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1855" windowHeight="9330" tabRatio="894" activeTab="1"/>
  </bookViews>
  <sheets>
    <sheet name="Season Total Summary" sheetId="33" r:id="rId1"/>
    <sheet name="RPTI ET Summary - AgriMet" sheetId="12" r:id="rId2"/>
    <sheet name="RPTI Eff Precip Data" sheetId="11" r:id="rId3"/>
    <sheet name="RPTI ET 2021" sheetId="54" r:id="rId4"/>
    <sheet name="RPTI ET 2020" sheetId="52" r:id="rId5"/>
    <sheet name="RPTI ET 2019" sheetId="50" r:id="rId6"/>
    <sheet name="RPTI ET 2018" sheetId="48" r:id="rId7"/>
    <sheet name="RPTI ET 2017" sheetId="46" r:id="rId8"/>
    <sheet name="RPTI ET 2016" sheetId="45" r:id="rId9"/>
    <sheet name="RPTI ET 2015" sheetId="43" r:id="rId10"/>
    <sheet name="RPTI ET 2014" sheetId="40" r:id="rId11"/>
    <sheet name="RPTI ET 2013" sheetId="38" r:id="rId12"/>
    <sheet name="RPTI ET 2012" sheetId="36" r:id="rId13"/>
    <sheet name="RPTI ET 2011" sheetId="34" r:id="rId14"/>
    <sheet name="RPTI ET 2010" sheetId="32" r:id="rId15"/>
    <sheet name="RPTI ET 2009" sheetId="29" r:id="rId16"/>
    <sheet name="RPTI ET 2008" sheetId="5" r:id="rId17"/>
    <sheet name="RPTI ET 2007" sheetId="16" r:id="rId18"/>
    <sheet name="RPTI ET 2006" sheetId="14" r:id="rId19"/>
    <sheet name="RPTI ET 2005" sheetId="4" r:id="rId20"/>
    <sheet name="RPTI ET 2004" sheetId="24" r:id="rId21"/>
    <sheet name="RPTI ET 2003" sheetId="26" r:id="rId22"/>
    <sheet name="RPTI ET 2002" sheetId="21" r:id="rId23"/>
    <sheet name="RPTI ET 2001" sheetId="25" r:id="rId24"/>
    <sheet name="RPTI ET 2000" sheetId="22" r:id="rId25"/>
    <sheet name="TWFI ET Summary - AgriMet" sheetId="13" r:id="rId26"/>
    <sheet name="TWFI Eff Precip Data" sheetId="9" r:id="rId27"/>
    <sheet name="TWFI ET 2021" sheetId="55" r:id="rId28"/>
    <sheet name="TWFI ET 2020" sheetId="53" r:id="rId29"/>
    <sheet name="TWFI ET 2019" sheetId="51" r:id="rId30"/>
    <sheet name="TWFI ET 2018" sheetId="49" r:id="rId31"/>
    <sheet name="TWFI ET 2017" sheetId="47" r:id="rId32"/>
    <sheet name="TWFI ET 2016" sheetId="44" r:id="rId33"/>
    <sheet name="TWFI ET 2015" sheetId="42" r:id="rId34"/>
    <sheet name="TWFI ET 2014" sheetId="41" r:id="rId35"/>
    <sheet name="TWFI ET 2013" sheetId="39" r:id="rId36"/>
    <sheet name="TWFI ET 2012" sheetId="37" r:id="rId37"/>
    <sheet name="TWFI ET 2011" sheetId="35" r:id="rId38"/>
    <sheet name="TWFI ET 2010" sheetId="31" r:id="rId39"/>
    <sheet name="TWFI ET 2009" sheetId="30" r:id="rId40"/>
    <sheet name="TWFI ET 2008" sheetId="7" r:id="rId41"/>
    <sheet name="TWFI ET 2007" sheetId="17" r:id="rId42"/>
    <sheet name="TWFI ET 2006" sheetId="15" r:id="rId43"/>
    <sheet name="TWFI ET 2005" sheetId="6" r:id="rId44"/>
    <sheet name="TWFI ET 2004" sheetId="23" r:id="rId45"/>
    <sheet name="TWFI ET 2003" sheetId="28" r:id="rId46"/>
    <sheet name="TWFI ET 2002" sheetId="19" r:id="rId47"/>
    <sheet name="TWFI ET 2001" sheetId="27" r:id="rId48"/>
    <sheet name="TWFI ET 2000" sheetId="20" r:id="rId49"/>
  </sheets>
  <calcPr calcId="152511"/>
</workbook>
</file>

<file path=xl/calcChain.xml><?xml version="1.0" encoding="utf-8"?>
<calcChain xmlns="http://schemas.openxmlformats.org/spreadsheetml/2006/main">
  <c r="K54" i="11" l="1"/>
  <c r="L54" i="11"/>
  <c r="M54" i="11"/>
  <c r="N54" i="11"/>
  <c r="D23" i="54"/>
  <c r="E23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S23" i="54"/>
  <c r="T23" i="54"/>
  <c r="C23" i="54"/>
  <c r="V22" i="55"/>
  <c r="D23" i="55"/>
  <c r="E23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S23" i="55"/>
  <c r="T23" i="55"/>
  <c r="U23" i="55"/>
  <c r="V23" i="55"/>
  <c r="W23" i="55"/>
  <c r="X23" i="55"/>
  <c r="Y23" i="55"/>
  <c r="Z23" i="55"/>
  <c r="AA23" i="55"/>
  <c r="AB23" i="55"/>
  <c r="AC23" i="55"/>
  <c r="C23" i="55"/>
  <c r="AA43" i="13" l="1"/>
  <c r="Z44" i="13"/>
  <c r="Z45" i="13"/>
  <c r="Z46" i="13"/>
  <c r="Z47" i="13"/>
  <c r="Z48" i="13"/>
  <c r="Z49" i="13"/>
  <c r="Z50" i="13"/>
  <c r="Z51" i="13"/>
  <c r="Z52" i="13"/>
  <c r="Z53" i="13"/>
  <c r="Z54" i="13"/>
  <c r="Z55" i="13"/>
  <c r="Z56" i="13"/>
  <c r="Z57" i="13"/>
  <c r="Z58" i="13"/>
  <c r="Z59" i="13"/>
  <c r="Z60" i="13"/>
  <c r="Z61" i="13"/>
  <c r="Z62" i="13"/>
  <c r="Z63" i="13"/>
  <c r="Z64" i="13"/>
  <c r="Z43" i="13"/>
  <c r="D22" i="55" l="1"/>
  <c r="E22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S22" i="55"/>
  <c r="T22" i="55"/>
  <c r="U22" i="55"/>
  <c r="W22" i="55"/>
  <c r="X22" i="55"/>
  <c r="Y22" i="55"/>
  <c r="Z22" i="55"/>
  <c r="AA22" i="55"/>
  <c r="AB22" i="55"/>
  <c r="AC22" i="55"/>
  <c r="C22" i="55"/>
  <c r="Z63" i="12"/>
  <c r="Z64" i="12" s="1"/>
  <c r="Z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43" i="12"/>
  <c r="KV29" i="12" l="1"/>
  <c r="D22" i="54"/>
  <c r="E22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S22" i="54"/>
  <c r="T22" i="54"/>
  <c r="C22" i="54"/>
  <c r="Y64" i="13" l="1"/>
  <c r="Y63" i="13"/>
  <c r="Y62" i="13"/>
  <c r="Y61" i="13"/>
  <c r="Y60" i="13"/>
  <c r="Y59" i="13"/>
  <c r="Y58" i="13"/>
  <c r="Y57" i="13"/>
  <c r="Y56" i="13"/>
  <c r="Y55" i="13"/>
  <c r="Y54" i="13"/>
  <c r="Y53" i="13"/>
  <c r="Y52" i="13"/>
  <c r="Y51" i="13"/>
  <c r="Y50" i="13"/>
  <c r="Y49" i="13"/>
  <c r="Y48" i="13"/>
  <c r="Y47" i="13"/>
  <c r="Y46" i="13"/>
  <c r="Y45" i="13"/>
  <c r="Y44" i="13"/>
  <c r="Y43" i="13"/>
  <c r="AA44" i="13" s="1"/>
  <c r="AA45" i="13" s="1"/>
  <c r="AA46" i="13" s="1"/>
  <c r="AA47" i="13" s="1"/>
  <c r="AA48" i="13" s="1"/>
  <c r="AA49" i="13" s="1"/>
  <c r="AA50" i="13" s="1"/>
  <c r="AA51" i="13" s="1"/>
  <c r="AA52" i="13" s="1"/>
  <c r="AA53" i="13" s="1"/>
  <c r="AA54" i="13" s="1"/>
  <c r="AA55" i="13" s="1"/>
  <c r="AA56" i="13" s="1"/>
  <c r="AA57" i="13" s="1"/>
  <c r="AA58" i="13" s="1"/>
  <c r="AA59" i="13" s="1"/>
  <c r="AA60" i="13" s="1"/>
  <c r="AA61" i="13" s="1"/>
  <c r="AA62" i="13" s="1"/>
  <c r="AA63" i="13" s="1"/>
  <c r="AA64" i="13" s="1"/>
  <c r="X44" i="12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43" i="12"/>
  <c r="Z44" i="12" l="1"/>
  <c r="Z45" i="12" s="1"/>
  <c r="Z46" i="12" s="1"/>
  <c r="Z47" i="12" s="1"/>
  <c r="Z48" i="12" s="1"/>
  <c r="Z49" i="12" s="1"/>
  <c r="Z50" i="12" s="1"/>
  <c r="Z51" i="12" s="1"/>
  <c r="Z52" i="12" s="1"/>
  <c r="Z53" i="12" s="1"/>
  <c r="Z54" i="12" s="1"/>
  <c r="Z55" i="12" s="1"/>
  <c r="Z56" i="12" s="1"/>
  <c r="Z57" i="12" s="1"/>
  <c r="Z58" i="12" s="1"/>
  <c r="Z59" i="12" s="1"/>
  <c r="Z60" i="12" s="1"/>
  <c r="Z61" i="12" s="1"/>
  <c r="Z62" i="12" s="1"/>
  <c r="AE53" i="9"/>
  <c r="AD53" i="9"/>
  <c r="AE52" i="9"/>
  <c r="AD52" i="9"/>
  <c r="AE51" i="9"/>
  <c r="AD51" i="9"/>
  <c r="AE50" i="9"/>
  <c r="AD50" i="9"/>
  <c r="AE49" i="9"/>
  <c r="AD49" i="9"/>
  <c r="AE48" i="9"/>
  <c r="AD48" i="9"/>
  <c r="AE47" i="9"/>
  <c r="AD47" i="9"/>
  <c r="AE46" i="9"/>
  <c r="AD46" i="9"/>
  <c r="AE45" i="9"/>
  <c r="AD45" i="9"/>
  <c r="AE44" i="9"/>
  <c r="AD44" i="9"/>
  <c r="AE43" i="9"/>
  <c r="AD43" i="9"/>
  <c r="AE42" i="9"/>
  <c r="AD42" i="9"/>
  <c r="AE41" i="9"/>
  <c r="AD41" i="9"/>
  <c r="AE40" i="9"/>
  <c r="AD40" i="9"/>
  <c r="AE39" i="9"/>
  <c r="AD39" i="9"/>
  <c r="AE38" i="9"/>
  <c r="AD38" i="9"/>
  <c r="AE37" i="9"/>
  <c r="AD37" i="9"/>
  <c r="AE36" i="9"/>
  <c r="AD36" i="9"/>
  <c r="AE35" i="9"/>
  <c r="AD35" i="9"/>
  <c r="AE34" i="9"/>
  <c r="AD34" i="9"/>
  <c r="AE33" i="9"/>
  <c r="AD33" i="9"/>
  <c r="AF32" i="9"/>
  <c r="AF33" i="9" s="1"/>
  <c r="AF34" i="9" s="1"/>
  <c r="AF35" i="9" s="1"/>
  <c r="AF36" i="9" s="1"/>
  <c r="AF37" i="9" s="1"/>
  <c r="AF38" i="9" s="1"/>
  <c r="AF39" i="9" s="1"/>
  <c r="AF40" i="9" s="1"/>
  <c r="AF41" i="9" s="1"/>
  <c r="AF42" i="9" s="1"/>
  <c r="AF43" i="9" s="1"/>
  <c r="AF44" i="9" s="1"/>
  <c r="AF45" i="9" s="1"/>
  <c r="AF46" i="9" s="1"/>
  <c r="AF47" i="9" s="1"/>
  <c r="AF48" i="9" s="1"/>
  <c r="AF49" i="9" s="1"/>
  <c r="AF50" i="9" s="1"/>
  <c r="AF51" i="9" s="1"/>
  <c r="AF52" i="9" s="1"/>
  <c r="AF53" i="9" s="1"/>
  <c r="AE32" i="9"/>
  <c r="AD32" i="9"/>
  <c r="AF35" i="11"/>
  <c r="AF36" i="11"/>
  <c r="AF37" i="11" s="1"/>
  <c r="AF38" i="11" s="1"/>
  <c r="AF39" i="11" s="1"/>
  <c r="AF40" i="11" s="1"/>
  <c r="AF41" i="11" s="1"/>
  <c r="AF42" i="11" s="1"/>
  <c r="AF43" i="11" s="1"/>
  <c r="AF44" i="11" s="1"/>
  <c r="AF45" i="11" s="1"/>
  <c r="AF46" i="11" s="1"/>
  <c r="AF47" i="11" s="1"/>
  <c r="AF48" i="11" s="1"/>
  <c r="AF49" i="11" s="1"/>
  <c r="AF50" i="11" s="1"/>
  <c r="AF51" i="11" s="1"/>
  <c r="AF52" i="11" s="1"/>
  <c r="AF53" i="11" s="1"/>
  <c r="AF54" i="11" s="1"/>
  <c r="AF34" i="11"/>
  <c r="AF33" i="11"/>
  <c r="AD34" i="11"/>
  <c r="AD35" i="11"/>
  <c r="AD36" i="11"/>
  <c r="AD37" i="11"/>
  <c r="AD38" i="11"/>
  <c r="AD39" i="11"/>
  <c r="AD40" i="11"/>
  <c r="AD41" i="11"/>
  <c r="AD42" i="11"/>
  <c r="AD43" i="11"/>
  <c r="AD44" i="11"/>
  <c r="AD45" i="11"/>
  <c r="AD46" i="11"/>
  <c r="AD47" i="11"/>
  <c r="AD48" i="11"/>
  <c r="AD49" i="11"/>
  <c r="AD50" i="11"/>
  <c r="AD51" i="11"/>
  <c r="AD52" i="11"/>
  <c r="AD53" i="11"/>
  <c r="AD54" i="11"/>
  <c r="AD33" i="11"/>
  <c r="AE34" i="11"/>
  <c r="AE35" i="11"/>
  <c r="AE36" i="11"/>
  <c r="AE37" i="11"/>
  <c r="AE38" i="11"/>
  <c r="AE39" i="11"/>
  <c r="AE40" i="11"/>
  <c r="AE41" i="11"/>
  <c r="AE42" i="11"/>
  <c r="AE43" i="11"/>
  <c r="AE44" i="11"/>
  <c r="AE45" i="11"/>
  <c r="AE46" i="11"/>
  <c r="AE47" i="11"/>
  <c r="AE48" i="11"/>
  <c r="AE49" i="11"/>
  <c r="AE50" i="11"/>
  <c r="AE51" i="11"/>
  <c r="AE52" i="11"/>
  <c r="AE53" i="11"/>
  <c r="AE54" i="11"/>
  <c r="AE33" i="11"/>
  <c r="Z61" i="11" l="1"/>
  <c r="Z62" i="11"/>
  <c r="Z63" i="11"/>
  <c r="Z64" i="11"/>
  <c r="Z65" i="11"/>
  <c r="Z66" i="11"/>
  <c r="Z67" i="11"/>
  <c r="Z60" i="11"/>
  <c r="C54" i="11"/>
  <c r="D54" i="11"/>
  <c r="E54" i="11"/>
  <c r="F54" i="11"/>
  <c r="G54" i="11"/>
  <c r="H54" i="11"/>
  <c r="I54" i="11"/>
  <c r="J54" i="11"/>
  <c r="Z60" i="9"/>
  <c r="Z61" i="9"/>
  <c r="Z62" i="9"/>
  <c r="Z63" i="9"/>
  <c r="Z64" i="9"/>
  <c r="Z65" i="9"/>
  <c r="Z66" i="9"/>
  <c r="Z59" i="9"/>
  <c r="C53" i="9"/>
  <c r="D53" i="9"/>
  <c r="E53" i="9"/>
  <c r="F53" i="9"/>
  <c r="G53" i="9"/>
  <c r="H53" i="9"/>
  <c r="I53" i="9"/>
  <c r="J53" i="9"/>
  <c r="K53" i="9"/>
  <c r="L53" i="9"/>
  <c r="M53" i="9"/>
  <c r="N53" i="9"/>
  <c r="KW29" i="12"/>
  <c r="KX29" i="12"/>
  <c r="KY29" i="12"/>
  <c r="KZ29" i="12"/>
  <c r="LA29" i="12"/>
  <c r="LB29" i="12"/>
  <c r="LC29" i="12"/>
  <c r="LD29" i="12"/>
  <c r="LE29" i="12"/>
  <c r="LF29" i="12"/>
  <c r="LG29" i="12"/>
  <c r="KW30" i="12"/>
  <c r="KX30" i="12"/>
  <c r="KY30" i="12"/>
  <c r="KZ30" i="12"/>
  <c r="LA30" i="12"/>
  <c r="LB30" i="12"/>
  <c r="LC30" i="12"/>
  <c r="LD30" i="12"/>
  <c r="LE30" i="12"/>
  <c r="LF30" i="12"/>
  <c r="LG30" i="12"/>
  <c r="KW31" i="12"/>
  <c r="KX31" i="12"/>
  <c r="KY31" i="12"/>
  <c r="KZ31" i="12"/>
  <c r="LA31" i="12"/>
  <c r="LB31" i="12"/>
  <c r="LC31" i="12"/>
  <c r="LD31" i="12"/>
  <c r="LE31" i="12"/>
  <c r="LF31" i="12"/>
  <c r="LG31" i="12"/>
  <c r="KW32" i="12"/>
  <c r="KX32" i="12"/>
  <c r="KY32" i="12"/>
  <c r="KZ32" i="12"/>
  <c r="LA32" i="12"/>
  <c r="LB32" i="12"/>
  <c r="LC32" i="12"/>
  <c r="LD32" i="12"/>
  <c r="LE32" i="12"/>
  <c r="LF32" i="12"/>
  <c r="LG32" i="12"/>
  <c r="KW33" i="12"/>
  <c r="KX33" i="12"/>
  <c r="KY33" i="12"/>
  <c r="KZ33" i="12"/>
  <c r="LA33" i="12"/>
  <c r="LB33" i="12"/>
  <c r="LC33" i="12"/>
  <c r="LD33" i="12"/>
  <c r="LE33" i="12"/>
  <c r="LF33" i="12"/>
  <c r="LG33" i="12"/>
  <c r="KW34" i="12"/>
  <c r="KX34" i="12"/>
  <c r="KY34" i="12"/>
  <c r="KZ34" i="12"/>
  <c r="LA34" i="12"/>
  <c r="LB34" i="12"/>
  <c r="LC34" i="12"/>
  <c r="LD34" i="12"/>
  <c r="LE34" i="12"/>
  <c r="LF34" i="12"/>
  <c r="LG34" i="12"/>
  <c r="KW35" i="12"/>
  <c r="KX35" i="12"/>
  <c r="KY35" i="12"/>
  <c r="KZ35" i="12"/>
  <c r="LA35" i="12"/>
  <c r="LB35" i="12"/>
  <c r="LC35" i="12"/>
  <c r="LD35" i="12"/>
  <c r="LE35" i="12"/>
  <c r="LF35" i="12"/>
  <c r="LG35" i="12"/>
  <c r="KW36" i="12"/>
  <c r="KX36" i="12"/>
  <c r="KY36" i="12"/>
  <c r="KZ36" i="12"/>
  <c r="LA36" i="12"/>
  <c r="LB36" i="12"/>
  <c r="LC36" i="12"/>
  <c r="LD36" i="12"/>
  <c r="LE36" i="12"/>
  <c r="LF36" i="12"/>
  <c r="LG36" i="12"/>
  <c r="KV36" i="12"/>
  <c r="KV35" i="12"/>
  <c r="KV34" i="12"/>
  <c r="KV33" i="12"/>
  <c r="KV32" i="12"/>
  <c r="KV31" i="12"/>
  <c r="KV30" i="12"/>
  <c r="L21" i="54"/>
  <c r="R18" i="54"/>
  <c r="T21" i="54"/>
  <c r="D18" i="54"/>
  <c r="E18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S18" i="54"/>
  <c r="T18" i="54"/>
  <c r="D19" i="54"/>
  <c r="E19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S19" i="54"/>
  <c r="T19" i="54"/>
  <c r="D20" i="54"/>
  <c r="E20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S20" i="54"/>
  <c r="T20" i="54"/>
  <c r="D21" i="54"/>
  <c r="E21" i="54"/>
  <c r="F21" i="54"/>
  <c r="G21" i="54"/>
  <c r="H21" i="54"/>
  <c r="I21" i="54"/>
  <c r="J21" i="54"/>
  <c r="K21" i="54"/>
  <c r="M21" i="54"/>
  <c r="N21" i="54"/>
  <c r="O21" i="54"/>
  <c r="P21" i="54"/>
  <c r="Q21" i="54"/>
  <c r="R21" i="54"/>
  <c r="S21" i="54"/>
  <c r="D24" i="54"/>
  <c r="E24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S24" i="54"/>
  <c r="T24" i="54"/>
  <c r="D25" i="54"/>
  <c r="E25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S25" i="54"/>
  <c r="T25" i="54"/>
  <c r="C21" i="54"/>
  <c r="C20" i="54"/>
  <c r="C19" i="54"/>
  <c r="C18" i="54"/>
  <c r="LQ29" i="13"/>
  <c r="LR29" i="13"/>
  <c r="LS29" i="13"/>
  <c r="LT29" i="13"/>
  <c r="LU29" i="13"/>
  <c r="LV29" i="13"/>
  <c r="LW29" i="13"/>
  <c r="LX29" i="13"/>
  <c r="LY29" i="13"/>
  <c r="LZ29" i="13"/>
  <c r="MA29" i="13"/>
  <c r="MB29" i="13"/>
  <c r="LQ30" i="13"/>
  <c r="LR30" i="13"/>
  <c r="LS30" i="13"/>
  <c r="LT30" i="13"/>
  <c r="LU30" i="13"/>
  <c r="LV30" i="13"/>
  <c r="LW30" i="13"/>
  <c r="LX30" i="13"/>
  <c r="LY30" i="13"/>
  <c r="LZ30" i="13"/>
  <c r="MA30" i="13"/>
  <c r="MB30" i="13"/>
  <c r="LQ31" i="13"/>
  <c r="LR31" i="13"/>
  <c r="LS31" i="13"/>
  <c r="LT31" i="13"/>
  <c r="LU31" i="13"/>
  <c r="LV31" i="13"/>
  <c r="LW31" i="13"/>
  <c r="LX31" i="13"/>
  <c r="LY31" i="13"/>
  <c r="LZ31" i="13"/>
  <c r="MA31" i="13"/>
  <c r="MB31" i="13"/>
  <c r="LQ32" i="13"/>
  <c r="LR32" i="13"/>
  <c r="LS32" i="13"/>
  <c r="LT32" i="13"/>
  <c r="LU32" i="13"/>
  <c r="LV32" i="13"/>
  <c r="LW32" i="13"/>
  <c r="LX32" i="13"/>
  <c r="LY32" i="13"/>
  <c r="LZ32" i="13"/>
  <c r="MA32" i="13"/>
  <c r="MB32" i="13"/>
  <c r="LQ33" i="13"/>
  <c r="LR33" i="13"/>
  <c r="LS33" i="13"/>
  <c r="LT33" i="13"/>
  <c r="LU33" i="13"/>
  <c r="LV33" i="13"/>
  <c r="LW33" i="13"/>
  <c r="LX33" i="13"/>
  <c r="LY33" i="13"/>
  <c r="LZ33" i="13"/>
  <c r="MA33" i="13"/>
  <c r="MB33" i="13"/>
  <c r="LQ34" i="13"/>
  <c r="LR34" i="13"/>
  <c r="LS34" i="13"/>
  <c r="LT34" i="13"/>
  <c r="LU34" i="13"/>
  <c r="LV34" i="13"/>
  <c r="LW34" i="13"/>
  <c r="LX34" i="13"/>
  <c r="LY34" i="13"/>
  <c r="LZ34" i="13"/>
  <c r="MA34" i="13"/>
  <c r="MB34" i="13"/>
  <c r="LQ35" i="13"/>
  <c r="LR35" i="13"/>
  <c r="LS35" i="13"/>
  <c r="LT35" i="13"/>
  <c r="LU35" i="13"/>
  <c r="LV35" i="13"/>
  <c r="LW35" i="13"/>
  <c r="LX35" i="13"/>
  <c r="LY35" i="13"/>
  <c r="LZ35" i="13"/>
  <c r="MA35" i="13"/>
  <c r="MB35" i="13"/>
  <c r="LQ36" i="13"/>
  <c r="LR36" i="13"/>
  <c r="LS36" i="13"/>
  <c r="LT36" i="13"/>
  <c r="LU36" i="13"/>
  <c r="LV36" i="13"/>
  <c r="LW36" i="13"/>
  <c r="LX36" i="13"/>
  <c r="LY36" i="13"/>
  <c r="LZ36" i="13"/>
  <c r="MA36" i="13"/>
  <c r="MB36" i="13"/>
  <c r="LP36" i="13"/>
  <c r="LP35" i="13"/>
  <c r="LP34" i="13"/>
  <c r="LP33" i="13"/>
  <c r="LP32" i="13"/>
  <c r="LP31" i="13"/>
  <c r="LP30" i="13"/>
  <c r="LP29" i="13"/>
  <c r="Y18" i="13"/>
  <c r="Y19" i="13"/>
  <c r="Y20" i="13"/>
  <c r="Y21" i="13"/>
  <c r="Y22" i="13"/>
  <c r="Y23" i="13"/>
  <c r="Y24" i="13"/>
  <c r="Y17" i="13"/>
  <c r="N20" i="55"/>
  <c r="I18" i="55"/>
  <c r="AA21" i="55"/>
  <c r="AC20" i="55"/>
  <c r="D18" i="55"/>
  <c r="E18" i="55"/>
  <c r="F18" i="55"/>
  <c r="G18" i="55"/>
  <c r="H18" i="55"/>
  <c r="J18" i="55"/>
  <c r="K18" i="55"/>
  <c r="L18" i="55"/>
  <c r="M18" i="55"/>
  <c r="N18" i="55"/>
  <c r="O18" i="55"/>
  <c r="P18" i="55"/>
  <c r="Q18" i="55"/>
  <c r="R18" i="55"/>
  <c r="S18" i="55"/>
  <c r="T18" i="55"/>
  <c r="U18" i="55"/>
  <c r="V18" i="55"/>
  <c r="W18" i="55"/>
  <c r="X18" i="55"/>
  <c r="Y18" i="55"/>
  <c r="Z18" i="55"/>
  <c r="AA18" i="55"/>
  <c r="AB18" i="55"/>
  <c r="AC18" i="55"/>
  <c r="D19" i="55"/>
  <c r="E19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S19" i="55"/>
  <c r="T19" i="55"/>
  <c r="U19" i="55"/>
  <c r="V19" i="55"/>
  <c r="W19" i="55"/>
  <c r="X19" i="55"/>
  <c r="Y19" i="55"/>
  <c r="Z19" i="55"/>
  <c r="AA19" i="55"/>
  <c r="AB19" i="55"/>
  <c r="AC19" i="55"/>
  <c r="D20" i="55"/>
  <c r="E20" i="55"/>
  <c r="F20" i="55"/>
  <c r="G20" i="55"/>
  <c r="H20" i="55"/>
  <c r="I20" i="55"/>
  <c r="J20" i="55"/>
  <c r="K20" i="55"/>
  <c r="L20" i="55"/>
  <c r="M20" i="55"/>
  <c r="O20" i="55"/>
  <c r="P20" i="55"/>
  <c r="Q20" i="55"/>
  <c r="R20" i="55"/>
  <c r="S20" i="55"/>
  <c r="T20" i="55"/>
  <c r="U20" i="55"/>
  <c r="V20" i="55"/>
  <c r="W20" i="55"/>
  <c r="X20" i="55"/>
  <c r="Y20" i="55"/>
  <c r="Z20" i="55"/>
  <c r="AA20" i="55"/>
  <c r="AB20" i="55"/>
  <c r="D21" i="55"/>
  <c r="E21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S21" i="55"/>
  <c r="T21" i="55"/>
  <c r="U21" i="55"/>
  <c r="V21" i="55"/>
  <c r="W21" i="55"/>
  <c r="X21" i="55"/>
  <c r="Y21" i="55"/>
  <c r="Z21" i="55"/>
  <c r="AB21" i="55"/>
  <c r="AC21" i="55"/>
  <c r="D24" i="55"/>
  <c r="E24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S24" i="55"/>
  <c r="T24" i="55"/>
  <c r="U24" i="55"/>
  <c r="V24" i="55"/>
  <c r="W24" i="55"/>
  <c r="X24" i="55"/>
  <c r="Y24" i="55"/>
  <c r="Z24" i="55"/>
  <c r="AA24" i="55"/>
  <c r="AB24" i="55"/>
  <c r="AC24" i="55"/>
  <c r="D25" i="55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C21" i="55"/>
  <c r="C20" i="55"/>
  <c r="C19" i="55"/>
  <c r="C18" i="55"/>
  <c r="LY37" i="13" l="1"/>
  <c r="L64" i="13" s="1"/>
  <c r="L54" i="33" s="1"/>
  <c r="KV37" i="12"/>
  <c r="C64" i="12" s="1"/>
  <c r="C25" i="33" s="1"/>
  <c r="LD37" i="12"/>
  <c r="K64" i="12" s="1"/>
  <c r="K25" i="33" s="1"/>
  <c r="LC37" i="12"/>
  <c r="J64" i="12" s="1"/>
  <c r="J25" i="33" s="1"/>
  <c r="LF37" i="12"/>
  <c r="M64" i="12" s="1"/>
  <c r="M25" i="33" s="1"/>
  <c r="KX37" i="12"/>
  <c r="E64" i="12" s="1"/>
  <c r="E25" i="33" s="1"/>
  <c r="LG37" i="12"/>
  <c r="N64" i="12" s="1"/>
  <c r="N25" i="33" s="1"/>
  <c r="KY37" i="12"/>
  <c r="F64" i="12" s="1"/>
  <c r="F25" i="33" s="1"/>
  <c r="LE37" i="12"/>
  <c r="L64" i="12" s="1"/>
  <c r="L25" i="33" s="1"/>
  <c r="KW37" i="12"/>
  <c r="D64" i="12" s="1"/>
  <c r="D25" i="33" s="1"/>
  <c r="KZ37" i="12"/>
  <c r="G64" i="12" s="1"/>
  <c r="G25" i="33" s="1"/>
  <c r="LA37" i="12"/>
  <c r="H64" i="12" s="1"/>
  <c r="H25" i="33" s="1"/>
  <c r="LB37" i="12"/>
  <c r="I64" i="12" s="1"/>
  <c r="I25" i="33" s="1"/>
  <c r="LX37" i="13"/>
  <c r="K64" i="13" s="1"/>
  <c r="K54" i="33" s="1"/>
  <c r="MA37" i="13"/>
  <c r="N64" i="13" s="1"/>
  <c r="N54" i="33" s="1"/>
  <c r="LZ37" i="13"/>
  <c r="M64" i="13" s="1"/>
  <c r="M54" i="33" s="1"/>
  <c r="MB37" i="13"/>
  <c r="O64" i="13" s="1"/>
  <c r="O54" i="33" s="1"/>
  <c r="LW37" i="13"/>
  <c r="J64" i="13" s="1"/>
  <c r="J54" i="33" s="1"/>
  <c r="LP37" i="13"/>
  <c r="C64" i="13" s="1"/>
  <c r="C54" i="33" s="1"/>
  <c r="LR37" i="13"/>
  <c r="E64" i="13" s="1"/>
  <c r="E54" i="33" s="1"/>
  <c r="LS37" i="13"/>
  <c r="F64" i="13" s="1"/>
  <c r="F54" i="33" s="1"/>
  <c r="LT37" i="13"/>
  <c r="G64" i="13" s="1"/>
  <c r="G54" i="33" s="1"/>
  <c r="LU37" i="13"/>
  <c r="H64" i="13" s="1"/>
  <c r="H54" i="33" s="1"/>
  <c r="LQ37" i="13"/>
  <c r="D64" i="13" s="1"/>
  <c r="D54" i="33" s="1"/>
  <c r="LV37" i="13"/>
  <c r="I64" i="13" s="1"/>
  <c r="I54" i="33" s="1"/>
  <c r="O12" i="55"/>
  <c r="N12" i="55"/>
  <c r="L12" i="55"/>
  <c r="J12" i="55"/>
  <c r="H12" i="55"/>
  <c r="G12" i="55"/>
  <c r="E12" i="55"/>
  <c r="D12" i="55"/>
  <c r="C25" i="55"/>
  <c r="P11" i="55"/>
  <c r="O11" i="55"/>
  <c r="L11" i="55"/>
  <c r="J11" i="55"/>
  <c r="H11" i="55"/>
  <c r="G11" i="55"/>
  <c r="C24" i="55"/>
  <c r="C11" i="55" s="1"/>
  <c r="P10" i="55"/>
  <c r="N10" i="55"/>
  <c r="M10" i="55"/>
  <c r="L10" i="55"/>
  <c r="H10" i="55"/>
  <c r="F10" i="55"/>
  <c r="E10" i="55"/>
  <c r="C10" i="55"/>
  <c r="P9" i="55"/>
  <c r="O9" i="55"/>
  <c r="N9" i="55"/>
  <c r="L9" i="55"/>
  <c r="I9" i="55"/>
  <c r="H9" i="55"/>
  <c r="F9" i="55"/>
  <c r="E9" i="55"/>
  <c r="C9" i="55"/>
  <c r="P8" i="55"/>
  <c r="O8" i="55"/>
  <c r="L8" i="55"/>
  <c r="J8" i="55"/>
  <c r="I8" i="55"/>
  <c r="H8" i="55"/>
  <c r="F8" i="55"/>
  <c r="D8" i="55"/>
  <c r="C8" i="55"/>
  <c r="P7" i="55"/>
  <c r="O7" i="55"/>
  <c r="M7" i="55"/>
  <c r="J7" i="55"/>
  <c r="I7" i="55"/>
  <c r="G7" i="55"/>
  <c r="F7" i="55"/>
  <c r="D7" i="55"/>
  <c r="C7" i="55"/>
  <c r="P6" i="55"/>
  <c r="O6" i="55"/>
  <c r="N6" i="55"/>
  <c r="M6" i="55"/>
  <c r="L6" i="55"/>
  <c r="J6" i="55"/>
  <c r="I6" i="55"/>
  <c r="H6" i="55"/>
  <c r="G6" i="55"/>
  <c r="F6" i="55"/>
  <c r="D6" i="55"/>
  <c r="P5" i="55"/>
  <c r="M5" i="55"/>
  <c r="L5" i="55"/>
  <c r="I5" i="55"/>
  <c r="H5" i="55"/>
  <c r="G5" i="55"/>
  <c r="E5" i="55"/>
  <c r="D5" i="55"/>
  <c r="I12" i="55"/>
  <c r="F12" i="55"/>
  <c r="C12" i="55"/>
  <c r="M11" i="55"/>
  <c r="I11" i="55"/>
  <c r="F11" i="55"/>
  <c r="E11" i="55"/>
  <c r="D11" i="55"/>
  <c r="I10" i="55"/>
  <c r="G10" i="55"/>
  <c r="D10" i="55"/>
  <c r="J9" i="55"/>
  <c r="G9" i="55"/>
  <c r="D9" i="55"/>
  <c r="G8" i="55"/>
  <c r="E8" i="55"/>
  <c r="H7" i="55"/>
  <c r="E7" i="55"/>
  <c r="E6" i="55"/>
  <c r="C6" i="55"/>
  <c r="F5" i="55"/>
  <c r="C5" i="55"/>
  <c r="M12" i="54"/>
  <c r="L12" i="54"/>
  <c r="K12" i="54"/>
  <c r="I12" i="54"/>
  <c r="F12" i="54"/>
  <c r="C25" i="54"/>
  <c r="C12" i="54" s="1"/>
  <c r="N11" i="54"/>
  <c r="L11" i="54"/>
  <c r="K11" i="54"/>
  <c r="J11" i="54"/>
  <c r="H11" i="54"/>
  <c r="E11" i="54"/>
  <c r="C24" i="54"/>
  <c r="C11" i="54" s="1"/>
  <c r="M10" i="54"/>
  <c r="I10" i="54"/>
  <c r="G10" i="54"/>
  <c r="F10" i="54"/>
  <c r="C10" i="54"/>
  <c r="N9" i="54"/>
  <c r="L9" i="54"/>
  <c r="K9" i="54"/>
  <c r="J9" i="54"/>
  <c r="D9" i="54"/>
  <c r="M8" i="54"/>
  <c r="L8" i="54"/>
  <c r="K8" i="54"/>
  <c r="I8" i="54"/>
  <c r="F8" i="54"/>
  <c r="C8" i="54"/>
  <c r="N7" i="54"/>
  <c r="L7" i="54"/>
  <c r="K7" i="54"/>
  <c r="H7" i="54"/>
  <c r="E7" i="54"/>
  <c r="D7" i="54"/>
  <c r="M6" i="54"/>
  <c r="I6" i="54"/>
  <c r="G6" i="54"/>
  <c r="F6" i="54"/>
  <c r="C6" i="54"/>
  <c r="N5" i="54"/>
  <c r="L5" i="54"/>
  <c r="K5" i="54"/>
  <c r="J5" i="54"/>
  <c r="I5" i="54"/>
  <c r="H5" i="54"/>
  <c r="E5" i="54"/>
  <c r="D5" i="54"/>
  <c r="C5" i="54"/>
  <c r="N12" i="54"/>
  <c r="H12" i="54"/>
  <c r="G12" i="54"/>
  <c r="E12" i="54"/>
  <c r="D12" i="54"/>
  <c r="M11" i="54"/>
  <c r="I11" i="54"/>
  <c r="G11" i="54"/>
  <c r="F11" i="54"/>
  <c r="D11" i="54"/>
  <c r="N10" i="54"/>
  <c r="L10" i="54"/>
  <c r="J10" i="54"/>
  <c r="H10" i="54"/>
  <c r="E10" i="54"/>
  <c r="D10" i="54"/>
  <c r="M9" i="54"/>
  <c r="I9" i="54"/>
  <c r="H9" i="54"/>
  <c r="G9" i="54"/>
  <c r="F9" i="54"/>
  <c r="E9" i="54"/>
  <c r="C9" i="54"/>
  <c r="N8" i="54"/>
  <c r="H8" i="54"/>
  <c r="G8" i="54"/>
  <c r="E8" i="54"/>
  <c r="D8" i="54"/>
  <c r="M7" i="54"/>
  <c r="I7" i="54"/>
  <c r="G7" i="54"/>
  <c r="F7" i="54"/>
  <c r="C7" i="54"/>
  <c r="N6" i="54"/>
  <c r="L6" i="54"/>
  <c r="H6" i="54"/>
  <c r="E6" i="54"/>
  <c r="D6" i="54"/>
  <c r="M5" i="54"/>
  <c r="G5" i="54"/>
  <c r="F5" i="54"/>
  <c r="P54" i="33" l="1"/>
  <c r="O25" i="33"/>
  <c r="J12" i="54"/>
  <c r="J8" i="54"/>
  <c r="K6" i="54"/>
  <c r="J7" i="54"/>
  <c r="K10" i="54"/>
  <c r="J6" i="54"/>
  <c r="K10" i="55"/>
  <c r="K12" i="55"/>
  <c r="M8" i="55"/>
  <c r="J5" i="55"/>
  <c r="O5" i="55"/>
  <c r="P12" i="55"/>
  <c r="M9" i="55"/>
  <c r="J10" i="55"/>
  <c r="O10" i="55"/>
  <c r="N11" i="55"/>
  <c r="N7" i="55"/>
  <c r="N5" i="55"/>
  <c r="K9" i="55"/>
  <c r="K11" i="55"/>
  <c r="M12" i="55"/>
  <c r="K8" i="55"/>
  <c r="L7" i="55"/>
  <c r="N8" i="55"/>
  <c r="K5" i="55"/>
  <c r="K6" i="55"/>
  <c r="K7" i="55"/>
  <c r="H21" i="53" l="1"/>
  <c r="D18" i="53"/>
  <c r="E18" i="53"/>
  <c r="F18" i="53"/>
  <c r="G18" i="53"/>
  <c r="H18" i="53"/>
  <c r="I18" i="53"/>
  <c r="J18" i="53"/>
  <c r="K18" i="53"/>
  <c r="L18" i="53"/>
  <c r="M18" i="53"/>
  <c r="N18" i="53"/>
  <c r="O18" i="53"/>
  <c r="P18" i="53"/>
  <c r="Q18" i="53"/>
  <c r="R18" i="53"/>
  <c r="S18" i="53"/>
  <c r="T18" i="53"/>
  <c r="U18" i="53"/>
  <c r="V18" i="53"/>
  <c r="W18" i="53"/>
  <c r="X18" i="53"/>
  <c r="Y18" i="53"/>
  <c r="Z18" i="53"/>
  <c r="AA18" i="53"/>
  <c r="AB18" i="53"/>
  <c r="AC18" i="53"/>
  <c r="D19" i="53"/>
  <c r="E19" i="53"/>
  <c r="F19" i="53"/>
  <c r="G19" i="53"/>
  <c r="H19" i="53"/>
  <c r="I19" i="53"/>
  <c r="J19" i="53"/>
  <c r="K19" i="53"/>
  <c r="L19" i="53"/>
  <c r="M19" i="53"/>
  <c r="N19" i="53"/>
  <c r="O19" i="53"/>
  <c r="P19" i="53"/>
  <c r="Q19" i="53"/>
  <c r="R19" i="53"/>
  <c r="S19" i="53"/>
  <c r="T19" i="53"/>
  <c r="U19" i="53"/>
  <c r="V19" i="53"/>
  <c r="W19" i="53"/>
  <c r="X19" i="53"/>
  <c r="Y19" i="53"/>
  <c r="Z19" i="53"/>
  <c r="AA19" i="53"/>
  <c r="AB19" i="53"/>
  <c r="AC19" i="53"/>
  <c r="D20" i="53"/>
  <c r="E20" i="53"/>
  <c r="F20" i="53"/>
  <c r="G20" i="53"/>
  <c r="H20" i="53"/>
  <c r="I20" i="53"/>
  <c r="J20" i="53"/>
  <c r="K20" i="53"/>
  <c r="L20" i="53"/>
  <c r="M20" i="53"/>
  <c r="N20" i="53"/>
  <c r="O20" i="53"/>
  <c r="P20" i="53"/>
  <c r="Q20" i="53"/>
  <c r="R20" i="53"/>
  <c r="S20" i="53"/>
  <c r="T20" i="53"/>
  <c r="U20" i="53"/>
  <c r="V20" i="53"/>
  <c r="W20" i="53"/>
  <c r="X20" i="53"/>
  <c r="Y20" i="53"/>
  <c r="Z20" i="53"/>
  <c r="AA20" i="53"/>
  <c r="AB20" i="53"/>
  <c r="AC20" i="53"/>
  <c r="D21" i="53"/>
  <c r="E21" i="53"/>
  <c r="F21" i="53"/>
  <c r="G21" i="53"/>
  <c r="I21" i="53"/>
  <c r="J21" i="53"/>
  <c r="K21" i="53"/>
  <c r="L21" i="53"/>
  <c r="M21" i="53"/>
  <c r="N21" i="53"/>
  <c r="O21" i="53"/>
  <c r="P21" i="53"/>
  <c r="Q21" i="53"/>
  <c r="R21" i="53"/>
  <c r="S21" i="53"/>
  <c r="T21" i="53"/>
  <c r="U21" i="53"/>
  <c r="V21" i="53"/>
  <c r="W21" i="53"/>
  <c r="X21" i="53"/>
  <c r="Y21" i="53"/>
  <c r="Z21" i="53"/>
  <c r="AA21" i="53"/>
  <c r="AB21" i="53"/>
  <c r="AC21" i="53"/>
  <c r="D22" i="53"/>
  <c r="E22" i="53"/>
  <c r="F22" i="53"/>
  <c r="G22" i="53"/>
  <c r="H22" i="53"/>
  <c r="I22" i="53"/>
  <c r="J22" i="53"/>
  <c r="K22" i="53"/>
  <c r="L22" i="53"/>
  <c r="M22" i="53"/>
  <c r="N22" i="53"/>
  <c r="O22" i="53"/>
  <c r="P22" i="53"/>
  <c r="Q22" i="53"/>
  <c r="R22" i="53"/>
  <c r="S22" i="53"/>
  <c r="T22" i="53"/>
  <c r="U22" i="53"/>
  <c r="V22" i="53"/>
  <c r="W22" i="53"/>
  <c r="X22" i="53"/>
  <c r="Y22" i="53"/>
  <c r="Z22" i="53"/>
  <c r="AA22" i="53"/>
  <c r="AB22" i="53"/>
  <c r="AC22" i="53"/>
  <c r="D23" i="53"/>
  <c r="E23" i="53"/>
  <c r="F23" i="53"/>
  <c r="G23" i="53"/>
  <c r="H23" i="53"/>
  <c r="I23" i="53"/>
  <c r="J23" i="53"/>
  <c r="K23" i="53"/>
  <c r="L23" i="53"/>
  <c r="M23" i="53"/>
  <c r="N23" i="53"/>
  <c r="O23" i="53"/>
  <c r="P23" i="53"/>
  <c r="Q23" i="53"/>
  <c r="R23" i="53"/>
  <c r="S23" i="53"/>
  <c r="T23" i="53"/>
  <c r="U23" i="53"/>
  <c r="V23" i="53"/>
  <c r="W23" i="53"/>
  <c r="X23" i="53"/>
  <c r="Y23" i="53"/>
  <c r="Z23" i="53"/>
  <c r="AA23" i="53"/>
  <c r="AB23" i="53"/>
  <c r="AC23" i="53"/>
  <c r="D24" i="53"/>
  <c r="E24" i="53"/>
  <c r="F24" i="53"/>
  <c r="G24" i="53"/>
  <c r="H24" i="53"/>
  <c r="I24" i="53"/>
  <c r="J24" i="53"/>
  <c r="K24" i="53"/>
  <c r="L24" i="53"/>
  <c r="M24" i="53"/>
  <c r="N24" i="53"/>
  <c r="O24" i="53"/>
  <c r="P24" i="53"/>
  <c r="Q24" i="53"/>
  <c r="R24" i="53"/>
  <c r="S24" i="53"/>
  <c r="T24" i="53"/>
  <c r="U24" i="53"/>
  <c r="V24" i="53"/>
  <c r="W24" i="53"/>
  <c r="X24" i="53"/>
  <c r="Y24" i="53"/>
  <c r="Z24" i="53"/>
  <c r="AA24" i="53"/>
  <c r="AB24" i="53"/>
  <c r="AC24" i="53"/>
  <c r="D25" i="53"/>
  <c r="E25" i="53"/>
  <c r="F25" i="53"/>
  <c r="G25" i="53"/>
  <c r="H25" i="53"/>
  <c r="I25" i="53"/>
  <c r="J25" i="53"/>
  <c r="K25" i="53"/>
  <c r="L25" i="53"/>
  <c r="M25" i="53"/>
  <c r="N25" i="53"/>
  <c r="O25" i="53"/>
  <c r="P25" i="53"/>
  <c r="Q25" i="53"/>
  <c r="R25" i="53"/>
  <c r="S25" i="53"/>
  <c r="T25" i="53"/>
  <c r="U25" i="53"/>
  <c r="V25" i="53"/>
  <c r="W25" i="53"/>
  <c r="X25" i="53"/>
  <c r="Y25" i="53"/>
  <c r="Z25" i="53"/>
  <c r="AA25" i="53"/>
  <c r="AB25" i="53"/>
  <c r="AC25" i="53"/>
  <c r="C25" i="53"/>
  <c r="C24" i="53"/>
  <c r="C23" i="53"/>
  <c r="C22" i="53"/>
  <c r="C21" i="53"/>
  <c r="C20" i="53"/>
  <c r="C19" i="53"/>
  <c r="C18" i="53"/>
  <c r="D18" i="52"/>
  <c r="E18" i="52"/>
  <c r="F18" i="52"/>
  <c r="G18" i="52"/>
  <c r="H18" i="52"/>
  <c r="I18" i="52"/>
  <c r="J18" i="52"/>
  <c r="K18" i="52"/>
  <c r="L18" i="52"/>
  <c r="M18" i="52"/>
  <c r="N18" i="52"/>
  <c r="O18" i="52"/>
  <c r="P18" i="52"/>
  <c r="Q18" i="52"/>
  <c r="R18" i="52"/>
  <c r="S18" i="52"/>
  <c r="T18" i="52"/>
  <c r="D19" i="52"/>
  <c r="E19" i="52"/>
  <c r="F19" i="52"/>
  <c r="G19" i="52"/>
  <c r="H19" i="52"/>
  <c r="I19" i="52"/>
  <c r="J19" i="52"/>
  <c r="K19" i="52"/>
  <c r="L19" i="52"/>
  <c r="M19" i="52"/>
  <c r="N19" i="52"/>
  <c r="O19" i="52"/>
  <c r="P19" i="52"/>
  <c r="Q19" i="52"/>
  <c r="R19" i="52"/>
  <c r="S19" i="52"/>
  <c r="T19" i="52"/>
  <c r="D20" i="52"/>
  <c r="E20" i="52"/>
  <c r="F20" i="52"/>
  <c r="G20" i="52"/>
  <c r="H20" i="52"/>
  <c r="I20" i="52"/>
  <c r="J20" i="52"/>
  <c r="K20" i="52"/>
  <c r="L20" i="52"/>
  <c r="M20" i="52"/>
  <c r="N20" i="52"/>
  <c r="O20" i="52"/>
  <c r="P20" i="52"/>
  <c r="Q20" i="52"/>
  <c r="R20" i="52"/>
  <c r="S20" i="52"/>
  <c r="T20" i="52"/>
  <c r="D21" i="52"/>
  <c r="E21" i="52"/>
  <c r="F21" i="52"/>
  <c r="G21" i="52"/>
  <c r="H21" i="52"/>
  <c r="I21" i="52"/>
  <c r="J21" i="52"/>
  <c r="K21" i="52"/>
  <c r="L21" i="52"/>
  <c r="M21" i="52"/>
  <c r="N21" i="52"/>
  <c r="O21" i="52"/>
  <c r="P21" i="52"/>
  <c r="Q21" i="52"/>
  <c r="R21" i="52"/>
  <c r="S21" i="52"/>
  <c r="T21" i="52"/>
  <c r="D22" i="52"/>
  <c r="E22" i="52"/>
  <c r="F22" i="52"/>
  <c r="G22" i="52"/>
  <c r="H22" i="52"/>
  <c r="I22" i="52"/>
  <c r="J22" i="52"/>
  <c r="K22" i="52"/>
  <c r="L22" i="52"/>
  <c r="M22" i="52"/>
  <c r="N22" i="52"/>
  <c r="O22" i="52"/>
  <c r="P22" i="52"/>
  <c r="Q22" i="52"/>
  <c r="R22" i="52"/>
  <c r="S22" i="52"/>
  <c r="T22" i="52"/>
  <c r="D23" i="52"/>
  <c r="E23" i="52"/>
  <c r="F23" i="52"/>
  <c r="G23" i="52"/>
  <c r="H23" i="52"/>
  <c r="I23" i="52"/>
  <c r="J23" i="52"/>
  <c r="K23" i="52"/>
  <c r="L23" i="52"/>
  <c r="M23" i="52"/>
  <c r="N23" i="52"/>
  <c r="O23" i="52"/>
  <c r="P23" i="52"/>
  <c r="Q23" i="52"/>
  <c r="R23" i="52"/>
  <c r="S23" i="52"/>
  <c r="T23" i="52"/>
  <c r="D24" i="52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D25" i="52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C25" i="52"/>
  <c r="C24" i="52"/>
  <c r="C23" i="52"/>
  <c r="C22" i="52"/>
  <c r="C21" i="52"/>
  <c r="C20" i="52"/>
  <c r="C19" i="52"/>
  <c r="C18" i="52"/>
  <c r="C52" i="9" l="1"/>
  <c r="D52" i="9"/>
  <c r="E52" i="9"/>
  <c r="F52" i="9"/>
  <c r="G52" i="9"/>
  <c r="H52" i="9"/>
  <c r="I52" i="9"/>
  <c r="J52" i="9"/>
  <c r="K52" i="9"/>
  <c r="L52" i="9"/>
  <c r="M52" i="9"/>
  <c r="N52" i="9"/>
  <c r="C53" i="11"/>
  <c r="D53" i="11"/>
  <c r="E53" i="11"/>
  <c r="F53" i="11"/>
  <c r="G53" i="11"/>
  <c r="H53" i="11"/>
  <c r="I53" i="11"/>
  <c r="J53" i="11"/>
  <c r="K53" i="11"/>
  <c r="L53" i="11"/>
  <c r="M53" i="11"/>
  <c r="N53" i="11"/>
  <c r="LM29" i="13"/>
  <c r="LM30" i="13"/>
  <c r="LM31" i="13"/>
  <c r="LM32" i="13"/>
  <c r="LM33" i="13"/>
  <c r="LM34" i="13"/>
  <c r="LM35" i="13"/>
  <c r="LM36" i="13"/>
  <c r="LB29" i="13"/>
  <c r="LC29" i="13"/>
  <c r="LD29" i="13"/>
  <c r="LE29" i="13"/>
  <c r="LF29" i="13"/>
  <c r="LG29" i="13"/>
  <c r="LH29" i="13"/>
  <c r="LI29" i="13"/>
  <c r="LJ29" i="13"/>
  <c r="LK29" i="13"/>
  <c r="LL29" i="13"/>
  <c r="LB30" i="13"/>
  <c r="LC30" i="13"/>
  <c r="LD30" i="13"/>
  <c r="LE30" i="13"/>
  <c r="LF30" i="13"/>
  <c r="LG30" i="13"/>
  <c r="LH30" i="13"/>
  <c r="LI30" i="13"/>
  <c r="LJ30" i="13"/>
  <c r="LK30" i="13"/>
  <c r="LL30" i="13"/>
  <c r="LB31" i="13"/>
  <c r="LC31" i="13"/>
  <c r="LD31" i="13"/>
  <c r="LE31" i="13"/>
  <c r="LF31" i="13"/>
  <c r="LG31" i="13"/>
  <c r="LH31" i="13"/>
  <c r="LI31" i="13"/>
  <c r="LJ31" i="13"/>
  <c r="LK31" i="13"/>
  <c r="LL31" i="13"/>
  <c r="LB32" i="13"/>
  <c r="LC32" i="13"/>
  <c r="LD32" i="13"/>
  <c r="LE32" i="13"/>
  <c r="LF32" i="13"/>
  <c r="LG32" i="13"/>
  <c r="LH32" i="13"/>
  <c r="LI32" i="13"/>
  <c r="LJ32" i="13"/>
  <c r="LK32" i="13"/>
  <c r="LL32" i="13"/>
  <c r="LB33" i="13"/>
  <c r="LC33" i="13"/>
  <c r="LD33" i="13"/>
  <c r="LE33" i="13"/>
  <c r="LF33" i="13"/>
  <c r="LG33" i="13"/>
  <c r="LH33" i="13"/>
  <c r="LI33" i="13"/>
  <c r="LJ33" i="13"/>
  <c r="LK33" i="13"/>
  <c r="LL33" i="13"/>
  <c r="LB34" i="13"/>
  <c r="LC34" i="13"/>
  <c r="LD34" i="13"/>
  <c r="LE34" i="13"/>
  <c r="LF34" i="13"/>
  <c r="LG34" i="13"/>
  <c r="LH34" i="13"/>
  <c r="LI34" i="13"/>
  <c r="LJ34" i="13"/>
  <c r="LK34" i="13"/>
  <c r="LL34" i="13"/>
  <c r="LB35" i="13"/>
  <c r="LC35" i="13"/>
  <c r="LD35" i="13"/>
  <c r="LE35" i="13"/>
  <c r="LF35" i="13"/>
  <c r="LG35" i="13"/>
  <c r="LH35" i="13"/>
  <c r="LI35" i="13"/>
  <c r="LJ35" i="13"/>
  <c r="LK35" i="13"/>
  <c r="LL35" i="13"/>
  <c r="LB36" i="13"/>
  <c r="LC36" i="13"/>
  <c r="LD36" i="13"/>
  <c r="LE36" i="13"/>
  <c r="LF36" i="13"/>
  <c r="LG36" i="13"/>
  <c r="LH36" i="13"/>
  <c r="LI36" i="13"/>
  <c r="LJ36" i="13"/>
  <c r="LK36" i="13"/>
  <c r="LL36" i="13"/>
  <c r="LA36" i="13"/>
  <c r="LA35" i="13"/>
  <c r="LA34" i="13"/>
  <c r="LA33" i="13"/>
  <c r="LA32" i="13"/>
  <c r="LA31" i="13"/>
  <c r="LA30" i="13"/>
  <c r="LA29" i="13"/>
  <c r="E5" i="53"/>
  <c r="F5" i="53"/>
  <c r="O5" i="53"/>
  <c r="D6" i="53"/>
  <c r="I6" i="53"/>
  <c r="G7" i="53"/>
  <c r="H7" i="53"/>
  <c r="I7" i="53"/>
  <c r="F8" i="53"/>
  <c r="I8" i="53"/>
  <c r="P8" i="53"/>
  <c r="D9" i="53"/>
  <c r="E9" i="53"/>
  <c r="G9" i="53"/>
  <c r="H9" i="53"/>
  <c r="I9" i="53"/>
  <c r="M9" i="53"/>
  <c r="D10" i="53"/>
  <c r="E10" i="53"/>
  <c r="F10" i="53"/>
  <c r="G10" i="53"/>
  <c r="H10" i="53"/>
  <c r="N10" i="53"/>
  <c r="D11" i="53"/>
  <c r="E11" i="53"/>
  <c r="F11" i="53"/>
  <c r="L11" i="53"/>
  <c r="P11" i="53"/>
  <c r="D12" i="53"/>
  <c r="E12" i="53"/>
  <c r="H12" i="53"/>
  <c r="I12" i="53"/>
  <c r="C9" i="53"/>
  <c r="C8" i="53"/>
  <c r="C7" i="53"/>
  <c r="C6" i="53"/>
  <c r="C5" i="53"/>
  <c r="G12" i="53"/>
  <c r="C12" i="53"/>
  <c r="I11" i="53"/>
  <c r="H11" i="53"/>
  <c r="G11" i="53"/>
  <c r="C11" i="53"/>
  <c r="J10" i="53"/>
  <c r="I10" i="53"/>
  <c r="C10" i="53"/>
  <c r="F9" i="53"/>
  <c r="H8" i="53"/>
  <c r="E8" i="53"/>
  <c r="D8" i="53"/>
  <c r="F7" i="53"/>
  <c r="D7" i="53"/>
  <c r="H6" i="53"/>
  <c r="G6" i="53"/>
  <c r="F6" i="53"/>
  <c r="E6" i="53"/>
  <c r="I5" i="53"/>
  <c r="H5" i="53"/>
  <c r="G5" i="53"/>
  <c r="D5" i="53"/>
  <c r="F12" i="53"/>
  <c r="M11" i="53"/>
  <c r="G8" i="53"/>
  <c r="E7" i="53"/>
  <c r="KI29" i="12"/>
  <c r="KJ29" i="12"/>
  <c r="KK29" i="12"/>
  <c r="KL29" i="12"/>
  <c r="KM29" i="12"/>
  <c r="KN29" i="12"/>
  <c r="KO29" i="12"/>
  <c r="KP29" i="12"/>
  <c r="KQ29" i="12"/>
  <c r="KR29" i="12"/>
  <c r="KS29" i="12"/>
  <c r="KI30" i="12"/>
  <c r="KJ30" i="12"/>
  <c r="KK30" i="12"/>
  <c r="KL30" i="12"/>
  <c r="KM30" i="12"/>
  <c r="KN30" i="12"/>
  <c r="KO30" i="12"/>
  <c r="KP30" i="12"/>
  <c r="KQ30" i="12"/>
  <c r="KR30" i="12"/>
  <c r="KS30" i="12"/>
  <c r="KI31" i="12"/>
  <c r="KJ31" i="12"/>
  <c r="KK31" i="12"/>
  <c r="KL31" i="12"/>
  <c r="KM31" i="12"/>
  <c r="KN31" i="12"/>
  <c r="KO31" i="12"/>
  <c r="KP31" i="12"/>
  <c r="KQ31" i="12"/>
  <c r="KR31" i="12"/>
  <c r="KS31" i="12"/>
  <c r="KI32" i="12"/>
  <c r="KJ32" i="12"/>
  <c r="KK32" i="12"/>
  <c r="KL32" i="12"/>
  <c r="KM32" i="12"/>
  <c r="KN32" i="12"/>
  <c r="KO32" i="12"/>
  <c r="KP32" i="12"/>
  <c r="KQ32" i="12"/>
  <c r="KR32" i="12"/>
  <c r="KS32" i="12"/>
  <c r="KI33" i="12"/>
  <c r="KJ33" i="12"/>
  <c r="KK33" i="12"/>
  <c r="KL33" i="12"/>
  <c r="KM33" i="12"/>
  <c r="KN33" i="12"/>
  <c r="KO33" i="12"/>
  <c r="KP33" i="12"/>
  <c r="KQ33" i="12"/>
  <c r="KR33" i="12"/>
  <c r="KS33" i="12"/>
  <c r="KI34" i="12"/>
  <c r="KJ34" i="12"/>
  <c r="KK34" i="12"/>
  <c r="KL34" i="12"/>
  <c r="KM34" i="12"/>
  <c r="KN34" i="12"/>
  <c r="KO34" i="12"/>
  <c r="KP34" i="12"/>
  <c r="KQ34" i="12"/>
  <c r="KR34" i="12"/>
  <c r="KS34" i="12"/>
  <c r="KI35" i="12"/>
  <c r="KJ35" i="12"/>
  <c r="KK35" i="12"/>
  <c r="KL35" i="12"/>
  <c r="KM35" i="12"/>
  <c r="KN35" i="12"/>
  <c r="KO35" i="12"/>
  <c r="KP35" i="12"/>
  <c r="KQ35" i="12"/>
  <c r="KR35" i="12"/>
  <c r="KS35" i="12"/>
  <c r="KI36" i="12"/>
  <c r="KJ36" i="12"/>
  <c r="KK36" i="12"/>
  <c r="KL36" i="12"/>
  <c r="KM36" i="12"/>
  <c r="KN36" i="12"/>
  <c r="KO36" i="12"/>
  <c r="KP36" i="12"/>
  <c r="KQ36" i="12"/>
  <c r="KR36" i="12"/>
  <c r="KS36" i="12"/>
  <c r="KH36" i="12"/>
  <c r="KH35" i="12"/>
  <c r="KH34" i="12"/>
  <c r="KH33" i="12"/>
  <c r="KH32" i="12"/>
  <c r="KH31" i="12"/>
  <c r="KH30" i="12"/>
  <c r="KH29" i="12"/>
  <c r="Y18" i="12"/>
  <c r="Y19" i="12"/>
  <c r="Y20" i="12"/>
  <c r="Y21" i="12"/>
  <c r="Y22" i="12"/>
  <c r="Y23" i="12"/>
  <c r="Y24" i="12"/>
  <c r="Y17" i="12"/>
  <c r="D9" i="52"/>
  <c r="E9" i="52"/>
  <c r="F9" i="52"/>
  <c r="G9" i="52"/>
  <c r="H9" i="52"/>
  <c r="L9" i="52"/>
  <c r="N9" i="52"/>
  <c r="C9" i="52"/>
  <c r="D5" i="52"/>
  <c r="E5" i="52"/>
  <c r="I5" i="52"/>
  <c r="L5" i="52"/>
  <c r="E6" i="52"/>
  <c r="F6" i="52"/>
  <c r="G6" i="52"/>
  <c r="H6" i="52"/>
  <c r="L6" i="52"/>
  <c r="D7" i="52"/>
  <c r="E7" i="52"/>
  <c r="F7" i="52"/>
  <c r="G7" i="52"/>
  <c r="L7" i="52"/>
  <c r="D8" i="52"/>
  <c r="G8" i="52"/>
  <c r="H8" i="52"/>
  <c r="I8" i="52"/>
  <c r="K8" i="52"/>
  <c r="N8" i="52"/>
  <c r="C8" i="52"/>
  <c r="C7" i="52"/>
  <c r="C6" i="52"/>
  <c r="C5" i="52"/>
  <c r="N12" i="52"/>
  <c r="L12" i="52"/>
  <c r="H12" i="52"/>
  <c r="G12" i="52"/>
  <c r="F12" i="52"/>
  <c r="E12" i="52"/>
  <c r="D12" i="52"/>
  <c r="M11" i="52"/>
  <c r="L11" i="52"/>
  <c r="G11" i="52"/>
  <c r="F11" i="52"/>
  <c r="E11" i="52"/>
  <c r="D11" i="52"/>
  <c r="C11" i="52"/>
  <c r="N10" i="52"/>
  <c r="M10" i="52"/>
  <c r="L10" i="52"/>
  <c r="H10" i="52"/>
  <c r="G10" i="52"/>
  <c r="F10" i="52"/>
  <c r="E10" i="52"/>
  <c r="D10" i="52"/>
  <c r="C10" i="52"/>
  <c r="L8" i="52"/>
  <c r="F8" i="52"/>
  <c r="E8" i="52"/>
  <c r="N7" i="52"/>
  <c r="H7" i="52"/>
  <c r="N6" i="52"/>
  <c r="D6" i="52"/>
  <c r="N5" i="52"/>
  <c r="H5" i="52"/>
  <c r="G5" i="52"/>
  <c r="F5" i="52"/>
  <c r="C12" i="52"/>
  <c r="N11" i="52"/>
  <c r="I11" i="52"/>
  <c r="H11" i="52"/>
  <c r="L7" i="53" l="1"/>
  <c r="P12" i="53"/>
  <c r="M7" i="53"/>
  <c r="M12" i="53"/>
  <c r="M10" i="53"/>
  <c r="L10" i="53"/>
  <c r="J12" i="53"/>
  <c r="P9" i="53"/>
  <c r="N6" i="53"/>
  <c r="J6" i="53"/>
  <c r="K12" i="52"/>
  <c r="M12" i="52"/>
  <c r="J10" i="52"/>
  <c r="J12" i="52"/>
  <c r="I6" i="52"/>
  <c r="J6" i="52"/>
  <c r="K10" i="52"/>
  <c r="I10" i="52"/>
  <c r="I12" i="52"/>
  <c r="J8" i="52"/>
  <c r="KQ37" i="12"/>
  <c r="L63" i="12" s="1"/>
  <c r="L24" i="33" s="1"/>
  <c r="LC37" i="13"/>
  <c r="E63" i="13" s="1"/>
  <c r="E53" i="33" s="1"/>
  <c r="LD37" i="13"/>
  <c r="F63" i="13" s="1"/>
  <c r="F53" i="33" s="1"/>
  <c r="LG37" i="13"/>
  <c r="I63" i="13" s="1"/>
  <c r="I53" i="33" s="1"/>
  <c r="LJ37" i="13"/>
  <c r="L63" i="13" s="1"/>
  <c r="L53" i="33" s="1"/>
  <c r="LM37" i="13"/>
  <c r="O63" i="13" s="1"/>
  <c r="O53" i="33" s="1"/>
  <c r="LH37" i="13"/>
  <c r="J63" i="13" s="1"/>
  <c r="J53" i="33" s="1"/>
  <c r="LI37" i="13"/>
  <c r="K63" i="13" s="1"/>
  <c r="K53" i="33" s="1"/>
  <c r="LK37" i="13"/>
  <c r="M63" i="13" s="1"/>
  <c r="M53" i="33" s="1"/>
  <c r="LB37" i="13"/>
  <c r="D63" i="13" s="1"/>
  <c r="D53" i="33" s="1"/>
  <c r="LL37" i="13"/>
  <c r="N63" i="13" s="1"/>
  <c r="N53" i="33" s="1"/>
  <c r="LE37" i="13"/>
  <c r="G63" i="13" s="1"/>
  <c r="G53" i="33" s="1"/>
  <c r="LA37" i="13"/>
  <c r="C63" i="13" s="1"/>
  <c r="C53" i="33" s="1"/>
  <c r="LF37" i="13"/>
  <c r="H63" i="13" s="1"/>
  <c r="H53" i="33" s="1"/>
  <c r="K12" i="53"/>
  <c r="P7" i="53"/>
  <c r="O12" i="53"/>
  <c r="O6" i="53"/>
  <c r="O10" i="53"/>
  <c r="O9" i="53"/>
  <c r="P5" i="53"/>
  <c r="L8" i="53"/>
  <c r="L5" i="53"/>
  <c r="J5" i="53"/>
  <c r="M5" i="53"/>
  <c r="L6" i="53"/>
  <c r="J9" i="53"/>
  <c r="K5" i="53"/>
  <c r="N5" i="53"/>
  <c r="M6" i="53"/>
  <c r="K8" i="53"/>
  <c r="O8" i="53"/>
  <c r="K9" i="53"/>
  <c r="N9" i="53"/>
  <c r="K6" i="53"/>
  <c r="J7" i="53"/>
  <c r="N7" i="53"/>
  <c r="J11" i="53"/>
  <c r="N11" i="53"/>
  <c r="L12" i="53"/>
  <c r="M8" i="53"/>
  <c r="K11" i="53"/>
  <c r="P6" i="53"/>
  <c r="K7" i="53"/>
  <c r="O7" i="53"/>
  <c r="J8" i="53"/>
  <c r="N8" i="53"/>
  <c r="L9" i="53"/>
  <c r="K10" i="53"/>
  <c r="P10" i="53"/>
  <c r="O11" i="53"/>
  <c r="N12" i="53"/>
  <c r="KP37" i="12"/>
  <c r="K63" i="12" s="1"/>
  <c r="K24" i="33" s="1"/>
  <c r="KM37" i="12"/>
  <c r="H63" i="12" s="1"/>
  <c r="H24" i="33" s="1"/>
  <c r="KO37" i="12"/>
  <c r="J63" i="12" s="1"/>
  <c r="J24" i="33" s="1"/>
  <c r="KH37" i="12"/>
  <c r="C63" i="12" s="1"/>
  <c r="C24" i="33" s="1"/>
  <c r="KJ37" i="12"/>
  <c r="E63" i="12" s="1"/>
  <c r="E24" i="33" s="1"/>
  <c r="KK37" i="12"/>
  <c r="F63" i="12" s="1"/>
  <c r="F24" i="33" s="1"/>
  <c r="KS37" i="12"/>
  <c r="N63" i="12" s="1"/>
  <c r="N24" i="33" s="1"/>
  <c r="KI37" i="12"/>
  <c r="D63" i="12" s="1"/>
  <c r="D24" i="33" s="1"/>
  <c r="O24" i="33" s="1"/>
  <c r="KL37" i="12"/>
  <c r="G63" i="12" s="1"/>
  <c r="G24" i="33" s="1"/>
  <c r="KR37" i="12"/>
  <c r="M63" i="12" s="1"/>
  <c r="M24" i="33" s="1"/>
  <c r="KN37" i="12"/>
  <c r="I63" i="12" s="1"/>
  <c r="I24" i="33" s="1"/>
  <c r="M5" i="52"/>
  <c r="M7" i="52"/>
  <c r="M9" i="52"/>
  <c r="K6" i="52"/>
  <c r="I7" i="52"/>
  <c r="I9" i="52"/>
  <c r="K5" i="52"/>
  <c r="K7" i="52"/>
  <c r="K9" i="52"/>
  <c r="K11" i="52"/>
  <c r="M6" i="52"/>
  <c r="M8" i="52"/>
  <c r="J5" i="52"/>
  <c r="J7" i="52"/>
  <c r="J9" i="52"/>
  <c r="J11" i="52"/>
  <c r="P53" i="33" l="1"/>
  <c r="O7" i="51"/>
  <c r="AB19" i="51"/>
  <c r="D18" i="51"/>
  <c r="E18" i="51"/>
  <c r="F18" i="51"/>
  <c r="G18" i="51"/>
  <c r="H18" i="51"/>
  <c r="I18" i="51"/>
  <c r="J18" i="51"/>
  <c r="K18" i="51"/>
  <c r="L18" i="51"/>
  <c r="M18" i="51"/>
  <c r="N18" i="51"/>
  <c r="O18" i="51"/>
  <c r="P18" i="51"/>
  <c r="Q18" i="51"/>
  <c r="R18" i="51"/>
  <c r="S18" i="51"/>
  <c r="T18" i="51"/>
  <c r="U18" i="51"/>
  <c r="V18" i="51"/>
  <c r="W18" i="51"/>
  <c r="X18" i="51"/>
  <c r="Y18" i="51"/>
  <c r="Z18" i="51"/>
  <c r="AA18" i="51"/>
  <c r="AB18" i="51"/>
  <c r="AC18" i="51"/>
  <c r="D19" i="51"/>
  <c r="E19" i="51"/>
  <c r="F19" i="51"/>
  <c r="G19" i="51"/>
  <c r="H19" i="51"/>
  <c r="I19" i="51"/>
  <c r="J19" i="51"/>
  <c r="K19" i="51"/>
  <c r="L19" i="51"/>
  <c r="M19" i="51"/>
  <c r="N19" i="51"/>
  <c r="O19" i="51"/>
  <c r="P19" i="51"/>
  <c r="Q19" i="51"/>
  <c r="R19" i="51"/>
  <c r="S19" i="51"/>
  <c r="T19" i="51"/>
  <c r="U19" i="51"/>
  <c r="V19" i="51"/>
  <c r="W19" i="51"/>
  <c r="X19" i="51"/>
  <c r="Y19" i="51"/>
  <c r="Z19" i="51"/>
  <c r="AA19" i="51"/>
  <c r="AC19" i="51"/>
  <c r="D20" i="5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AA20" i="51"/>
  <c r="AB20" i="51"/>
  <c r="AC20" i="51"/>
  <c r="D21" i="5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D22" i="5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D23" i="5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D24" i="5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D25" i="5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C25" i="51"/>
  <c r="C24" i="51"/>
  <c r="C23" i="51"/>
  <c r="C22" i="51"/>
  <c r="C21" i="51"/>
  <c r="C20" i="51"/>
  <c r="C19" i="51"/>
  <c r="C18" i="51"/>
  <c r="I23" i="50"/>
  <c r="D18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R18" i="50"/>
  <c r="S18" i="50"/>
  <c r="T18" i="50"/>
  <c r="D19" i="50"/>
  <c r="E19" i="50"/>
  <c r="F19" i="50"/>
  <c r="G19" i="50"/>
  <c r="H19" i="50"/>
  <c r="I19" i="50"/>
  <c r="J19" i="50"/>
  <c r="K19" i="50"/>
  <c r="L19" i="50"/>
  <c r="M19" i="50"/>
  <c r="N19" i="50"/>
  <c r="O19" i="50"/>
  <c r="P19" i="50"/>
  <c r="Q19" i="50"/>
  <c r="R19" i="50"/>
  <c r="S19" i="50"/>
  <c r="T19" i="50"/>
  <c r="D20" i="50"/>
  <c r="E20" i="50"/>
  <c r="F20" i="50"/>
  <c r="G20" i="50"/>
  <c r="H20" i="50"/>
  <c r="I20" i="50"/>
  <c r="J20" i="50"/>
  <c r="K20" i="50"/>
  <c r="L20" i="50"/>
  <c r="M20" i="50"/>
  <c r="N20" i="50"/>
  <c r="O20" i="50"/>
  <c r="P20" i="50"/>
  <c r="Q20" i="50"/>
  <c r="R20" i="50"/>
  <c r="S20" i="50"/>
  <c r="T20" i="50"/>
  <c r="D21" i="50"/>
  <c r="E21" i="50"/>
  <c r="F21" i="50"/>
  <c r="G21" i="50"/>
  <c r="H21" i="50"/>
  <c r="I21" i="50"/>
  <c r="J21" i="50"/>
  <c r="K21" i="50"/>
  <c r="L21" i="50"/>
  <c r="M21" i="50"/>
  <c r="N21" i="50"/>
  <c r="O21" i="50"/>
  <c r="P21" i="50"/>
  <c r="Q21" i="50"/>
  <c r="R21" i="50"/>
  <c r="S21" i="50"/>
  <c r="T21" i="50"/>
  <c r="D22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R22" i="50"/>
  <c r="S22" i="50"/>
  <c r="T22" i="50"/>
  <c r="D23" i="50"/>
  <c r="E23" i="50"/>
  <c r="F23" i="50"/>
  <c r="G23" i="50"/>
  <c r="H23" i="50"/>
  <c r="J23" i="50"/>
  <c r="K23" i="50"/>
  <c r="L23" i="50"/>
  <c r="M23" i="50"/>
  <c r="N23" i="50"/>
  <c r="O23" i="50"/>
  <c r="P23" i="50"/>
  <c r="Q23" i="50"/>
  <c r="R23" i="50"/>
  <c r="S23" i="50"/>
  <c r="T23" i="50"/>
  <c r="D24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R24" i="50"/>
  <c r="S24" i="50"/>
  <c r="T24" i="50"/>
  <c r="D25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R25" i="50"/>
  <c r="S25" i="50"/>
  <c r="T25" i="50"/>
  <c r="C25" i="50"/>
  <c r="C24" i="50"/>
  <c r="C23" i="50"/>
  <c r="C22" i="50"/>
  <c r="C21" i="50"/>
  <c r="C20" i="50"/>
  <c r="C19" i="50"/>
  <c r="C18" i="50"/>
  <c r="L5" i="50" l="1"/>
  <c r="C51" i="9" l="1"/>
  <c r="D51" i="9"/>
  <c r="E51" i="9"/>
  <c r="F51" i="9"/>
  <c r="G51" i="9"/>
  <c r="H51" i="9"/>
  <c r="I51" i="9"/>
  <c r="J51" i="9"/>
  <c r="K51" i="9"/>
  <c r="L51" i="9"/>
  <c r="M51" i="9"/>
  <c r="N51" i="9"/>
  <c r="KM29" i="13"/>
  <c r="KN29" i="13"/>
  <c r="KO29" i="13"/>
  <c r="KP29" i="13"/>
  <c r="KQ29" i="13"/>
  <c r="KR29" i="13"/>
  <c r="KS29" i="13"/>
  <c r="KT29" i="13"/>
  <c r="KU29" i="13"/>
  <c r="KV29" i="13"/>
  <c r="KW29" i="13"/>
  <c r="KX29" i="13"/>
  <c r="KM30" i="13"/>
  <c r="KN30" i="13"/>
  <c r="KO30" i="13"/>
  <c r="KP30" i="13"/>
  <c r="KQ30" i="13"/>
  <c r="KR30" i="13"/>
  <c r="KS30" i="13"/>
  <c r="KT30" i="13"/>
  <c r="KU30" i="13"/>
  <c r="KV30" i="13"/>
  <c r="KW30" i="13"/>
  <c r="KX30" i="13"/>
  <c r="KM31" i="13"/>
  <c r="KN31" i="13"/>
  <c r="KO31" i="13"/>
  <c r="KP31" i="13"/>
  <c r="KQ31" i="13"/>
  <c r="KR31" i="13"/>
  <c r="KS31" i="13"/>
  <c r="KT31" i="13"/>
  <c r="KU31" i="13"/>
  <c r="KV31" i="13"/>
  <c r="KW31" i="13"/>
  <c r="KX31" i="13"/>
  <c r="KM32" i="13"/>
  <c r="KN32" i="13"/>
  <c r="KO32" i="13"/>
  <c r="KP32" i="13"/>
  <c r="KQ32" i="13"/>
  <c r="KR32" i="13"/>
  <c r="KS32" i="13"/>
  <c r="KT32" i="13"/>
  <c r="KU32" i="13"/>
  <c r="KV32" i="13"/>
  <c r="KW32" i="13"/>
  <c r="KX32" i="13"/>
  <c r="KM33" i="13"/>
  <c r="KN33" i="13"/>
  <c r="KO33" i="13"/>
  <c r="KP33" i="13"/>
  <c r="KQ33" i="13"/>
  <c r="KR33" i="13"/>
  <c r="KS33" i="13"/>
  <c r="KT33" i="13"/>
  <c r="KU33" i="13"/>
  <c r="KV33" i="13"/>
  <c r="KW33" i="13"/>
  <c r="KX33" i="13"/>
  <c r="KM34" i="13"/>
  <c r="KN34" i="13"/>
  <c r="KO34" i="13"/>
  <c r="KP34" i="13"/>
  <c r="KQ34" i="13"/>
  <c r="KR34" i="13"/>
  <c r="KS34" i="13"/>
  <c r="KT34" i="13"/>
  <c r="KU34" i="13"/>
  <c r="KV34" i="13"/>
  <c r="KW34" i="13"/>
  <c r="KX34" i="13"/>
  <c r="KM35" i="13"/>
  <c r="KN35" i="13"/>
  <c r="KO35" i="13"/>
  <c r="KP35" i="13"/>
  <c r="KQ35" i="13"/>
  <c r="KR35" i="13"/>
  <c r="KS35" i="13"/>
  <c r="KT35" i="13"/>
  <c r="KU35" i="13"/>
  <c r="KV35" i="13"/>
  <c r="KW35" i="13"/>
  <c r="KX35" i="13"/>
  <c r="KM36" i="13"/>
  <c r="KN36" i="13"/>
  <c r="KO36" i="13"/>
  <c r="KP36" i="13"/>
  <c r="KQ36" i="13"/>
  <c r="KR36" i="13"/>
  <c r="KS36" i="13"/>
  <c r="KT36" i="13"/>
  <c r="KU36" i="13"/>
  <c r="KV36" i="13"/>
  <c r="KW36" i="13"/>
  <c r="KX36" i="13"/>
  <c r="KL36" i="13"/>
  <c r="KL35" i="13"/>
  <c r="KL34" i="13"/>
  <c r="KL33" i="13"/>
  <c r="KL32" i="13"/>
  <c r="KL31" i="13"/>
  <c r="KL30" i="13"/>
  <c r="KL29" i="13"/>
  <c r="JU29" i="12"/>
  <c r="JV29" i="12"/>
  <c r="JW29" i="12"/>
  <c r="JX29" i="12"/>
  <c r="JY29" i="12"/>
  <c r="JZ29" i="12"/>
  <c r="KA29" i="12"/>
  <c r="KB29" i="12"/>
  <c r="KC29" i="12"/>
  <c r="KD29" i="12"/>
  <c r="KE29" i="12"/>
  <c r="JU30" i="12"/>
  <c r="JV30" i="12"/>
  <c r="JW30" i="12"/>
  <c r="JX30" i="12"/>
  <c r="JY30" i="12"/>
  <c r="JZ30" i="12"/>
  <c r="KA30" i="12"/>
  <c r="KB30" i="12"/>
  <c r="KC30" i="12"/>
  <c r="KD30" i="12"/>
  <c r="KE30" i="12"/>
  <c r="JU31" i="12"/>
  <c r="JV31" i="12"/>
  <c r="JW31" i="12"/>
  <c r="JX31" i="12"/>
  <c r="JY31" i="12"/>
  <c r="JZ31" i="12"/>
  <c r="KA31" i="12"/>
  <c r="KB31" i="12"/>
  <c r="KC31" i="12"/>
  <c r="KD31" i="12"/>
  <c r="KE31" i="12"/>
  <c r="JU32" i="12"/>
  <c r="JV32" i="12"/>
  <c r="JW32" i="12"/>
  <c r="JX32" i="12"/>
  <c r="JY32" i="12"/>
  <c r="JZ32" i="12"/>
  <c r="KA32" i="12"/>
  <c r="KB32" i="12"/>
  <c r="KC32" i="12"/>
  <c r="KD32" i="12"/>
  <c r="KE32" i="12"/>
  <c r="JU33" i="12"/>
  <c r="JV33" i="12"/>
  <c r="JW33" i="12"/>
  <c r="JX33" i="12"/>
  <c r="JY33" i="12"/>
  <c r="JZ33" i="12"/>
  <c r="KA33" i="12"/>
  <c r="KB33" i="12"/>
  <c r="KC33" i="12"/>
  <c r="KD33" i="12"/>
  <c r="KE33" i="12"/>
  <c r="JU34" i="12"/>
  <c r="JV34" i="12"/>
  <c r="JW34" i="12"/>
  <c r="JX34" i="12"/>
  <c r="JY34" i="12"/>
  <c r="JZ34" i="12"/>
  <c r="KA34" i="12"/>
  <c r="KB34" i="12"/>
  <c r="KC34" i="12"/>
  <c r="KD34" i="12"/>
  <c r="KE34" i="12"/>
  <c r="JU35" i="12"/>
  <c r="JV35" i="12"/>
  <c r="JW35" i="12"/>
  <c r="JX35" i="12"/>
  <c r="JY35" i="12"/>
  <c r="JZ35" i="12"/>
  <c r="KA35" i="12"/>
  <c r="KB35" i="12"/>
  <c r="KC35" i="12"/>
  <c r="KD35" i="12"/>
  <c r="KE35" i="12"/>
  <c r="JU36" i="12"/>
  <c r="JV36" i="12"/>
  <c r="JW36" i="12"/>
  <c r="JX36" i="12"/>
  <c r="JY36" i="12"/>
  <c r="JZ36" i="12"/>
  <c r="KA36" i="12"/>
  <c r="KB36" i="12"/>
  <c r="KC36" i="12"/>
  <c r="KD36" i="12"/>
  <c r="KE36" i="12"/>
  <c r="JT36" i="12"/>
  <c r="JT35" i="12"/>
  <c r="JT34" i="12"/>
  <c r="JT33" i="12"/>
  <c r="JT32" i="12"/>
  <c r="JT31" i="12"/>
  <c r="JT30" i="12"/>
  <c r="C52" i="11"/>
  <c r="D52" i="11"/>
  <c r="E52" i="11"/>
  <c r="F52" i="11"/>
  <c r="G52" i="11"/>
  <c r="H52" i="11"/>
  <c r="I52" i="11"/>
  <c r="J52" i="11"/>
  <c r="K52" i="11"/>
  <c r="L52" i="11"/>
  <c r="M52" i="11"/>
  <c r="N52" i="11"/>
  <c r="K9" i="51"/>
  <c r="K10" i="51"/>
  <c r="K11" i="51"/>
  <c r="K12" i="51"/>
  <c r="D8" i="51"/>
  <c r="E8" i="51"/>
  <c r="F8" i="51"/>
  <c r="G8" i="51"/>
  <c r="H8" i="51"/>
  <c r="I8" i="51"/>
  <c r="D9" i="51"/>
  <c r="M9" i="51"/>
  <c r="D10" i="51"/>
  <c r="H10" i="51"/>
  <c r="F11" i="51"/>
  <c r="M11" i="51"/>
  <c r="D12" i="51"/>
  <c r="I12" i="51"/>
  <c r="M12" i="51"/>
  <c r="N12" i="51"/>
  <c r="D5" i="51"/>
  <c r="E5" i="51"/>
  <c r="F5" i="51"/>
  <c r="G5" i="51"/>
  <c r="H5" i="51"/>
  <c r="I5" i="51"/>
  <c r="D6" i="51"/>
  <c r="E6" i="51"/>
  <c r="F6" i="51"/>
  <c r="G6" i="51"/>
  <c r="H6" i="51"/>
  <c r="I6" i="51"/>
  <c r="D7" i="51"/>
  <c r="E7" i="51"/>
  <c r="F7" i="51"/>
  <c r="H7" i="51"/>
  <c r="I7" i="51"/>
  <c r="C7" i="51"/>
  <c r="C6" i="51"/>
  <c r="C5" i="51"/>
  <c r="F12" i="51"/>
  <c r="E12" i="51"/>
  <c r="C12" i="51"/>
  <c r="I11" i="51"/>
  <c r="H11" i="51"/>
  <c r="D11" i="51"/>
  <c r="C11" i="51"/>
  <c r="M10" i="51"/>
  <c r="E10" i="51"/>
  <c r="C10" i="51"/>
  <c r="H9" i="51"/>
  <c r="F9" i="51"/>
  <c r="E9" i="51"/>
  <c r="C9" i="51"/>
  <c r="C8" i="51"/>
  <c r="H12" i="51"/>
  <c r="G12" i="51"/>
  <c r="G11" i="51"/>
  <c r="E11" i="51"/>
  <c r="I10" i="51"/>
  <c r="G10" i="51"/>
  <c r="F10" i="51"/>
  <c r="I9" i="51"/>
  <c r="G9" i="51"/>
  <c r="G7" i="51"/>
  <c r="JT29" i="12"/>
  <c r="E5" i="50"/>
  <c r="H5" i="50"/>
  <c r="N5" i="50"/>
  <c r="D6" i="50"/>
  <c r="E6" i="50"/>
  <c r="F6" i="50"/>
  <c r="G6" i="50"/>
  <c r="H6" i="50"/>
  <c r="L6" i="50"/>
  <c r="M6" i="50"/>
  <c r="N6" i="50"/>
  <c r="E7" i="50"/>
  <c r="F7" i="50"/>
  <c r="H7" i="50"/>
  <c r="L7" i="50"/>
  <c r="N7" i="50"/>
  <c r="C7" i="50"/>
  <c r="C6" i="50"/>
  <c r="C5" i="50"/>
  <c r="M12" i="50"/>
  <c r="L12" i="50"/>
  <c r="H12" i="50"/>
  <c r="G12" i="50"/>
  <c r="F12" i="50"/>
  <c r="E12" i="50"/>
  <c r="C12" i="50"/>
  <c r="I11" i="50"/>
  <c r="D11" i="50"/>
  <c r="C11" i="50"/>
  <c r="N10" i="50"/>
  <c r="M10" i="50"/>
  <c r="L10" i="50"/>
  <c r="K10" i="50"/>
  <c r="H10" i="50"/>
  <c r="G10" i="50"/>
  <c r="F10" i="50"/>
  <c r="E10" i="50"/>
  <c r="C10" i="50"/>
  <c r="M9" i="50"/>
  <c r="J9" i="50"/>
  <c r="F9" i="50"/>
  <c r="C9" i="50"/>
  <c r="N8" i="50"/>
  <c r="M8" i="50"/>
  <c r="L8" i="50"/>
  <c r="H8" i="50"/>
  <c r="G8" i="50"/>
  <c r="F8" i="50"/>
  <c r="E8" i="50"/>
  <c r="D8" i="50"/>
  <c r="C8" i="50"/>
  <c r="D7" i="50"/>
  <c r="F5" i="50"/>
  <c r="N12" i="50"/>
  <c r="K12" i="50"/>
  <c r="J12" i="50"/>
  <c r="D12" i="50"/>
  <c r="N11" i="50"/>
  <c r="M11" i="50"/>
  <c r="L11" i="50"/>
  <c r="H11" i="50"/>
  <c r="G11" i="50"/>
  <c r="F11" i="50"/>
  <c r="E11" i="50"/>
  <c r="J10" i="50"/>
  <c r="D10" i="50"/>
  <c r="N9" i="50"/>
  <c r="L9" i="50"/>
  <c r="I9" i="50"/>
  <c r="H9" i="50"/>
  <c r="G9" i="50"/>
  <c r="E9" i="50"/>
  <c r="D9" i="50"/>
  <c r="G7" i="50"/>
  <c r="G5" i="50"/>
  <c r="D5" i="50"/>
  <c r="M7" i="51" l="1"/>
  <c r="M8" i="51"/>
  <c r="N5" i="51"/>
  <c r="O6" i="51"/>
  <c r="M6" i="51"/>
  <c r="M5" i="51"/>
  <c r="N6" i="51"/>
  <c r="O5" i="51"/>
  <c r="K7" i="51"/>
  <c r="K6" i="51"/>
  <c r="K8" i="51"/>
  <c r="K5" i="51"/>
  <c r="P5" i="51"/>
  <c r="M5" i="50"/>
  <c r="J8" i="50"/>
  <c r="K8" i="50"/>
  <c r="M7" i="50"/>
  <c r="J6" i="50"/>
  <c r="KP37" i="13"/>
  <c r="G62" i="13" s="1"/>
  <c r="G52" i="33" s="1"/>
  <c r="KR37" i="13"/>
  <c r="I62" i="13" s="1"/>
  <c r="I52" i="33" s="1"/>
  <c r="KS37" i="13"/>
  <c r="J62" i="13" s="1"/>
  <c r="J52" i="33" s="1"/>
  <c r="KV37" i="13"/>
  <c r="M62" i="13" s="1"/>
  <c r="M52" i="33" s="1"/>
  <c r="KQ37" i="13"/>
  <c r="H62" i="13" s="1"/>
  <c r="H52" i="33" s="1"/>
  <c r="KO37" i="13"/>
  <c r="F62" i="13" s="1"/>
  <c r="F52" i="33" s="1"/>
  <c r="KU37" i="13"/>
  <c r="L62" i="13" s="1"/>
  <c r="L52" i="33" s="1"/>
  <c r="KT37" i="13"/>
  <c r="K62" i="13" s="1"/>
  <c r="K52" i="33" s="1"/>
  <c r="KN37" i="13"/>
  <c r="E62" i="13" s="1"/>
  <c r="E52" i="33" s="1"/>
  <c r="KW37" i="13"/>
  <c r="N62" i="13" s="1"/>
  <c r="N52" i="33" s="1"/>
  <c r="KL37" i="13"/>
  <c r="C62" i="13" s="1"/>
  <c r="C52" i="33" s="1"/>
  <c r="KX37" i="13"/>
  <c r="O62" i="13" s="1"/>
  <c r="O52" i="33" s="1"/>
  <c r="KM37" i="13"/>
  <c r="D62" i="13" s="1"/>
  <c r="D52" i="33" s="1"/>
  <c r="P6" i="51"/>
  <c r="L6" i="51"/>
  <c r="L7" i="51"/>
  <c r="L8" i="51"/>
  <c r="L9" i="51"/>
  <c r="L10" i="51"/>
  <c r="L11" i="51"/>
  <c r="L12" i="51"/>
  <c r="O11" i="51"/>
  <c r="N7" i="51"/>
  <c r="N8" i="51"/>
  <c r="N9" i="51"/>
  <c r="N10" i="51"/>
  <c r="N11" i="51"/>
  <c r="J6" i="51"/>
  <c r="J7" i="51"/>
  <c r="J10" i="51"/>
  <c r="J12" i="51"/>
  <c r="J5" i="51"/>
  <c r="J8" i="51"/>
  <c r="J9" i="51"/>
  <c r="J11" i="51"/>
  <c r="P7" i="51"/>
  <c r="P8" i="51"/>
  <c r="P9" i="51"/>
  <c r="P10" i="51"/>
  <c r="P11" i="51"/>
  <c r="P12" i="51"/>
  <c r="L5" i="51"/>
  <c r="O8" i="51"/>
  <c r="O9" i="51"/>
  <c r="O10" i="51"/>
  <c r="O12" i="51"/>
  <c r="JT37" i="12"/>
  <c r="C62" i="12" s="1"/>
  <c r="C23" i="33" s="1"/>
  <c r="JU37" i="12"/>
  <c r="D62" i="12" s="1"/>
  <c r="D23" i="33" s="1"/>
  <c r="JY37" i="12"/>
  <c r="H62" i="12" s="1"/>
  <c r="H23" i="33" s="1"/>
  <c r="JW37" i="12"/>
  <c r="F62" i="12" s="1"/>
  <c r="F23" i="33" s="1"/>
  <c r="JX37" i="12"/>
  <c r="G62" i="12" s="1"/>
  <c r="G23" i="33" s="1"/>
  <c r="JZ37" i="12"/>
  <c r="I62" i="12" s="1"/>
  <c r="I23" i="33" s="1"/>
  <c r="JV37" i="12"/>
  <c r="E62" i="12" s="1"/>
  <c r="E23" i="33" s="1"/>
  <c r="KA37" i="12"/>
  <c r="J62" i="12" s="1"/>
  <c r="J23" i="33" s="1"/>
  <c r="KB37" i="12"/>
  <c r="K62" i="12" s="1"/>
  <c r="K23" i="33" s="1"/>
  <c r="KD37" i="12"/>
  <c r="M62" i="12" s="1"/>
  <c r="M23" i="33" s="1"/>
  <c r="KE37" i="12"/>
  <c r="N62" i="12" s="1"/>
  <c r="N23" i="33" s="1"/>
  <c r="KC37" i="12"/>
  <c r="L62" i="12" s="1"/>
  <c r="L23" i="33" s="1"/>
  <c r="J11" i="50"/>
  <c r="I7" i="50"/>
  <c r="J5" i="50"/>
  <c r="J7" i="50"/>
  <c r="I5" i="50"/>
  <c r="K6" i="50"/>
  <c r="K5" i="50"/>
  <c r="I6" i="50"/>
  <c r="K7" i="50"/>
  <c r="I8" i="50"/>
  <c r="K9" i="50"/>
  <c r="I10" i="50"/>
  <c r="K11" i="50"/>
  <c r="I12" i="50"/>
  <c r="D18" i="48"/>
  <c r="E18" i="48"/>
  <c r="F18" i="48"/>
  <c r="G18" i="48"/>
  <c r="H18" i="48"/>
  <c r="I18" i="48"/>
  <c r="J18" i="48"/>
  <c r="K18" i="48"/>
  <c r="L18" i="48"/>
  <c r="M18" i="48"/>
  <c r="N18" i="48"/>
  <c r="O18" i="48"/>
  <c r="P18" i="48"/>
  <c r="Q18" i="48"/>
  <c r="R18" i="48"/>
  <c r="S18" i="48"/>
  <c r="T18" i="48"/>
  <c r="D19" i="48"/>
  <c r="E19" i="48"/>
  <c r="F19" i="48"/>
  <c r="G19" i="48"/>
  <c r="H19" i="48"/>
  <c r="I19" i="48"/>
  <c r="J19" i="48"/>
  <c r="K19" i="48"/>
  <c r="L19" i="48"/>
  <c r="M19" i="48"/>
  <c r="N19" i="48"/>
  <c r="O19" i="48"/>
  <c r="P19" i="48"/>
  <c r="Q19" i="48"/>
  <c r="R19" i="48"/>
  <c r="S19" i="48"/>
  <c r="T19" i="48"/>
  <c r="D20" i="48"/>
  <c r="E20" i="48"/>
  <c r="F20" i="48"/>
  <c r="G20" i="48"/>
  <c r="H20" i="48"/>
  <c r="I20" i="48"/>
  <c r="J20" i="48"/>
  <c r="K20" i="48"/>
  <c r="L20" i="48"/>
  <c r="M20" i="48"/>
  <c r="N20" i="48"/>
  <c r="O20" i="48"/>
  <c r="P20" i="48"/>
  <c r="Q20" i="48"/>
  <c r="R20" i="48"/>
  <c r="S20" i="48"/>
  <c r="T20" i="48"/>
  <c r="D21" i="48"/>
  <c r="E21" i="48"/>
  <c r="F21" i="48"/>
  <c r="G21" i="48"/>
  <c r="H21" i="48"/>
  <c r="I21" i="48"/>
  <c r="J21" i="48"/>
  <c r="K21" i="48"/>
  <c r="L21" i="48"/>
  <c r="M21" i="48"/>
  <c r="N21" i="48"/>
  <c r="O21" i="48"/>
  <c r="P21" i="48"/>
  <c r="Q21" i="48"/>
  <c r="R21" i="48"/>
  <c r="S21" i="48"/>
  <c r="T21" i="48"/>
  <c r="D22" i="48"/>
  <c r="E22" i="48"/>
  <c r="F22" i="48"/>
  <c r="G22" i="48"/>
  <c r="H22" i="48"/>
  <c r="I22" i="48"/>
  <c r="J22" i="48"/>
  <c r="K22" i="48"/>
  <c r="L22" i="48"/>
  <c r="M22" i="48"/>
  <c r="N22" i="48"/>
  <c r="O22" i="48"/>
  <c r="P22" i="48"/>
  <c r="Q22" i="48"/>
  <c r="R22" i="48"/>
  <c r="S22" i="48"/>
  <c r="T22" i="48"/>
  <c r="D23" i="48"/>
  <c r="E23" i="48"/>
  <c r="F23" i="48"/>
  <c r="G23" i="48"/>
  <c r="H23" i="48"/>
  <c r="I23" i="48"/>
  <c r="J23" i="48"/>
  <c r="K23" i="48"/>
  <c r="L23" i="48"/>
  <c r="M23" i="48"/>
  <c r="N23" i="48"/>
  <c r="O23" i="48"/>
  <c r="P23" i="48"/>
  <c r="Q23" i="48"/>
  <c r="R23" i="48"/>
  <c r="S23" i="48"/>
  <c r="T23" i="48"/>
  <c r="D24" i="48"/>
  <c r="E24" i="48"/>
  <c r="F24" i="48"/>
  <c r="G24" i="48"/>
  <c r="H24" i="48"/>
  <c r="I24" i="48"/>
  <c r="J24" i="48"/>
  <c r="K24" i="48"/>
  <c r="L24" i="48"/>
  <c r="M24" i="48"/>
  <c r="N24" i="48"/>
  <c r="O24" i="48"/>
  <c r="P24" i="48"/>
  <c r="Q24" i="48"/>
  <c r="R24" i="48"/>
  <c r="S24" i="48"/>
  <c r="T24" i="48"/>
  <c r="D25" i="48"/>
  <c r="E25" i="48"/>
  <c r="F25" i="48"/>
  <c r="G25" i="48"/>
  <c r="H25" i="48"/>
  <c r="I25" i="48"/>
  <c r="J25" i="48"/>
  <c r="K25" i="48"/>
  <c r="L25" i="48"/>
  <c r="M25" i="48"/>
  <c r="N25" i="48"/>
  <c r="O25" i="48"/>
  <c r="P25" i="48"/>
  <c r="Q25" i="48"/>
  <c r="R25" i="48"/>
  <c r="S25" i="48"/>
  <c r="T25" i="48"/>
  <c r="C25" i="48"/>
  <c r="C24" i="48"/>
  <c r="C23" i="48"/>
  <c r="C22" i="48"/>
  <c r="C21" i="48"/>
  <c r="C20" i="48"/>
  <c r="C19" i="48"/>
  <c r="C18" i="48"/>
  <c r="D18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R18" i="49"/>
  <c r="S18" i="49"/>
  <c r="T18" i="49"/>
  <c r="U18" i="49"/>
  <c r="V18" i="49"/>
  <c r="W18" i="49"/>
  <c r="X18" i="49"/>
  <c r="Y18" i="49"/>
  <c r="Z18" i="49"/>
  <c r="D19" i="49"/>
  <c r="E19" i="49"/>
  <c r="F19" i="49"/>
  <c r="G19" i="49"/>
  <c r="H19" i="49"/>
  <c r="I19" i="49"/>
  <c r="J19" i="49"/>
  <c r="K19" i="49"/>
  <c r="L19" i="49"/>
  <c r="M19" i="49"/>
  <c r="N19" i="49"/>
  <c r="O19" i="49"/>
  <c r="P19" i="49"/>
  <c r="Q19" i="49"/>
  <c r="R19" i="49"/>
  <c r="S19" i="49"/>
  <c r="T19" i="49"/>
  <c r="U19" i="49"/>
  <c r="V19" i="49"/>
  <c r="W19" i="49"/>
  <c r="X19" i="49"/>
  <c r="Y19" i="49"/>
  <c r="Z19" i="49"/>
  <c r="D20" i="49"/>
  <c r="E20" i="49"/>
  <c r="F20" i="49"/>
  <c r="G20" i="49"/>
  <c r="H20" i="49"/>
  <c r="I20" i="49"/>
  <c r="J20" i="49"/>
  <c r="K20" i="49"/>
  <c r="L20" i="49"/>
  <c r="M20" i="49"/>
  <c r="N20" i="49"/>
  <c r="O20" i="49"/>
  <c r="P20" i="49"/>
  <c r="Q20" i="49"/>
  <c r="R20" i="49"/>
  <c r="S20" i="49"/>
  <c r="T20" i="49"/>
  <c r="U20" i="49"/>
  <c r="V20" i="49"/>
  <c r="W20" i="49"/>
  <c r="X20" i="49"/>
  <c r="Y20" i="49"/>
  <c r="Z20" i="49"/>
  <c r="D21" i="49"/>
  <c r="E21" i="49"/>
  <c r="F21" i="49"/>
  <c r="G21" i="49"/>
  <c r="H21" i="49"/>
  <c r="I21" i="49"/>
  <c r="J21" i="49"/>
  <c r="K21" i="49"/>
  <c r="L21" i="49"/>
  <c r="M21" i="49"/>
  <c r="N21" i="49"/>
  <c r="O21" i="49"/>
  <c r="P21" i="49"/>
  <c r="Q21" i="49"/>
  <c r="R21" i="49"/>
  <c r="S21" i="49"/>
  <c r="T21" i="49"/>
  <c r="U21" i="49"/>
  <c r="V21" i="49"/>
  <c r="W21" i="49"/>
  <c r="X21" i="49"/>
  <c r="Y21" i="49"/>
  <c r="Z21" i="49"/>
  <c r="D22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R22" i="49"/>
  <c r="S22" i="49"/>
  <c r="T22" i="49"/>
  <c r="U22" i="49"/>
  <c r="V22" i="49"/>
  <c r="W22" i="49"/>
  <c r="X22" i="49"/>
  <c r="Y22" i="49"/>
  <c r="Z22" i="49"/>
  <c r="D23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R23" i="49"/>
  <c r="S23" i="49"/>
  <c r="T23" i="49"/>
  <c r="U23" i="49"/>
  <c r="V23" i="49"/>
  <c r="W23" i="49"/>
  <c r="X23" i="49"/>
  <c r="Y23" i="49"/>
  <c r="Z23" i="49"/>
  <c r="D24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R24" i="49"/>
  <c r="S24" i="49"/>
  <c r="T24" i="49"/>
  <c r="U24" i="49"/>
  <c r="V24" i="49"/>
  <c r="W24" i="49"/>
  <c r="X24" i="49"/>
  <c r="Y24" i="49"/>
  <c r="Z24" i="49"/>
  <c r="D25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R25" i="49"/>
  <c r="S25" i="49"/>
  <c r="T25" i="49"/>
  <c r="U25" i="49"/>
  <c r="V25" i="49"/>
  <c r="W25" i="49"/>
  <c r="X25" i="49"/>
  <c r="Y25" i="49"/>
  <c r="Z25" i="49"/>
  <c r="C25" i="49"/>
  <c r="C24" i="49"/>
  <c r="C23" i="49"/>
  <c r="C22" i="49"/>
  <c r="C21" i="49"/>
  <c r="C20" i="49"/>
  <c r="C19" i="49"/>
  <c r="C18" i="49"/>
  <c r="P52" i="33" l="1"/>
  <c r="O23" i="33"/>
  <c r="E51" i="11"/>
  <c r="F51" i="11"/>
  <c r="G51" i="11"/>
  <c r="H51" i="11"/>
  <c r="C50" i="9" l="1"/>
  <c r="D50" i="9"/>
  <c r="E50" i="9"/>
  <c r="F50" i="9"/>
  <c r="G50" i="9"/>
  <c r="H50" i="9"/>
  <c r="I50" i="9"/>
  <c r="J50" i="9"/>
  <c r="K50" i="9"/>
  <c r="L50" i="9"/>
  <c r="M50" i="9"/>
  <c r="N50" i="9"/>
  <c r="I51" i="11"/>
  <c r="J51" i="11"/>
  <c r="K51" i="11"/>
  <c r="L51" i="11"/>
  <c r="M51" i="11"/>
  <c r="N51" i="11"/>
  <c r="C51" i="11"/>
  <c r="D51" i="11"/>
  <c r="KB34" i="13"/>
  <c r="JZ35" i="13"/>
  <c r="KA35" i="13"/>
  <c r="KB35" i="13"/>
  <c r="JW35" i="13"/>
  <c r="D5" i="49"/>
  <c r="JX29" i="13" s="1"/>
  <c r="E5" i="49"/>
  <c r="JY29" i="13" s="1"/>
  <c r="F5" i="49"/>
  <c r="G5" i="49"/>
  <c r="JZ29" i="13" s="1"/>
  <c r="H5" i="49"/>
  <c r="KA29" i="13" s="1"/>
  <c r="I5" i="49"/>
  <c r="KB29" i="13" s="1"/>
  <c r="D6" i="49"/>
  <c r="JX30" i="13" s="1"/>
  <c r="F6" i="49"/>
  <c r="G6" i="49"/>
  <c r="JZ30" i="13" s="1"/>
  <c r="H6" i="49"/>
  <c r="KA30" i="13" s="1"/>
  <c r="I6" i="49"/>
  <c r="KB30" i="13" s="1"/>
  <c r="D7" i="49"/>
  <c r="JX31" i="13" s="1"/>
  <c r="E7" i="49"/>
  <c r="JY31" i="13" s="1"/>
  <c r="G7" i="49"/>
  <c r="JZ31" i="13" s="1"/>
  <c r="H7" i="49"/>
  <c r="KA31" i="13" s="1"/>
  <c r="I7" i="49"/>
  <c r="KB31" i="13" s="1"/>
  <c r="D8" i="49"/>
  <c r="JX32" i="13" s="1"/>
  <c r="E8" i="49"/>
  <c r="JY32" i="13" s="1"/>
  <c r="F8" i="49"/>
  <c r="G8" i="49"/>
  <c r="JZ32" i="13" s="1"/>
  <c r="H8" i="49"/>
  <c r="KA32" i="13" s="1"/>
  <c r="I8" i="49"/>
  <c r="KB32" i="13" s="1"/>
  <c r="O8" i="49"/>
  <c r="KH32" i="13" s="1"/>
  <c r="D9" i="49"/>
  <c r="JX33" i="13" s="1"/>
  <c r="E9" i="49"/>
  <c r="JY33" i="13" s="1"/>
  <c r="F9" i="49"/>
  <c r="G9" i="49"/>
  <c r="JZ33" i="13" s="1"/>
  <c r="D10" i="49"/>
  <c r="JX34" i="13" s="1"/>
  <c r="E10" i="49"/>
  <c r="JY34" i="13" s="1"/>
  <c r="F10" i="49"/>
  <c r="G10" i="49"/>
  <c r="JZ34" i="13" s="1"/>
  <c r="F11" i="49"/>
  <c r="G11" i="49"/>
  <c r="H11" i="49"/>
  <c r="I11" i="49"/>
  <c r="D12" i="49"/>
  <c r="JX36" i="13" s="1"/>
  <c r="E12" i="49"/>
  <c r="JY36" i="13" s="1"/>
  <c r="F12" i="49"/>
  <c r="G12" i="49"/>
  <c r="JZ36" i="13" s="1"/>
  <c r="L12" i="49"/>
  <c r="KE36" i="13" s="1"/>
  <c r="C8" i="49"/>
  <c r="JW32" i="13" s="1"/>
  <c r="C6" i="49"/>
  <c r="JW30" i="13" s="1"/>
  <c r="C5" i="49"/>
  <c r="JW29" i="13" s="1"/>
  <c r="I12" i="49"/>
  <c r="KB36" i="13" s="1"/>
  <c r="H12" i="49"/>
  <c r="KA36" i="13" s="1"/>
  <c r="C12" i="49"/>
  <c r="JW36" i="13" s="1"/>
  <c r="O11" i="49"/>
  <c r="KH35" i="13" s="1"/>
  <c r="L11" i="49"/>
  <c r="KE35" i="13" s="1"/>
  <c r="E11" i="49"/>
  <c r="JY35" i="13" s="1"/>
  <c r="D11" i="49"/>
  <c r="JX35" i="13" s="1"/>
  <c r="C11" i="49"/>
  <c r="H10" i="49"/>
  <c r="KA34" i="13" s="1"/>
  <c r="C10" i="49"/>
  <c r="JW34" i="13" s="1"/>
  <c r="L9" i="49"/>
  <c r="KE33" i="13" s="1"/>
  <c r="I9" i="49"/>
  <c r="KB33" i="13" s="1"/>
  <c r="H9" i="49"/>
  <c r="KA33" i="13" s="1"/>
  <c r="C9" i="49"/>
  <c r="JW33" i="13" s="1"/>
  <c r="F7" i="49"/>
  <c r="C7" i="49"/>
  <c r="JW31" i="13" s="1"/>
  <c r="O6" i="49"/>
  <c r="KH30" i="13" s="1"/>
  <c r="E6" i="49"/>
  <c r="JY30" i="13" s="1"/>
  <c r="I10" i="49"/>
  <c r="P11" i="49" l="1"/>
  <c r="KI35" i="13" s="1"/>
  <c r="O12" i="49"/>
  <c r="KH36" i="13" s="1"/>
  <c r="P6" i="49"/>
  <c r="KI30" i="13" s="1"/>
  <c r="O7" i="49"/>
  <c r="KH31" i="13" s="1"/>
  <c r="JW37" i="13"/>
  <c r="C61" i="13" s="1"/>
  <c r="C51" i="33" s="1"/>
  <c r="JX37" i="13"/>
  <c r="D61" i="13" s="1"/>
  <c r="D51" i="33" s="1"/>
  <c r="JY37" i="13"/>
  <c r="E61" i="13" s="1"/>
  <c r="E51" i="33" s="1"/>
  <c r="JZ37" i="13"/>
  <c r="F61" i="13" s="1"/>
  <c r="F51" i="33" s="1"/>
  <c r="KA37" i="13"/>
  <c r="G61" i="13" s="1"/>
  <c r="G51" i="33" s="1"/>
  <c r="KB37" i="13"/>
  <c r="H61" i="13" s="1"/>
  <c r="H51" i="33" s="1"/>
  <c r="L5" i="49"/>
  <c r="KE29" i="13" s="1"/>
  <c r="N10" i="49"/>
  <c r="KG34" i="13" s="1"/>
  <c r="P8" i="49"/>
  <c r="KI32" i="13" s="1"/>
  <c r="P10" i="49"/>
  <c r="KI34" i="13" s="1"/>
  <c r="M6" i="49"/>
  <c r="KF30" i="13" s="1"/>
  <c r="J7" i="49"/>
  <c r="KC31" i="13" s="1"/>
  <c r="M7" i="49"/>
  <c r="KF31" i="13" s="1"/>
  <c r="J8" i="49"/>
  <c r="KC32" i="13" s="1"/>
  <c r="M10" i="49"/>
  <c r="KF34" i="13" s="1"/>
  <c r="M11" i="49"/>
  <c r="KF35" i="13" s="1"/>
  <c r="J12" i="49"/>
  <c r="KC36" i="13" s="1"/>
  <c r="L6" i="49"/>
  <c r="KE30" i="13" s="1"/>
  <c r="M8" i="49"/>
  <c r="KF32" i="13" s="1"/>
  <c r="J9" i="49"/>
  <c r="KC33" i="13" s="1"/>
  <c r="O9" i="49"/>
  <c r="KH33" i="13" s="1"/>
  <c r="P9" i="49"/>
  <c r="KI33" i="13" s="1"/>
  <c r="K5" i="49"/>
  <c r="KD29" i="13" s="1"/>
  <c r="K9" i="49"/>
  <c r="KD33" i="13" s="1"/>
  <c r="M9" i="49"/>
  <c r="KF33" i="13" s="1"/>
  <c r="O10" i="49"/>
  <c r="KH34" i="13" s="1"/>
  <c r="M5" i="49"/>
  <c r="KF29" i="13" s="1"/>
  <c r="J6" i="49"/>
  <c r="KC30" i="13" s="1"/>
  <c r="N7" i="49"/>
  <c r="KG31" i="13" s="1"/>
  <c r="J5" i="49"/>
  <c r="KC29" i="13" s="1"/>
  <c r="O5" i="49"/>
  <c r="KH29" i="13" s="1"/>
  <c r="K6" i="49"/>
  <c r="KD30" i="13" s="1"/>
  <c r="N6" i="49"/>
  <c r="KG30" i="13" s="1"/>
  <c r="K7" i="49"/>
  <c r="KD31" i="13" s="1"/>
  <c r="P7" i="49"/>
  <c r="KI31" i="13" s="1"/>
  <c r="K8" i="49"/>
  <c r="KD32" i="13" s="1"/>
  <c r="N9" i="49"/>
  <c r="KG33" i="13" s="1"/>
  <c r="K10" i="49"/>
  <c r="KD34" i="13" s="1"/>
  <c r="L10" i="49"/>
  <c r="KE34" i="13" s="1"/>
  <c r="K12" i="49"/>
  <c r="KD36" i="13" s="1"/>
  <c r="M12" i="49"/>
  <c r="KF36" i="13" s="1"/>
  <c r="P5" i="49"/>
  <c r="KI29" i="13" s="1"/>
  <c r="L8" i="49"/>
  <c r="KE32" i="13" s="1"/>
  <c r="J11" i="49"/>
  <c r="KC35" i="13" s="1"/>
  <c r="N12" i="49"/>
  <c r="KG36" i="13" s="1"/>
  <c r="K11" i="49"/>
  <c r="KD35" i="13" s="1"/>
  <c r="N5" i="49"/>
  <c r="KG29" i="13" s="1"/>
  <c r="L7" i="49"/>
  <c r="KE31" i="13" s="1"/>
  <c r="N8" i="49"/>
  <c r="KG32" i="13" s="1"/>
  <c r="J10" i="49"/>
  <c r="KC34" i="13" s="1"/>
  <c r="N11" i="49"/>
  <c r="KG35" i="13" s="1"/>
  <c r="P12" i="49"/>
  <c r="KI36" i="13" s="1"/>
  <c r="D5" i="48"/>
  <c r="JG29" i="12" s="1"/>
  <c r="E5" i="48"/>
  <c r="JH29" i="12" s="1"/>
  <c r="F5" i="48"/>
  <c r="JI29" i="12" s="1"/>
  <c r="G5" i="48"/>
  <c r="JJ29" i="12" s="1"/>
  <c r="H5" i="48"/>
  <c r="JK29" i="12" s="1"/>
  <c r="I5" i="48"/>
  <c r="JL29" i="12" s="1"/>
  <c r="N5" i="48"/>
  <c r="JQ29" i="12" s="1"/>
  <c r="E6" i="48"/>
  <c r="JH30" i="12" s="1"/>
  <c r="F6" i="48"/>
  <c r="JI30" i="12" s="1"/>
  <c r="G6" i="48"/>
  <c r="JJ30" i="12" s="1"/>
  <c r="H6" i="48"/>
  <c r="JK30" i="12" s="1"/>
  <c r="L6" i="48"/>
  <c r="JO30" i="12" s="1"/>
  <c r="D7" i="48"/>
  <c r="JG31" i="12" s="1"/>
  <c r="E7" i="48"/>
  <c r="JH31" i="12" s="1"/>
  <c r="F7" i="48"/>
  <c r="JI31" i="12" s="1"/>
  <c r="G7" i="48"/>
  <c r="JJ31" i="12" s="1"/>
  <c r="H7" i="48"/>
  <c r="JK31" i="12" s="1"/>
  <c r="L7" i="48"/>
  <c r="JO31" i="12" s="1"/>
  <c r="N7" i="48"/>
  <c r="JQ31" i="12" s="1"/>
  <c r="D8" i="48"/>
  <c r="JG32" i="12" s="1"/>
  <c r="E8" i="48"/>
  <c r="JH32" i="12" s="1"/>
  <c r="F8" i="48"/>
  <c r="JI32" i="12" s="1"/>
  <c r="G8" i="48"/>
  <c r="JJ32" i="12" s="1"/>
  <c r="H8" i="48"/>
  <c r="JK32" i="12" s="1"/>
  <c r="L8" i="48"/>
  <c r="JO32" i="12" s="1"/>
  <c r="N8" i="48"/>
  <c r="JQ32" i="12" s="1"/>
  <c r="D9" i="48"/>
  <c r="JG33" i="12" s="1"/>
  <c r="F9" i="48"/>
  <c r="JI33" i="12" s="1"/>
  <c r="G9" i="48"/>
  <c r="JJ33" i="12" s="1"/>
  <c r="H9" i="48"/>
  <c r="JK33" i="12" s="1"/>
  <c r="I9" i="48"/>
  <c r="JL33" i="12" s="1"/>
  <c r="J9" i="48"/>
  <c r="JM33" i="12" s="1"/>
  <c r="L9" i="48"/>
  <c r="JO33" i="12" s="1"/>
  <c r="N9" i="48"/>
  <c r="JQ33" i="12" s="1"/>
  <c r="F10" i="48"/>
  <c r="JI34" i="12" s="1"/>
  <c r="H10" i="48"/>
  <c r="JK34" i="12" s="1"/>
  <c r="I10" i="48"/>
  <c r="JL34" i="12" s="1"/>
  <c r="J10" i="48"/>
  <c r="JM34" i="12" s="1"/>
  <c r="L10" i="48"/>
  <c r="JO34" i="12" s="1"/>
  <c r="M10" i="48"/>
  <c r="JP34" i="12" s="1"/>
  <c r="D11" i="48"/>
  <c r="JG35" i="12" s="1"/>
  <c r="E11" i="48"/>
  <c r="JH35" i="12" s="1"/>
  <c r="G11" i="48"/>
  <c r="JJ35" i="12" s="1"/>
  <c r="I11" i="48"/>
  <c r="JL35" i="12" s="1"/>
  <c r="L11" i="48"/>
  <c r="JO35" i="12" s="1"/>
  <c r="N11" i="48"/>
  <c r="JQ35" i="12" s="1"/>
  <c r="D12" i="48"/>
  <c r="JG36" i="12" s="1"/>
  <c r="E12" i="48"/>
  <c r="JH36" i="12" s="1"/>
  <c r="F12" i="48"/>
  <c r="JI36" i="12" s="1"/>
  <c r="G12" i="48"/>
  <c r="JJ36" i="12" s="1"/>
  <c r="H12" i="48"/>
  <c r="JK36" i="12" s="1"/>
  <c r="N12" i="48"/>
  <c r="JQ36" i="12" s="1"/>
  <c r="C8" i="48"/>
  <c r="JF32" i="12" s="1"/>
  <c r="C7" i="48"/>
  <c r="JF31" i="12" s="1"/>
  <c r="C6" i="48"/>
  <c r="JF30" i="12" s="1"/>
  <c r="C5" i="48"/>
  <c r="JF29" i="12" s="1"/>
  <c r="L12" i="48"/>
  <c r="JO36" i="12" s="1"/>
  <c r="C12" i="48"/>
  <c r="JF36" i="12" s="1"/>
  <c r="H11" i="48"/>
  <c r="JK35" i="12" s="1"/>
  <c r="F11" i="48"/>
  <c r="JI35" i="12" s="1"/>
  <c r="C11" i="48"/>
  <c r="JF35" i="12" s="1"/>
  <c r="N10" i="48"/>
  <c r="JQ34" i="12" s="1"/>
  <c r="G10" i="48"/>
  <c r="JJ34" i="12" s="1"/>
  <c r="D10" i="48"/>
  <c r="JG34" i="12" s="1"/>
  <c r="C10" i="48"/>
  <c r="JF34" i="12" s="1"/>
  <c r="E9" i="48"/>
  <c r="JH33" i="12" s="1"/>
  <c r="C9" i="48"/>
  <c r="JF33" i="12" s="1"/>
  <c r="N6" i="48"/>
  <c r="JQ30" i="12" s="1"/>
  <c r="D6" i="48"/>
  <c r="JG30" i="12" s="1"/>
  <c r="L5" i="48"/>
  <c r="JO29" i="12" s="1"/>
  <c r="E10" i="48"/>
  <c r="JH34" i="12" s="1"/>
  <c r="KC37" i="13" l="1"/>
  <c r="I61" i="13" s="1"/>
  <c r="I51" i="33" s="1"/>
  <c r="KF37" i="13"/>
  <c r="L61" i="13" s="1"/>
  <c r="L51" i="33" s="1"/>
  <c r="KI37" i="13"/>
  <c r="O61" i="13" s="1"/>
  <c r="O51" i="33" s="1"/>
  <c r="KG37" i="13"/>
  <c r="M61" i="13" s="1"/>
  <c r="M51" i="33" s="1"/>
  <c r="KH37" i="13"/>
  <c r="N61" i="13" s="1"/>
  <c r="N51" i="33" s="1"/>
  <c r="KD37" i="13"/>
  <c r="J61" i="13" s="1"/>
  <c r="J51" i="33" s="1"/>
  <c r="KE37" i="13"/>
  <c r="K61" i="13" s="1"/>
  <c r="K51" i="33" s="1"/>
  <c r="JJ37" i="12"/>
  <c r="G61" i="12" s="1"/>
  <c r="G22" i="33" s="1"/>
  <c r="K10" i="48"/>
  <c r="JN34" i="12" s="1"/>
  <c r="M12" i="48"/>
  <c r="JP36" i="12" s="1"/>
  <c r="M11" i="48"/>
  <c r="JP35" i="12" s="1"/>
  <c r="JI37" i="12"/>
  <c r="F61" i="12" s="1"/>
  <c r="F22" i="33" s="1"/>
  <c r="JF37" i="12"/>
  <c r="C61" i="12" s="1"/>
  <c r="C22" i="33" s="1"/>
  <c r="M9" i="48"/>
  <c r="JP33" i="12" s="1"/>
  <c r="JH37" i="12"/>
  <c r="E61" i="12" s="1"/>
  <c r="E22" i="33" s="1"/>
  <c r="JG37" i="12"/>
  <c r="D61" i="12" s="1"/>
  <c r="D22" i="33" s="1"/>
  <c r="JK37" i="12"/>
  <c r="H61" i="12" s="1"/>
  <c r="H22" i="33" s="1"/>
  <c r="JQ37" i="12"/>
  <c r="N61" i="12" s="1"/>
  <c r="N22" i="33" s="1"/>
  <c r="JO37" i="12"/>
  <c r="L61" i="12" s="1"/>
  <c r="L22" i="33" s="1"/>
  <c r="I7" i="48"/>
  <c r="JL31" i="12" s="1"/>
  <c r="K6" i="48"/>
  <c r="JN30" i="12" s="1"/>
  <c r="M8" i="48"/>
  <c r="JP32" i="12" s="1"/>
  <c r="M6" i="48"/>
  <c r="JP30" i="12" s="1"/>
  <c r="J5" i="48"/>
  <c r="JM29" i="12" s="1"/>
  <c r="M5" i="48"/>
  <c r="JP29" i="12" s="1"/>
  <c r="I6" i="48"/>
  <c r="JL30" i="12" s="1"/>
  <c r="J6" i="48"/>
  <c r="JM30" i="12" s="1"/>
  <c r="M7" i="48"/>
  <c r="JP31" i="12" s="1"/>
  <c r="K5" i="48"/>
  <c r="JN29" i="12" s="1"/>
  <c r="J7" i="48"/>
  <c r="JM31" i="12" s="1"/>
  <c r="I8" i="48"/>
  <c r="JL32" i="12" s="1"/>
  <c r="K9" i="48"/>
  <c r="JN33" i="12" s="1"/>
  <c r="J11" i="48"/>
  <c r="JM35" i="12" s="1"/>
  <c r="I12" i="48"/>
  <c r="JL36" i="12" s="1"/>
  <c r="K8" i="48"/>
  <c r="JN32" i="12" s="1"/>
  <c r="K12" i="48"/>
  <c r="JN36" i="12" s="1"/>
  <c r="J8" i="48"/>
  <c r="JM32" i="12" s="1"/>
  <c r="J12" i="48"/>
  <c r="JM36" i="12" s="1"/>
  <c r="K7" i="48"/>
  <c r="JN31" i="12" s="1"/>
  <c r="K11" i="48"/>
  <c r="JN35" i="12" s="1"/>
  <c r="C18" i="47"/>
  <c r="D18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R18" i="47"/>
  <c r="S18" i="47"/>
  <c r="T18" i="47"/>
  <c r="U18" i="47"/>
  <c r="V18" i="47"/>
  <c r="W18" i="47"/>
  <c r="X18" i="47"/>
  <c r="Y18" i="47"/>
  <c r="Z18" i="47"/>
  <c r="AA18" i="47"/>
  <c r="AB18" i="47"/>
  <c r="AC18" i="47"/>
  <c r="D19" i="47"/>
  <c r="E19" i="47"/>
  <c r="F19" i="47"/>
  <c r="G19" i="47"/>
  <c r="H19" i="47"/>
  <c r="I19" i="47"/>
  <c r="J19" i="47"/>
  <c r="K19" i="47"/>
  <c r="L19" i="47"/>
  <c r="M19" i="47"/>
  <c r="N19" i="47"/>
  <c r="O19" i="47"/>
  <c r="P19" i="47"/>
  <c r="Q19" i="47"/>
  <c r="R19" i="47"/>
  <c r="S19" i="47"/>
  <c r="T19" i="47"/>
  <c r="U19" i="47"/>
  <c r="V19" i="47"/>
  <c r="W19" i="47"/>
  <c r="X19" i="47"/>
  <c r="Y19" i="47"/>
  <c r="Z19" i="47"/>
  <c r="AA19" i="47"/>
  <c r="AB19" i="47"/>
  <c r="AC19" i="47"/>
  <c r="D20" i="47"/>
  <c r="E20" i="47"/>
  <c r="F20" i="47"/>
  <c r="G20" i="47"/>
  <c r="H20" i="47"/>
  <c r="I20" i="47"/>
  <c r="J20" i="47"/>
  <c r="K20" i="47"/>
  <c r="L20" i="47"/>
  <c r="M20" i="47"/>
  <c r="N20" i="47"/>
  <c r="O20" i="47"/>
  <c r="P20" i="47"/>
  <c r="Q20" i="47"/>
  <c r="R20" i="47"/>
  <c r="S20" i="47"/>
  <c r="T20" i="47"/>
  <c r="U20" i="47"/>
  <c r="V20" i="47"/>
  <c r="W20" i="47"/>
  <c r="X20" i="47"/>
  <c r="Y20" i="47"/>
  <c r="Z20" i="47"/>
  <c r="AA20" i="47"/>
  <c r="AB20" i="47"/>
  <c r="AC20" i="47"/>
  <c r="D21" i="47"/>
  <c r="E21" i="47"/>
  <c r="F21" i="47"/>
  <c r="G21" i="47"/>
  <c r="H21" i="47"/>
  <c r="I21" i="47"/>
  <c r="J21" i="47"/>
  <c r="K21" i="47"/>
  <c r="L21" i="47"/>
  <c r="M21" i="47"/>
  <c r="N21" i="47"/>
  <c r="O21" i="47"/>
  <c r="P21" i="47"/>
  <c r="Q21" i="47"/>
  <c r="R21" i="47"/>
  <c r="S21" i="47"/>
  <c r="T21" i="47"/>
  <c r="U21" i="47"/>
  <c r="V21" i="47"/>
  <c r="W21" i="47"/>
  <c r="X21" i="47"/>
  <c r="Y21" i="47"/>
  <c r="Z21" i="47"/>
  <c r="AA21" i="47"/>
  <c r="AB21" i="47"/>
  <c r="AC21" i="47"/>
  <c r="D22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R22" i="47"/>
  <c r="S22" i="47"/>
  <c r="T22" i="47"/>
  <c r="U22" i="47"/>
  <c r="V22" i="47"/>
  <c r="W22" i="47"/>
  <c r="X22" i="47"/>
  <c r="Y22" i="47"/>
  <c r="Z22" i="47"/>
  <c r="AA22" i="47"/>
  <c r="AB22" i="47"/>
  <c r="AC22" i="47"/>
  <c r="D23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R23" i="47"/>
  <c r="S23" i="47"/>
  <c r="T23" i="47"/>
  <c r="U23" i="47"/>
  <c r="V23" i="47"/>
  <c r="W23" i="47"/>
  <c r="X23" i="47"/>
  <c r="Y23" i="47"/>
  <c r="Z23" i="47"/>
  <c r="AA23" i="47"/>
  <c r="AB23" i="47"/>
  <c r="AC23" i="47"/>
  <c r="D24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R24" i="47"/>
  <c r="S24" i="47"/>
  <c r="T24" i="47"/>
  <c r="U24" i="47"/>
  <c r="V24" i="47"/>
  <c r="W24" i="47"/>
  <c r="X24" i="47"/>
  <c r="Y24" i="47"/>
  <c r="Z24" i="47"/>
  <c r="AA24" i="47"/>
  <c r="AB24" i="47"/>
  <c r="AC24" i="47"/>
  <c r="D25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R25" i="47"/>
  <c r="S25" i="47"/>
  <c r="T25" i="47"/>
  <c r="U25" i="47"/>
  <c r="V25" i="47"/>
  <c r="W25" i="47"/>
  <c r="X25" i="47"/>
  <c r="Y25" i="47"/>
  <c r="Z25" i="47"/>
  <c r="AA25" i="47"/>
  <c r="AB25" i="47"/>
  <c r="AC25" i="47"/>
  <c r="C25" i="47"/>
  <c r="C24" i="47"/>
  <c r="C23" i="47"/>
  <c r="C22" i="47"/>
  <c r="C21" i="47"/>
  <c r="C20" i="47"/>
  <c r="C19" i="47"/>
  <c r="P51" i="33" l="1"/>
  <c r="JL37" i="12"/>
  <c r="I61" i="12" s="1"/>
  <c r="I22" i="33" s="1"/>
  <c r="JP37" i="12"/>
  <c r="M61" i="12" s="1"/>
  <c r="M22" i="33" s="1"/>
  <c r="JM37" i="12"/>
  <c r="J61" i="12" s="1"/>
  <c r="J22" i="33" s="1"/>
  <c r="JN37" i="12"/>
  <c r="K61" i="12" s="1"/>
  <c r="K22" i="33" s="1"/>
  <c r="D18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R18" i="46"/>
  <c r="S18" i="46"/>
  <c r="T18" i="46"/>
  <c r="D19" i="46"/>
  <c r="E19" i="46"/>
  <c r="F19" i="46"/>
  <c r="G19" i="46"/>
  <c r="H19" i="46"/>
  <c r="I19" i="46"/>
  <c r="J19" i="46"/>
  <c r="K19" i="46"/>
  <c r="L19" i="46"/>
  <c r="M19" i="46"/>
  <c r="N19" i="46"/>
  <c r="O19" i="46"/>
  <c r="P19" i="46"/>
  <c r="Q19" i="46"/>
  <c r="R19" i="46"/>
  <c r="S19" i="46"/>
  <c r="T19" i="46"/>
  <c r="D20" i="46"/>
  <c r="E20" i="46"/>
  <c r="F20" i="46"/>
  <c r="G20" i="46"/>
  <c r="H20" i="46"/>
  <c r="I20" i="46"/>
  <c r="J20" i="46"/>
  <c r="K20" i="46"/>
  <c r="L20" i="46"/>
  <c r="M20" i="46"/>
  <c r="N20" i="46"/>
  <c r="O20" i="46"/>
  <c r="P20" i="46"/>
  <c r="Q20" i="46"/>
  <c r="R20" i="46"/>
  <c r="S20" i="46"/>
  <c r="T20" i="46"/>
  <c r="D21" i="46"/>
  <c r="E21" i="46"/>
  <c r="F21" i="46"/>
  <c r="G21" i="46"/>
  <c r="H21" i="46"/>
  <c r="I21" i="46"/>
  <c r="J21" i="46"/>
  <c r="K21" i="46"/>
  <c r="L21" i="46"/>
  <c r="M21" i="46"/>
  <c r="N21" i="46"/>
  <c r="O21" i="46"/>
  <c r="P21" i="46"/>
  <c r="Q21" i="46"/>
  <c r="R21" i="46"/>
  <c r="S21" i="46"/>
  <c r="T21" i="46"/>
  <c r="D22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R22" i="46"/>
  <c r="S22" i="46"/>
  <c r="T22" i="46"/>
  <c r="D23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R23" i="46"/>
  <c r="S23" i="46"/>
  <c r="T23" i="46"/>
  <c r="D24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R24" i="46"/>
  <c r="S24" i="46"/>
  <c r="T24" i="46"/>
  <c r="D25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R25" i="46"/>
  <c r="S25" i="46"/>
  <c r="T25" i="46"/>
  <c r="C25" i="46"/>
  <c r="C24" i="46"/>
  <c r="C23" i="46"/>
  <c r="C22" i="46"/>
  <c r="C21" i="46"/>
  <c r="C20" i="46"/>
  <c r="C19" i="46"/>
  <c r="C18" i="46"/>
  <c r="O22" i="33" l="1"/>
  <c r="E49" i="9"/>
  <c r="E7" i="47"/>
  <c r="C5" i="47"/>
  <c r="E50" i="11"/>
  <c r="C50" i="11"/>
  <c r="C49" i="9" l="1"/>
  <c r="D49" i="9"/>
  <c r="F49" i="9"/>
  <c r="G49" i="9"/>
  <c r="H49" i="9"/>
  <c r="I49" i="9"/>
  <c r="J49" i="9"/>
  <c r="K49" i="9"/>
  <c r="L49" i="9"/>
  <c r="M49" i="9"/>
  <c r="N49" i="9"/>
  <c r="D50" i="11"/>
  <c r="F50" i="11"/>
  <c r="G50" i="11"/>
  <c r="H50" i="11"/>
  <c r="I50" i="11"/>
  <c r="J50" i="11"/>
  <c r="K50" i="11"/>
  <c r="L50" i="11"/>
  <c r="M50" i="11"/>
  <c r="N50" i="11"/>
  <c r="E9" i="47"/>
  <c r="JJ9" i="13" s="1"/>
  <c r="JJ33" i="13" s="1"/>
  <c r="F9" i="47"/>
  <c r="G9" i="47"/>
  <c r="JK9" i="13" s="1"/>
  <c r="JK33" i="13" s="1"/>
  <c r="H9" i="47"/>
  <c r="JL9" i="13" s="1"/>
  <c r="JL33" i="13" s="1"/>
  <c r="I9" i="47"/>
  <c r="JM9" i="13" s="1"/>
  <c r="JM33" i="13" s="1"/>
  <c r="M9" i="47"/>
  <c r="JQ9" i="13" s="1"/>
  <c r="JQ33" i="13" s="1"/>
  <c r="C8" i="47"/>
  <c r="JH8" i="13" s="1"/>
  <c r="JH32" i="13" s="1"/>
  <c r="D5" i="47"/>
  <c r="JI5" i="13" s="1"/>
  <c r="JI29" i="13" s="1"/>
  <c r="E5" i="47"/>
  <c r="JJ5" i="13" s="1"/>
  <c r="JJ29" i="13" s="1"/>
  <c r="F5" i="47"/>
  <c r="G5" i="47"/>
  <c r="JK5" i="13" s="1"/>
  <c r="JK29" i="13" s="1"/>
  <c r="H5" i="47"/>
  <c r="JL5" i="13" s="1"/>
  <c r="JL29" i="13" s="1"/>
  <c r="I5" i="47"/>
  <c r="JM5" i="13" s="1"/>
  <c r="JM29" i="13" s="1"/>
  <c r="M5" i="47"/>
  <c r="JQ5" i="13" s="1"/>
  <c r="JQ29" i="13" s="1"/>
  <c r="P5" i="47"/>
  <c r="JT5" i="13" s="1"/>
  <c r="JT29" i="13" s="1"/>
  <c r="E6" i="47"/>
  <c r="JJ6" i="13" s="1"/>
  <c r="JJ30" i="13" s="1"/>
  <c r="F6" i="47"/>
  <c r="G6" i="47"/>
  <c r="JK6" i="13" s="1"/>
  <c r="JK30" i="13" s="1"/>
  <c r="H6" i="47"/>
  <c r="JL6" i="13" s="1"/>
  <c r="JL30" i="13" s="1"/>
  <c r="I6" i="47"/>
  <c r="JM6" i="13" s="1"/>
  <c r="JM30" i="13" s="1"/>
  <c r="J6" i="47"/>
  <c r="JN6" i="13" s="1"/>
  <c r="JN30" i="13" s="1"/>
  <c r="O6" i="47"/>
  <c r="JS6" i="13" s="1"/>
  <c r="JS30" i="13" s="1"/>
  <c r="D7" i="47"/>
  <c r="JI7" i="13" s="1"/>
  <c r="JI31" i="13" s="1"/>
  <c r="JJ7" i="13"/>
  <c r="JJ31" i="13" s="1"/>
  <c r="F7" i="47"/>
  <c r="G7" i="47"/>
  <c r="JK7" i="13" s="1"/>
  <c r="JK31" i="13" s="1"/>
  <c r="H7" i="47"/>
  <c r="JL7" i="13" s="1"/>
  <c r="JL31" i="13" s="1"/>
  <c r="D8" i="47"/>
  <c r="JI8" i="13" s="1"/>
  <c r="JI32" i="13" s="1"/>
  <c r="E8" i="47"/>
  <c r="JJ8" i="13" s="1"/>
  <c r="JJ32" i="13" s="1"/>
  <c r="H8" i="47"/>
  <c r="JL8" i="13" s="1"/>
  <c r="JL32" i="13" s="1"/>
  <c r="I8" i="47"/>
  <c r="JM8" i="13" s="1"/>
  <c r="JM32" i="13" s="1"/>
  <c r="M8" i="47"/>
  <c r="JQ8" i="13" s="1"/>
  <c r="JQ32" i="13" s="1"/>
  <c r="D10" i="47"/>
  <c r="JI10" i="13" s="1"/>
  <c r="JI34" i="13" s="1"/>
  <c r="E10" i="47"/>
  <c r="JJ10" i="13" s="1"/>
  <c r="JJ34" i="13" s="1"/>
  <c r="F10" i="47"/>
  <c r="H10" i="47"/>
  <c r="JL10" i="13" s="1"/>
  <c r="JL34" i="13" s="1"/>
  <c r="I10" i="47"/>
  <c r="JM10" i="13" s="1"/>
  <c r="JM34" i="13" s="1"/>
  <c r="J10" i="47"/>
  <c r="JN10" i="13" s="1"/>
  <c r="JN34" i="13" s="1"/>
  <c r="M10" i="47"/>
  <c r="JQ10" i="13" s="1"/>
  <c r="JQ34" i="13" s="1"/>
  <c r="O10" i="47"/>
  <c r="JS10" i="13" s="1"/>
  <c r="JS34" i="13" s="1"/>
  <c r="F11" i="47"/>
  <c r="G11" i="47"/>
  <c r="JK11" i="13" s="1"/>
  <c r="JK35" i="13" s="1"/>
  <c r="H11" i="47"/>
  <c r="JL11" i="13" s="1"/>
  <c r="JL35" i="13" s="1"/>
  <c r="L11" i="47"/>
  <c r="JP11" i="13" s="1"/>
  <c r="JP35" i="13" s="1"/>
  <c r="P11" i="47"/>
  <c r="JT11" i="13" s="1"/>
  <c r="JT35" i="13" s="1"/>
  <c r="D12" i="47"/>
  <c r="JI12" i="13" s="1"/>
  <c r="JI36" i="13" s="1"/>
  <c r="E12" i="47"/>
  <c r="JJ12" i="13" s="1"/>
  <c r="JJ36" i="13" s="1"/>
  <c r="F12" i="47"/>
  <c r="H12" i="47"/>
  <c r="JL12" i="13" s="1"/>
  <c r="JL36" i="13" s="1"/>
  <c r="N12" i="47"/>
  <c r="JR12" i="13" s="1"/>
  <c r="JR36" i="13" s="1"/>
  <c r="O12" i="47"/>
  <c r="JS12" i="13" s="1"/>
  <c r="JS36" i="13" s="1"/>
  <c r="C7" i="47"/>
  <c r="JH7" i="13" s="1"/>
  <c r="JH31" i="13" s="1"/>
  <c r="I12" i="47"/>
  <c r="JM12" i="13" s="1"/>
  <c r="JM36" i="13" s="1"/>
  <c r="G12" i="47"/>
  <c r="JK12" i="13" s="1"/>
  <c r="JK36" i="13" s="1"/>
  <c r="C12" i="47"/>
  <c r="JH12" i="13" s="1"/>
  <c r="JH36" i="13" s="1"/>
  <c r="I11" i="47"/>
  <c r="JM11" i="13" s="1"/>
  <c r="JM35" i="13" s="1"/>
  <c r="D11" i="47"/>
  <c r="JI11" i="13" s="1"/>
  <c r="JI35" i="13" s="1"/>
  <c r="C11" i="47"/>
  <c r="JH11" i="13" s="1"/>
  <c r="JH35" i="13" s="1"/>
  <c r="G10" i="47"/>
  <c r="JK10" i="13" s="1"/>
  <c r="JK34" i="13" s="1"/>
  <c r="C10" i="47"/>
  <c r="JH10" i="13" s="1"/>
  <c r="JH34" i="13" s="1"/>
  <c r="G8" i="47"/>
  <c r="JK8" i="13" s="1"/>
  <c r="JK32" i="13" s="1"/>
  <c r="F8" i="47"/>
  <c r="I7" i="47"/>
  <c r="JM7" i="13" s="1"/>
  <c r="JM31" i="13" s="1"/>
  <c r="D6" i="47"/>
  <c r="JI6" i="13" s="1"/>
  <c r="JI30" i="13" s="1"/>
  <c r="C6" i="47"/>
  <c r="JH6" i="13" s="1"/>
  <c r="JH30" i="13" s="1"/>
  <c r="JH5" i="13"/>
  <c r="JH29" i="13" s="1"/>
  <c r="E11" i="47"/>
  <c r="JJ11" i="13" s="1"/>
  <c r="JJ35" i="13" s="1"/>
  <c r="D9" i="47"/>
  <c r="JI9" i="13" s="1"/>
  <c r="JI33" i="13" s="1"/>
  <c r="C9" i="47"/>
  <c r="JH9" i="13" s="1"/>
  <c r="JH33" i="13" s="1"/>
  <c r="D5" i="46"/>
  <c r="IS5" i="12" s="1"/>
  <c r="IS29" i="12" s="1"/>
  <c r="I6" i="46"/>
  <c r="G7" i="46"/>
  <c r="IV7" i="12" s="1"/>
  <c r="IV31" i="12" s="1"/>
  <c r="L7" i="46"/>
  <c r="JA7" i="12" s="1"/>
  <c r="JA31" i="12" s="1"/>
  <c r="G8" i="46"/>
  <c r="IV8" i="12" s="1"/>
  <c r="IV32" i="12" s="1"/>
  <c r="C5" i="46"/>
  <c r="IR5" i="12" s="1"/>
  <c r="IR29" i="12" s="1"/>
  <c r="L6" i="47" l="1"/>
  <c r="JP6" i="13" s="1"/>
  <c r="JP30" i="13" s="1"/>
  <c r="M12" i="47"/>
  <c r="JQ12" i="13" s="1"/>
  <c r="JQ36" i="13" s="1"/>
  <c r="J8" i="47"/>
  <c r="JN8" i="13" s="1"/>
  <c r="JN32" i="13" s="1"/>
  <c r="K5" i="47"/>
  <c r="JO5" i="13" s="1"/>
  <c r="JO29" i="13" s="1"/>
  <c r="J9" i="47"/>
  <c r="JN9" i="13" s="1"/>
  <c r="JN33" i="13" s="1"/>
  <c r="L12" i="47"/>
  <c r="JP12" i="13" s="1"/>
  <c r="JP36" i="13" s="1"/>
  <c r="O11" i="47"/>
  <c r="JS11" i="13" s="1"/>
  <c r="JS35" i="13" s="1"/>
  <c r="J11" i="47"/>
  <c r="JN11" i="13" s="1"/>
  <c r="JN35" i="13" s="1"/>
  <c r="L10" i="47"/>
  <c r="JP10" i="13" s="1"/>
  <c r="JP34" i="13" s="1"/>
  <c r="O5" i="47"/>
  <c r="JS5" i="13" s="1"/>
  <c r="JS29" i="13" s="1"/>
  <c r="P12" i="47"/>
  <c r="JT12" i="13" s="1"/>
  <c r="JT36" i="13" s="1"/>
  <c r="O9" i="47"/>
  <c r="JS9" i="13" s="1"/>
  <c r="JS33" i="13" s="1"/>
  <c r="L7" i="47"/>
  <c r="JP7" i="13" s="1"/>
  <c r="JP31" i="13" s="1"/>
  <c r="M11" i="47"/>
  <c r="JQ11" i="13" s="1"/>
  <c r="JQ35" i="13" s="1"/>
  <c r="P6" i="47"/>
  <c r="JT6" i="13" s="1"/>
  <c r="JT30" i="13" s="1"/>
  <c r="J12" i="47"/>
  <c r="JN12" i="13" s="1"/>
  <c r="JN36" i="13" s="1"/>
  <c r="P7" i="47"/>
  <c r="JT7" i="13" s="1"/>
  <c r="JT31" i="13" s="1"/>
  <c r="J7" i="47"/>
  <c r="JN7" i="13" s="1"/>
  <c r="JN31" i="13" s="1"/>
  <c r="K6" i="47"/>
  <c r="JO6" i="13" s="1"/>
  <c r="JO30" i="13" s="1"/>
  <c r="P8" i="47"/>
  <c r="JT8" i="13" s="1"/>
  <c r="JT32" i="13" s="1"/>
  <c r="K8" i="47"/>
  <c r="JO8" i="13" s="1"/>
  <c r="JO32" i="13" s="1"/>
  <c r="M7" i="47"/>
  <c r="JQ7" i="13" s="1"/>
  <c r="JQ31" i="13" s="1"/>
  <c r="N6" i="47"/>
  <c r="JR6" i="13" s="1"/>
  <c r="JR30" i="13" s="1"/>
  <c r="N10" i="47"/>
  <c r="JR10" i="13" s="1"/>
  <c r="JR34" i="13" s="1"/>
  <c r="L8" i="47"/>
  <c r="JP8" i="13" s="1"/>
  <c r="JP32" i="13" s="1"/>
  <c r="L5" i="47"/>
  <c r="JP5" i="13" s="1"/>
  <c r="JP29" i="13" s="1"/>
  <c r="O7" i="47"/>
  <c r="JS7" i="13" s="1"/>
  <c r="JS31" i="13" s="1"/>
  <c r="N7" i="47"/>
  <c r="JR7" i="13" s="1"/>
  <c r="JR31" i="13" s="1"/>
  <c r="J5" i="47"/>
  <c r="JN5" i="13" s="1"/>
  <c r="JN29" i="13" s="1"/>
  <c r="J8" i="46"/>
  <c r="IY8" i="12" s="1"/>
  <c r="IY32" i="12" s="1"/>
  <c r="M7" i="46"/>
  <c r="JB7" i="12" s="1"/>
  <c r="JB31" i="12" s="1"/>
  <c r="K7" i="46"/>
  <c r="IZ7" i="12" s="1"/>
  <c r="IZ31" i="12" s="1"/>
  <c r="JH37" i="13"/>
  <c r="C60" i="13" s="1"/>
  <c r="C50" i="33" s="1"/>
  <c r="JJ37" i="13"/>
  <c r="E60" i="13" s="1"/>
  <c r="E50" i="33" s="1"/>
  <c r="JK37" i="13"/>
  <c r="F60" i="13" s="1"/>
  <c r="F50" i="33" s="1"/>
  <c r="JI37" i="13"/>
  <c r="D60" i="13" s="1"/>
  <c r="D50" i="33" s="1"/>
  <c r="JL37" i="13"/>
  <c r="G60" i="13" s="1"/>
  <c r="G50" i="33" s="1"/>
  <c r="JM37" i="13"/>
  <c r="H60" i="13" s="1"/>
  <c r="H50" i="33" s="1"/>
  <c r="N5" i="47"/>
  <c r="JR5" i="13" s="1"/>
  <c r="JR29" i="13" s="1"/>
  <c r="L9" i="47"/>
  <c r="JP9" i="13" s="1"/>
  <c r="JP33" i="13" s="1"/>
  <c r="K11" i="47"/>
  <c r="JO11" i="13" s="1"/>
  <c r="JO35" i="13" s="1"/>
  <c r="O8" i="47"/>
  <c r="JS8" i="13" s="1"/>
  <c r="JS32" i="13" s="1"/>
  <c r="P10" i="47"/>
  <c r="JT10" i="13" s="1"/>
  <c r="JT34" i="13" s="1"/>
  <c r="M6" i="47"/>
  <c r="JQ6" i="13" s="1"/>
  <c r="JQ30" i="13" s="1"/>
  <c r="N8" i="47"/>
  <c r="JR8" i="13" s="1"/>
  <c r="JR32" i="13" s="1"/>
  <c r="K9" i="47"/>
  <c r="JO9" i="13" s="1"/>
  <c r="JO33" i="13" s="1"/>
  <c r="P9" i="47"/>
  <c r="JT9" i="13" s="1"/>
  <c r="JT33" i="13" s="1"/>
  <c r="N11" i="47"/>
  <c r="JR11" i="13" s="1"/>
  <c r="JR35" i="13" s="1"/>
  <c r="K7" i="47"/>
  <c r="JO7" i="13" s="1"/>
  <c r="JO31" i="13" s="1"/>
  <c r="N9" i="47"/>
  <c r="JR9" i="13" s="1"/>
  <c r="JR33" i="13" s="1"/>
  <c r="K10" i="47"/>
  <c r="JO10" i="13" s="1"/>
  <c r="JO34" i="13" s="1"/>
  <c r="K12" i="47"/>
  <c r="JO12" i="13" s="1"/>
  <c r="JO36" i="13" s="1"/>
  <c r="L12" i="46"/>
  <c r="JA12" i="12" s="1"/>
  <c r="JA36" i="12" s="1"/>
  <c r="H12" i="46"/>
  <c r="IW12" i="12" s="1"/>
  <c r="IW36" i="12" s="1"/>
  <c r="G12" i="46"/>
  <c r="IV12" i="12" s="1"/>
  <c r="IV36" i="12" s="1"/>
  <c r="F12" i="46"/>
  <c r="IU12" i="12" s="1"/>
  <c r="IU36" i="12" s="1"/>
  <c r="E12" i="46"/>
  <c r="IT12" i="12" s="1"/>
  <c r="IT36" i="12" s="1"/>
  <c r="D12" i="46"/>
  <c r="IS12" i="12" s="1"/>
  <c r="IS36" i="12" s="1"/>
  <c r="C12" i="46"/>
  <c r="IR12" i="12" s="1"/>
  <c r="IR36" i="12" s="1"/>
  <c r="N11" i="46"/>
  <c r="JC11" i="12" s="1"/>
  <c r="JC35" i="12" s="1"/>
  <c r="M11" i="46"/>
  <c r="JB11" i="12" s="1"/>
  <c r="JB35" i="12" s="1"/>
  <c r="L11" i="46"/>
  <c r="JA11" i="12" s="1"/>
  <c r="JA35" i="12" s="1"/>
  <c r="H11" i="46"/>
  <c r="IW11" i="12" s="1"/>
  <c r="IW35" i="12" s="1"/>
  <c r="G11" i="46"/>
  <c r="IV11" i="12" s="1"/>
  <c r="IV35" i="12" s="1"/>
  <c r="F11" i="46"/>
  <c r="IU11" i="12" s="1"/>
  <c r="IU35" i="12" s="1"/>
  <c r="E11" i="46"/>
  <c r="IT11" i="12" s="1"/>
  <c r="IT35" i="12" s="1"/>
  <c r="D11" i="46"/>
  <c r="IS11" i="12" s="1"/>
  <c r="IS35" i="12" s="1"/>
  <c r="N10" i="46"/>
  <c r="JC10" i="12" s="1"/>
  <c r="JC34" i="12" s="1"/>
  <c r="L10" i="46"/>
  <c r="JA10" i="12" s="1"/>
  <c r="JA34" i="12" s="1"/>
  <c r="G10" i="46"/>
  <c r="IV10" i="12" s="1"/>
  <c r="IV34" i="12" s="1"/>
  <c r="F10" i="46"/>
  <c r="IU10" i="12" s="1"/>
  <c r="IU34" i="12" s="1"/>
  <c r="E10" i="46"/>
  <c r="IT10" i="12" s="1"/>
  <c r="IT34" i="12" s="1"/>
  <c r="D10" i="46"/>
  <c r="IS10" i="12" s="1"/>
  <c r="IS34" i="12" s="1"/>
  <c r="C10" i="46"/>
  <c r="IR10" i="12" s="1"/>
  <c r="IR34" i="12" s="1"/>
  <c r="N9" i="46"/>
  <c r="JC9" i="12" s="1"/>
  <c r="JC33" i="12" s="1"/>
  <c r="I9" i="46"/>
  <c r="IX9" i="12" s="1"/>
  <c r="IX33" i="12" s="1"/>
  <c r="H9" i="46"/>
  <c r="IW9" i="12" s="1"/>
  <c r="IW33" i="12" s="1"/>
  <c r="G9" i="46"/>
  <c r="IV9" i="12" s="1"/>
  <c r="IV33" i="12" s="1"/>
  <c r="F9" i="46"/>
  <c r="IU9" i="12" s="1"/>
  <c r="IU33" i="12" s="1"/>
  <c r="E9" i="46"/>
  <c r="IT9" i="12" s="1"/>
  <c r="IT33" i="12" s="1"/>
  <c r="D9" i="46"/>
  <c r="IS9" i="12" s="1"/>
  <c r="IS33" i="12" s="1"/>
  <c r="C9" i="46"/>
  <c r="IR9" i="12" s="1"/>
  <c r="IR33" i="12" s="1"/>
  <c r="M8" i="46"/>
  <c r="JB8" i="12" s="1"/>
  <c r="JB32" i="12" s="1"/>
  <c r="L8" i="46"/>
  <c r="JA8" i="12" s="1"/>
  <c r="JA32" i="12" s="1"/>
  <c r="I8" i="46"/>
  <c r="IX8" i="12" s="1"/>
  <c r="IX32" i="12" s="1"/>
  <c r="H8" i="46"/>
  <c r="IW8" i="12" s="1"/>
  <c r="IW32" i="12" s="1"/>
  <c r="F8" i="46"/>
  <c r="IU8" i="12" s="1"/>
  <c r="IU32" i="12" s="1"/>
  <c r="E8" i="46"/>
  <c r="IT8" i="12" s="1"/>
  <c r="IT32" i="12" s="1"/>
  <c r="J7" i="46"/>
  <c r="IY7" i="12" s="1"/>
  <c r="IY31" i="12" s="1"/>
  <c r="I7" i="46"/>
  <c r="IX7" i="12" s="1"/>
  <c r="IX31" i="12" s="1"/>
  <c r="H7" i="46"/>
  <c r="IW7" i="12" s="1"/>
  <c r="IW31" i="12" s="1"/>
  <c r="D7" i="46"/>
  <c r="IS7" i="12" s="1"/>
  <c r="IS31" i="12" s="1"/>
  <c r="C7" i="46"/>
  <c r="IR7" i="12" s="1"/>
  <c r="IR31" i="12" s="1"/>
  <c r="N6" i="46"/>
  <c r="JC6" i="12" s="1"/>
  <c r="JC30" i="12" s="1"/>
  <c r="L6" i="46"/>
  <c r="JA6" i="12" s="1"/>
  <c r="JA30" i="12" s="1"/>
  <c r="J6" i="46"/>
  <c r="IY6" i="12" s="1"/>
  <c r="IY30" i="12" s="1"/>
  <c r="E6" i="46"/>
  <c r="IT6" i="12" s="1"/>
  <c r="IT30" i="12" s="1"/>
  <c r="D6" i="46"/>
  <c r="IS6" i="12" s="1"/>
  <c r="IS30" i="12" s="1"/>
  <c r="C6" i="46"/>
  <c r="IR6" i="12" s="1"/>
  <c r="IR30" i="12" s="1"/>
  <c r="N5" i="46"/>
  <c r="JC5" i="12" s="1"/>
  <c r="JC29" i="12" s="1"/>
  <c r="M5" i="46"/>
  <c r="JB5" i="12" s="1"/>
  <c r="JB29" i="12" s="1"/>
  <c r="L5" i="46"/>
  <c r="JA5" i="12" s="1"/>
  <c r="JA29" i="12" s="1"/>
  <c r="K5" i="46"/>
  <c r="IZ5" i="12" s="1"/>
  <c r="IZ29" i="12" s="1"/>
  <c r="H5" i="46"/>
  <c r="IW5" i="12" s="1"/>
  <c r="IW29" i="12" s="1"/>
  <c r="G5" i="46"/>
  <c r="IV5" i="12" s="1"/>
  <c r="IV29" i="12" s="1"/>
  <c r="F5" i="46"/>
  <c r="IU5" i="12" s="1"/>
  <c r="IU29" i="12" s="1"/>
  <c r="E5" i="46"/>
  <c r="IT5" i="12" s="1"/>
  <c r="IT29" i="12" s="1"/>
  <c r="N12" i="46"/>
  <c r="JC12" i="12" s="1"/>
  <c r="JC36" i="12" s="1"/>
  <c r="C11" i="46"/>
  <c r="IR11" i="12" s="1"/>
  <c r="IR35" i="12" s="1"/>
  <c r="H10" i="46"/>
  <c r="IW10" i="12" s="1"/>
  <c r="IW34" i="12" s="1"/>
  <c r="L9" i="46"/>
  <c r="JA9" i="12" s="1"/>
  <c r="JA33" i="12" s="1"/>
  <c r="N8" i="46"/>
  <c r="JC8" i="12" s="1"/>
  <c r="JC32" i="12" s="1"/>
  <c r="D8" i="46"/>
  <c r="IS8" i="12" s="1"/>
  <c r="IS32" i="12" s="1"/>
  <c r="C8" i="46"/>
  <c r="IR8" i="12" s="1"/>
  <c r="IR32" i="12" s="1"/>
  <c r="N7" i="46"/>
  <c r="JC7" i="12" s="1"/>
  <c r="JC31" i="12" s="1"/>
  <c r="F7" i="46"/>
  <c r="IU7" i="12" s="1"/>
  <c r="IU31" i="12" s="1"/>
  <c r="E7" i="46"/>
  <c r="IT7" i="12" s="1"/>
  <c r="IT31" i="12" s="1"/>
  <c r="K6" i="46"/>
  <c r="IZ6" i="12" s="1"/>
  <c r="IZ30" i="12" s="1"/>
  <c r="H6" i="46"/>
  <c r="IW6" i="12" s="1"/>
  <c r="IW30" i="12" s="1"/>
  <c r="G6" i="46"/>
  <c r="IV6" i="12" s="1"/>
  <c r="IV30" i="12" s="1"/>
  <c r="F6" i="46"/>
  <c r="IU6" i="12" s="1"/>
  <c r="IU30" i="12" s="1"/>
  <c r="I5" i="46"/>
  <c r="IX5" i="12" s="1"/>
  <c r="IX29" i="12" s="1"/>
  <c r="Z24" i="44"/>
  <c r="AB22" i="44"/>
  <c r="AC19" i="44"/>
  <c r="L25" i="44"/>
  <c r="L24" i="44"/>
  <c r="L23" i="44"/>
  <c r="L22" i="44"/>
  <c r="L21" i="44"/>
  <c r="L20" i="44"/>
  <c r="L19" i="44"/>
  <c r="L18" i="44"/>
  <c r="D18" i="44"/>
  <c r="D5" i="44" s="1"/>
  <c r="IT5" i="13" s="1"/>
  <c r="IT29" i="13" s="1"/>
  <c r="E18" i="44"/>
  <c r="E5" i="44" s="1"/>
  <c r="IU5" i="13" s="1"/>
  <c r="IU29" i="13" s="1"/>
  <c r="F18" i="44"/>
  <c r="F5" i="44" s="1"/>
  <c r="G18" i="44"/>
  <c r="H18" i="44"/>
  <c r="I18" i="44"/>
  <c r="J18" i="44"/>
  <c r="K18" i="44"/>
  <c r="M18" i="44"/>
  <c r="N18" i="44"/>
  <c r="O18" i="44"/>
  <c r="P18" i="44"/>
  <c r="Q18" i="44"/>
  <c r="R18" i="44"/>
  <c r="S18" i="44"/>
  <c r="T18" i="44"/>
  <c r="U18" i="44"/>
  <c r="V18" i="44"/>
  <c r="W18" i="44"/>
  <c r="X18" i="44"/>
  <c r="Y18" i="44"/>
  <c r="Z18" i="44"/>
  <c r="AA18" i="44"/>
  <c r="AB18" i="44"/>
  <c r="AC18" i="44"/>
  <c r="D19" i="44"/>
  <c r="D6" i="44" s="1"/>
  <c r="IT6" i="13" s="1"/>
  <c r="IT30" i="13" s="1"/>
  <c r="E19" i="44"/>
  <c r="E6" i="44" s="1"/>
  <c r="IU6" i="13" s="1"/>
  <c r="IU30" i="13" s="1"/>
  <c r="F19" i="44"/>
  <c r="G19" i="44"/>
  <c r="H19" i="44"/>
  <c r="I19" i="44"/>
  <c r="I6" i="44" s="1"/>
  <c r="IX6" i="13" s="1"/>
  <c r="IX30" i="13" s="1"/>
  <c r="J19" i="44"/>
  <c r="K19" i="44"/>
  <c r="M19" i="44"/>
  <c r="N19" i="44"/>
  <c r="O19" i="44"/>
  <c r="P19" i="44"/>
  <c r="Q19" i="44"/>
  <c r="R19" i="44"/>
  <c r="S19" i="44"/>
  <c r="T19" i="44"/>
  <c r="U19" i="44"/>
  <c r="V19" i="44"/>
  <c r="W19" i="44"/>
  <c r="X19" i="44"/>
  <c r="Y19" i="44"/>
  <c r="Z19" i="44"/>
  <c r="AA19" i="44"/>
  <c r="AB19" i="44"/>
  <c r="D20" i="44"/>
  <c r="D7" i="44" s="1"/>
  <c r="IT7" i="13" s="1"/>
  <c r="IT31" i="13" s="1"/>
  <c r="E20" i="44"/>
  <c r="E7" i="44" s="1"/>
  <c r="IU7" i="13" s="1"/>
  <c r="IU31" i="13" s="1"/>
  <c r="F20" i="44"/>
  <c r="G20" i="44"/>
  <c r="H20" i="44"/>
  <c r="H7" i="44" s="1"/>
  <c r="IW7" i="13" s="1"/>
  <c r="IW31" i="13" s="1"/>
  <c r="I20" i="44"/>
  <c r="I7" i="44" s="1"/>
  <c r="IX7" i="13" s="1"/>
  <c r="IX31" i="13" s="1"/>
  <c r="J20" i="44"/>
  <c r="K20" i="44"/>
  <c r="M20" i="44"/>
  <c r="N20" i="44"/>
  <c r="O20" i="44"/>
  <c r="P20" i="44"/>
  <c r="Q20" i="44"/>
  <c r="R20" i="44"/>
  <c r="S20" i="44"/>
  <c r="T20" i="44"/>
  <c r="U20" i="44"/>
  <c r="V20" i="44"/>
  <c r="W20" i="44"/>
  <c r="X20" i="44"/>
  <c r="Y20" i="44"/>
  <c r="Z20" i="44"/>
  <c r="AA20" i="44"/>
  <c r="AB20" i="44"/>
  <c r="AC20" i="44"/>
  <c r="D21" i="44"/>
  <c r="D8" i="44" s="1"/>
  <c r="IT8" i="13" s="1"/>
  <c r="IT32" i="13" s="1"/>
  <c r="E21" i="44"/>
  <c r="F21" i="44"/>
  <c r="F8" i="44" s="1"/>
  <c r="G21" i="44"/>
  <c r="G8" i="44" s="1"/>
  <c r="IV8" i="13" s="1"/>
  <c r="IV32" i="13" s="1"/>
  <c r="H21" i="44"/>
  <c r="I21" i="44"/>
  <c r="I8" i="44" s="1"/>
  <c r="IX8" i="13" s="1"/>
  <c r="IX32" i="13" s="1"/>
  <c r="J21" i="44"/>
  <c r="K21" i="44"/>
  <c r="M21" i="44"/>
  <c r="N21" i="44"/>
  <c r="O21" i="44"/>
  <c r="P21" i="44"/>
  <c r="Q21" i="44"/>
  <c r="R21" i="44"/>
  <c r="S21" i="44"/>
  <c r="T21" i="44"/>
  <c r="U21" i="44"/>
  <c r="V21" i="44"/>
  <c r="W21" i="44"/>
  <c r="X21" i="44"/>
  <c r="Y21" i="44"/>
  <c r="Z21" i="44"/>
  <c r="AA21" i="44"/>
  <c r="AB21" i="44"/>
  <c r="AC21" i="44"/>
  <c r="D22" i="44"/>
  <c r="E22" i="44"/>
  <c r="F22" i="44"/>
  <c r="G22" i="44"/>
  <c r="G9" i="44" s="1"/>
  <c r="IV9" i="13" s="1"/>
  <c r="IV33" i="13" s="1"/>
  <c r="H22" i="44"/>
  <c r="I22" i="44"/>
  <c r="J22" i="44"/>
  <c r="K22" i="44"/>
  <c r="M22" i="44"/>
  <c r="N22" i="44"/>
  <c r="O22" i="44"/>
  <c r="P22" i="44"/>
  <c r="Q22" i="44"/>
  <c r="R22" i="44"/>
  <c r="S22" i="44"/>
  <c r="T22" i="44"/>
  <c r="U22" i="44"/>
  <c r="V22" i="44"/>
  <c r="W22" i="44"/>
  <c r="X22" i="44"/>
  <c r="Y22" i="44"/>
  <c r="Z22" i="44"/>
  <c r="AA22" i="44"/>
  <c r="AC22" i="44"/>
  <c r="D23" i="44"/>
  <c r="D10" i="44" s="1"/>
  <c r="IT10" i="13" s="1"/>
  <c r="IT34" i="13" s="1"/>
  <c r="E23" i="44"/>
  <c r="E10" i="44" s="1"/>
  <c r="IU10" i="13" s="1"/>
  <c r="IU34" i="13" s="1"/>
  <c r="F23" i="44"/>
  <c r="G23" i="44"/>
  <c r="G10" i="44" s="1"/>
  <c r="IV10" i="13" s="1"/>
  <c r="IV34" i="13" s="1"/>
  <c r="H23" i="44"/>
  <c r="I23" i="44"/>
  <c r="J23" i="44"/>
  <c r="K23" i="44"/>
  <c r="M23" i="44"/>
  <c r="N23" i="44"/>
  <c r="O23" i="44"/>
  <c r="P23" i="44"/>
  <c r="Q23" i="44"/>
  <c r="R23" i="44"/>
  <c r="S23" i="44"/>
  <c r="T23" i="44"/>
  <c r="U23" i="44"/>
  <c r="V23" i="44"/>
  <c r="W23" i="44"/>
  <c r="X23" i="44"/>
  <c r="Y23" i="44"/>
  <c r="Z23" i="44"/>
  <c r="AA23" i="44"/>
  <c r="AB23" i="44"/>
  <c r="P10" i="44" s="1"/>
  <c r="JE10" i="13" s="1"/>
  <c r="JE34" i="13" s="1"/>
  <c r="AC23" i="44"/>
  <c r="D24" i="44"/>
  <c r="E24" i="44"/>
  <c r="F24" i="44"/>
  <c r="F11" i="44" s="1"/>
  <c r="G24" i="44"/>
  <c r="H24" i="44"/>
  <c r="I24" i="44"/>
  <c r="I11" i="44" s="1"/>
  <c r="IX11" i="13" s="1"/>
  <c r="IX35" i="13" s="1"/>
  <c r="J24" i="44"/>
  <c r="K24" i="44"/>
  <c r="M24" i="44"/>
  <c r="N24" i="44"/>
  <c r="O24" i="44"/>
  <c r="P24" i="44"/>
  <c r="Q24" i="44"/>
  <c r="R24" i="44"/>
  <c r="S24" i="44"/>
  <c r="T24" i="44"/>
  <c r="U24" i="44"/>
  <c r="V24" i="44"/>
  <c r="W24" i="44"/>
  <c r="X24" i="44"/>
  <c r="Y24" i="44"/>
  <c r="AA24" i="44"/>
  <c r="AB24" i="44"/>
  <c r="AC24" i="44"/>
  <c r="D25" i="44"/>
  <c r="E25" i="44"/>
  <c r="F25" i="44"/>
  <c r="F12" i="44" s="1"/>
  <c r="G25" i="44"/>
  <c r="G12" i="44" s="1"/>
  <c r="IV12" i="13" s="1"/>
  <c r="IV36" i="13" s="1"/>
  <c r="H25" i="44"/>
  <c r="H12" i="44" s="1"/>
  <c r="IW12" i="13" s="1"/>
  <c r="IW36" i="13" s="1"/>
  <c r="I25" i="44"/>
  <c r="I12" i="44" s="1"/>
  <c r="IX12" i="13" s="1"/>
  <c r="IX36" i="13" s="1"/>
  <c r="J25" i="44"/>
  <c r="J12" i="44" s="1"/>
  <c r="IY12" i="13" s="1"/>
  <c r="IY36" i="13" s="1"/>
  <c r="K25" i="44"/>
  <c r="M25" i="44"/>
  <c r="N25" i="44"/>
  <c r="O25" i="44"/>
  <c r="P25" i="44"/>
  <c r="Q25" i="44"/>
  <c r="R25" i="44"/>
  <c r="S25" i="44"/>
  <c r="T25" i="44"/>
  <c r="U25" i="44"/>
  <c r="V25" i="44"/>
  <c r="W25" i="44"/>
  <c r="X25" i="44"/>
  <c r="Y25" i="44"/>
  <c r="Z25" i="44"/>
  <c r="AA25" i="44"/>
  <c r="AB25" i="44"/>
  <c r="AC25" i="44"/>
  <c r="C25" i="44"/>
  <c r="C12" i="44" s="1"/>
  <c r="IS12" i="13" s="1"/>
  <c r="IS36" i="13" s="1"/>
  <c r="C24" i="44"/>
  <c r="C11" i="44" s="1"/>
  <c r="IS11" i="13" s="1"/>
  <c r="IS35" i="13" s="1"/>
  <c r="C23" i="44"/>
  <c r="C10" i="44" s="1"/>
  <c r="IS10" i="13" s="1"/>
  <c r="IS34" i="13" s="1"/>
  <c r="C22" i="44"/>
  <c r="C9" i="44" s="1"/>
  <c r="IS9" i="13" s="1"/>
  <c r="IS33" i="13" s="1"/>
  <c r="C21" i="44"/>
  <c r="C8" i="44" s="1"/>
  <c r="IS8" i="13" s="1"/>
  <c r="IS32" i="13" s="1"/>
  <c r="C20" i="44"/>
  <c r="C7" i="44" s="1"/>
  <c r="IS7" i="13" s="1"/>
  <c r="IS31" i="13" s="1"/>
  <c r="C19" i="44"/>
  <c r="C6" i="44" s="1"/>
  <c r="IS6" i="13" s="1"/>
  <c r="IS30" i="13" s="1"/>
  <c r="C18" i="44"/>
  <c r="C5" i="44" s="1"/>
  <c r="IS5" i="13" s="1"/>
  <c r="IS29" i="13" s="1"/>
  <c r="T19" i="45"/>
  <c r="P24" i="45"/>
  <c r="H20" i="45"/>
  <c r="D18" i="45"/>
  <c r="D5" i="45" s="1"/>
  <c r="IE5" i="12" s="1"/>
  <c r="IE29" i="12" s="1"/>
  <c r="E18" i="45"/>
  <c r="E5" i="45" s="1"/>
  <c r="IF5" i="12" s="1"/>
  <c r="IF29" i="12" s="1"/>
  <c r="F18" i="45"/>
  <c r="F5" i="45" s="1"/>
  <c r="IG5" i="12" s="1"/>
  <c r="IG29" i="12" s="1"/>
  <c r="G18" i="45"/>
  <c r="H18" i="45"/>
  <c r="H5" i="45" s="1"/>
  <c r="II5" i="12" s="1"/>
  <c r="II29" i="12" s="1"/>
  <c r="I18" i="45"/>
  <c r="J18" i="45"/>
  <c r="K18" i="45"/>
  <c r="L18" i="45"/>
  <c r="M18" i="45"/>
  <c r="N18" i="45"/>
  <c r="O18" i="45"/>
  <c r="P18" i="45"/>
  <c r="Q18" i="45"/>
  <c r="R18" i="45"/>
  <c r="S18" i="45"/>
  <c r="T18" i="45"/>
  <c r="N5" i="45" s="1"/>
  <c r="IO5" i="12" s="1"/>
  <c r="IO29" i="12" s="1"/>
  <c r="D19" i="45"/>
  <c r="D6" i="45" s="1"/>
  <c r="IE6" i="12" s="1"/>
  <c r="IE30" i="12" s="1"/>
  <c r="E19" i="45"/>
  <c r="E6" i="45" s="1"/>
  <c r="IF6" i="12" s="1"/>
  <c r="IF30" i="12" s="1"/>
  <c r="F19" i="45"/>
  <c r="F6" i="45" s="1"/>
  <c r="IG6" i="12" s="1"/>
  <c r="IG30" i="12" s="1"/>
  <c r="G19" i="45"/>
  <c r="H19" i="45"/>
  <c r="I19" i="45"/>
  <c r="J19" i="45"/>
  <c r="K19" i="45"/>
  <c r="L19" i="45"/>
  <c r="M19" i="45"/>
  <c r="N19" i="45"/>
  <c r="O19" i="45"/>
  <c r="P19" i="45"/>
  <c r="Q19" i="45"/>
  <c r="L6" i="45" s="1"/>
  <c r="IM6" i="12" s="1"/>
  <c r="IM30" i="12" s="1"/>
  <c r="R19" i="45"/>
  <c r="S19" i="45"/>
  <c r="N6" i="45"/>
  <c r="IO6" i="12" s="1"/>
  <c r="IO30" i="12" s="1"/>
  <c r="D20" i="45"/>
  <c r="D7" i="45" s="1"/>
  <c r="IE7" i="12" s="1"/>
  <c r="IE31" i="12" s="1"/>
  <c r="E20" i="45"/>
  <c r="F20" i="45"/>
  <c r="F7" i="45" s="1"/>
  <c r="IG7" i="12" s="1"/>
  <c r="IG31" i="12" s="1"/>
  <c r="G20" i="45"/>
  <c r="I20" i="45"/>
  <c r="J20" i="45"/>
  <c r="K20" i="45"/>
  <c r="L20" i="45"/>
  <c r="M20" i="45"/>
  <c r="N20" i="45"/>
  <c r="O20" i="45"/>
  <c r="P20" i="45"/>
  <c r="Q20" i="45"/>
  <c r="L7" i="45" s="1"/>
  <c r="IM7" i="12" s="1"/>
  <c r="IM31" i="12" s="1"/>
  <c r="R20" i="45"/>
  <c r="S20" i="45"/>
  <c r="T20" i="45"/>
  <c r="N7" i="45" s="1"/>
  <c r="IO7" i="12" s="1"/>
  <c r="IO31" i="12" s="1"/>
  <c r="D21" i="45"/>
  <c r="D8" i="45" s="1"/>
  <c r="IE8" i="12" s="1"/>
  <c r="IE32" i="12" s="1"/>
  <c r="E21" i="45"/>
  <c r="F21" i="45"/>
  <c r="G21" i="45"/>
  <c r="H21" i="45"/>
  <c r="I21" i="45"/>
  <c r="J21" i="45"/>
  <c r="K21" i="45"/>
  <c r="L21" i="45"/>
  <c r="M21" i="45"/>
  <c r="N21" i="45"/>
  <c r="O21" i="45"/>
  <c r="P21" i="45"/>
  <c r="Q21" i="45"/>
  <c r="R21" i="45"/>
  <c r="S21" i="45"/>
  <c r="T21" i="45"/>
  <c r="N8" i="45" s="1"/>
  <c r="IO8" i="12" s="1"/>
  <c r="IO32" i="12" s="1"/>
  <c r="D22" i="45"/>
  <c r="E22" i="45"/>
  <c r="F22" i="45"/>
  <c r="G22" i="45"/>
  <c r="G9" i="45" s="1"/>
  <c r="IH9" i="12" s="1"/>
  <c r="IH33" i="12" s="1"/>
  <c r="H22" i="45"/>
  <c r="H9" i="45" s="1"/>
  <c r="II9" i="12" s="1"/>
  <c r="II33" i="12" s="1"/>
  <c r="I22" i="45"/>
  <c r="J22" i="45"/>
  <c r="K22" i="45"/>
  <c r="L22" i="45"/>
  <c r="M22" i="45"/>
  <c r="N22" i="45"/>
  <c r="O22" i="45"/>
  <c r="P22" i="45"/>
  <c r="Q22" i="45"/>
  <c r="L9" i="45" s="1"/>
  <c r="IM9" i="12" s="1"/>
  <c r="IM33" i="12" s="1"/>
  <c r="R22" i="45"/>
  <c r="S22" i="45"/>
  <c r="T22" i="45"/>
  <c r="D23" i="45"/>
  <c r="D10" i="45" s="1"/>
  <c r="IE10" i="12" s="1"/>
  <c r="IE34" i="12" s="1"/>
  <c r="E23" i="45"/>
  <c r="F23" i="45"/>
  <c r="F10" i="45" s="1"/>
  <c r="IG10" i="12" s="1"/>
  <c r="IG34" i="12" s="1"/>
  <c r="G23" i="45"/>
  <c r="G10" i="45" s="1"/>
  <c r="IH10" i="12" s="1"/>
  <c r="IH34" i="12" s="1"/>
  <c r="H23" i="45"/>
  <c r="I23" i="45"/>
  <c r="J23" i="45"/>
  <c r="K23" i="45"/>
  <c r="L23" i="45"/>
  <c r="M23" i="45"/>
  <c r="N23" i="45"/>
  <c r="O23" i="45"/>
  <c r="P23" i="45"/>
  <c r="Q23" i="45"/>
  <c r="R23" i="45"/>
  <c r="S23" i="45"/>
  <c r="T23" i="45"/>
  <c r="D24" i="45"/>
  <c r="E24" i="45"/>
  <c r="E11" i="45" s="1"/>
  <c r="IF11" i="12" s="1"/>
  <c r="IF35" i="12" s="1"/>
  <c r="F24" i="45"/>
  <c r="F11" i="45" s="1"/>
  <c r="IG11" i="12" s="1"/>
  <c r="IG35" i="12" s="1"/>
  <c r="G24" i="45"/>
  <c r="G11" i="45" s="1"/>
  <c r="IH11" i="12" s="1"/>
  <c r="IH35" i="12" s="1"/>
  <c r="H24" i="45"/>
  <c r="H11" i="45" s="1"/>
  <c r="II11" i="12" s="1"/>
  <c r="II35" i="12" s="1"/>
  <c r="I24" i="45"/>
  <c r="J24" i="45"/>
  <c r="K24" i="45"/>
  <c r="L24" i="45"/>
  <c r="M24" i="45"/>
  <c r="N24" i="45"/>
  <c r="O24" i="45"/>
  <c r="Q24" i="45"/>
  <c r="L11" i="45" s="1"/>
  <c r="IM11" i="12" s="1"/>
  <c r="IM35" i="12" s="1"/>
  <c r="R24" i="45"/>
  <c r="S24" i="45"/>
  <c r="T24" i="45"/>
  <c r="D25" i="45"/>
  <c r="E25" i="45"/>
  <c r="E12" i="45" s="1"/>
  <c r="IF12" i="12" s="1"/>
  <c r="IF36" i="12" s="1"/>
  <c r="F25" i="45"/>
  <c r="F12" i="45" s="1"/>
  <c r="IG12" i="12" s="1"/>
  <c r="IG36" i="12" s="1"/>
  <c r="G25" i="45"/>
  <c r="G12" i="45" s="1"/>
  <c r="IH12" i="12" s="1"/>
  <c r="IH36" i="12" s="1"/>
  <c r="H25" i="45"/>
  <c r="H12" i="45" s="1"/>
  <c r="II12" i="12" s="1"/>
  <c r="II36" i="12" s="1"/>
  <c r="I25" i="45"/>
  <c r="I12" i="45" s="1"/>
  <c r="IJ12" i="12" s="1"/>
  <c r="IJ36" i="12" s="1"/>
  <c r="J25" i="45"/>
  <c r="K25" i="45"/>
  <c r="L25" i="45"/>
  <c r="M25" i="45"/>
  <c r="N25" i="45"/>
  <c r="O25" i="45"/>
  <c r="P25" i="45"/>
  <c r="Q25" i="45"/>
  <c r="L12" i="45" s="1"/>
  <c r="IM12" i="12" s="1"/>
  <c r="IM36" i="12" s="1"/>
  <c r="R25" i="45"/>
  <c r="S25" i="45"/>
  <c r="T25" i="45"/>
  <c r="C25" i="45"/>
  <c r="C24" i="45"/>
  <c r="C23" i="45"/>
  <c r="C10" i="45" s="1"/>
  <c r="ID10" i="12" s="1"/>
  <c r="ID34" i="12" s="1"/>
  <c r="C22" i="45"/>
  <c r="C9" i="45" s="1"/>
  <c r="ID9" i="12" s="1"/>
  <c r="ID33" i="12" s="1"/>
  <c r="C21" i="45"/>
  <c r="C8" i="45" s="1"/>
  <c r="ID8" i="12" s="1"/>
  <c r="ID32" i="12" s="1"/>
  <c r="C20" i="45"/>
  <c r="C7" i="45" s="1"/>
  <c r="ID7" i="12" s="1"/>
  <c r="ID31" i="12" s="1"/>
  <c r="C19" i="45"/>
  <c r="C18" i="45"/>
  <c r="C5" i="45" s="1"/>
  <c r="ID5" i="12" s="1"/>
  <c r="ID29" i="12" s="1"/>
  <c r="C48" i="9"/>
  <c r="D48" i="9"/>
  <c r="E48" i="9"/>
  <c r="F48" i="9"/>
  <c r="G48" i="9"/>
  <c r="H48" i="9"/>
  <c r="I48" i="9"/>
  <c r="J48" i="9"/>
  <c r="K48" i="9"/>
  <c r="L48" i="9"/>
  <c r="M48" i="9"/>
  <c r="N48" i="9"/>
  <c r="E49" i="11"/>
  <c r="C49" i="11"/>
  <c r="D49" i="11"/>
  <c r="F49" i="11"/>
  <c r="G49" i="11"/>
  <c r="H49" i="11"/>
  <c r="I49" i="11"/>
  <c r="J49" i="11"/>
  <c r="K49" i="11"/>
  <c r="L49" i="11"/>
  <c r="M49" i="11"/>
  <c r="N49" i="11"/>
  <c r="H8" i="44"/>
  <c r="IW8" i="13" s="1"/>
  <c r="IW32" i="13" s="1"/>
  <c r="H6" i="44"/>
  <c r="IW6" i="13" s="1"/>
  <c r="IW30" i="13" s="1"/>
  <c r="H5" i="44"/>
  <c r="IW5" i="13" s="1"/>
  <c r="IW29" i="13" s="1"/>
  <c r="G5" i="44"/>
  <c r="IV5" i="13" s="1"/>
  <c r="IV29" i="13" s="1"/>
  <c r="I5" i="44"/>
  <c r="IX5" i="13" s="1"/>
  <c r="IX29" i="13" s="1"/>
  <c r="F6" i="44"/>
  <c r="G6" i="44"/>
  <c r="IV6" i="13" s="1"/>
  <c r="IV30" i="13" s="1"/>
  <c r="F7" i="44"/>
  <c r="G7" i="44"/>
  <c r="IV7" i="13" s="1"/>
  <c r="IV31" i="13" s="1"/>
  <c r="E8" i="44"/>
  <c r="IU8" i="13" s="1"/>
  <c r="IU32" i="13" s="1"/>
  <c r="D9" i="44"/>
  <c r="IT9" i="13" s="1"/>
  <c r="IT33" i="13" s="1"/>
  <c r="E9" i="44"/>
  <c r="IU9" i="13" s="1"/>
  <c r="IU33" i="13" s="1"/>
  <c r="H9" i="44"/>
  <c r="IW9" i="13" s="1"/>
  <c r="IW33" i="13" s="1"/>
  <c r="I9" i="44"/>
  <c r="IX9" i="13" s="1"/>
  <c r="IX33" i="13" s="1"/>
  <c r="F10" i="44"/>
  <c r="H10" i="44"/>
  <c r="IW10" i="13" s="1"/>
  <c r="IW34" i="13" s="1"/>
  <c r="I10" i="44"/>
  <c r="IX10" i="13" s="1"/>
  <c r="IX34" i="13" s="1"/>
  <c r="D11" i="44"/>
  <c r="IT11" i="13" s="1"/>
  <c r="IT35" i="13" s="1"/>
  <c r="E11" i="44"/>
  <c r="IU11" i="13" s="1"/>
  <c r="IU35" i="13" s="1"/>
  <c r="G11" i="44"/>
  <c r="IV11" i="13" s="1"/>
  <c r="IV35" i="13" s="1"/>
  <c r="H11" i="44"/>
  <c r="IW11" i="13" s="1"/>
  <c r="IW35" i="13" s="1"/>
  <c r="D12" i="44"/>
  <c r="IT12" i="13" s="1"/>
  <c r="IT36" i="13" s="1"/>
  <c r="E12" i="44"/>
  <c r="IU12" i="13" s="1"/>
  <c r="IU36" i="13" s="1"/>
  <c r="G5" i="45"/>
  <c r="IH5" i="12" s="1"/>
  <c r="IH29" i="12" s="1"/>
  <c r="L5" i="45"/>
  <c r="IM5" i="12" s="1"/>
  <c r="IM29" i="12" s="1"/>
  <c r="G6" i="45"/>
  <c r="IH6" i="12" s="1"/>
  <c r="IH30" i="12" s="1"/>
  <c r="E7" i="45"/>
  <c r="IF7" i="12" s="1"/>
  <c r="IF31" i="12" s="1"/>
  <c r="G7" i="45"/>
  <c r="IH7" i="12" s="1"/>
  <c r="IH31" i="12" s="1"/>
  <c r="G8" i="45"/>
  <c r="IH8" i="12" s="1"/>
  <c r="IH32" i="12" s="1"/>
  <c r="L8" i="45"/>
  <c r="IM8" i="12" s="1"/>
  <c r="IM32" i="12" s="1"/>
  <c r="D9" i="45"/>
  <c r="IE9" i="12" s="1"/>
  <c r="IE33" i="12" s="1"/>
  <c r="E9" i="45"/>
  <c r="IF9" i="12" s="1"/>
  <c r="IF33" i="12" s="1"/>
  <c r="N9" i="45"/>
  <c r="IO9" i="12" s="1"/>
  <c r="IO33" i="12" s="1"/>
  <c r="E10" i="45"/>
  <c r="IF10" i="12" s="1"/>
  <c r="IF34" i="12" s="1"/>
  <c r="H10" i="45"/>
  <c r="II10" i="12" s="1"/>
  <c r="II34" i="12" s="1"/>
  <c r="N10" i="45"/>
  <c r="IO10" i="12" s="1"/>
  <c r="IO34" i="12" s="1"/>
  <c r="D11" i="45"/>
  <c r="IE11" i="12" s="1"/>
  <c r="IE35" i="12" s="1"/>
  <c r="N11" i="45"/>
  <c r="IO11" i="12" s="1"/>
  <c r="IO35" i="12" s="1"/>
  <c r="D12" i="45"/>
  <c r="IE12" i="12" s="1"/>
  <c r="IE36" i="12" s="1"/>
  <c r="N12" i="45"/>
  <c r="IO12" i="12" s="1"/>
  <c r="IO36" i="12" s="1"/>
  <c r="C6" i="45"/>
  <c r="ID6" i="12" s="1"/>
  <c r="ID30" i="12" s="1"/>
  <c r="H8" i="45"/>
  <c r="II8" i="12" s="1"/>
  <c r="II32" i="12" s="1"/>
  <c r="H7" i="45"/>
  <c r="II7" i="12" s="1"/>
  <c r="II31" i="12" s="1"/>
  <c r="H6" i="45"/>
  <c r="II6" i="12" s="1"/>
  <c r="II30" i="12" s="1"/>
  <c r="E8" i="45"/>
  <c r="IF8" i="12" s="1"/>
  <c r="IF32" i="12" s="1"/>
  <c r="F8" i="45"/>
  <c r="IG8" i="12" s="1"/>
  <c r="IG32" i="12" s="1"/>
  <c r="F9" i="45"/>
  <c r="IG9" i="12" s="1"/>
  <c r="IG33" i="12" s="1"/>
  <c r="L10" i="45"/>
  <c r="IM10" i="12" s="1"/>
  <c r="IM34" i="12" s="1"/>
  <c r="C12" i="45"/>
  <c r="ID12" i="12" s="1"/>
  <c r="ID36" i="12" s="1"/>
  <c r="C11" i="45"/>
  <c r="ID11" i="12" s="1"/>
  <c r="ID35" i="12" s="1"/>
  <c r="F9" i="44"/>
  <c r="E9" i="42"/>
  <c r="F9" i="42"/>
  <c r="I9" i="42"/>
  <c r="J9" i="42"/>
  <c r="M9" i="42"/>
  <c r="N9" i="42"/>
  <c r="D10" i="42"/>
  <c r="G10" i="42"/>
  <c r="IG10" i="13" s="1"/>
  <c r="IG34" i="13" s="1"/>
  <c r="H10" i="42"/>
  <c r="L10" i="42"/>
  <c r="P10" i="42"/>
  <c r="E11" i="42"/>
  <c r="F11" i="42"/>
  <c r="I11" i="42"/>
  <c r="II11" i="13" s="1"/>
  <c r="II35" i="13" s="1"/>
  <c r="J11" i="42"/>
  <c r="C12" i="42"/>
  <c r="ID12" i="13" s="1"/>
  <c r="ID36" i="13" s="1"/>
  <c r="D12" i="42"/>
  <c r="L12" i="42"/>
  <c r="O12" i="42"/>
  <c r="T24" i="42"/>
  <c r="G19" i="42"/>
  <c r="G6" i="42" s="1"/>
  <c r="IG6" i="13" s="1"/>
  <c r="IG30" i="13" s="1"/>
  <c r="G20" i="42"/>
  <c r="N25" i="42"/>
  <c r="V18" i="42"/>
  <c r="Z24" i="42"/>
  <c r="O11" i="42" s="1"/>
  <c r="AC20" i="42"/>
  <c r="D18" i="42"/>
  <c r="D5" i="42" s="1"/>
  <c r="E18" i="42"/>
  <c r="E5" i="42" s="1"/>
  <c r="IF5" i="13" s="1"/>
  <c r="IF29" i="13" s="1"/>
  <c r="F18" i="42"/>
  <c r="G18" i="42"/>
  <c r="G5" i="42" s="1"/>
  <c r="H18" i="42"/>
  <c r="H5" i="42" s="1"/>
  <c r="I18" i="42"/>
  <c r="J18" i="42"/>
  <c r="J5" i="42" s="1"/>
  <c r="K18" i="42"/>
  <c r="L18" i="42"/>
  <c r="M18" i="42"/>
  <c r="N18" i="42"/>
  <c r="O18" i="42"/>
  <c r="P18" i="42"/>
  <c r="Q18" i="42"/>
  <c r="R18" i="42"/>
  <c r="S18" i="42"/>
  <c r="T18" i="42"/>
  <c r="U18" i="42"/>
  <c r="W18" i="42"/>
  <c r="X18" i="42"/>
  <c r="Y18" i="42"/>
  <c r="Z18" i="42"/>
  <c r="AA18" i="42"/>
  <c r="AB18" i="42"/>
  <c r="AC18" i="42"/>
  <c r="D19" i="42"/>
  <c r="E19" i="42"/>
  <c r="E6" i="42" s="1"/>
  <c r="F19" i="42"/>
  <c r="H19" i="42"/>
  <c r="H6" i="42" s="1"/>
  <c r="IH6" i="13" s="1"/>
  <c r="IH30" i="13" s="1"/>
  <c r="I19" i="42"/>
  <c r="J19" i="42"/>
  <c r="K19" i="42"/>
  <c r="L19" i="42"/>
  <c r="M19" i="42"/>
  <c r="N19" i="42"/>
  <c r="O19" i="42"/>
  <c r="P19" i="42"/>
  <c r="Q19" i="42"/>
  <c r="R19" i="42"/>
  <c r="S19" i="42"/>
  <c r="T19" i="42"/>
  <c r="U19" i="42"/>
  <c r="V19" i="42"/>
  <c r="W19" i="42"/>
  <c r="X19" i="42"/>
  <c r="Y19" i="42"/>
  <c r="Z19" i="42"/>
  <c r="AA19" i="42"/>
  <c r="AB19" i="42"/>
  <c r="AC19" i="42"/>
  <c r="D20" i="42"/>
  <c r="E20" i="42"/>
  <c r="E7" i="42" s="1"/>
  <c r="IF7" i="13" s="1"/>
  <c r="IF31" i="13" s="1"/>
  <c r="F20" i="42"/>
  <c r="F7" i="42" s="1"/>
  <c r="H20" i="42"/>
  <c r="H7" i="42" s="1"/>
  <c r="IH7" i="13" s="1"/>
  <c r="IH31" i="13" s="1"/>
  <c r="I20" i="42"/>
  <c r="I7" i="42" s="1"/>
  <c r="II7" i="13" s="1"/>
  <c r="II31" i="13" s="1"/>
  <c r="J20" i="42"/>
  <c r="K20" i="42"/>
  <c r="L20" i="42"/>
  <c r="M20" i="42"/>
  <c r="N20" i="42"/>
  <c r="O20" i="42"/>
  <c r="P20" i="42"/>
  <c r="Q20" i="42"/>
  <c r="R20" i="42"/>
  <c r="S20" i="42"/>
  <c r="L7" i="42" s="1"/>
  <c r="T20" i="42"/>
  <c r="U20" i="42"/>
  <c r="V20" i="42"/>
  <c r="W20" i="42"/>
  <c r="X20" i="42"/>
  <c r="Y20" i="42"/>
  <c r="Z20" i="42"/>
  <c r="AA20" i="42"/>
  <c r="AB20" i="42"/>
  <c r="D21" i="42"/>
  <c r="D8" i="42" s="1"/>
  <c r="IE8" i="13" s="1"/>
  <c r="IE32" i="13" s="1"/>
  <c r="E21" i="42"/>
  <c r="E8" i="42" s="1"/>
  <c r="IF8" i="13" s="1"/>
  <c r="IF32" i="13" s="1"/>
  <c r="F21" i="42"/>
  <c r="F8" i="42" s="1"/>
  <c r="G21" i="42"/>
  <c r="H21" i="42"/>
  <c r="I21" i="42"/>
  <c r="I8" i="42" s="1"/>
  <c r="J21" i="42"/>
  <c r="K21" i="42"/>
  <c r="L21" i="42"/>
  <c r="M21" i="42"/>
  <c r="N21" i="42"/>
  <c r="O21" i="42"/>
  <c r="P21" i="42"/>
  <c r="Q21" i="42"/>
  <c r="R21" i="42"/>
  <c r="S21" i="42"/>
  <c r="T21" i="42"/>
  <c r="U21" i="42"/>
  <c r="V21" i="42"/>
  <c r="W21" i="42"/>
  <c r="X21" i="42"/>
  <c r="Y21" i="42"/>
  <c r="Z21" i="42"/>
  <c r="O8" i="42" s="1"/>
  <c r="AA21" i="42"/>
  <c r="AB21" i="42"/>
  <c r="P8" i="42" s="1"/>
  <c r="AC21" i="42"/>
  <c r="D22" i="42"/>
  <c r="D9" i="42" s="1"/>
  <c r="E22" i="42"/>
  <c r="F22" i="42"/>
  <c r="G22" i="42"/>
  <c r="G9" i="42" s="1"/>
  <c r="H22" i="42"/>
  <c r="H9" i="42" s="1"/>
  <c r="I22" i="42"/>
  <c r="J22" i="42"/>
  <c r="K22" i="42"/>
  <c r="L22" i="42"/>
  <c r="K9" i="42" s="1"/>
  <c r="M22" i="42"/>
  <c r="N22" i="42"/>
  <c r="O22" i="42"/>
  <c r="P22" i="42"/>
  <c r="Q22" i="42"/>
  <c r="R22" i="42"/>
  <c r="S22" i="42"/>
  <c r="T22" i="42"/>
  <c r="U22" i="42"/>
  <c r="V22" i="42"/>
  <c r="W22" i="42"/>
  <c r="X22" i="42"/>
  <c r="Y22" i="42"/>
  <c r="Z22" i="42"/>
  <c r="O9" i="42" s="1"/>
  <c r="AA22" i="42"/>
  <c r="AB22" i="42"/>
  <c r="P9" i="42" s="1"/>
  <c r="AC22" i="42"/>
  <c r="D23" i="42"/>
  <c r="E23" i="42"/>
  <c r="E10" i="42" s="1"/>
  <c r="F23" i="42"/>
  <c r="F10" i="42" s="1"/>
  <c r="G23" i="42"/>
  <c r="H23" i="42"/>
  <c r="I23" i="42"/>
  <c r="I10" i="42" s="1"/>
  <c r="J23" i="42"/>
  <c r="J10" i="42" s="1"/>
  <c r="K23" i="42"/>
  <c r="L23" i="42"/>
  <c r="M23" i="42"/>
  <c r="N23" i="42"/>
  <c r="O23" i="42"/>
  <c r="P23" i="42"/>
  <c r="Q23" i="42"/>
  <c r="R23" i="42"/>
  <c r="S23" i="42"/>
  <c r="T23" i="42"/>
  <c r="U23" i="42"/>
  <c r="M10" i="42" s="1"/>
  <c r="V23" i="42"/>
  <c r="W23" i="42"/>
  <c r="X23" i="42"/>
  <c r="N10" i="42" s="1"/>
  <c r="Y23" i="42"/>
  <c r="Z23" i="42"/>
  <c r="O10" i="42" s="1"/>
  <c r="IO10" i="13" s="1"/>
  <c r="IO34" i="13" s="1"/>
  <c r="AA23" i="42"/>
  <c r="AB23" i="42"/>
  <c r="AC23" i="42"/>
  <c r="D24" i="42"/>
  <c r="D11" i="42" s="1"/>
  <c r="E24" i="42"/>
  <c r="F24" i="42"/>
  <c r="G24" i="42"/>
  <c r="G11" i="42" s="1"/>
  <c r="H24" i="42"/>
  <c r="H11" i="42" s="1"/>
  <c r="I24" i="42"/>
  <c r="J24" i="42"/>
  <c r="K24" i="42"/>
  <c r="L24" i="42"/>
  <c r="M24" i="42"/>
  <c r="N24" i="42"/>
  <c r="O24" i="42"/>
  <c r="P24" i="42"/>
  <c r="Q24" i="42"/>
  <c r="R24" i="42"/>
  <c r="S24" i="42"/>
  <c r="L11" i="42" s="1"/>
  <c r="U24" i="42"/>
  <c r="M11" i="42" s="1"/>
  <c r="V24" i="42"/>
  <c r="W24" i="42"/>
  <c r="X24" i="42"/>
  <c r="Y24" i="42"/>
  <c r="N11" i="42" s="1"/>
  <c r="AA24" i="42"/>
  <c r="AB24" i="42"/>
  <c r="AC24" i="42"/>
  <c r="P11" i="42" s="1"/>
  <c r="D25" i="42"/>
  <c r="E25" i="42"/>
  <c r="E12" i="42" s="1"/>
  <c r="IF12" i="13" s="1"/>
  <c r="IF36" i="13" s="1"/>
  <c r="F25" i="42"/>
  <c r="F12" i="42" s="1"/>
  <c r="G25" i="42"/>
  <c r="G12" i="42" s="1"/>
  <c r="H25" i="42"/>
  <c r="H12" i="42" s="1"/>
  <c r="IH12" i="13" s="1"/>
  <c r="IH36" i="13" s="1"/>
  <c r="I25" i="42"/>
  <c r="I12" i="42" s="1"/>
  <c r="J25" i="42"/>
  <c r="K25" i="42"/>
  <c r="J12" i="42" s="1"/>
  <c r="L25" i="42"/>
  <c r="M25" i="42"/>
  <c r="O25" i="42"/>
  <c r="P25" i="42"/>
  <c r="Q25" i="42"/>
  <c r="R25" i="42"/>
  <c r="S25" i="42"/>
  <c r="T25" i="42"/>
  <c r="U25" i="42"/>
  <c r="M12" i="42" s="1"/>
  <c r="V25" i="42"/>
  <c r="W25" i="42"/>
  <c r="X25" i="42"/>
  <c r="Y25" i="42"/>
  <c r="Z25" i="42"/>
  <c r="AA25" i="42"/>
  <c r="AB25" i="42"/>
  <c r="AC25" i="42"/>
  <c r="P12" i="42" s="1"/>
  <c r="C25" i="42"/>
  <c r="C24" i="42"/>
  <c r="C11" i="42" s="1"/>
  <c r="ID11" i="13" s="1"/>
  <c r="ID35" i="13" s="1"/>
  <c r="C23" i="42"/>
  <c r="C10" i="42" s="1"/>
  <c r="ID10" i="13" s="1"/>
  <c r="ID34" i="13" s="1"/>
  <c r="C22" i="42"/>
  <c r="C9" i="42" s="1"/>
  <c r="ID9" i="13" s="1"/>
  <c r="ID33" i="13" s="1"/>
  <c r="C21" i="42"/>
  <c r="C20" i="42"/>
  <c r="C19" i="42"/>
  <c r="C18" i="42"/>
  <c r="C5" i="42" s="1"/>
  <c r="C8" i="42"/>
  <c r="ID8" i="13" s="1"/>
  <c r="ID32" i="13" s="1"/>
  <c r="D18" i="43"/>
  <c r="D5" i="43" s="1"/>
  <c r="HQ5" i="12" s="1"/>
  <c r="HQ29" i="12" s="1"/>
  <c r="E18" i="43"/>
  <c r="E5" i="43" s="1"/>
  <c r="HR5" i="12" s="1"/>
  <c r="HR29" i="12" s="1"/>
  <c r="F18" i="43"/>
  <c r="G18" i="43"/>
  <c r="G5" i="43" s="1"/>
  <c r="HT5" i="12" s="1"/>
  <c r="HT29" i="12" s="1"/>
  <c r="H18" i="43"/>
  <c r="H5" i="43" s="1"/>
  <c r="HU5" i="12" s="1"/>
  <c r="HU29" i="12" s="1"/>
  <c r="I18" i="43"/>
  <c r="J18" i="43"/>
  <c r="K18" i="43"/>
  <c r="L18" i="43"/>
  <c r="M18" i="43"/>
  <c r="N18" i="43"/>
  <c r="O18" i="43"/>
  <c r="P18" i="43"/>
  <c r="Q18" i="43"/>
  <c r="L5" i="43" s="1"/>
  <c r="HY5" i="12" s="1"/>
  <c r="HY29" i="12" s="1"/>
  <c r="R18" i="43"/>
  <c r="S18" i="43"/>
  <c r="T18" i="43"/>
  <c r="N5" i="43" s="1"/>
  <c r="IA5" i="12" s="1"/>
  <c r="IA29" i="12" s="1"/>
  <c r="D19" i="43"/>
  <c r="D6" i="43" s="1"/>
  <c r="HQ6" i="12" s="1"/>
  <c r="HQ30" i="12" s="1"/>
  <c r="E19" i="43"/>
  <c r="F19" i="43"/>
  <c r="F6" i="43" s="1"/>
  <c r="HS6" i="12" s="1"/>
  <c r="HS30" i="12" s="1"/>
  <c r="G19" i="43"/>
  <c r="G6" i="43" s="1"/>
  <c r="HT6" i="12" s="1"/>
  <c r="HT30" i="12" s="1"/>
  <c r="H19" i="43"/>
  <c r="H6" i="43" s="1"/>
  <c r="HU6" i="12" s="1"/>
  <c r="HU30" i="12" s="1"/>
  <c r="I19" i="43"/>
  <c r="J19" i="43"/>
  <c r="K19" i="43"/>
  <c r="L19" i="43"/>
  <c r="M19" i="43"/>
  <c r="N19" i="43"/>
  <c r="O19" i="43"/>
  <c r="P19" i="43"/>
  <c r="Q19" i="43"/>
  <c r="R19" i="43"/>
  <c r="S19" i="43"/>
  <c r="T19" i="43"/>
  <c r="N6" i="43" s="1"/>
  <c r="IA6" i="12" s="1"/>
  <c r="IA30" i="12" s="1"/>
  <c r="D20" i="43"/>
  <c r="E20" i="43"/>
  <c r="E7" i="43" s="1"/>
  <c r="HR7" i="12" s="1"/>
  <c r="HR31" i="12" s="1"/>
  <c r="F20" i="43"/>
  <c r="F7" i="43" s="1"/>
  <c r="HS7" i="12" s="1"/>
  <c r="HS31" i="12" s="1"/>
  <c r="G20" i="43"/>
  <c r="G7" i="43" s="1"/>
  <c r="HT7" i="12" s="1"/>
  <c r="HT31" i="12" s="1"/>
  <c r="H20" i="43"/>
  <c r="I20" i="43"/>
  <c r="J20" i="43"/>
  <c r="K20" i="43"/>
  <c r="L20" i="43"/>
  <c r="M20" i="43"/>
  <c r="N20" i="43"/>
  <c r="O20" i="43"/>
  <c r="P20" i="43"/>
  <c r="Q20" i="43"/>
  <c r="L7" i="43" s="1"/>
  <c r="HY7" i="12" s="1"/>
  <c r="HY31" i="12" s="1"/>
  <c r="R20" i="43"/>
  <c r="S20" i="43"/>
  <c r="T20" i="43"/>
  <c r="D21" i="43"/>
  <c r="D8" i="43" s="1"/>
  <c r="HQ8" i="12" s="1"/>
  <c r="HQ32" i="12" s="1"/>
  <c r="E21" i="43"/>
  <c r="E8" i="43" s="1"/>
  <c r="HR8" i="12" s="1"/>
  <c r="HR32" i="12" s="1"/>
  <c r="F21" i="43"/>
  <c r="F8" i="43" s="1"/>
  <c r="HS8" i="12" s="1"/>
  <c r="HS32" i="12" s="1"/>
  <c r="G21" i="43"/>
  <c r="H21" i="43"/>
  <c r="H8" i="43" s="1"/>
  <c r="HU8" i="12" s="1"/>
  <c r="HU32" i="12" s="1"/>
  <c r="I21" i="43"/>
  <c r="J21" i="43"/>
  <c r="K21" i="43"/>
  <c r="L21" i="43"/>
  <c r="M21" i="43"/>
  <c r="N21" i="43"/>
  <c r="O21" i="43"/>
  <c r="P21" i="43"/>
  <c r="Q21" i="43"/>
  <c r="L8" i="43" s="1"/>
  <c r="HY8" i="12" s="1"/>
  <c r="HY32" i="12" s="1"/>
  <c r="R21" i="43"/>
  <c r="S21" i="43"/>
  <c r="T21" i="43"/>
  <c r="N8" i="43" s="1"/>
  <c r="IA8" i="12" s="1"/>
  <c r="IA32" i="12" s="1"/>
  <c r="D22" i="43"/>
  <c r="D9" i="43" s="1"/>
  <c r="HQ9" i="12" s="1"/>
  <c r="HQ33" i="12" s="1"/>
  <c r="E22" i="43"/>
  <c r="E9" i="43" s="1"/>
  <c r="HR9" i="12" s="1"/>
  <c r="HR33" i="12" s="1"/>
  <c r="F22" i="43"/>
  <c r="G22" i="43"/>
  <c r="G9" i="43" s="1"/>
  <c r="HT9" i="12" s="1"/>
  <c r="HT33" i="12" s="1"/>
  <c r="H22" i="43"/>
  <c r="H9" i="43" s="1"/>
  <c r="HU9" i="12" s="1"/>
  <c r="HU33" i="12" s="1"/>
  <c r="I22" i="43"/>
  <c r="J22" i="43"/>
  <c r="K22" i="43"/>
  <c r="L22" i="43"/>
  <c r="M22" i="43"/>
  <c r="N22" i="43"/>
  <c r="O22" i="43"/>
  <c r="P22" i="43"/>
  <c r="Q22" i="43"/>
  <c r="L9" i="43" s="1"/>
  <c r="HY9" i="12" s="1"/>
  <c r="HY33" i="12" s="1"/>
  <c r="R22" i="43"/>
  <c r="S22" i="43"/>
  <c r="T22" i="43"/>
  <c r="N9" i="43" s="1"/>
  <c r="IA9" i="12" s="1"/>
  <c r="IA33" i="12" s="1"/>
  <c r="D23" i="43"/>
  <c r="D10" i="43" s="1"/>
  <c r="HQ10" i="12" s="1"/>
  <c r="HQ34" i="12" s="1"/>
  <c r="E23" i="43"/>
  <c r="F23" i="43"/>
  <c r="G23" i="43"/>
  <c r="G10" i="43" s="1"/>
  <c r="HT10" i="12" s="1"/>
  <c r="HT34" i="12" s="1"/>
  <c r="H23" i="43"/>
  <c r="H10" i="43" s="1"/>
  <c r="HU10" i="12" s="1"/>
  <c r="HU34" i="12" s="1"/>
  <c r="I23" i="43"/>
  <c r="J23" i="43"/>
  <c r="K23" i="43"/>
  <c r="L23" i="43"/>
  <c r="M23" i="43"/>
  <c r="N23" i="43"/>
  <c r="O23" i="43"/>
  <c r="P23" i="43"/>
  <c r="Q23" i="43"/>
  <c r="R23" i="43"/>
  <c r="S23" i="43"/>
  <c r="T23" i="43"/>
  <c r="D24" i="43"/>
  <c r="E24" i="43"/>
  <c r="F24" i="43"/>
  <c r="F11" i="43" s="1"/>
  <c r="HS11" i="12" s="1"/>
  <c r="HS35" i="12" s="1"/>
  <c r="G24" i="43"/>
  <c r="G11" i="43" s="1"/>
  <c r="HT11" i="12" s="1"/>
  <c r="HT35" i="12" s="1"/>
  <c r="H24" i="43"/>
  <c r="I24" i="43"/>
  <c r="J24" i="43"/>
  <c r="K24" i="43"/>
  <c r="L24" i="43"/>
  <c r="M24" i="43"/>
  <c r="N24" i="43"/>
  <c r="O24" i="43"/>
  <c r="P24" i="43"/>
  <c r="Q24" i="43"/>
  <c r="L11" i="43" s="1"/>
  <c r="HY11" i="12" s="1"/>
  <c r="HY35" i="12" s="1"/>
  <c r="R24" i="43"/>
  <c r="S24" i="43"/>
  <c r="T24" i="43"/>
  <c r="D25" i="43"/>
  <c r="E25" i="43"/>
  <c r="E12" i="43" s="1"/>
  <c r="HR12" i="12" s="1"/>
  <c r="HR36" i="12" s="1"/>
  <c r="F25" i="43"/>
  <c r="F12" i="43" s="1"/>
  <c r="HS12" i="12" s="1"/>
  <c r="HS36" i="12" s="1"/>
  <c r="G25" i="43"/>
  <c r="H25" i="43"/>
  <c r="H12" i="43" s="1"/>
  <c r="HU12" i="12" s="1"/>
  <c r="HU36" i="12" s="1"/>
  <c r="I25" i="43"/>
  <c r="J25" i="43"/>
  <c r="K25" i="43"/>
  <c r="L25" i="43"/>
  <c r="M25" i="43"/>
  <c r="N25" i="43"/>
  <c r="O25" i="43"/>
  <c r="P25" i="43"/>
  <c r="Q25" i="43"/>
  <c r="L12" i="43" s="1"/>
  <c r="HY12" i="12" s="1"/>
  <c r="HY36" i="12" s="1"/>
  <c r="R25" i="43"/>
  <c r="S25" i="43"/>
  <c r="T25" i="43"/>
  <c r="C25" i="43"/>
  <c r="C12" i="43" s="1"/>
  <c r="HP12" i="12" s="1"/>
  <c r="HP36" i="12" s="1"/>
  <c r="C24" i="43"/>
  <c r="C11" i="43" s="1"/>
  <c r="HP11" i="12" s="1"/>
  <c r="HP35" i="12" s="1"/>
  <c r="C23" i="43"/>
  <c r="C22" i="43"/>
  <c r="C9" i="43" s="1"/>
  <c r="HP9" i="12" s="1"/>
  <c r="HP33" i="12" s="1"/>
  <c r="C21" i="43"/>
  <c r="C8" i="43" s="1"/>
  <c r="HP8" i="12" s="1"/>
  <c r="HP32" i="12" s="1"/>
  <c r="C20" i="43"/>
  <c r="C7" i="43" s="1"/>
  <c r="HP7" i="12" s="1"/>
  <c r="HP31" i="12" s="1"/>
  <c r="C19" i="43"/>
  <c r="C10" i="43"/>
  <c r="HP10" i="12" s="1"/>
  <c r="HP34" i="12" s="1"/>
  <c r="C6" i="43"/>
  <c r="HP6" i="12" s="1"/>
  <c r="HP30" i="12" s="1"/>
  <c r="C18" i="43"/>
  <c r="C5" i="43" s="1"/>
  <c r="HP5" i="12" s="1"/>
  <c r="HP29" i="12" s="1"/>
  <c r="F5" i="42"/>
  <c r="I5" i="42"/>
  <c r="II5" i="13" s="1"/>
  <c r="II29" i="13" s="1"/>
  <c r="O5" i="42"/>
  <c r="D6" i="42"/>
  <c r="F6" i="42"/>
  <c r="I6" i="42"/>
  <c r="II6" i="13" s="1"/>
  <c r="II30" i="13" s="1"/>
  <c r="D7" i="42"/>
  <c r="G7" i="42"/>
  <c r="IG7" i="13" s="1"/>
  <c r="IG31" i="13" s="1"/>
  <c r="M7" i="42"/>
  <c r="G8" i="42"/>
  <c r="IG8" i="13" s="1"/>
  <c r="IG32" i="13" s="1"/>
  <c r="H8" i="42"/>
  <c r="C7" i="42"/>
  <c r="C6" i="42"/>
  <c r="F5" i="43"/>
  <c r="HS5" i="12" s="1"/>
  <c r="HS29" i="12" s="1"/>
  <c r="E6" i="43"/>
  <c r="HR6" i="12" s="1"/>
  <c r="HR30" i="12" s="1"/>
  <c r="I6" i="43"/>
  <c r="HV6" i="12" s="1"/>
  <c r="HV30" i="12" s="1"/>
  <c r="L6" i="43"/>
  <c r="HY6" i="12" s="1"/>
  <c r="HY30" i="12" s="1"/>
  <c r="D7" i="43"/>
  <c r="HQ7" i="12" s="1"/>
  <c r="HQ31" i="12" s="1"/>
  <c r="J7" i="43"/>
  <c r="HW7" i="12" s="1"/>
  <c r="HW31" i="12" s="1"/>
  <c r="N7" i="43"/>
  <c r="IA7" i="12" s="1"/>
  <c r="IA31" i="12" s="1"/>
  <c r="F9" i="43"/>
  <c r="HS9" i="12" s="1"/>
  <c r="HS33" i="12" s="1"/>
  <c r="G8" i="43"/>
  <c r="HT8" i="12" s="1"/>
  <c r="HT32" i="12" s="1"/>
  <c r="H7" i="43"/>
  <c r="HU7" i="12" s="1"/>
  <c r="HU31" i="12" s="1"/>
  <c r="N12" i="43"/>
  <c r="IA12" i="12" s="1"/>
  <c r="IA36" i="12" s="1"/>
  <c r="G12" i="43"/>
  <c r="HT12" i="12" s="1"/>
  <c r="HT36" i="12" s="1"/>
  <c r="D12" i="43"/>
  <c r="HQ12" i="12" s="1"/>
  <c r="HQ36" i="12" s="1"/>
  <c r="N11" i="43"/>
  <c r="IA11" i="12" s="1"/>
  <c r="IA35" i="12" s="1"/>
  <c r="H11" i="43"/>
  <c r="HU11" i="12" s="1"/>
  <c r="HU35" i="12" s="1"/>
  <c r="E11" i="43"/>
  <c r="HR11" i="12" s="1"/>
  <c r="HR35" i="12" s="1"/>
  <c r="D11" i="43"/>
  <c r="HQ11" i="12" s="1"/>
  <c r="HQ35" i="12" s="1"/>
  <c r="N10" i="43"/>
  <c r="IA10" i="12" s="1"/>
  <c r="IA34" i="12" s="1"/>
  <c r="L10" i="43"/>
  <c r="HY10" i="12" s="1"/>
  <c r="HY34" i="12" s="1"/>
  <c r="F10" i="43"/>
  <c r="HS10" i="12" s="1"/>
  <c r="HS34" i="12" s="1"/>
  <c r="E10" i="43"/>
  <c r="HR10" i="12" s="1"/>
  <c r="HR34" i="12" s="1"/>
  <c r="M46" i="9"/>
  <c r="N46" i="9"/>
  <c r="IE10" i="13"/>
  <c r="IE34" i="13" s="1"/>
  <c r="JP37" i="13" l="1"/>
  <c r="K60" i="13" s="1"/>
  <c r="K50" i="33" s="1"/>
  <c r="JT37" i="13"/>
  <c r="O60" i="13" s="1"/>
  <c r="O50" i="33" s="1"/>
  <c r="JR37" i="13"/>
  <c r="M60" i="13" s="1"/>
  <c r="M50" i="33" s="1"/>
  <c r="JO37" i="13"/>
  <c r="J60" i="13" s="1"/>
  <c r="J50" i="33" s="1"/>
  <c r="JQ37" i="13"/>
  <c r="L60" i="13" s="1"/>
  <c r="L50" i="33" s="1"/>
  <c r="JN37" i="13"/>
  <c r="I60" i="13" s="1"/>
  <c r="I50" i="33" s="1"/>
  <c r="JS37" i="13"/>
  <c r="N60" i="13" s="1"/>
  <c r="N50" i="33" s="1"/>
  <c r="M10" i="46"/>
  <c r="JB10" i="12" s="1"/>
  <c r="JB34" i="12" s="1"/>
  <c r="K10" i="46"/>
  <c r="IZ10" i="12" s="1"/>
  <c r="IZ34" i="12" s="1"/>
  <c r="M12" i="46"/>
  <c r="JB12" i="12" s="1"/>
  <c r="JB36" i="12" s="1"/>
  <c r="IS37" i="12"/>
  <c r="D60" i="12" s="1"/>
  <c r="D21" i="33" s="1"/>
  <c r="J12" i="46"/>
  <c r="IY12" i="12" s="1"/>
  <c r="IY36" i="12" s="1"/>
  <c r="IV37" i="12"/>
  <c r="G60" i="12" s="1"/>
  <c r="G21" i="33" s="1"/>
  <c r="K12" i="46"/>
  <c r="IZ12" i="12" s="1"/>
  <c r="IZ36" i="12" s="1"/>
  <c r="IW37" i="12"/>
  <c r="H60" i="12" s="1"/>
  <c r="H21" i="33" s="1"/>
  <c r="J10" i="46"/>
  <c r="IY10" i="12" s="1"/>
  <c r="IY34" i="12" s="1"/>
  <c r="I11" i="46"/>
  <c r="IX11" i="12" s="1"/>
  <c r="IX35" i="12" s="1"/>
  <c r="JC37" i="12"/>
  <c r="N60" i="12" s="1"/>
  <c r="N21" i="33" s="1"/>
  <c r="IT37" i="12"/>
  <c r="E60" i="12" s="1"/>
  <c r="E21" i="33" s="1"/>
  <c r="IU37" i="12"/>
  <c r="F60" i="12" s="1"/>
  <c r="F21" i="33" s="1"/>
  <c r="M9" i="46"/>
  <c r="JB9" i="12" s="1"/>
  <c r="JB33" i="12" s="1"/>
  <c r="K9" i="46"/>
  <c r="IZ9" i="12" s="1"/>
  <c r="IZ33" i="12" s="1"/>
  <c r="J11" i="46"/>
  <c r="IY11" i="12" s="1"/>
  <c r="IY35" i="12" s="1"/>
  <c r="I12" i="46"/>
  <c r="IX12" i="12" s="1"/>
  <c r="IX36" i="12" s="1"/>
  <c r="JA37" i="12"/>
  <c r="L60" i="12" s="1"/>
  <c r="L21" i="33" s="1"/>
  <c r="IR37" i="12"/>
  <c r="C60" i="12" s="1"/>
  <c r="C21" i="33" s="1"/>
  <c r="K11" i="46"/>
  <c r="IZ11" i="12" s="1"/>
  <c r="IZ35" i="12" s="1"/>
  <c r="M6" i="46"/>
  <c r="JB6" i="12" s="1"/>
  <c r="JB30" i="12" s="1"/>
  <c r="K8" i="46"/>
  <c r="IZ8" i="12" s="1"/>
  <c r="IZ32" i="12" s="1"/>
  <c r="J5" i="46"/>
  <c r="IY5" i="12" s="1"/>
  <c r="IY29" i="12" s="1"/>
  <c r="IX6" i="12"/>
  <c r="IX30" i="12" s="1"/>
  <c r="J9" i="46"/>
  <c r="IY9" i="12" s="1"/>
  <c r="IY33" i="12" s="1"/>
  <c r="I10" i="46"/>
  <c r="IX10" i="12" s="1"/>
  <c r="IX34" i="12" s="1"/>
  <c r="K12" i="42"/>
  <c r="K11" i="42"/>
  <c r="K10" i="42"/>
  <c r="L9" i="42"/>
  <c r="IL9" i="13" s="1"/>
  <c r="IL33" i="13" s="1"/>
  <c r="N12" i="42"/>
  <c r="IN12" i="13" s="1"/>
  <c r="IN36" i="13" s="1"/>
  <c r="L6" i="42"/>
  <c r="IL6" i="13" s="1"/>
  <c r="IL30" i="13" s="1"/>
  <c r="N8" i="42"/>
  <c r="M6" i="42"/>
  <c r="IM6" i="13" s="1"/>
  <c r="IM30" i="13" s="1"/>
  <c r="M5" i="42"/>
  <c r="J10" i="44"/>
  <c r="IY10" i="13" s="1"/>
  <c r="IY34" i="13" s="1"/>
  <c r="L8" i="44"/>
  <c r="JA8" i="13" s="1"/>
  <c r="JA32" i="13" s="1"/>
  <c r="O11" i="44"/>
  <c r="JD11" i="13" s="1"/>
  <c r="JD35" i="13" s="1"/>
  <c r="M6" i="44"/>
  <c r="JB6" i="13" s="1"/>
  <c r="JB30" i="13" s="1"/>
  <c r="P9" i="44"/>
  <c r="JE9" i="13" s="1"/>
  <c r="JE33" i="13" s="1"/>
  <c r="J11" i="44"/>
  <c r="IY11" i="13" s="1"/>
  <c r="IY35" i="13" s="1"/>
  <c r="J7" i="44"/>
  <c r="IY7" i="13" s="1"/>
  <c r="IY31" i="13" s="1"/>
  <c r="L12" i="44"/>
  <c r="JA12" i="13" s="1"/>
  <c r="JA36" i="13" s="1"/>
  <c r="P12" i="44"/>
  <c r="JE12" i="13" s="1"/>
  <c r="JE36" i="13" s="1"/>
  <c r="N9" i="44"/>
  <c r="JC9" i="13" s="1"/>
  <c r="JC33" i="13" s="1"/>
  <c r="N8" i="44"/>
  <c r="JC8" i="13" s="1"/>
  <c r="JC32" i="13" s="1"/>
  <c r="L5" i="44"/>
  <c r="JA5" i="13" s="1"/>
  <c r="JA29" i="13" s="1"/>
  <c r="O7" i="44"/>
  <c r="JD7" i="13" s="1"/>
  <c r="JD31" i="13" s="1"/>
  <c r="M10" i="45"/>
  <c r="IN10" i="12" s="1"/>
  <c r="IN34" i="12" s="1"/>
  <c r="IX37" i="13"/>
  <c r="H59" i="13" s="1"/>
  <c r="H49" i="33" s="1"/>
  <c r="IW37" i="13"/>
  <c r="G59" i="13" s="1"/>
  <c r="G49" i="33" s="1"/>
  <c r="IV37" i="13"/>
  <c r="F59" i="13" s="1"/>
  <c r="F49" i="33" s="1"/>
  <c r="IU37" i="13"/>
  <c r="E59" i="13" s="1"/>
  <c r="E49" i="33" s="1"/>
  <c r="IT37" i="13"/>
  <c r="D59" i="13" s="1"/>
  <c r="D49" i="33" s="1"/>
  <c r="IS37" i="13"/>
  <c r="C59" i="13" s="1"/>
  <c r="C49" i="33" s="1"/>
  <c r="P6" i="44"/>
  <c r="JE6" i="13" s="1"/>
  <c r="JE30" i="13" s="1"/>
  <c r="O12" i="44"/>
  <c r="JD12" i="13" s="1"/>
  <c r="JD36" i="13" s="1"/>
  <c r="M5" i="44"/>
  <c r="JB5" i="13" s="1"/>
  <c r="JB29" i="13" s="1"/>
  <c r="O6" i="44"/>
  <c r="JD6" i="13" s="1"/>
  <c r="JD30" i="13" s="1"/>
  <c r="M11" i="44"/>
  <c r="JB11" i="13" s="1"/>
  <c r="JB35" i="13" s="1"/>
  <c r="M9" i="44"/>
  <c r="JB9" i="13" s="1"/>
  <c r="JB33" i="13" s="1"/>
  <c r="L9" i="44"/>
  <c r="JA9" i="13" s="1"/>
  <c r="JA33" i="13" s="1"/>
  <c r="O10" i="44"/>
  <c r="JD10" i="13" s="1"/>
  <c r="JD34" i="13" s="1"/>
  <c r="J8" i="44"/>
  <c r="IY8" i="13" s="1"/>
  <c r="IY32" i="13" s="1"/>
  <c r="N6" i="44"/>
  <c r="JC6" i="13" s="1"/>
  <c r="JC30" i="13" s="1"/>
  <c r="P7" i="44"/>
  <c r="JE7" i="13" s="1"/>
  <c r="JE31" i="13" s="1"/>
  <c r="L7" i="44"/>
  <c r="JA7" i="13" s="1"/>
  <c r="JA31" i="13" s="1"/>
  <c r="N5" i="44"/>
  <c r="JC5" i="13" s="1"/>
  <c r="JC29" i="13" s="1"/>
  <c r="I10" i="45"/>
  <c r="IJ10" i="12" s="1"/>
  <c r="IJ34" i="12" s="1"/>
  <c r="M5" i="45"/>
  <c r="IN5" i="12" s="1"/>
  <c r="IN29" i="12" s="1"/>
  <c r="M9" i="45"/>
  <c r="IN9" i="12" s="1"/>
  <c r="IN33" i="12" s="1"/>
  <c r="M12" i="45"/>
  <c r="IN12" i="12" s="1"/>
  <c r="IN36" i="12" s="1"/>
  <c r="J11" i="45"/>
  <c r="IK11" i="12" s="1"/>
  <c r="IK35" i="12" s="1"/>
  <c r="J8" i="45"/>
  <c r="IK8" i="12" s="1"/>
  <c r="IK32" i="12" s="1"/>
  <c r="I8" i="45"/>
  <c r="IJ8" i="12" s="1"/>
  <c r="IJ32" i="12" s="1"/>
  <c r="I6" i="45"/>
  <c r="IJ6" i="12" s="1"/>
  <c r="IJ30" i="12" s="1"/>
  <c r="IH37" i="12"/>
  <c r="G59" i="12" s="1"/>
  <c r="G20" i="33" s="1"/>
  <c r="IG37" i="12"/>
  <c r="F59" i="12" s="1"/>
  <c r="F20" i="33" s="1"/>
  <c r="IO37" i="12"/>
  <c r="N59" i="12" s="1"/>
  <c r="N20" i="33" s="1"/>
  <c r="IF37" i="12"/>
  <c r="E59" i="12" s="1"/>
  <c r="E20" i="33" s="1"/>
  <c r="IE37" i="12"/>
  <c r="D59" i="12" s="1"/>
  <c r="D20" i="33" s="1"/>
  <c r="IM37" i="12"/>
  <c r="L59" i="12" s="1"/>
  <c r="L20" i="33" s="1"/>
  <c r="II37" i="12"/>
  <c r="H59" i="12" s="1"/>
  <c r="H20" i="33" s="1"/>
  <c r="ID37" i="12"/>
  <c r="C59" i="12" s="1"/>
  <c r="C20" i="33" s="1"/>
  <c r="J12" i="45"/>
  <c r="IK12" i="12" s="1"/>
  <c r="IK36" i="12" s="1"/>
  <c r="K10" i="45"/>
  <c r="IL10" i="12" s="1"/>
  <c r="IL34" i="12" s="1"/>
  <c r="J10" i="45"/>
  <c r="IK10" i="12" s="1"/>
  <c r="IK34" i="12" s="1"/>
  <c r="K11" i="45"/>
  <c r="IL11" i="12" s="1"/>
  <c r="IL35" i="12" s="1"/>
  <c r="J6" i="45"/>
  <c r="IK6" i="12" s="1"/>
  <c r="IK30" i="12" s="1"/>
  <c r="I5" i="45"/>
  <c r="IJ5" i="12" s="1"/>
  <c r="IJ29" i="12" s="1"/>
  <c r="I9" i="45"/>
  <c r="IJ9" i="12" s="1"/>
  <c r="IJ33" i="12" s="1"/>
  <c r="M8" i="45"/>
  <c r="IN8" i="12" s="1"/>
  <c r="IN32" i="12" s="1"/>
  <c r="K7" i="45"/>
  <c r="IL7" i="12" s="1"/>
  <c r="IL31" i="12" s="1"/>
  <c r="J7" i="45"/>
  <c r="IK7" i="12" s="1"/>
  <c r="IK31" i="12" s="1"/>
  <c r="M7" i="45"/>
  <c r="IN7" i="12" s="1"/>
  <c r="IN31" i="12" s="1"/>
  <c r="K5" i="45"/>
  <c r="IL5" i="12" s="1"/>
  <c r="IL29" i="12" s="1"/>
  <c r="I7" i="45"/>
  <c r="IJ7" i="12" s="1"/>
  <c r="IJ31" i="12" s="1"/>
  <c r="I11" i="45"/>
  <c r="IJ11" i="12" s="1"/>
  <c r="IJ35" i="12" s="1"/>
  <c r="M6" i="45"/>
  <c r="IN6" i="12" s="1"/>
  <c r="IN30" i="12" s="1"/>
  <c r="K8" i="45"/>
  <c r="IL8" i="12" s="1"/>
  <c r="IL32" i="12" s="1"/>
  <c r="K12" i="45"/>
  <c r="IL12" i="12" s="1"/>
  <c r="IL36" i="12" s="1"/>
  <c r="K6" i="45"/>
  <c r="IL6" i="12" s="1"/>
  <c r="IL30" i="12" s="1"/>
  <c r="K9" i="45"/>
  <c r="IL9" i="12" s="1"/>
  <c r="IL33" i="12" s="1"/>
  <c r="M11" i="45"/>
  <c r="IN11" i="12" s="1"/>
  <c r="IN35" i="12" s="1"/>
  <c r="J5" i="45"/>
  <c r="IK5" i="12" s="1"/>
  <c r="IK29" i="12" s="1"/>
  <c r="J9" i="45"/>
  <c r="IK9" i="12" s="1"/>
  <c r="IK33" i="12" s="1"/>
  <c r="K8" i="44"/>
  <c r="IZ8" i="13" s="1"/>
  <c r="IZ32" i="13" s="1"/>
  <c r="J9" i="44"/>
  <c r="IY9" i="13" s="1"/>
  <c r="IY33" i="13" s="1"/>
  <c r="P11" i="44"/>
  <c r="JE11" i="13" s="1"/>
  <c r="JE35" i="13" s="1"/>
  <c r="J6" i="44"/>
  <c r="IY6" i="13" s="1"/>
  <c r="IY30" i="13" s="1"/>
  <c r="N7" i="44"/>
  <c r="JC7" i="13" s="1"/>
  <c r="JC31" i="13" s="1"/>
  <c r="P8" i="44"/>
  <c r="JE8" i="13" s="1"/>
  <c r="JE32" i="13" s="1"/>
  <c r="L11" i="44"/>
  <c r="JA11" i="13" s="1"/>
  <c r="JA35" i="13" s="1"/>
  <c r="L6" i="44"/>
  <c r="JA6" i="13" s="1"/>
  <c r="JA30" i="13" s="1"/>
  <c r="M8" i="44"/>
  <c r="JB8" i="13" s="1"/>
  <c r="JB32" i="13" s="1"/>
  <c r="O9" i="44"/>
  <c r="JD9" i="13" s="1"/>
  <c r="JD33" i="13" s="1"/>
  <c r="N10" i="44"/>
  <c r="JC10" i="13" s="1"/>
  <c r="JC34" i="13" s="1"/>
  <c r="K5" i="44"/>
  <c r="IZ5" i="13" s="1"/>
  <c r="IZ29" i="13" s="1"/>
  <c r="P5" i="44"/>
  <c r="JE5" i="13" s="1"/>
  <c r="JE29" i="13" s="1"/>
  <c r="K9" i="44"/>
  <c r="IZ9" i="13" s="1"/>
  <c r="IZ33" i="13" s="1"/>
  <c r="M10" i="44"/>
  <c r="JB10" i="13" s="1"/>
  <c r="JB34" i="13" s="1"/>
  <c r="N12" i="44"/>
  <c r="JC12" i="13" s="1"/>
  <c r="JC36" i="13" s="1"/>
  <c r="K11" i="44"/>
  <c r="IZ11" i="13" s="1"/>
  <c r="IZ35" i="13" s="1"/>
  <c r="K12" i="44"/>
  <c r="IZ12" i="13" s="1"/>
  <c r="IZ36" i="13" s="1"/>
  <c r="J5" i="44"/>
  <c r="IY5" i="13" s="1"/>
  <c r="IY29" i="13" s="1"/>
  <c r="O5" i="44"/>
  <c r="JD5" i="13" s="1"/>
  <c r="JD29" i="13" s="1"/>
  <c r="K6" i="44"/>
  <c r="IZ6" i="13" s="1"/>
  <c r="IZ30" i="13" s="1"/>
  <c r="K7" i="44"/>
  <c r="IZ7" i="13" s="1"/>
  <c r="IZ31" i="13" s="1"/>
  <c r="M7" i="44"/>
  <c r="JB7" i="13" s="1"/>
  <c r="JB31" i="13" s="1"/>
  <c r="O8" i="44"/>
  <c r="JD8" i="13" s="1"/>
  <c r="JD32" i="13" s="1"/>
  <c r="K10" i="44"/>
  <c r="IZ10" i="13" s="1"/>
  <c r="IZ34" i="13" s="1"/>
  <c r="L10" i="44"/>
  <c r="JA10" i="13" s="1"/>
  <c r="JA34" i="13" s="1"/>
  <c r="N11" i="44"/>
  <c r="JC11" i="13" s="1"/>
  <c r="JC35" i="13" s="1"/>
  <c r="M12" i="44"/>
  <c r="JB12" i="13" s="1"/>
  <c r="JB36" i="13" s="1"/>
  <c r="IH11" i="13"/>
  <c r="IH35" i="13" s="1"/>
  <c r="II12" i="13"/>
  <c r="II36" i="13" s="1"/>
  <c r="IM9" i="13"/>
  <c r="IM33" i="13" s="1"/>
  <c r="IF9" i="13"/>
  <c r="IF33" i="13" s="1"/>
  <c r="K8" i="42"/>
  <c r="IK8" i="13" s="1"/>
  <c r="IK32" i="13" s="1"/>
  <c r="N6" i="42"/>
  <c r="IN6" i="13" s="1"/>
  <c r="IN30" i="13" s="1"/>
  <c r="M8" i="42"/>
  <c r="IM8" i="13" s="1"/>
  <c r="IM32" i="13" s="1"/>
  <c r="L5" i="42"/>
  <c r="IL5" i="13" s="1"/>
  <c r="IL29" i="13" s="1"/>
  <c r="O7" i="42"/>
  <c r="IO7" i="13" s="1"/>
  <c r="IO31" i="13" s="1"/>
  <c r="J7" i="42"/>
  <c r="P6" i="42"/>
  <c r="IP6" i="13" s="1"/>
  <c r="IP30" i="13" s="1"/>
  <c r="N5" i="42"/>
  <c r="IN5" i="13" s="1"/>
  <c r="IN29" i="13" s="1"/>
  <c r="J8" i="42"/>
  <c r="IJ8" i="13" s="1"/>
  <c r="IJ32" i="13" s="1"/>
  <c r="P7" i="42"/>
  <c r="IP7" i="13" s="1"/>
  <c r="IP31" i="13" s="1"/>
  <c r="N7" i="42"/>
  <c r="IN7" i="13" s="1"/>
  <c r="IN31" i="13" s="1"/>
  <c r="O6" i="42"/>
  <c r="IO6" i="13" s="1"/>
  <c r="IO30" i="13" s="1"/>
  <c r="K6" i="42"/>
  <c r="IK6" i="13" s="1"/>
  <c r="IK30" i="13" s="1"/>
  <c r="J6" i="42"/>
  <c r="IJ6" i="13" s="1"/>
  <c r="IJ30" i="13" s="1"/>
  <c r="P5" i="42"/>
  <c r="K5" i="42"/>
  <c r="K7" i="42"/>
  <c r="IK7" i="13" s="1"/>
  <c r="IK31" i="13" s="1"/>
  <c r="L8" i="42"/>
  <c r="IL8" i="13" s="1"/>
  <c r="IL32" i="13" s="1"/>
  <c r="II8" i="13"/>
  <c r="II32" i="13" s="1"/>
  <c r="IG5" i="13"/>
  <c r="IG29" i="13" s="1"/>
  <c r="IH5" i="13"/>
  <c r="IH29" i="13" s="1"/>
  <c r="ID6" i="13"/>
  <c r="ID30" i="13" s="1"/>
  <c r="M11" i="43"/>
  <c r="HZ11" i="12" s="1"/>
  <c r="HZ35" i="12" s="1"/>
  <c r="J10" i="43"/>
  <c r="HW10" i="12" s="1"/>
  <c r="HW34" i="12" s="1"/>
  <c r="I10" i="43"/>
  <c r="HV10" i="12" s="1"/>
  <c r="HV34" i="12" s="1"/>
  <c r="M10" i="43"/>
  <c r="HZ10" i="12" s="1"/>
  <c r="HZ34" i="12" s="1"/>
  <c r="M12" i="43"/>
  <c r="HZ12" i="12" s="1"/>
  <c r="HZ36" i="12" s="1"/>
  <c r="ID7" i="13"/>
  <c r="ID31" i="13" s="1"/>
  <c r="ID5" i="13"/>
  <c r="ID29" i="13" s="1"/>
  <c r="IE5" i="13"/>
  <c r="IE29" i="13" s="1"/>
  <c r="IP12" i="13"/>
  <c r="IP36" i="13" s="1"/>
  <c r="IL10" i="13"/>
  <c r="IL34" i="13" s="1"/>
  <c r="IH10" i="13"/>
  <c r="IH34" i="13" s="1"/>
  <c r="IF10" i="13"/>
  <c r="IF34" i="13" s="1"/>
  <c r="IG12" i="13"/>
  <c r="IG36" i="13" s="1"/>
  <c r="IE11" i="13"/>
  <c r="IE35" i="13" s="1"/>
  <c r="II10" i="13"/>
  <c r="II34" i="13" s="1"/>
  <c r="IG11" i="13"/>
  <c r="IG35" i="13" s="1"/>
  <c r="IF11" i="13"/>
  <c r="IF35" i="13" s="1"/>
  <c r="IH8" i="13"/>
  <c r="IH32" i="13" s="1"/>
  <c r="IG9" i="13"/>
  <c r="IG33" i="13" s="1"/>
  <c r="IH9" i="13"/>
  <c r="IH33" i="13" s="1"/>
  <c r="IO9" i="13"/>
  <c r="IO33" i="13" s="1"/>
  <c r="II9" i="13"/>
  <c r="II33" i="13" s="1"/>
  <c r="IE6" i="13"/>
  <c r="IE30" i="13" s="1"/>
  <c r="IF6" i="13"/>
  <c r="IF30" i="13" s="1"/>
  <c r="I9" i="43"/>
  <c r="HV9" i="12" s="1"/>
  <c r="HV33" i="12" s="1"/>
  <c r="K12" i="43"/>
  <c r="HX12" i="12" s="1"/>
  <c r="HX36" i="12" s="1"/>
  <c r="M7" i="43"/>
  <c r="HZ7" i="12" s="1"/>
  <c r="HZ31" i="12" s="1"/>
  <c r="M6" i="43"/>
  <c r="HZ6" i="12" s="1"/>
  <c r="HZ30" i="12" s="1"/>
  <c r="IE7" i="13"/>
  <c r="IE31" i="13" s="1"/>
  <c r="IP9" i="13"/>
  <c r="IP33" i="13" s="1"/>
  <c r="IE9" i="13"/>
  <c r="IE33" i="13" s="1"/>
  <c r="IE12" i="13"/>
  <c r="IE36" i="13" s="1"/>
  <c r="IM12" i="13"/>
  <c r="IM36" i="13" s="1"/>
  <c r="IP10" i="13"/>
  <c r="IP34" i="13" s="1"/>
  <c r="IJ11" i="13"/>
  <c r="IJ35" i="13" s="1"/>
  <c r="IP5" i="13"/>
  <c r="IP29" i="13" s="1"/>
  <c r="IN8" i="13"/>
  <c r="IN32" i="13" s="1"/>
  <c r="IM5" i="13"/>
  <c r="IM29" i="13" s="1"/>
  <c r="IP8" i="13"/>
  <c r="IP32" i="13" s="1"/>
  <c r="J9" i="43"/>
  <c r="HW9" i="12" s="1"/>
  <c r="HW33" i="12" s="1"/>
  <c r="K9" i="43"/>
  <c r="HX9" i="12" s="1"/>
  <c r="HX33" i="12" s="1"/>
  <c r="J11" i="43"/>
  <c r="HW11" i="12" s="1"/>
  <c r="HW35" i="12" s="1"/>
  <c r="I12" i="43"/>
  <c r="HV12" i="12" s="1"/>
  <c r="HV36" i="12" s="1"/>
  <c r="J5" i="43"/>
  <c r="HW5" i="12" s="1"/>
  <c r="HW29" i="12" s="1"/>
  <c r="I8" i="43"/>
  <c r="HV8" i="12" s="1"/>
  <c r="HV32" i="12" s="1"/>
  <c r="K8" i="43"/>
  <c r="HX8" i="12" s="1"/>
  <c r="HX32" i="12" s="1"/>
  <c r="J6" i="43"/>
  <c r="HW6" i="12" s="1"/>
  <c r="HW30" i="12" s="1"/>
  <c r="M8" i="43"/>
  <c r="HZ8" i="12" s="1"/>
  <c r="HZ32" i="12" s="1"/>
  <c r="K5" i="43"/>
  <c r="HX5" i="12" s="1"/>
  <c r="HX29" i="12" s="1"/>
  <c r="HR37" i="12"/>
  <c r="E58" i="12" s="1"/>
  <c r="E19" i="33" s="1"/>
  <c r="HS37" i="12"/>
  <c r="F58" i="12" s="1"/>
  <c r="F19" i="33" s="1"/>
  <c r="IA37" i="12"/>
  <c r="N58" i="12" s="1"/>
  <c r="N19" i="33" s="1"/>
  <c r="HQ37" i="12"/>
  <c r="D58" i="12" s="1"/>
  <c r="D19" i="33" s="1"/>
  <c r="HY37" i="12"/>
  <c r="L58" i="12" s="1"/>
  <c r="L19" i="33" s="1"/>
  <c r="HT37" i="12"/>
  <c r="G58" i="12" s="1"/>
  <c r="G19" i="33" s="1"/>
  <c r="HU37" i="12"/>
  <c r="H58" i="12" s="1"/>
  <c r="H19" i="33" s="1"/>
  <c r="HP37" i="12"/>
  <c r="C58" i="12" s="1"/>
  <c r="C19" i="33" s="1"/>
  <c r="I11" i="43"/>
  <c r="HV11" i="12" s="1"/>
  <c r="HV35" i="12" s="1"/>
  <c r="M9" i="43"/>
  <c r="HZ9" i="12" s="1"/>
  <c r="HZ33" i="12" s="1"/>
  <c r="K11" i="43"/>
  <c r="HX11" i="12" s="1"/>
  <c r="HX35" i="12" s="1"/>
  <c r="I7" i="43"/>
  <c r="HV7" i="12" s="1"/>
  <c r="HV31" i="12" s="1"/>
  <c r="I5" i="43"/>
  <c r="HV5" i="12" s="1"/>
  <c r="HV29" i="12" s="1"/>
  <c r="M5" i="43"/>
  <c r="HZ5" i="12" s="1"/>
  <c r="HZ29" i="12" s="1"/>
  <c r="K7" i="43"/>
  <c r="HX7" i="12" s="1"/>
  <c r="HX31" i="12" s="1"/>
  <c r="J8" i="43"/>
  <c r="HW8" i="12" s="1"/>
  <c r="HW32" i="12" s="1"/>
  <c r="J12" i="43"/>
  <c r="HW12" i="12" s="1"/>
  <c r="HW36" i="12" s="1"/>
  <c r="K6" i="43"/>
  <c r="HX6" i="12" s="1"/>
  <c r="HX30" i="12" s="1"/>
  <c r="K10" i="43"/>
  <c r="HX10" i="12" s="1"/>
  <c r="HX34" i="12" s="1"/>
  <c r="IO5" i="13"/>
  <c r="IO29" i="13" s="1"/>
  <c r="IK10" i="13"/>
  <c r="IK34" i="13" s="1"/>
  <c r="IP11" i="13"/>
  <c r="IP35" i="13" s="1"/>
  <c r="IJ12" i="13"/>
  <c r="IJ36" i="13" s="1"/>
  <c r="IO12" i="13"/>
  <c r="IO36" i="13" s="1"/>
  <c r="IJ7" i="13"/>
  <c r="IJ31" i="13" s="1"/>
  <c r="IO11" i="13"/>
  <c r="IO35" i="13" s="1"/>
  <c r="IK9" i="13"/>
  <c r="IK33" i="13" s="1"/>
  <c r="IJ5" i="13"/>
  <c r="IJ29" i="13" s="1"/>
  <c r="IJ9" i="13"/>
  <c r="IJ33" i="13" s="1"/>
  <c r="IO8" i="13"/>
  <c r="IO32" i="13" s="1"/>
  <c r="IK11" i="13"/>
  <c r="IK35" i="13" s="1"/>
  <c r="IL7" i="13"/>
  <c r="IL31" i="13" s="1"/>
  <c r="IM7" i="13"/>
  <c r="IM31" i="13" s="1"/>
  <c r="IN10" i="13"/>
  <c r="IN34" i="13" s="1"/>
  <c r="IM11" i="13"/>
  <c r="IM35" i="13" s="1"/>
  <c r="IL12" i="13"/>
  <c r="IL36" i="13" s="1"/>
  <c r="IN9" i="13"/>
  <c r="IN33" i="13" s="1"/>
  <c r="IN11" i="13"/>
  <c r="IN35" i="13" s="1"/>
  <c r="IM10" i="13"/>
  <c r="IM34" i="13" s="1"/>
  <c r="IL11" i="13"/>
  <c r="IL35" i="13" s="1"/>
  <c r="IK5" i="13"/>
  <c r="IK29" i="13" s="1"/>
  <c r="IJ10" i="13"/>
  <c r="IJ34" i="13" s="1"/>
  <c r="IK12" i="13"/>
  <c r="IK36" i="13" s="1"/>
  <c r="AE30" i="12"/>
  <c r="H23" i="39"/>
  <c r="I23" i="39"/>
  <c r="J23" i="39"/>
  <c r="I10" i="39" s="1"/>
  <c r="K23" i="39"/>
  <c r="L23" i="39"/>
  <c r="M23" i="39"/>
  <c r="N23" i="39"/>
  <c r="O23" i="39"/>
  <c r="P23" i="39"/>
  <c r="Q23" i="39"/>
  <c r="R23" i="39"/>
  <c r="K10" i="39" s="1"/>
  <c r="S23" i="39"/>
  <c r="T23" i="39"/>
  <c r="U23" i="39"/>
  <c r="V23" i="39"/>
  <c r="M10" i="39" s="1"/>
  <c r="W23" i="39"/>
  <c r="X23" i="39"/>
  <c r="Y23" i="39"/>
  <c r="Z23" i="39"/>
  <c r="AA23" i="39"/>
  <c r="AB23" i="39"/>
  <c r="D23" i="39"/>
  <c r="D10" i="39" s="1"/>
  <c r="E23" i="39"/>
  <c r="F23" i="39"/>
  <c r="G23" i="39"/>
  <c r="D24" i="39"/>
  <c r="E24" i="39"/>
  <c r="C23" i="39"/>
  <c r="L46" i="9"/>
  <c r="T22" i="40"/>
  <c r="T21" i="40"/>
  <c r="N8" i="40" s="1"/>
  <c r="HM8" i="12" s="1"/>
  <c r="HM32" i="12" s="1"/>
  <c r="T20" i="40"/>
  <c r="T19" i="40"/>
  <c r="N6" i="40" s="1"/>
  <c r="HM6" i="12" s="1"/>
  <c r="HM30" i="12" s="1"/>
  <c r="D18" i="40"/>
  <c r="E18" i="40"/>
  <c r="E5" i="40" s="1"/>
  <c r="HD5" i="12" s="1"/>
  <c r="HD29" i="12" s="1"/>
  <c r="F18" i="40"/>
  <c r="G18" i="40"/>
  <c r="G5" i="40" s="1"/>
  <c r="HF5" i="12" s="1"/>
  <c r="HF29" i="12" s="1"/>
  <c r="H18" i="40"/>
  <c r="I18" i="40"/>
  <c r="J18" i="40"/>
  <c r="K18" i="40"/>
  <c r="L18" i="40"/>
  <c r="M18" i="40"/>
  <c r="N18" i="40"/>
  <c r="O18" i="40"/>
  <c r="K5" i="40" s="1"/>
  <c r="HJ5" i="12" s="1"/>
  <c r="HJ29" i="12" s="1"/>
  <c r="P18" i="40"/>
  <c r="Q18" i="40"/>
  <c r="L5" i="40" s="1"/>
  <c r="HK5" i="12" s="1"/>
  <c r="HK29" i="12" s="1"/>
  <c r="R18" i="40"/>
  <c r="S18" i="40"/>
  <c r="T18" i="40"/>
  <c r="D19" i="40"/>
  <c r="D6" i="40" s="1"/>
  <c r="HC6" i="12" s="1"/>
  <c r="HC30" i="12" s="1"/>
  <c r="E19" i="40"/>
  <c r="F19" i="40"/>
  <c r="G19" i="40"/>
  <c r="H19" i="40"/>
  <c r="H6" i="40" s="1"/>
  <c r="HG6" i="12" s="1"/>
  <c r="HG30" i="12" s="1"/>
  <c r="I19" i="40"/>
  <c r="J19" i="40"/>
  <c r="K19" i="40"/>
  <c r="L19" i="40"/>
  <c r="J6" i="40" s="1"/>
  <c r="HI6" i="12" s="1"/>
  <c r="HI30" i="12" s="1"/>
  <c r="M19" i="40"/>
  <c r="N19" i="40"/>
  <c r="O19" i="40"/>
  <c r="P19" i="40"/>
  <c r="K6" i="40" s="1"/>
  <c r="HJ6" i="12" s="1"/>
  <c r="HJ30" i="12" s="1"/>
  <c r="Q19" i="40"/>
  <c r="L6" i="40" s="1"/>
  <c r="HK6" i="12" s="1"/>
  <c r="HK30" i="12" s="1"/>
  <c r="R19" i="40"/>
  <c r="M6" i="40" s="1"/>
  <c r="HL6" i="12" s="1"/>
  <c r="HL30" i="12" s="1"/>
  <c r="S19" i="40"/>
  <c r="D20" i="40"/>
  <c r="D7" i="40" s="1"/>
  <c r="HC7" i="12" s="1"/>
  <c r="HC31" i="12" s="1"/>
  <c r="E20" i="40"/>
  <c r="F20" i="40"/>
  <c r="G20" i="40"/>
  <c r="H20" i="40"/>
  <c r="I20" i="40"/>
  <c r="I7" i="40" s="1"/>
  <c r="HH7" i="12" s="1"/>
  <c r="HH31" i="12" s="1"/>
  <c r="J20" i="40"/>
  <c r="K20" i="40"/>
  <c r="L20" i="40"/>
  <c r="J7" i="40" s="1"/>
  <c r="HI7" i="12" s="1"/>
  <c r="HI31" i="12" s="1"/>
  <c r="M20" i="40"/>
  <c r="N20" i="40"/>
  <c r="O20" i="40"/>
  <c r="P20" i="40"/>
  <c r="K7" i="40" s="1"/>
  <c r="HJ7" i="12" s="1"/>
  <c r="HJ31" i="12" s="1"/>
  <c r="Q20" i="40"/>
  <c r="R20" i="40"/>
  <c r="S20" i="40"/>
  <c r="D21" i="40"/>
  <c r="D8" i="40" s="1"/>
  <c r="HC8" i="12" s="1"/>
  <c r="HC32" i="12" s="1"/>
  <c r="E21" i="40"/>
  <c r="F21" i="40"/>
  <c r="G21" i="40"/>
  <c r="H21" i="40"/>
  <c r="H8" i="40" s="1"/>
  <c r="HG8" i="12" s="1"/>
  <c r="HG32" i="12" s="1"/>
  <c r="I21" i="40"/>
  <c r="J21" i="40"/>
  <c r="K21" i="40"/>
  <c r="L21" i="40"/>
  <c r="J8" i="40" s="1"/>
  <c r="HI8" i="12" s="1"/>
  <c r="HI32" i="12" s="1"/>
  <c r="M21" i="40"/>
  <c r="N21" i="40"/>
  <c r="O21" i="40"/>
  <c r="P21" i="40"/>
  <c r="Q21" i="40"/>
  <c r="L8" i="40" s="1"/>
  <c r="HK8" i="12" s="1"/>
  <c r="HK32" i="12" s="1"/>
  <c r="R21" i="40"/>
  <c r="M8" i="40" s="1"/>
  <c r="HL8" i="12" s="1"/>
  <c r="HL32" i="12" s="1"/>
  <c r="S21" i="40"/>
  <c r="D22" i="40"/>
  <c r="D9" i="40" s="1"/>
  <c r="HC9" i="12" s="1"/>
  <c r="HC33" i="12" s="1"/>
  <c r="E22" i="40"/>
  <c r="F22" i="40"/>
  <c r="G22" i="40"/>
  <c r="H22" i="40"/>
  <c r="I22" i="40"/>
  <c r="J22" i="40"/>
  <c r="K22" i="40"/>
  <c r="L22" i="40"/>
  <c r="J9" i="40" s="1"/>
  <c r="HI9" i="12" s="1"/>
  <c r="HI33" i="12" s="1"/>
  <c r="M22" i="40"/>
  <c r="N22" i="40"/>
  <c r="O22" i="40"/>
  <c r="P22" i="40"/>
  <c r="Q22" i="40"/>
  <c r="L9" i="40" s="1"/>
  <c r="HK9" i="12" s="1"/>
  <c r="HK33" i="12" s="1"/>
  <c r="R22" i="40"/>
  <c r="M9" i="40" s="1"/>
  <c r="HL9" i="12" s="1"/>
  <c r="HL33" i="12" s="1"/>
  <c r="S22" i="40"/>
  <c r="D23" i="40"/>
  <c r="D10" i="40" s="1"/>
  <c r="HC10" i="12" s="1"/>
  <c r="HC34" i="12" s="1"/>
  <c r="E23" i="40"/>
  <c r="F23" i="40"/>
  <c r="G23" i="40"/>
  <c r="H23" i="40"/>
  <c r="I23" i="40"/>
  <c r="J23" i="40"/>
  <c r="K23" i="40"/>
  <c r="L23" i="40"/>
  <c r="M23" i="40"/>
  <c r="N23" i="40"/>
  <c r="O23" i="40"/>
  <c r="P23" i="40"/>
  <c r="Q23" i="40"/>
  <c r="L10" i="40" s="1"/>
  <c r="HK10" i="12" s="1"/>
  <c r="HK34" i="12" s="1"/>
  <c r="R23" i="40"/>
  <c r="M10" i="40" s="1"/>
  <c r="HL10" i="12" s="1"/>
  <c r="HL34" i="12" s="1"/>
  <c r="S23" i="40"/>
  <c r="T23" i="40"/>
  <c r="N10" i="40" s="1"/>
  <c r="HM10" i="12" s="1"/>
  <c r="HM34" i="12" s="1"/>
  <c r="D24" i="40"/>
  <c r="E24" i="40"/>
  <c r="F24" i="40"/>
  <c r="G24" i="40"/>
  <c r="G11" i="40" s="1"/>
  <c r="HF11" i="12" s="1"/>
  <c r="HF35" i="12" s="1"/>
  <c r="H24" i="40"/>
  <c r="H11" i="40" s="1"/>
  <c r="HG11" i="12" s="1"/>
  <c r="HG35" i="12" s="1"/>
  <c r="I24" i="40"/>
  <c r="I11" i="40" s="1"/>
  <c r="HH11" i="12" s="1"/>
  <c r="HH35" i="12" s="1"/>
  <c r="J24" i="40"/>
  <c r="K24" i="40"/>
  <c r="J11" i="40" s="1"/>
  <c r="HI11" i="12" s="1"/>
  <c r="HI35" i="12" s="1"/>
  <c r="L24" i="40"/>
  <c r="M24" i="40"/>
  <c r="N24" i="40"/>
  <c r="O24" i="40"/>
  <c r="P24" i="40"/>
  <c r="K11" i="40" s="1"/>
  <c r="HJ11" i="12" s="1"/>
  <c r="HJ35" i="12" s="1"/>
  <c r="Q24" i="40"/>
  <c r="L11" i="40" s="1"/>
  <c r="HK11" i="12" s="1"/>
  <c r="HK35" i="12" s="1"/>
  <c r="R24" i="40"/>
  <c r="S24" i="40"/>
  <c r="M11" i="40" s="1"/>
  <c r="HL11" i="12" s="1"/>
  <c r="HL35" i="12" s="1"/>
  <c r="T24" i="40"/>
  <c r="D25" i="40"/>
  <c r="E25" i="40"/>
  <c r="F25" i="40"/>
  <c r="G25" i="40"/>
  <c r="G12" i="40" s="1"/>
  <c r="HF12" i="12" s="1"/>
  <c r="HF36" i="12" s="1"/>
  <c r="H25" i="40"/>
  <c r="H12" i="40" s="1"/>
  <c r="HG12" i="12" s="1"/>
  <c r="HG36" i="12" s="1"/>
  <c r="I25" i="40"/>
  <c r="J25" i="40"/>
  <c r="K25" i="40"/>
  <c r="L25" i="40"/>
  <c r="M25" i="40"/>
  <c r="N25" i="40"/>
  <c r="O25" i="40"/>
  <c r="P25" i="40"/>
  <c r="Q25" i="40"/>
  <c r="R25" i="40"/>
  <c r="M12" i="40" s="1"/>
  <c r="HL12" i="12" s="1"/>
  <c r="HL36" i="12" s="1"/>
  <c r="S25" i="40"/>
  <c r="T25" i="40"/>
  <c r="C25" i="40"/>
  <c r="C24" i="40"/>
  <c r="C11" i="40" s="1"/>
  <c r="HB11" i="12" s="1"/>
  <c r="HB35" i="12" s="1"/>
  <c r="C23" i="40"/>
  <c r="C10" i="40" s="1"/>
  <c r="HB10" i="12" s="1"/>
  <c r="HB34" i="12" s="1"/>
  <c r="C22" i="40"/>
  <c r="C9" i="40" s="1"/>
  <c r="HB9" i="12" s="1"/>
  <c r="HB33" i="12" s="1"/>
  <c r="C21" i="40"/>
  <c r="C8" i="40" s="1"/>
  <c r="HB8" i="12" s="1"/>
  <c r="HB32" i="12" s="1"/>
  <c r="C20" i="40"/>
  <c r="C7" i="40" s="1"/>
  <c r="HB7" i="12" s="1"/>
  <c r="HB31" i="12" s="1"/>
  <c r="C19" i="40"/>
  <c r="C18" i="40"/>
  <c r="AB22" i="41"/>
  <c r="AB21" i="41"/>
  <c r="AB20" i="41"/>
  <c r="D18" i="41"/>
  <c r="E18" i="41"/>
  <c r="E5" i="41" s="1"/>
  <c r="HQ5" i="13" s="1"/>
  <c r="HQ29" i="13" s="1"/>
  <c r="F18" i="41"/>
  <c r="G18" i="41"/>
  <c r="G5" i="41" s="1"/>
  <c r="HS5" i="13" s="1"/>
  <c r="HS29" i="13" s="1"/>
  <c r="H18" i="41"/>
  <c r="H5" i="41" s="1"/>
  <c r="HT5" i="13" s="1"/>
  <c r="HT29" i="13" s="1"/>
  <c r="I18" i="41"/>
  <c r="J18" i="41"/>
  <c r="K18" i="41"/>
  <c r="L18" i="41"/>
  <c r="M18" i="41"/>
  <c r="N18" i="41"/>
  <c r="O18" i="41"/>
  <c r="P18" i="41"/>
  <c r="Q18" i="41"/>
  <c r="R18" i="41"/>
  <c r="K5" i="41" s="1"/>
  <c r="HW5" i="13" s="1"/>
  <c r="HW29" i="13" s="1"/>
  <c r="S18" i="41"/>
  <c r="T18" i="41"/>
  <c r="U18" i="41"/>
  <c r="L5" i="41" s="1"/>
  <c r="HX5" i="13" s="1"/>
  <c r="HX29" i="13" s="1"/>
  <c r="V18" i="41"/>
  <c r="W18" i="41"/>
  <c r="X18" i="41"/>
  <c r="Y18" i="41"/>
  <c r="Z18" i="41"/>
  <c r="AA18" i="41"/>
  <c r="O5" i="41" s="1"/>
  <c r="IA5" i="13" s="1"/>
  <c r="IA29" i="13" s="1"/>
  <c r="AB18" i="41"/>
  <c r="D19" i="41"/>
  <c r="D6" i="41" s="1"/>
  <c r="HP6" i="13" s="1"/>
  <c r="HP30" i="13" s="1"/>
  <c r="E19" i="41"/>
  <c r="F19" i="41"/>
  <c r="F6" i="41" s="1"/>
  <c r="HR6" i="13" s="1"/>
  <c r="HR30" i="13" s="1"/>
  <c r="G19" i="41"/>
  <c r="G6" i="41" s="1"/>
  <c r="HS6" i="13" s="1"/>
  <c r="HS30" i="13" s="1"/>
  <c r="H19" i="41"/>
  <c r="H6" i="41" s="1"/>
  <c r="HT6" i="13" s="1"/>
  <c r="HT30" i="13" s="1"/>
  <c r="I19" i="41"/>
  <c r="I6" i="41" s="1"/>
  <c r="HU6" i="13" s="1"/>
  <c r="HU30" i="13" s="1"/>
  <c r="J19" i="41"/>
  <c r="K19" i="41"/>
  <c r="L19" i="41"/>
  <c r="M19" i="41"/>
  <c r="N19" i="41"/>
  <c r="O19" i="41"/>
  <c r="P19" i="41"/>
  <c r="Q19" i="41"/>
  <c r="R19" i="41"/>
  <c r="S19" i="41"/>
  <c r="T19" i="41"/>
  <c r="L6" i="41" s="1"/>
  <c r="HX6" i="13" s="1"/>
  <c r="HX30" i="13" s="1"/>
  <c r="U19" i="41"/>
  <c r="V19" i="41"/>
  <c r="W19" i="41"/>
  <c r="X19" i="41"/>
  <c r="Y19" i="41"/>
  <c r="N6" i="41" s="1"/>
  <c r="HZ6" i="13" s="1"/>
  <c r="HZ30" i="13" s="1"/>
  <c r="Z19" i="41"/>
  <c r="AA19" i="41"/>
  <c r="AB19" i="41"/>
  <c r="O6" i="41" s="1"/>
  <c r="IA6" i="13" s="1"/>
  <c r="IA30" i="13" s="1"/>
  <c r="D20" i="41"/>
  <c r="E20" i="41"/>
  <c r="E7" i="41" s="1"/>
  <c r="HQ7" i="13" s="1"/>
  <c r="HQ31" i="13" s="1"/>
  <c r="F20" i="41"/>
  <c r="G20" i="41"/>
  <c r="G7" i="41" s="1"/>
  <c r="HS7" i="13" s="1"/>
  <c r="HS31" i="13" s="1"/>
  <c r="H20" i="41"/>
  <c r="H7" i="41" s="1"/>
  <c r="HT7" i="13" s="1"/>
  <c r="HT31" i="13" s="1"/>
  <c r="I20" i="41"/>
  <c r="I7" i="41" s="1"/>
  <c r="HU7" i="13" s="1"/>
  <c r="HU31" i="13" s="1"/>
  <c r="J20" i="41"/>
  <c r="K20" i="41"/>
  <c r="J7" i="41" s="1"/>
  <c r="HV7" i="13" s="1"/>
  <c r="HV31" i="13" s="1"/>
  <c r="L20" i="41"/>
  <c r="M20" i="41"/>
  <c r="N20" i="41"/>
  <c r="O20" i="41"/>
  <c r="P20" i="41"/>
  <c r="Q20" i="41"/>
  <c r="R20" i="41"/>
  <c r="S20" i="41"/>
  <c r="K7" i="41" s="1"/>
  <c r="HW7" i="13" s="1"/>
  <c r="HW31" i="13" s="1"/>
  <c r="T20" i="41"/>
  <c r="U20" i="41"/>
  <c r="L7" i="41" s="1"/>
  <c r="HX7" i="13" s="1"/>
  <c r="HX31" i="13" s="1"/>
  <c r="V20" i="41"/>
  <c r="W20" i="41"/>
  <c r="M7" i="41" s="1"/>
  <c r="HY7" i="13" s="1"/>
  <c r="HY31" i="13" s="1"/>
  <c r="X20" i="41"/>
  <c r="Y20" i="41"/>
  <c r="Z20" i="41"/>
  <c r="AA20" i="41"/>
  <c r="O7" i="41" s="1"/>
  <c r="IA7" i="13" s="1"/>
  <c r="IA31" i="13" s="1"/>
  <c r="D21" i="41"/>
  <c r="E21" i="41"/>
  <c r="F21" i="41"/>
  <c r="G21" i="41"/>
  <c r="G8" i="41" s="1"/>
  <c r="HS8" i="13" s="1"/>
  <c r="HS32" i="13" s="1"/>
  <c r="H21" i="41"/>
  <c r="H8" i="41" s="1"/>
  <c r="HT8" i="13" s="1"/>
  <c r="HT32" i="13" s="1"/>
  <c r="I21" i="41"/>
  <c r="J21" i="41"/>
  <c r="K21" i="41"/>
  <c r="J8" i="41" s="1"/>
  <c r="HV8" i="13" s="1"/>
  <c r="HV32" i="13" s="1"/>
  <c r="L21" i="41"/>
  <c r="M21" i="41"/>
  <c r="N21" i="41"/>
  <c r="O21" i="41"/>
  <c r="P21" i="41"/>
  <c r="Q21" i="41"/>
  <c r="R21" i="41"/>
  <c r="S21" i="41"/>
  <c r="K8" i="41" s="1"/>
  <c r="HW8" i="13" s="1"/>
  <c r="HW32" i="13" s="1"/>
  <c r="T21" i="41"/>
  <c r="U21" i="41"/>
  <c r="L8" i="41" s="1"/>
  <c r="HX8" i="13" s="1"/>
  <c r="HX32" i="13" s="1"/>
  <c r="V21" i="41"/>
  <c r="W21" i="41"/>
  <c r="X21" i="41"/>
  <c r="Y21" i="41"/>
  <c r="Z21" i="41"/>
  <c r="AA21" i="41"/>
  <c r="O8" i="41" s="1"/>
  <c r="IA8" i="13" s="1"/>
  <c r="IA32" i="13" s="1"/>
  <c r="D22" i="41"/>
  <c r="E22" i="41"/>
  <c r="F22" i="41"/>
  <c r="F9" i="41" s="1"/>
  <c r="HR9" i="13" s="1"/>
  <c r="HR33" i="13" s="1"/>
  <c r="G22" i="41"/>
  <c r="G9" i="41" s="1"/>
  <c r="HS9" i="13" s="1"/>
  <c r="HS33" i="13" s="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V22" i="41"/>
  <c r="W22" i="41"/>
  <c r="X22" i="41"/>
  <c r="Y22" i="41"/>
  <c r="Z22" i="41"/>
  <c r="AA22" i="41"/>
  <c r="O9" i="41" s="1"/>
  <c r="IA9" i="13" s="1"/>
  <c r="IA33" i="13" s="1"/>
  <c r="D23" i="41"/>
  <c r="E23" i="41"/>
  <c r="E10" i="41" s="1"/>
  <c r="HQ10" i="13" s="1"/>
  <c r="HQ34" i="13" s="1"/>
  <c r="F23" i="41"/>
  <c r="G23" i="41"/>
  <c r="G10" i="41" s="1"/>
  <c r="HS10" i="13" s="1"/>
  <c r="HS34" i="13" s="1"/>
  <c r="H23" i="41"/>
  <c r="H10" i="41" s="1"/>
  <c r="HT10" i="13" s="1"/>
  <c r="HT34" i="13" s="1"/>
  <c r="I23" i="41"/>
  <c r="J23" i="41"/>
  <c r="K23" i="41"/>
  <c r="J10" i="41" s="1"/>
  <c r="HV10" i="13" s="1"/>
  <c r="HV34" i="13" s="1"/>
  <c r="L23" i="41"/>
  <c r="M23" i="41"/>
  <c r="N23" i="41"/>
  <c r="O23" i="41"/>
  <c r="P23" i="41"/>
  <c r="Q23" i="41"/>
  <c r="R23" i="41"/>
  <c r="S23" i="41"/>
  <c r="K10" i="41" s="1"/>
  <c r="HW10" i="13" s="1"/>
  <c r="HW34" i="13" s="1"/>
  <c r="T23" i="41"/>
  <c r="U23" i="41"/>
  <c r="V23" i="41"/>
  <c r="W23" i="41"/>
  <c r="X23" i="41"/>
  <c r="Y23" i="41"/>
  <c r="Z23" i="41"/>
  <c r="AA23" i="41"/>
  <c r="O10" i="41" s="1"/>
  <c r="IA10" i="13" s="1"/>
  <c r="IA34" i="13" s="1"/>
  <c r="AB23" i="41"/>
  <c r="D24" i="41"/>
  <c r="E24" i="41"/>
  <c r="E11" i="41" s="1"/>
  <c r="HQ11" i="13" s="1"/>
  <c r="HQ35" i="13" s="1"/>
  <c r="F24" i="41"/>
  <c r="F11" i="41" s="1"/>
  <c r="HR11" i="13" s="1"/>
  <c r="HR35" i="13" s="1"/>
  <c r="G24" i="41"/>
  <c r="G11" i="41" s="1"/>
  <c r="HS11" i="13" s="1"/>
  <c r="HS35" i="13" s="1"/>
  <c r="H24" i="41"/>
  <c r="I24" i="41"/>
  <c r="J24" i="41"/>
  <c r="I11" i="41" s="1"/>
  <c r="HU11" i="13" s="1"/>
  <c r="HU35" i="13" s="1"/>
  <c r="K24" i="41"/>
  <c r="L24" i="41"/>
  <c r="M24" i="41"/>
  <c r="N24" i="41"/>
  <c r="O24" i="41"/>
  <c r="P24" i="41"/>
  <c r="Q24" i="41"/>
  <c r="R24" i="41"/>
  <c r="K11" i="41" s="1"/>
  <c r="HW11" i="13" s="1"/>
  <c r="HW35" i="13" s="1"/>
  <c r="S24" i="41"/>
  <c r="T24" i="41"/>
  <c r="U24" i="41"/>
  <c r="V24" i="41"/>
  <c r="W24" i="41"/>
  <c r="X24" i="41"/>
  <c r="Y24" i="41"/>
  <c r="Z24" i="41"/>
  <c r="AA24" i="41"/>
  <c r="AB24" i="41"/>
  <c r="O11" i="41" s="1"/>
  <c r="IA11" i="13" s="1"/>
  <c r="IA35" i="13" s="1"/>
  <c r="D25" i="41"/>
  <c r="D12" i="41" s="1"/>
  <c r="HP12" i="13" s="1"/>
  <c r="HP36" i="13" s="1"/>
  <c r="E25" i="41"/>
  <c r="F25" i="41"/>
  <c r="G25" i="41"/>
  <c r="H25" i="41"/>
  <c r="I25" i="41"/>
  <c r="I12" i="41" s="1"/>
  <c r="HU12" i="13" s="1"/>
  <c r="HU36" i="13" s="1"/>
  <c r="J25" i="41"/>
  <c r="K25" i="41"/>
  <c r="L25" i="41"/>
  <c r="M25" i="41"/>
  <c r="N25" i="41"/>
  <c r="O25" i="41"/>
  <c r="P25" i="41"/>
  <c r="Q25" i="41"/>
  <c r="R25" i="41"/>
  <c r="S25" i="41"/>
  <c r="K12" i="41" s="1"/>
  <c r="HW12" i="13" s="1"/>
  <c r="HW36" i="13" s="1"/>
  <c r="T25" i="41"/>
  <c r="U25" i="41"/>
  <c r="V25" i="41"/>
  <c r="W25" i="41"/>
  <c r="X25" i="41"/>
  <c r="Y25" i="41"/>
  <c r="N12" i="41" s="1"/>
  <c r="HZ12" i="13" s="1"/>
  <c r="HZ36" i="13" s="1"/>
  <c r="Z25" i="41"/>
  <c r="AA25" i="41"/>
  <c r="O12" i="41" s="1"/>
  <c r="IA12" i="13" s="1"/>
  <c r="IA36" i="13" s="1"/>
  <c r="AB25" i="41"/>
  <c r="C25" i="41"/>
  <c r="C12" i="41" s="1"/>
  <c r="HO12" i="13" s="1"/>
  <c r="HO36" i="13" s="1"/>
  <c r="C24" i="41"/>
  <c r="C11" i="41" s="1"/>
  <c r="HO11" i="13" s="1"/>
  <c r="HO35" i="13" s="1"/>
  <c r="C23" i="41"/>
  <c r="C22" i="41"/>
  <c r="C21" i="41"/>
  <c r="C8" i="41" s="1"/>
  <c r="HO8" i="13" s="1"/>
  <c r="HO32" i="13" s="1"/>
  <c r="C20" i="41"/>
  <c r="C7" i="41" s="1"/>
  <c r="HO7" i="13" s="1"/>
  <c r="HO31" i="13" s="1"/>
  <c r="C19" i="41"/>
  <c r="C6" i="41" s="1"/>
  <c r="HO6" i="13" s="1"/>
  <c r="HO30" i="13" s="1"/>
  <c r="C18" i="41"/>
  <c r="I10" i="41"/>
  <c r="HU10" i="13" s="1"/>
  <c r="HU34" i="13" s="1"/>
  <c r="N10" i="41"/>
  <c r="HZ10" i="13" s="1"/>
  <c r="HZ34" i="13" s="1"/>
  <c r="M11" i="41"/>
  <c r="HY11" i="13" s="1"/>
  <c r="HY35" i="13" s="1"/>
  <c r="C9" i="41"/>
  <c r="HO9" i="13" s="1"/>
  <c r="HO33" i="13" s="1"/>
  <c r="N8" i="41"/>
  <c r="HZ8" i="13" s="1"/>
  <c r="HZ32" i="13" s="1"/>
  <c r="M8" i="41"/>
  <c r="HY8" i="13" s="1"/>
  <c r="HY32" i="13" s="1"/>
  <c r="I8" i="41"/>
  <c r="HU8" i="13" s="1"/>
  <c r="HU32" i="13" s="1"/>
  <c r="F8" i="41"/>
  <c r="HR8" i="13" s="1"/>
  <c r="HR32" i="13" s="1"/>
  <c r="D8" i="41"/>
  <c r="HP8" i="13" s="1"/>
  <c r="HP32" i="13" s="1"/>
  <c r="N7" i="41"/>
  <c r="HZ7" i="13" s="1"/>
  <c r="HZ31" i="13" s="1"/>
  <c r="M6" i="41"/>
  <c r="HY6" i="13" s="1"/>
  <c r="HY30" i="13" s="1"/>
  <c r="N5" i="41"/>
  <c r="HZ5" i="13" s="1"/>
  <c r="HZ29" i="13" s="1"/>
  <c r="M5" i="41"/>
  <c r="HY5" i="13" s="1"/>
  <c r="HY29" i="13" s="1"/>
  <c r="H12" i="41"/>
  <c r="HT12" i="13" s="1"/>
  <c r="HT36" i="13" s="1"/>
  <c r="G12" i="41"/>
  <c r="HS12" i="13" s="1"/>
  <c r="HS36" i="13" s="1"/>
  <c r="F12" i="41"/>
  <c r="HR12" i="13" s="1"/>
  <c r="HR36" i="13" s="1"/>
  <c r="E12" i="41"/>
  <c r="HQ12" i="13" s="1"/>
  <c r="HQ36" i="13" s="1"/>
  <c r="N11" i="41"/>
  <c r="HZ11" i="13" s="1"/>
  <c r="HZ35" i="13" s="1"/>
  <c r="H11" i="41"/>
  <c r="HT11" i="13" s="1"/>
  <c r="HT35" i="13" s="1"/>
  <c r="D11" i="41"/>
  <c r="HP11" i="13" s="1"/>
  <c r="HP35" i="13" s="1"/>
  <c r="F10" i="41"/>
  <c r="HR10" i="13" s="1"/>
  <c r="HR34" i="13" s="1"/>
  <c r="D10" i="41"/>
  <c r="HP10" i="13" s="1"/>
  <c r="HP34" i="13" s="1"/>
  <c r="C10" i="41"/>
  <c r="HO10" i="13" s="1"/>
  <c r="HO34" i="13" s="1"/>
  <c r="H9" i="41"/>
  <c r="HT9" i="13" s="1"/>
  <c r="HT33" i="13" s="1"/>
  <c r="E9" i="41"/>
  <c r="HQ9" i="13" s="1"/>
  <c r="HQ33" i="13" s="1"/>
  <c r="D9" i="41"/>
  <c r="HP9" i="13" s="1"/>
  <c r="HP33" i="13" s="1"/>
  <c r="E8" i="41"/>
  <c r="HQ8" i="13" s="1"/>
  <c r="HQ32" i="13" s="1"/>
  <c r="F7" i="41"/>
  <c r="HR7" i="13" s="1"/>
  <c r="HR31" i="13" s="1"/>
  <c r="D7" i="41"/>
  <c r="HP7" i="13" s="1"/>
  <c r="HP31" i="13" s="1"/>
  <c r="K6" i="41"/>
  <c r="HW6" i="13" s="1"/>
  <c r="HW30" i="13" s="1"/>
  <c r="E6" i="41"/>
  <c r="HQ6" i="13" s="1"/>
  <c r="HQ30" i="13" s="1"/>
  <c r="F5" i="41"/>
  <c r="HR5" i="13" s="1"/>
  <c r="HR29" i="13" s="1"/>
  <c r="D5" i="41"/>
  <c r="HP5" i="13" s="1"/>
  <c r="HP29" i="13" s="1"/>
  <c r="C5" i="41"/>
  <c r="HO5" i="13" s="1"/>
  <c r="HO29" i="13" s="1"/>
  <c r="I12" i="40"/>
  <c r="HH12" i="12" s="1"/>
  <c r="HH36" i="12" s="1"/>
  <c r="F12" i="40"/>
  <c r="HE12" i="12" s="1"/>
  <c r="HE36" i="12" s="1"/>
  <c r="D12" i="40"/>
  <c r="HC12" i="12" s="1"/>
  <c r="HC36" i="12" s="1"/>
  <c r="N11" i="40"/>
  <c r="HM11" i="12" s="1"/>
  <c r="HM35" i="12" s="1"/>
  <c r="I10" i="40"/>
  <c r="HH10" i="12" s="1"/>
  <c r="HH34" i="12" s="1"/>
  <c r="H10" i="40"/>
  <c r="HG10" i="12" s="1"/>
  <c r="HG34" i="12" s="1"/>
  <c r="F10" i="40"/>
  <c r="HE10" i="12" s="1"/>
  <c r="HE34" i="12" s="1"/>
  <c r="N9" i="40"/>
  <c r="HM9" i="12" s="1"/>
  <c r="HM33" i="12" s="1"/>
  <c r="K8" i="40"/>
  <c r="HJ8" i="12" s="1"/>
  <c r="HJ32" i="12" s="1"/>
  <c r="F8" i="40"/>
  <c r="HE8" i="12" s="1"/>
  <c r="HE32" i="12" s="1"/>
  <c r="N7" i="40"/>
  <c r="HM7" i="12" s="1"/>
  <c r="HM31" i="12" s="1"/>
  <c r="M7" i="40"/>
  <c r="HL7" i="12" s="1"/>
  <c r="HL31" i="12" s="1"/>
  <c r="F6" i="40"/>
  <c r="HE6" i="12" s="1"/>
  <c r="HE30" i="12" s="1"/>
  <c r="N5" i="40"/>
  <c r="HM5" i="12" s="1"/>
  <c r="HM29" i="12" s="1"/>
  <c r="M5" i="40"/>
  <c r="HL5" i="12" s="1"/>
  <c r="HL29" i="12" s="1"/>
  <c r="N12" i="40"/>
  <c r="HM12" i="12" s="1"/>
  <c r="HM36" i="12" s="1"/>
  <c r="L12" i="40"/>
  <c r="HK12" i="12" s="1"/>
  <c r="HK36" i="12" s="1"/>
  <c r="J12" i="40"/>
  <c r="HI12" i="12" s="1"/>
  <c r="HI36" i="12" s="1"/>
  <c r="E12" i="40"/>
  <c r="HD12" i="12" s="1"/>
  <c r="HD36" i="12" s="1"/>
  <c r="C12" i="40"/>
  <c r="HB12" i="12" s="1"/>
  <c r="HB36" i="12" s="1"/>
  <c r="F11" i="40"/>
  <c r="HE11" i="12" s="1"/>
  <c r="HE35" i="12" s="1"/>
  <c r="E11" i="40"/>
  <c r="HD11" i="12" s="1"/>
  <c r="HD35" i="12" s="1"/>
  <c r="D11" i="40"/>
  <c r="HC11" i="12" s="1"/>
  <c r="HC35" i="12" s="1"/>
  <c r="G10" i="40"/>
  <c r="HF10" i="12" s="1"/>
  <c r="HF34" i="12" s="1"/>
  <c r="E10" i="40"/>
  <c r="HD10" i="12" s="1"/>
  <c r="HD34" i="12" s="1"/>
  <c r="H9" i="40"/>
  <c r="HG9" i="12" s="1"/>
  <c r="HG33" i="12" s="1"/>
  <c r="G9" i="40"/>
  <c r="HF9" i="12" s="1"/>
  <c r="HF33" i="12" s="1"/>
  <c r="F9" i="40"/>
  <c r="HE9" i="12" s="1"/>
  <c r="HE33" i="12" s="1"/>
  <c r="E9" i="40"/>
  <c r="HD9" i="12" s="1"/>
  <c r="HD33" i="12" s="1"/>
  <c r="G8" i="40"/>
  <c r="HF8" i="12" s="1"/>
  <c r="HF32" i="12" s="1"/>
  <c r="E8" i="40"/>
  <c r="HD8" i="12" s="1"/>
  <c r="HD32" i="12" s="1"/>
  <c r="L7" i="40"/>
  <c r="HK7" i="12" s="1"/>
  <c r="HK31" i="12" s="1"/>
  <c r="H7" i="40"/>
  <c r="HG7" i="12" s="1"/>
  <c r="HG31" i="12" s="1"/>
  <c r="G7" i="40"/>
  <c r="HF7" i="12" s="1"/>
  <c r="HF31" i="12" s="1"/>
  <c r="F7" i="40"/>
  <c r="HE7" i="12" s="1"/>
  <c r="HE31" i="12" s="1"/>
  <c r="E7" i="40"/>
  <c r="HD7" i="12" s="1"/>
  <c r="HD31" i="12" s="1"/>
  <c r="G6" i="40"/>
  <c r="HF6" i="12" s="1"/>
  <c r="HF30" i="12" s="1"/>
  <c r="E6" i="40"/>
  <c r="HD6" i="12" s="1"/>
  <c r="HD30" i="12" s="1"/>
  <c r="C6" i="40"/>
  <c r="HB6" i="12" s="1"/>
  <c r="HB30" i="12" s="1"/>
  <c r="H5" i="40"/>
  <c r="HG5" i="12" s="1"/>
  <c r="HG29" i="12" s="1"/>
  <c r="F5" i="40"/>
  <c r="HE5" i="12" s="1"/>
  <c r="HE29" i="12" s="1"/>
  <c r="D5" i="40"/>
  <c r="HC5" i="12" s="1"/>
  <c r="HC29" i="12" s="1"/>
  <c r="C5" i="40"/>
  <c r="HB5" i="12" s="1"/>
  <c r="HB29" i="12" s="1"/>
  <c r="D25" i="38"/>
  <c r="D12" i="38" s="1"/>
  <c r="GO12" i="12" s="1"/>
  <c r="E25" i="38"/>
  <c r="F25" i="38"/>
  <c r="F12" i="38" s="1"/>
  <c r="GQ12" i="12" s="1"/>
  <c r="G25" i="38"/>
  <c r="H25" i="38"/>
  <c r="I25" i="38"/>
  <c r="I12" i="38" s="1"/>
  <c r="GT12" i="12" s="1"/>
  <c r="J25" i="38"/>
  <c r="K25" i="38"/>
  <c r="L25" i="38"/>
  <c r="M25" i="38"/>
  <c r="N25" i="38"/>
  <c r="K12" i="38" s="1"/>
  <c r="GV12" i="12" s="1"/>
  <c r="O25" i="38"/>
  <c r="P25" i="38"/>
  <c r="Q25" i="38"/>
  <c r="R25" i="38"/>
  <c r="S25" i="38"/>
  <c r="T25" i="38"/>
  <c r="N12" i="38" s="1"/>
  <c r="GY12" i="12" s="1"/>
  <c r="C25" i="38"/>
  <c r="D25" i="39"/>
  <c r="D12" i="39" s="1"/>
  <c r="E25" i="39"/>
  <c r="F25" i="39"/>
  <c r="G25" i="39"/>
  <c r="H25" i="39"/>
  <c r="H12" i="39" s="1"/>
  <c r="I25" i="39"/>
  <c r="J25" i="39"/>
  <c r="I12" i="39" s="1"/>
  <c r="HF12" i="13" s="1"/>
  <c r="K25" i="39"/>
  <c r="L25" i="39"/>
  <c r="M25" i="39"/>
  <c r="N25" i="39"/>
  <c r="O25" i="39"/>
  <c r="P25" i="39"/>
  <c r="Q25" i="39"/>
  <c r="R25" i="39"/>
  <c r="K12" i="39" s="1"/>
  <c r="S25" i="39"/>
  <c r="T25" i="39"/>
  <c r="U25" i="39"/>
  <c r="V25" i="39"/>
  <c r="W25" i="39"/>
  <c r="M12" i="39" s="1"/>
  <c r="HJ12" i="13" s="1"/>
  <c r="X25" i="39"/>
  <c r="Y25" i="39"/>
  <c r="Z25" i="39"/>
  <c r="AA25" i="39"/>
  <c r="AB25" i="39"/>
  <c r="O12" i="39" s="1"/>
  <c r="HB5" i="13"/>
  <c r="HL5" i="13"/>
  <c r="GZ6" i="13"/>
  <c r="HE6" i="13"/>
  <c r="MK6" i="13" s="1"/>
  <c r="HB7" i="13"/>
  <c r="HC7" i="13"/>
  <c r="MI7" i="13" s="1"/>
  <c r="HE7" i="13"/>
  <c r="MK7" i="13" s="1"/>
  <c r="HH7" i="13"/>
  <c r="HI7" i="13"/>
  <c r="HK7" i="13"/>
  <c r="HC8" i="13"/>
  <c r="MI8" i="13" s="1"/>
  <c r="HF8" i="13"/>
  <c r="HC9" i="13"/>
  <c r="MI9" i="13" s="1"/>
  <c r="HE9" i="13"/>
  <c r="MK9" i="13" s="1"/>
  <c r="HC11" i="13"/>
  <c r="HD11" i="13"/>
  <c r="C25" i="39"/>
  <c r="C12" i="39" s="1"/>
  <c r="C23" i="38"/>
  <c r="C22" i="38"/>
  <c r="C9" i="38" s="1"/>
  <c r="GN9" i="12" s="1"/>
  <c r="D18" i="39"/>
  <c r="D5" i="39" s="1"/>
  <c r="HA5" i="13" s="1"/>
  <c r="E18" i="39"/>
  <c r="F18" i="39"/>
  <c r="G18" i="39"/>
  <c r="H18" i="39"/>
  <c r="I18" i="39"/>
  <c r="I5" i="39" s="1"/>
  <c r="HF5" i="13" s="1"/>
  <c r="J18" i="39"/>
  <c r="K18" i="39"/>
  <c r="L18" i="39"/>
  <c r="M18" i="39"/>
  <c r="N18" i="39"/>
  <c r="O18" i="39"/>
  <c r="P18" i="39"/>
  <c r="Q18" i="39"/>
  <c r="R18" i="39"/>
  <c r="S18" i="39"/>
  <c r="T18" i="39"/>
  <c r="L5" i="39" s="1"/>
  <c r="HI5" i="13" s="1"/>
  <c r="U18" i="39"/>
  <c r="V18" i="39"/>
  <c r="W18" i="39"/>
  <c r="X18" i="39"/>
  <c r="Y18" i="39"/>
  <c r="N5" i="39" s="1"/>
  <c r="HK5" i="13" s="1"/>
  <c r="MQ5" i="13" s="1"/>
  <c r="Z18" i="39"/>
  <c r="AA18" i="39"/>
  <c r="AB18" i="39"/>
  <c r="D19" i="39"/>
  <c r="F19" i="39"/>
  <c r="H19" i="39"/>
  <c r="H6" i="39" s="1"/>
  <c r="J19" i="39"/>
  <c r="K19" i="39"/>
  <c r="L19" i="39"/>
  <c r="J6" i="39" s="1"/>
  <c r="HG6" i="13" s="1"/>
  <c r="M19" i="39"/>
  <c r="N19" i="39"/>
  <c r="O19" i="39"/>
  <c r="P19" i="39"/>
  <c r="Q19" i="39"/>
  <c r="R19" i="39"/>
  <c r="K6" i="39" s="1"/>
  <c r="HH6" i="13" s="1"/>
  <c r="S19" i="39"/>
  <c r="T19" i="39"/>
  <c r="L6" i="39" s="1"/>
  <c r="HI6" i="13" s="1"/>
  <c r="U19" i="39"/>
  <c r="V19" i="39"/>
  <c r="W19" i="39"/>
  <c r="X19" i="39"/>
  <c r="Y19" i="39"/>
  <c r="Z19" i="39"/>
  <c r="AA19" i="39"/>
  <c r="AB19" i="39"/>
  <c r="D20" i="39"/>
  <c r="E20" i="39"/>
  <c r="E7" i="39" s="1"/>
  <c r="F20" i="39"/>
  <c r="G20" i="39"/>
  <c r="H20" i="39"/>
  <c r="I20" i="39"/>
  <c r="J20" i="39"/>
  <c r="K20" i="39"/>
  <c r="J7" i="39" s="1"/>
  <c r="HG7" i="13" s="1"/>
  <c r="L20" i="39"/>
  <c r="M20" i="39"/>
  <c r="N20" i="39"/>
  <c r="O20" i="39"/>
  <c r="P20" i="39"/>
  <c r="Q20" i="39"/>
  <c r="R20" i="39"/>
  <c r="S20" i="39"/>
  <c r="K7" i="39" s="1"/>
  <c r="T20" i="39"/>
  <c r="U20" i="39"/>
  <c r="V20" i="39"/>
  <c r="W20" i="39"/>
  <c r="M7" i="39" s="1"/>
  <c r="HJ7" i="13" s="1"/>
  <c r="MP7" i="13" s="1"/>
  <c r="X20" i="39"/>
  <c r="Y20" i="39"/>
  <c r="Z20" i="39"/>
  <c r="AA20" i="39"/>
  <c r="O7" i="39" s="1"/>
  <c r="HL7" i="13" s="1"/>
  <c r="AB20" i="39"/>
  <c r="D21" i="39"/>
  <c r="F21" i="39"/>
  <c r="F8" i="39" s="1"/>
  <c r="H21" i="39"/>
  <c r="L21" i="39"/>
  <c r="M21" i="39"/>
  <c r="N21" i="39"/>
  <c r="P21" i="39"/>
  <c r="V21" i="39"/>
  <c r="X21" i="39"/>
  <c r="Z21" i="39"/>
  <c r="N8" i="39" s="1"/>
  <c r="HK8" i="13" s="1"/>
  <c r="MQ8" i="13" s="1"/>
  <c r="AB21" i="39"/>
  <c r="O8" i="39" s="1"/>
  <c r="HL8" i="13" s="1"/>
  <c r="MR8" i="13" s="1"/>
  <c r="D22" i="39"/>
  <c r="D9" i="39" s="1"/>
  <c r="G22" i="39"/>
  <c r="G9" i="39" s="1"/>
  <c r="H22" i="39"/>
  <c r="H9" i="39" s="1"/>
  <c r="L22" i="39"/>
  <c r="M22" i="39"/>
  <c r="R22" i="39"/>
  <c r="S22" i="39"/>
  <c r="AA22" i="39"/>
  <c r="O9" i="39" s="1"/>
  <c r="AB22" i="39"/>
  <c r="F24" i="39"/>
  <c r="F11" i="39" s="1"/>
  <c r="G24" i="39"/>
  <c r="H24" i="39"/>
  <c r="I24" i="39"/>
  <c r="J24" i="39"/>
  <c r="K24" i="39"/>
  <c r="L24" i="39"/>
  <c r="J11" i="39" s="1"/>
  <c r="M24" i="39"/>
  <c r="N24" i="39"/>
  <c r="O24" i="39"/>
  <c r="P24" i="39"/>
  <c r="Q24" i="39"/>
  <c r="R24" i="39"/>
  <c r="S24" i="39"/>
  <c r="T24" i="39"/>
  <c r="U24" i="39"/>
  <c r="V24" i="39"/>
  <c r="M11" i="39" s="1"/>
  <c r="W24" i="39"/>
  <c r="X24" i="39"/>
  <c r="Y24" i="39"/>
  <c r="Z24" i="39"/>
  <c r="AA24" i="39"/>
  <c r="AB24" i="39"/>
  <c r="C24" i="39"/>
  <c r="C11" i="39" s="1"/>
  <c r="GZ11" i="13" s="1"/>
  <c r="MF11" i="13" s="1"/>
  <c r="C22" i="39"/>
  <c r="C9" i="39" s="1"/>
  <c r="GZ9" i="13" s="1"/>
  <c r="MF9" i="13" s="1"/>
  <c r="C20" i="39"/>
  <c r="C7" i="39" s="1"/>
  <c r="GZ7" i="13" s="1"/>
  <c r="C18" i="39"/>
  <c r="D167" i="39"/>
  <c r="E167" i="39"/>
  <c r="F167" i="39"/>
  <c r="G167" i="39"/>
  <c r="I167" i="39"/>
  <c r="J167" i="39"/>
  <c r="J22" i="39" s="1"/>
  <c r="K167" i="39"/>
  <c r="L167" i="39"/>
  <c r="M167" i="39"/>
  <c r="N167" i="39"/>
  <c r="O167" i="39"/>
  <c r="P167" i="39"/>
  <c r="P22" i="39" s="1"/>
  <c r="Q167" i="39"/>
  <c r="R167" i="39"/>
  <c r="S167" i="39"/>
  <c r="T167" i="39"/>
  <c r="U167" i="39"/>
  <c r="V167" i="39"/>
  <c r="W167" i="39"/>
  <c r="X167" i="39"/>
  <c r="X22" i="39" s="1"/>
  <c r="Y167" i="39"/>
  <c r="Z167" i="39"/>
  <c r="Z22" i="39" s="1"/>
  <c r="AB167" i="39"/>
  <c r="C167" i="39"/>
  <c r="D156" i="39"/>
  <c r="E156" i="39"/>
  <c r="E22" i="39" s="1"/>
  <c r="F156" i="39"/>
  <c r="F22" i="39" s="1"/>
  <c r="F9" i="39" s="1"/>
  <c r="G156" i="39"/>
  <c r="H156" i="39"/>
  <c r="I156" i="39"/>
  <c r="I22" i="39" s="1"/>
  <c r="I9" i="39" s="1"/>
  <c r="J156" i="39"/>
  <c r="K156" i="39"/>
  <c r="K22" i="39" s="1"/>
  <c r="L156" i="39"/>
  <c r="M156" i="39"/>
  <c r="N156" i="39"/>
  <c r="O156" i="39"/>
  <c r="O22" i="39" s="1"/>
  <c r="P156" i="39"/>
  <c r="Q156" i="39"/>
  <c r="Q22" i="39" s="1"/>
  <c r="R156" i="39"/>
  <c r="S156" i="39"/>
  <c r="T156" i="39"/>
  <c r="T22" i="39" s="1"/>
  <c r="L9" i="39" s="1"/>
  <c r="U156" i="39"/>
  <c r="U22" i="39" s="1"/>
  <c r="V156" i="39"/>
  <c r="W156" i="39"/>
  <c r="W22" i="39" s="1"/>
  <c r="X156" i="39"/>
  <c r="Y156" i="39"/>
  <c r="Y22" i="39" s="1"/>
  <c r="N9" i="39" s="1"/>
  <c r="Z156" i="39"/>
  <c r="AA156" i="39"/>
  <c r="AB156" i="39"/>
  <c r="C156" i="39"/>
  <c r="D143" i="39"/>
  <c r="E143" i="39"/>
  <c r="E21" i="39" s="1"/>
  <c r="E8" i="39" s="1"/>
  <c r="HB8" i="13" s="1"/>
  <c r="MH8" i="13" s="1"/>
  <c r="F143" i="39"/>
  <c r="G143" i="39"/>
  <c r="G21" i="39" s="1"/>
  <c r="H143" i="39"/>
  <c r="I143" i="39"/>
  <c r="I21" i="39" s="1"/>
  <c r="J143" i="39"/>
  <c r="J21" i="39" s="1"/>
  <c r="K143" i="39"/>
  <c r="K21" i="39" s="1"/>
  <c r="L143" i="39"/>
  <c r="M143" i="39"/>
  <c r="N143" i="39"/>
  <c r="O143" i="39"/>
  <c r="O21" i="39" s="1"/>
  <c r="P143" i="39"/>
  <c r="Q143" i="39"/>
  <c r="Q21" i="39" s="1"/>
  <c r="R143" i="39"/>
  <c r="R21" i="39" s="1"/>
  <c r="S143" i="39"/>
  <c r="S21" i="39" s="1"/>
  <c r="T143" i="39"/>
  <c r="T21" i="39" s="1"/>
  <c r="U143" i="39"/>
  <c r="U21" i="39" s="1"/>
  <c r="V143" i="39"/>
  <c r="W143" i="39"/>
  <c r="W21" i="39" s="1"/>
  <c r="X143" i="39"/>
  <c r="Y143" i="39"/>
  <c r="Y21" i="39" s="1"/>
  <c r="Z143" i="39"/>
  <c r="AA143" i="39"/>
  <c r="AA21" i="39" s="1"/>
  <c r="AB143" i="39"/>
  <c r="C143" i="39"/>
  <c r="C21" i="39" s="1"/>
  <c r="C8" i="39" s="1"/>
  <c r="GZ8" i="13" s="1"/>
  <c r="MF8" i="13" s="1"/>
  <c r="D59" i="39"/>
  <c r="E59" i="39"/>
  <c r="E19" i="39" s="1"/>
  <c r="E6" i="39" s="1"/>
  <c r="HB6" i="13" s="1"/>
  <c r="F59" i="39"/>
  <c r="G59" i="39"/>
  <c r="H59" i="39"/>
  <c r="I59" i="39"/>
  <c r="I19" i="39" s="1"/>
  <c r="D60" i="39"/>
  <c r="E60" i="39"/>
  <c r="F60" i="39"/>
  <c r="G60" i="39"/>
  <c r="G19" i="39" s="1"/>
  <c r="G6" i="39" s="1"/>
  <c r="HD6" i="13" s="1"/>
  <c r="MJ6" i="13" s="1"/>
  <c r="H60" i="39"/>
  <c r="I60" i="39"/>
  <c r="C60" i="39"/>
  <c r="C59" i="39"/>
  <c r="C19" i="39" s="1"/>
  <c r="G12" i="39"/>
  <c r="HD12" i="13" s="1"/>
  <c r="F12" i="39"/>
  <c r="E12" i="39"/>
  <c r="HB12" i="13" s="1"/>
  <c r="MH12" i="13" s="1"/>
  <c r="K11" i="39"/>
  <c r="I11" i="39"/>
  <c r="H11" i="39"/>
  <c r="G11" i="39"/>
  <c r="E11" i="39"/>
  <c r="D11" i="39"/>
  <c r="HA11" i="13" s="1"/>
  <c r="MG11" i="13" s="1"/>
  <c r="O10" i="39"/>
  <c r="N10" i="39"/>
  <c r="L10" i="39"/>
  <c r="H10" i="39"/>
  <c r="G10" i="39"/>
  <c r="HD10" i="13" s="1"/>
  <c r="MJ10" i="13" s="1"/>
  <c r="F10" i="39"/>
  <c r="E10" i="39"/>
  <c r="HB10" i="13" s="1"/>
  <c r="C10" i="39"/>
  <c r="E9" i="39"/>
  <c r="I8" i="39"/>
  <c r="H8" i="39"/>
  <c r="HE8" i="13" s="1"/>
  <c r="MK8" i="13" s="1"/>
  <c r="G8" i="39"/>
  <c r="HD8" i="13" s="1"/>
  <c r="MJ8" i="13" s="1"/>
  <c r="D8" i="39"/>
  <c r="HA8" i="13" s="1"/>
  <c r="MG8" i="13" s="1"/>
  <c r="N7" i="39"/>
  <c r="L7" i="39"/>
  <c r="I7" i="39"/>
  <c r="HF7" i="13" s="1"/>
  <c r="ML7" i="13" s="1"/>
  <c r="H7" i="39"/>
  <c r="G7" i="39"/>
  <c r="HD7" i="13" s="1"/>
  <c r="MJ7" i="13" s="1"/>
  <c r="F7" i="39"/>
  <c r="D7" i="39"/>
  <c r="HA7" i="13" s="1"/>
  <c r="N6" i="39"/>
  <c r="HK6" i="13" s="1"/>
  <c r="MQ6" i="13" s="1"/>
  <c r="I6" i="39"/>
  <c r="HF6" i="13" s="1"/>
  <c r="F6" i="39"/>
  <c r="HC6" i="13" s="1"/>
  <c r="D6" i="39"/>
  <c r="HA6" i="13" s="1"/>
  <c r="MG6" i="13" s="1"/>
  <c r="C6" i="39"/>
  <c r="O5" i="39"/>
  <c r="M5" i="39"/>
  <c r="HJ5" i="13" s="1"/>
  <c r="K5" i="39"/>
  <c r="HH5" i="13" s="1"/>
  <c r="H5" i="39"/>
  <c r="HE5" i="13" s="1"/>
  <c r="MK5" i="13" s="1"/>
  <c r="G5" i="39"/>
  <c r="HD5" i="13" s="1"/>
  <c r="F5" i="39"/>
  <c r="HC5" i="13" s="1"/>
  <c r="MI5" i="13" s="1"/>
  <c r="E5" i="39"/>
  <c r="C5" i="39"/>
  <c r="GZ5" i="13" s="1"/>
  <c r="MF5" i="13" s="1"/>
  <c r="GT5" i="12"/>
  <c r="GP7" i="12"/>
  <c r="GV7" i="12"/>
  <c r="GP8" i="12"/>
  <c r="GR8" i="12"/>
  <c r="GS8" i="12"/>
  <c r="GY8" i="12"/>
  <c r="GN5" i="12"/>
  <c r="D18" i="38"/>
  <c r="E18" i="38"/>
  <c r="E5" i="38" s="1"/>
  <c r="GP5" i="12" s="1"/>
  <c r="F18" i="38"/>
  <c r="F5" i="38" s="1"/>
  <c r="GQ5" i="12" s="1"/>
  <c r="G18" i="38"/>
  <c r="H18" i="38"/>
  <c r="H5" i="38" s="1"/>
  <c r="GS5" i="12" s="1"/>
  <c r="I18" i="38"/>
  <c r="I5" i="38" s="1"/>
  <c r="J18" i="38"/>
  <c r="K18" i="38"/>
  <c r="L18" i="38"/>
  <c r="M18" i="38"/>
  <c r="N18" i="38"/>
  <c r="K5" i="38" s="1"/>
  <c r="GV5" i="12" s="1"/>
  <c r="O18" i="38"/>
  <c r="P18" i="38"/>
  <c r="Q18" i="38"/>
  <c r="R18" i="38"/>
  <c r="S18" i="38"/>
  <c r="T18" i="38"/>
  <c r="D19" i="38"/>
  <c r="D6" i="38" s="1"/>
  <c r="GO6" i="12" s="1"/>
  <c r="E19" i="38"/>
  <c r="E6" i="38" s="1"/>
  <c r="GP6" i="12" s="1"/>
  <c r="F19" i="38"/>
  <c r="G19" i="38"/>
  <c r="G6" i="38" s="1"/>
  <c r="GR6" i="12" s="1"/>
  <c r="H19" i="38"/>
  <c r="I19" i="38"/>
  <c r="J19" i="38"/>
  <c r="I6" i="38" s="1"/>
  <c r="GT6" i="12" s="1"/>
  <c r="K19" i="38"/>
  <c r="L19" i="38"/>
  <c r="M19" i="38"/>
  <c r="N19" i="38"/>
  <c r="O19" i="38"/>
  <c r="K6" i="38" s="1"/>
  <c r="GV6" i="12" s="1"/>
  <c r="P19" i="38"/>
  <c r="Q19" i="38"/>
  <c r="R19" i="38"/>
  <c r="M6" i="38" s="1"/>
  <c r="GX6" i="12" s="1"/>
  <c r="S19" i="38"/>
  <c r="T19" i="38"/>
  <c r="D20" i="38"/>
  <c r="D7" i="38" s="1"/>
  <c r="GO7" i="12" s="1"/>
  <c r="E20" i="38"/>
  <c r="F20" i="38"/>
  <c r="G20" i="38"/>
  <c r="G7" i="38" s="1"/>
  <c r="GR7" i="12" s="1"/>
  <c r="H20" i="38"/>
  <c r="I20" i="38"/>
  <c r="I7" i="38" s="1"/>
  <c r="GT7" i="12" s="1"/>
  <c r="J20" i="38"/>
  <c r="K20" i="38"/>
  <c r="L20" i="38"/>
  <c r="M20" i="38"/>
  <c r="N20" i="38"/>
  <c r="K7" i="38" s="1"/>
  <c r="O20" i="38"/>
  <c r="P20" i="38"/>
  <c r="Q20" i="38"/>
  <c r="L7" i="38" s="1"/>
  <c r="GW7" i="12" s="1"/>
  <c r="R20" i="38"/>
  <c r="S20" i="38"/>
  <c r="M7" i="38" s="1"/>
  <c r="GX7" i="12" s="1"/>
  <c r="T20" i="38"/>
  <c r="N7" i="38" s="1"/>
  <c r="GY7" i="12" s="1"/>
  <c r="D21" i="38"/>
  <c r="E21" i="38"/>
  <c r="E8" i="38" s="1"/>
  <c r="F21" i="38"/>
  <c r="F8" i="38" s="1"/>
  <c r="GQ8" i="12" s="1"/>
  <c r="G21" i="38"/>
  <c r="H21" i="38"/>
  <c r="I21" i="38"/>
  <c r="J21" i="38"/>
  <c r="I8" i="38" s="1"/>
  <c r="GT8" i="12" s="1"/>
  <c r="K21" i="38"/>
  <c r="J8" i="38" s="1"/>
  <c r="GU8" i="12" s="1"/>
  <c r="L21" i="38"/>
  <c r="M21" i="38"/>
  <c r="N21" i="38"/>
  <c r="O21" i="38"/>
  <c r="P21" i="38"/>
  <c r="Q21" i="38"/>
  <c r="R21" i="38"/>
  <c r="S21" i="38"/>
  <c r="T21" i="38"/>
  <c r="D22" i="38"/>
  <c r="D9" i="38" s="1"/>
  <c r="GO9" i="12" s="1"/>
  <c r="E22" i="38"/>
  <c r="F22" i="38"/>
  <c r="G22" i="38"/>
  <c r="H22" i="38"/>
  <c r="I22" i="38"/>
  <c r="J22" i="38"/>
  <c r="K22" i="38"/>
  <c r="L22" i="38"/>
  <c r="J9" i="38" s="1"/>
  <c r="GU9" i="12" s="1"/>
  <c r="M22" i="38"/>
  <c r="N22" i="38"/>
  <c r="O22" i="38"/>
  <c r="K9" i="38" s="1"/>
  <c r="GV9" i="12" s="1"/>
  <c r="P22" i="38"/>
  <c r="Q22" i="38"/>
  <c r="L9" i="38" s="1"/>
  <c r="GW9" i="12" s="1"/>
  <c r="R22" i="38"/>
  <c r="M9" i="38" s="1"/>
  <c r="GX9" i="12" s="1"/>
  <c r="S22" i="38"/>
  <c r="T22" i="38"/>
  <c r="N9" i="38" s="1"/>
  <c r="GY9" i="12" s="1"/>
  <c r="D23" i="38"/>
  <c r="D10" i="38" s="1"/>
  <c r="GO10" i="12" s="1"/>
  <c r="E23" i="38"/>
  <c r="F23" i="38"/>
  <c r="G23" i="38"/>
  <c r="G10" i="38" s="1"/>
  <c r="GR10" i="12" s="1"/>
  <c r="H23" i="38"/>
  <c r="H10" i="38" s="1"/>
  <c r="GS10" i="12" s="1"/>
  <c r="I23" i="38"/>
  <c r="I10" i="38" s="1"/>
  <c r="GT10" i="12" s="1"/>
  <c r="J23" i="38"/>
  <c r="K23" i="38"/>
  <c r="L23" i="38"/>
  <c r="M23" i="38"/>
  <c r="N23" i="38"/>
  <c r="O23" i="38"/>
  <c r="P23" i="38"/>
  <c r="Q23" i="38"/>
  <c r="L10" i="38" s="1"/>
  <c r="GW10" i="12" s="1"/>
  <c r="R23" i="38"/>
  <c r="S23" i="38"/>
  <c r="T23" i="38"/>
  <c r="D24" i="38"/>
  <c r="E24" i="38"/>
  <c r="E11" i="38" s="1"/>
  <c r="GP11" i="12" s="1"/>
  <c r="F24" i="38"/>
  <c r="G24" i="38"/>
  <c r="G11" i="38" s="1"/>
  <c r="GR11" i="12" s="1"/>
  <c r="H24" i="38"/>
  <c r="H11" i="38" s="1"/>
  <c r="GS11" i="12" s="1"/>
  <c r="I24" i="38"/>
  <c r="J24" i="38"/>
  <c r="I11" i="38" s="1"/>
  <c r="GT11" i="12" s="1"/>
  <c r="K24" i="38"/>
  <c r="L24" i="38"/>
  <c r="M24" i="38"/>
  <c r="N24" i="38"/>
  <c r="O24" i="38"/>
  <c r="P24" i="38"/>
  <c r="Q24" i="38"/>
  <c r="L11" i="38" s="1"/>
  <c r="GW11" i="12" s="1"/>
  <c r="R24" i="38"/>
  <c r="S24" i="38"/>
  <c r="T24" i="38"/>
  <c r="G12" i="38"/>
  <c r="GR12" i="12" s="1"/>
  <c r="L12" i="38"/>
  <c r="GW12" i="12" s="1"/>
  <c r="M12" i="38"/>
  <c r="GX12" i="12" s="1"/>
  <c r="C18" i="38"/>
  <c r="C5" i="38" s="1"/>
  <c r="C24" i="38"/>
  <c r="C11" i="38" s="1"/>
  <c r="GN11" i="12" s="1"/>
  <c r="C21" i="38"/>
  <c r="C20" i="38"/>
  <c r="C7" i="38" s="1"/>
  <c r="GN7" i="12" s="1"/>
  <c r="C19" i="38"/>
  <c r="AC55" i="38"/>
  <c r="X56" i="38"/>
  <c r="Y56" i="38"/>
  <c r="W55" i="38"/>
  <c r="X55" i="38"/>
  <c r="Y55" i="38"/>
  <c r="Z55" i="38"/>
  <c r="AA55" i="38"/>
  <c r="AA56" i="38" s="1"/>
  <c r="AB55" i="38"/>
  <c r="AD55" i="38"/>
  <c r="AE55" i="38"/>
  <c r="AF55" i="38"/>
  <c r="AG55" i="38"/>
  <c r="AH55" i="38"/>
  <c r="AI55" i="38"/>
  <c r="AJ55" i="38"/>
  <c r="AK55" i="38"/>
  <c r="AL55" i="38"/>
  <c r="AM55" i="38"/>
  <c r="AN55" i="38"/>
  <c r="V55" i="38"/>
  <c r="W54" i="38"/>
  <c r="W56" i="38" s="1"/>
  <c r="X54" i="38"/>
  <c r="Y54" i="38"/>
  <c r="Z54" i="38"/>
  <c r="Z56" i="38" s="1"/>
  <c r="AA54" i="38"/>
  <c r="AB54" i="38"/>
  <c r="AB56" i="38" s="1"/>
  <c r="AC54" i="38"/>
  <c r="AD54" i="38"/>
  <c r="AE54" i="38"/>
  <c r="AF54" i="38"/>
  <c r="AG54" i="38"/>
  <c r="AH54" i="38"/>
  <c r="AI54" i="38"/>
  <c r="AJ54" i="38"/>
  <c r="AK54" i="38"/>
  <c r="AL54" i="38"/>
  <c r="AM54" i="38"/>
  <c r="AN54" i="38"/>
  <c r="V54" i="38"/>
  <c r="H12" i="38"/>
  <c r="GS12" i="12" s="1"/>
  <c r="E12" i="38"/>
  <c r="GP12" i="12" s="1"/>
  <c r="C12" i="38"/>
  <c r="GN12" i="12" s="1"/>
  <c r="N11" i="38"/>
  <c r="GY11" i="12" s="1"/>
  <c r="M11" i="38"/>
  <c r="GX11" i="12" s="1"/>
  <c r="F11" i="38"/>
  <c r="GQ11" i="12" s="1"/>
  <c r="D11" i="38"/>
  <c r="GO11" i="12" s="1"/>
  <c r="N10" i="38"/>
  <c r="GY10" i="12" s="1"/>
  <c r="J10" i="38"/>
  <c r="GU10" i="12" s="1"/>
  <c r="F10" i="38"/>
  <c r="GQ10" i="12" s="1"/>
  <c r="E10" i="38"/>
  <c r="GP10" i="12" s="1"/>
  <c r="C10" i="38"/>
  <c r="GN10" i="12" s="1"/>
  <c r="H9" i="38"/>
  <c r="GS9" i="12" s="1"/>
  <c r="G9" i="38"/>
  <c r="GR9" i="12" s="1"/>
  <c r="F9" i="38"/>
  <c r="GQ9" i="12" s="1"/>
  <c r="E9" i="38"/>
  <c r="GP9" i="12" s="1"/>
  <c r="N8" i="38"/>
  <c r="L8" i="38"/>
  <c r="GW8" i="12" s="1"/>
  <c r="H8" i="38"/>
  <c r="G8" i="38"/>
  <c r="D8" i="38"/>
  <c r="GO8" i="12" s="1"/>
  <c r="C8" i="38"/>
  <c r="GN8" i="12" s="1"/>
  <c r="H7" i="38"/>
  <c r="GS7" i="12" s="1"/>
  <c r="F7" i="38"/>
  <c r="GQ7" i="12" s="1"/>
  <c r="E7" i="38"/>
  <c r="N6" i="38"/>
  <c r="GY6" i="12" s="1"/>
  <c r="L6" i="38"/>
  <c r="GW6" i="12" s="1"/>
  <c r="H6" i="38"/>
  <c r="GS6" i="12" s="1"/>
  <c r="F6" i="38"/>
  <c r="GQ6" i="12" s="1"/>
  <c r="C6" i="38"/>
  <c r="GN6" i="12" s="1"/>
  <c r="N5" i="38"/>
  <c r="GY5" i="12" s="1"/>
  <c r="M5" i="38"/>
  <c r="GX5" i="12" s="1"/>
  <c r="L5" i="38"/>
  <c r="GW5" i="12" s="1"/>
  <c r="G5" i="38"/>
  <c r="GR5" i="12" s="1"/>
  <c r="D5" i="38"/>
  <c r="GO5" i="12" s="1"/>
  <c r="HF29" i="13"/>
  <c r="C45" i="9"/>
  <c r="D45" i="9"/>
  <c r="E45" i="9"/>
  <c r="F45" i="9"/>
  <c r="G45" i="9"/>
  <c r="H45" i="9"/>
  <c r="I45" i="9"/>
  <c r="J45" i="9"/>
  <c r="K45" i="9"/>
  <c r="L45" i="9"/>
  <c r="C46" i="9"/>
  <c r="D46" i="9"/>
  <c r="E46" i="9"/>
  <c r="F46" i="9"/>
  <c r="G46" i="9"/>
  <c r="H46" i="9"/>
  <c r="I46" i="9"/>
  <c r="J46" i="9"/>
  <c r="K46" i="9"/>
  <c r="C47" i="9"/>
  <c r="D47" i="9"/>
  <c r="E47" i="9"/>
  <c r="F47" i="9"/>
  <c r="G47" i="9"/>
  <c r="H47" i="9"/>
  <c r="I47" i="9"/>
  <c r="J47" i="9"/>
  <c r="K47" i="9"/>
  <c r="L47" i="9"/>
  <c r="N44" i="9"/>
  <c r="N45" i="9"/>
  <c r="N47" i="9"/>
  <c r="M44" i="9"/>
  <c r="M45" i="9"/>
  <c r="M47" i="9"/>
  <c r="L44" i="9"/>
  <c r="C25" i="37"/>
  <c r="MO5" i="13" l="1"/>
  <c r="MR7" i="13"/>
  <c r="MO6" i="13"/>
  <c r="MR5" i="13"/>
  <c r="MN5" i="13"/>
  <c r="MG7" i="13"/>
  <c r="MH5" i="13"/>
  <c r="MP5" i="13"/>
  <c r="MJ11" i="13"/>
  <c r="MI11" i="13"/>
  <c r="MG5" i="13"/>
  <c r="ML6" i="13"/>
  <c r="MM7" i="13"/>
  <c r="MQ7" i="13"/>
  <c r="MF7" i="13"/>
  <c r="ML12" i="13"/>
  <c r="MH7" i="13"/>
  <c r="MI6" i="13"/>
  <c r="MH10" i="13"/>
  <c r="ML8" i="13"/>
  <c r="MJ12" i="13"/>
  <c r="MJ5" i="13"/>
  <c r="MF6" i="13"/>
  <c r="MO7" i="13"/>
  <c r="MH6" i="13"/>
  <c r="HH30" i="13"/>
  <c r="MN6" i="13"/>
  <c r="MN7" i="13"/>
  <c r="HD31" i="13"/>
  <c r="GZ35" i="13"/>
  <c r="HE31" i="13"/>
  <c r="HA30" i="13"/>
  <c r="HF31" i="13"/>
  <c r="HK32" i="13"/>
  <c r="HB31" i="13"/>
  <c r="HE30" i="13"/>
  <c r="HD29" i="13"/>
  <c r="HF30" i="13"/>
  <c r="HC32" i="13"/>
  <c r="GZ30" i="13"/>
  <c r="HE29" i="13"/>
  <c r="HK30" i="13"/>
  <c r="HA32" i="13"/>
  <c r="HL31" i="13"/>
  <c r="HG31" i="13"/>
  <c r="HI30" i="13"/>
  <c r="HG30" i="13"/>
  <c r="HK31" i="13"/>
  <c r="HL29" i="13"/>
  <c r="GZ29" i="13"/>
  <c r="GZ32" i="13"/>
  <c r="HB32" i="13"/>
  <c r="HL32" i="13"/>
  <c r="HJ31" i="13"/>
  <c r="HC31" i="13"/>
  <c r="P50" i="33"/>
  <c r="HC29" i="13"/>
  <c r="HC30" i="13"/>
  <c r="HI29" i="13"/>
  <c r="HA29" i="13"/>
  <c r="HF32" i="13"/>
  <c r="HH29" i="13"/>
  <c r="HA31" i="13"/>
  <c r="HD32" i="13"/>
  <c r="GZ31" i="13"/>
  <c r="HK29" i="13"/>
  <c r="HI31" i="13"/>
  <c r="HB29" i="13"/>
  <c r="HJ29" i="13"/>
  <c r="HE32" i="13"/>
  <c r="HD30" i="13"/>
  <c r="HB30" i="13"/>
  <c r="HH31" i="13"/>
  <c r="GP33" i="12"/>
  <c r="LM9" i="12"/>
  <c r="GO35" i="12"/>
  <c r="LL11" i="12"/>
  <c r="GN31" i="12"/>
  <c r="LK7" i="12"/>
  <c r="GN32" i="12"/>
  <c r="LK8" i="12"/>
  <c r="GU33" i="12"/>
  <c r="LR9" i="12"/>
  <c r="GS29" i="12"/>
  <c r="LP5" i="12"/>
  <c r="GR29" i="12"/>
  <c r="LO5" i="12"/>
  <c r="GY30" i="12"/>
  <c r="LV6" i="12"/>
  <c r="GW32" i="12"/>
  <c r="LT8" i="12"/>
  <c r="GQ34" i="12"/>
  <c r="LN10" i="12"/>
  <c r="GP36" i="12"/>
  <c r="LM12" i="12"/>
  <c r="GW36" i="12"/>
  <c r="LT12" i="12"/>
  <c r="GR34" i="12"/>
  <c r="LO10" i="12"/>
  <c r="GT29" i="12"/>
  <c r="GW29" i="12"/>
  <c r="LT5" i="12"/>
  <c r="GU34" i="12"/>
  <c r="GS36" i="12"/>
  <c r="LP12" i="12"/>
  <c r="GR36" i="12"/>
  <c r="LO12" i="12"/>
  <c r="GP35" i="12"/>
  <c r="LM11" i="12"/>
  <c r="GV33" i="12"/>
  <c r="GW31" i="12"/>
  <c r="LT7" i="12"/>
  <c r="GT31" i="12"/>
  <c r="LQ7" i="12"/>
  <c r="GX30" i="12"/>
  <c r="LU6" i="12"/>
  <c r="GT30" i="12"/>
  <c r="GN29" i="12"/>
  <c r="LK5" i="12"/>
  <c r="GY36" i="12"/>
  <c r="LV12" i="12"/>
  <c r="GO36" i="12"/>
  <c r="LL12" i="12"/>
  <c r="GQ31" i="12"/>
  <c r="LN7" i="12"/>
  <c r="GS31" i="12"/>
  <c r="LP7" i="12"/>
  <c r="GO34" i="12"/>
  <c r="LL10" i="12"/>
  <c r="GR31" i="12"/>
  <c r="LO7" i="12"/>
  <c r="GQ35" i="12"/>
  <c r="LN11" i="12"/>
  <c r="GT35" i="12"/>
  <c r="LQ11" i="12"/>
  <c r="GO33" i="12"/>
  <c r="LL9" i="12"/>
  <c r="GR30" i="12"/>
  <c r="LO6" i="12"/>
  <c r="GT36" i="12"/>
  <c r="LQ12" i="12"/>
  <c r="GQ30" i="12"/>
  <c r="LN6" i="12"/>
  <c r="GO32" i="12"/>
  <c r="LL8" i="12"/>
  <c r="GS33" i="12"/>
  <c r="LP9" i="12"/>
  <c r="GX35" i="12"/>
  <c r="LU11" i="12"/>
  <c r="GN35" i="12"/>
  <c r="LK11" i="12"/>
  <c r="GW35" i="12"/>
  <c r="LT11" i="12"/>
  <c r="GP32" i="12"/>
  <c r="LM8" i="12"/>
  <c r="GS30" i="12"/>
  <c r="LP6" i="12"/>
  <c r="GN34" i="12"/>
  <c r="LK10" i="12"/>
  <c r="GY35" i="12"/>
  <c r="LV11" i="12"/>
  <c r="GS35" i="12"/>
  <c r="LP11" i="12"/>
  <c r="GW34" i="12"/>
  <c r="LT10" i="12"/>
  <c r="GT34" i="12"/>
  <c r="LQ10" i="12"/>
  <c r="GX33" i="12"/>
  <c r="LU9" i="12"/>
  <c r="GU32" i="12"/>
  <c r="LR8" i="12"/>
  <c r="GY31" i="12"/>
  <c r="LV7" i="12"/>
  <c r="GO31" i="12"/>
  <c r="LL7" i="12"/>
  <c r="GP30" i="12"/>
  <c r="LM6" i="12"/>
  <c r="GV29" i="12"/>
  <c r="LS5" i="12"/>
  <c r="GQ29" i="12"/>
  <c r="LN5" i="12"/>
  <c r="GV31" i="12"/>
  <c r="LS7" i="12"/>
  <c r="GX29" i="12"/>
  <c r="LU5" i="12"/>
  <c r="GY34" i="12"/>
  <c r="LV10" i="12"/>
  <c r="GY32" i="12"/>
  <c r="LV8" i="12"/>
  <c r="GY29" i="12"/>
  <c r="LV5" i="12"/>
  <c r="GQ33" i="12"/>
  <c r="LN9" i="12"/>
  <c r="GQ32" i="12"/>
  <c r="LN8" i="12"/>
  <c r="GS32" i="12"/>
  <c r="LP8" i="12"/>
  <c r="GN30" i="12"/>
  <c r="LK6" i="12"/>
  <c r="GR33" i="12"/>
  <c r="LO9" i="12"/>
  <c r="GY33" i="12"/>
  <c r="LV9" i="12"/>
  <c r="GV30" i="12"/>
  <c r="LS6" i="12"/>
  <c r="GR32" i="12"/>
  <c r="LO8" i="12"/>
  <c r="GN33" i="12"/>
  <c r="LK9" i="12"/>
  <c r="GO29" i="12"/>
  <c r="LL5" i="12"/>
  <c r="GW30" i="12"/>
  <c r="LT6" i="12"/>
  <c r="GP34" i="12"/>
  <c r="LM10" i="12"/>
  <c r="GN36" i="12"/>
  <c r="LK12" i="12"/>
  <c r="GX36" i="12"/>
  <c r="LU12" i="12"/>
  <c r="GR35" i="12"/>
  <c r="LO11" i="12"/>
  <c r="GS34" i="12"/>
  <c r="LP10" i="12"/>
  <c r="GW33" i="12"/>
  <c r="LT9" i="12"/>
  <c r="GT32" i="12"/>
  <c r="GX31" i="12"/>
  <c r="LU7" i="12"/>
  <c r="GO30" i="12"/>
  <c r="LL6" i="12"/>
  <c r="GP29" i="12"/>
  <c r="LM5" i="12"/>
  <c r="GP31" i="12"/>
  <c r="LM7" i="12"/>
  <c r="GV36" i="12"/>
  <c r="GQ36" i="12"/>
  <c r="LN12" i="12"/>
  <c r="JB37" i="12"/>
  <c r="M60" i="12" s="1"/>
  <c r="M21" i="33" s="1"/>
  <c r="IY37" i="12"/>
  <c r="J60" i="12" s="1"/>
  <c r="J21" i="33" s="1"/>
  <c r="IZ37" i="12"/>
  <c r="K60" i="12" s="1"/>
  <c r="K21" i="33" s="1"/>
  <c r="IX37" i="12"/>
  <c r="I60" i="12" s="1"/>
  <c r="I21" i="33" s="1"/>
  <c r="HQ37" i="13"/>
  <c r="E57" i="13" s="1"/>
  <c r="E47" i="33" s="1"/>
  <c r="HD9" i="13"/>
  <c r="MJ9" i="13" s="1"/>
  <c r="I9" i="38"/>
  <c r="GT9" i="12" s="1"/>
  <c r="HB9" i="13"/>
  <c r="MH9" i="13" s="1"/>
  <c r="HK9" i="13"/>
  <c r="HF9" i="13"/>
  <c r="HA9" i="13"/>
  <c r="MG9" i="13" s="1"/>
  <c r="J8" i="39"/>
  <c r="HG8" i="13" s="1"/>
  <c r="MM8" i="13" s="1"/>
  <c r="HG11" i="13"/>
  <c r="HL9" i="13"/>
  <c r="MR9" i="13" s="1"/>
  <c r="K11" i="38"/>
  <c r="GV11" i="12" s="1"/>
  <c r="K9" i="39"/>
  <c r="K8" i="39"/>
  <c r="HH8" i="13" s="1"/>
  <c r="MN8" i="13" s="1"/>
  <c r="HI9" i="13"/>
  <c r="M8" i="38"/>
  <c r="GX8" i="12" s="1"/>
  <c r="J7" i="38"/>
  <c r="GU7" i="12" s="1"/>
  <c r="J6" i="38"/>
  <c r="GU6" i="12" s="1"/>
  <c r="GZ12" i="13"/>
  <c r="MF12" i="13" s="1"/>
  <c r="J12" i="41"/>
  <c r="HV12" i="13" s="1"/>
  <c r="HV36" i="13" s="1"/>
  <c r="J5" i="40"/>
  <c r="HI5" i="12" s="1"/>
  <c r="HI29" i="12" s="1"/>
  <c r="K10" i="38"/>
  <c r="GV10" i="12" s="1"/>
  <c r="HE11" i="13"/>
  <c r="MK11" i="13" s="1"/>
  <c r="I9" i="40"/>
  <c r="HH9" i="12" s="1"/>
  <c r="HH33" i="12" s="1"/>
  <c r="I8" i="40"/>
  <c r="HH8" i="12" s="1"/>
  <c r="HH32" i="12" s="1"/>
  <c r="HF11" i="13"/>
  <c r="ML11" i="13" s="1"/>
  <c r="M6" i="39"/>
  <c r="HJ6" i="13" s="1"/>
  <c r="MP6" i="13" s="1"/>
  <c r="HJ11" i="13"/>
  <c r="MP11" i="13" s="1"/>
  <c r="K10" i="40"/>
  <c r="HJ10" i="12" s="1"/>
  <c r="HJ34" i="12" s="1"/>
  <c r="N11" i="39"/>
  <c r="HE33" i="13"/>
  <c r="HH11" i="13"/>
  <c r="MN11" i="13" s="1"/>
  <c r="GZ33" i="13"/>
  <c r="HC35" i="13"/>
  <c r="J5" i="38"/>
  <c r="GU5" i="12" s="1"/>
  <c r="I6" i="40"/>
  <c r="HH6" i="12" s="1"/>
  <c r="HH30" i="12" s="1"/>
  <c r="L11" i="39"/>
  <c r="I5" i="41"/>
  <c r="HU5" i="13" s="1"/>
  <c r="HU29" i="13" s="1"/>
  <c r="K12" i="40"/>
  <c r="HJ12" i="12" s="1"/>
  <c r="HJ36" i="12" s="1"/>
  <c r="I5" i="40"/>
  <c r="HH5" i="12" s="1"/>
  <c r="HH29" i="12" s="1"/>
  <c r="J10" i="39"/>
  <c r="J11" i="38"/>
  <c r="GU11" i="12" s="1"/>
  <c r="K8" i="38"/>
  <c r="GV8" i="12" s="1"/>
  <c r="L8" i="39"/>
  <c r="HI8" i="13" s="1"/>
  <c r="MO8" i="13" s="1"/>
  <c r="M8" i="39"/>
  <c r="HJ8" i="13" s="1"/>
  <c r="MP8" i="13" s="1"/>
  <c r="L12" i="41"/>
  <c r="HX12" i="13" s="1"/>
  <c r="HX36" i="13" s="1"/>
  <c r="M10" i="41"/>
  <c r="HY10" i="13" s="1"/>
  <c r="HY34" i="13" s="1"/>
  <c r="M10" i="38"/>
  <c r="GX10" i="12" s="1"/>
  <c r="HD35" i="13"/>
  <c r="J5" i="41"/>
  <c r="HV5" i="13" s="1"/>
  <c r="HV29" i="13" s="1"/>
  <c r="J10" i="40"/>
  <c r="HI10" i="12" s="1"/>
  <c r="HI34" i="12" s="1"/>
  <c r="O6" i="39"/>
  <c r="HL6" i="13" s="1"/>
  <c r="MR6" i="13" s="1"/>
  <c r="J5" i="39"/>
  <c r="HG5" i="13" s="1"/>
  <c r="J12" i="38"/>
  <c r="GU12" i="12" s="1"/>
  <c r="L11" i="41"/>
  <c r="HX11" i="13" s="1"/>
  <c r="HX35" i="13" s="1"/>
  <c r="J11" i="41"/>
  <c r="HV11" i="13" s="1"/>
  <c r="HV35" i="13" s="1"/>
  <c r="HS37" i="13"/>
  <c r="G57" i="13" s="1"/>
  <c r="G47" i="33" s="1"/>
  <c r="V22" i="39"/>
  <c r="M9" i="39" s="1"/>
  <c r="N22" i="39"/>
  <c r="J9" i="39" s="1"/>
  <c r="HC33" i="13"/>
  <c r="K9" i="40"/>
  <c r="HJ9" i="12" s="1"/>
  <c r="HJ33" i="12" s="1"/>
  <c r="JC37" i="13"/>
  <c r="M59" i="13" s="1"/>
  <c r="M49" i="33" s="1"/>
  <c r="JB37" i="13"/>
  <c r="L59" i="13" s="1"/>
  <c r="L49" i="33" s="1"/>
  <c r="JA37" i="13"/>
  <c r="K59" i="13" s="1"/>
  <c r="K49" i="33" s="1"/>
  <c r="IY37" i="13"/>
  <c r="I59" i="13" s="1"/>
  <c r="I49" i="33" s="1"/>
  <c r="JD37" i="13"/>
  <c r="N59" i="13" s="1"/>
  <c r="N49" i="33" s="1"/>
  <c r="IZ37" i="13"/>
  <c r="J59" i="13" s="1"/>
  <c r="J49" i="33" s="1"/>
  <c r="JE37" i="13"/>
  <c r="O59" i="13" s="1"/>
  <c r="O49" i="33" s="1"/>
  <c r="IK37" i="12"/>
  <c r="J59" i="12" s="1"/>
  <c r="J20" i="33" s="1"/>
  <c r="IJ37" i="12"/>
  <c r="I59" i="12" s="1"/>
  <c r="I20" i="33" s="1"/>
  <c r="IL37" i="12"/>
  <c r="K59" i="12" s="1"/>
  <c r="K20" i="33" s="1"/>
  <c r="IN37" i="12"/>
  <c r="M59" i="12" s="1"/>
  <c r="M20" i="33" s="1"/>
  <c r="IG37" i="13"/>
  <c r="F58" i="13" s="1"/>
  <c r="F48" i="33" s="1"/>
  <c r="ID37" i="13"/>
  <c r="C58" i="13" s="1"/>
  <c r="C48" i="33" s="1"/>
  <c r="IF37" i="13"/>
  <c r="E58" i="13" s="1"/>
  <c r="E48" i="33" s="1"/>
  <c r="IH37" i="13"/>
  <c r="G58" i="13" s="1"/>
  <c r="G48" i="33" s="1"/>
  <c r="II37" i="13"/>
  <c r="H58" i="13" s="1"/>
  <c r="H48" i="33" s="1"/>
  <c r="IE37" i="13"/>
  <c r="D58" i="13" s="1"/>
  <c r="D48" i="33" s="1"/>
  <c r="IP37" i="13"/>
  <c r="O58" i="13" s="1"/>
  <c r="O48" i="33" s="1"/>
  <c r="IO37" i="13"/>
  <c r="N58" i="13" s="1"/>
  <c r="N48" i="33" s="1"/>
  <c r="IN37" i="13"/>
  <c r="M58" i="13" s="1"/>
  <c r="M48" i="33" s="1"/>
  <c r="IK37" i="13"/>
  <c r="J58" i="13" s="1"/>
  <c r="J48" i="33" s="1"/>
  <c r="IL37" i="13"/>
  <c r="K58" i="13" s="1"/>
  <c r="K48" i="33" s="1"/>
  <c r="IJ37" i="13"/>
  <c r="I58" i="13" s="1"/>
  <c r="I48" i="33" s="1"/>
  <c r="IM37" i="13"/>
  <c r="L58" i="13" s="1"/>
  <c r="L48" i="33" s="1"/>
  <c r="HZ37" i="12"/>
  <c r="M58" i="12" s="1"/>
  <c r="M19" i="33" s="1"/>
  <c r="HX37" i="12"/>
  <c r="K58" i="12" s="1"/>
  <c r="K19" i="33" s="1"/>
  <c r="HV37" i="12"/>
  <c r="I58" i="12" s="1"/>
  <c r="I19" i="33" s="1"/>
  <c r="HW37" i="12"/>
  <c r="J58" i="12" s="1"/>
  <c r="J19" i="33" s="1"/>
  <c r="HG37" i="12"/>
  <c r="H57" i="12" s="1"/>
  <c r="H18" i="33" s="1"/>
  <c r="HC37" i="12"/>
  <c r="D57" i="12" s="1"/>
  <c r="D18" i="33" s="1"/>
  <c r="HK37" i="12"/>
  <c r="L57" i="12" s="1"/>
  <c r="L18" i="33" s="1"/>
  <c r="HE37" i="12"/>
  <c r="F57" i="12" s="1"/>
  <c r="F18" i="33" s="1"/>
  <c r="HK10" i="13"/>
  <c r="MQ10" i="13" s="1"/>
  <c r="HI10" i="13"/>
  <c r="MO10" i="13" s="1"/>
  <c r="HG10" i="13"/>
  <c r="MM10" i="13" s="1"/>
  <c r="HE10" i="13"/>
  <c r="MK10" i="13" s="1"/>
  <c r="HL10" i="13"/>
  <c r="MR10" i="13" s="1"/>
  <c r="HJ10" i="13"/>
  <c r="HH10" i="13"/>
  <c r="MN10" i="13" s="1"/>
  <c r="HF10" i="13"/>
  <c r="ML10" i="13" s="1"/>
  <c r="HB34" i="13"/>
  <c r="HD34" i="13"/>
  <c r="HC10" i="13"/>
  <c r="MI10" i="13" s="1"/>
  <c r="HA10" i="13"/>
  <c r="MG10" i="13" s="1"/>
  <c r="HA35" i="13"/>
  <c r="HB11" i="13"/>
  <c r="MH11" i="13" s="1"/>
  <c r="GZ10" i="13"/>
  <c r="MF10" i="13" s="1"/>
  <c r="HM37" i="12"/>
  <c r="N57" i="12" s="1"/>
  <c r="N18" i="33" s="1"/>
  <c r="HO37" i="13"/>
  <c r="C57" i="13" s="1"/>
  <c r="C47" i="33" s="1"/>
  <c r="M12" i="41"/>
  <c r="HY12" i="13" s="1"/>
  <c r="HY36" i="13" s="1"/>
  <c r="IA37" i="13"/>
  <c r="O57" i="13" s="1"/>
  <c r="O47" i="33" s="1"/>
  <c r="HP37" i="13"/>
  <c r="D57" i="13" s="1"/>
  <c r="D47" i="33" s="1"/>
  <c r="HR37" i="13"/>
  <c r="F57" i="13" s="1"/>
  <c r="F47" i="33" s="1"/>
  <c r="HT37" i="13"/>
  <c r="H57" i="13" s="1"/>
  <c r="H47" i="33" s="1"/>
  <c r="J6" i="41"/>
  <c r="HV6" i="13" s="1"/>
  <c r="HV30" i="13" s="1"/>
  <c r="L10" i="41"/>
  <c r="HX10" i="13" s="1"/>
  <c r="HX34" i="13" s="1"/>
  <c r="I9" i="41"/>
  <c r="HU9" i="13" s="1"/>
  <c r="HU33" i="13" s="1"/>
  <c r="N9" i="41"/>
  <c r="HZ9" i="13" s="1"/>
  <c r="HZ33" i="13" s="1"/>
  <c r="HZ37" i="13" s="1"/>
  <c r="N57" i="13" s="1"/>
  <c r="N47" i="33" s="1"/>
  <c r="HB37" i="12"/>
  <c r="C57" i="12" s="1"/>
  <c r="C18" i="33" s="1"/>
  <c r="HD37" i="12"/>
  <c r="E57" i="12" s="1"/>
  <c r="E18" i="33" s="1"/>
  <c r="HF37" i="12"/>
  <c r="G57" i="12" s="1"/>
  <c r="G18" i="33" s="1"/>
  <c r="HL37" i="12"/>
  <c r="M57" i="12" s="1"/>
  <c r="M18" i="33" s="1"/>
  <c r="L9" i="41"/>
  <c r="HX9" i="13" s="1"/>
  <c r="HX33" i="13" s="1"/>
  <c r="J9" i="41"/>
  <c r="HV9" i="13" s="1"/>
  <c r="HV33" i="13" s="1"/>
  <c r="K9" i="41"/>
  <c r="HW9" i="13" s="1"/>
  <c r="HW33" i="13" s="1"/>
  <c r="HW37" i="13" s="1"/>
  <c r="K57" i="13" s="1"/>
  <c r="K47" i="33" s="1"/>
  <c r="M9" i="41"/>
  <c r="HY9" i="13" s="1"/>
  <c r="HY33" i="13" s="1"/>
  <c r="HL12" i="13"/>
  <c r="MR12" i="13" s="1"/>
  <c r="HH12" i="13"/>
  <c r="MN12" i="13" s="1"/>
  <c r="HB36" i="13"/>
  <c r="HD36" i="13"/>
  <c r="HF36" i="13"/>
  <c r="HJ36" i="13"/>
  <c r="HE12" i="13"/>
  <c r="MK12" i="13" s="1"/>
  <c r="HC12" i="13"/>
  <c r="MI12" i="13" s="1"/>
  <c r="HA12" i="13"/>
  <c r="MG12" i="13" s="1"/>
  <c r="N12" i="39"/>
  <c r="L12" i="39"/>
  <c r="J12" i="39"/>
  <c r="O11" i="39"/>
  <c r="GK36" i="12"/>
  <c r="N36" i="12"/>
  <c r="T25" i="36"/>
  <c r="C25" i="36"/>
  <c r="GV34" i="13"/>
  <c r="GV35" i="13"/>
  <c r="O34" i="13"/>
  <c r="D25" i="36"/>
  <c r="E25" i="36"/>
  <c r="F25" i="36"/>
  <c r="G25" i="36"/>
  <c r="H25" i="36"/>
  <c r="I25" i="36"/>
  <c r="J25" i="36"/>
  <c r="K25" i="36"/>
  <c r="L25" i="36"/>
  <c r="M25" i="36"/>
  <c r="N25" i="36"/>
  <c r="O25" i="36"/>
  <c r="P25" i="36"/>
  <c r="Q25" i="36"/>
  <c r="R25" i="36"/>
  <c r="S25" i="36"/>
  <c r="C281" i="36"/>
  <c r="C282" i="36"/>
  <c r="C283" i="36"/>
  <c r="C284" i="36"/>
  <c r="C280" i="36"/>
  <c r="MP10" i="13" l="1"/>
  <c r="MM11" i="13"/>
  <c r="MO9" i="13"/>
  <c r="ML9" i="13"/>
  <c r="ML5" i="13"/>
  <c r="MQ9" i="13"/>
  <c r="MM6" i="13"/>
  <c r="MM5" i="13"/>
  <c r="MP12" i="13"/>
  <c r="GO37" i="12"/>
  <c r="D56" i="12" s="1"/>
  <c r="D17" i="33" s="1"/>
  <c r="GS37" i="12"/>
  <c r="H56" i="12" s="1"/>
  <c r="H17" i="33" s="1"/>
  <c r="LQ6" i="12"/>
  <c r="LS12" i="12"/>
  <c r="LS9" i="12"/>
  <c r="GP37" i="12"/>
  <c r="E56" i="12" s="1"/>
  <c r="E17" i="33" s="1"/>
  <c r="GW37" i="12"/>
  <c r="L56" i="12" s="1"/>
  <c r="L17" i="33" s="1"/>
  <c r="O21" i="33"/>
  <c r="HK34" i="13"/>
  <c r="HH32" i="13"/>
  <c r="HF34" i="13"/>
  <c r="HJ32" i="13"/>
  <c r="HA36" i="13"/>
  <c r="HL36" i="13"/>
  <c r="HH34" i="13"/>
  <c r="HL30" i="13"/>
  <c r="HI32" i="13"/>
  <c r="HJ35" i="13"/>
  <c r="HC36" i="13"/>
  <c r="HB35" i="13"/>
  <c r="HJ34" i="13"/>
  <c r="HJ30" i="13"/>
  <c r="GZ36" i="13"/>
  <c r="HL33" i="13"/>
  <c r="HD33" i="13"/>
  <c r="HE36" i="13"/>
  <c r="HL34" i="13"/>
  <c r="HF35" i="13"/>
  <c r="HG35" i="13"/>
  <c r="HK33" i="13"/>
  <c r="HH36" i="13"/>
  <c r="HG29" i="13"/>
  <c r="HB33" i="13"/>
  <c r="HA34" i="13"/>
  <c r="HE34" i="13"/>
  <c r="HG32" i="13"/>
  <c r="HC34" i="13"/>
  <c r="HG34" i="13"/>
  <c r="HH35" i="13"/>
  <c r="HA33" i="13"/>
  <c r="HI34" i="13"/>
  <c r="HE35" i="13"/>
  <c r="HI33" i="13"/>
  <c r="HF33" i="13"/>
  <c r="LR10" i="12"/>
  <c r="GU35" i="12"/>
  <c r="LR11" i="12"/>
  <c r="GU30" i="12"/>
  <c r="LR6" i="12"/>
  <c r="GX34" i="12"/>
  <c r="LU10" i="12"/>
  <c r="GX32" i="12"/>
  <c r="LU8" i="12"/>
  <c r="GR37" i="12"/>
  <c r="G56" i="12" s="1"/>
  <c r="G17" i="33" s="1"/>
  <c r="LQ5" i="12"/>
  <c r="GV32" i="12"/>
  <c r="LS8" i="12"/>
  <c r="GU29" i="12"/>
  <c r="LR5" i="12"/>
  <c r="GQ37" i="12"/>
  <c r="F56" i="12" s="1"/>
  <c r="F17" i="33" s="1"/>
  <c r="GU31" i="12"/>
  <c r="LR7" i="12"/>
  <c r="LQ8" i="12"/>
  <c r="GU36" i="12"/>
  <c r="LR12" i="12"/>
  <c r="GV34" i="12"/>
  <c r="LS10" i="12"/>
  <c r="GN37" i="12"/>
  <c r="C56" i="12" s="1"/>
  <c r="C17" i="33" s="1"/>
  <c r="GY37" i="12"/>
  <c r="N56" i="12" s="1"/>
  <c r="N17" i="33" s="1"/>
  <c r="GV35" i="12"/>
  <c r="LS11" i="12"/>
  <c r="GT33" i="12"/>
  <c r="LQ9" i="12"/>
  <c r="P49" i="33"/>
  <c r="P48" i="33"/>
  <c r="O19" i="33"/>
  <c r="O20" i="33"/>
  <c r="HX37" i="13"/>
  <c r="L57" i="13" s="1"/>
  <c r="L47" i="33" s="1"/>
  <c r="HD37" i="13"/>
  <c r="G56" i="13" s="1"/>
  <c r="G46" i="33" s="1"/>
  <c r="HU37" i="13"/>
  <c r="I57" i="13" s="1"/>
  <c r="I47" i="33" s="1"/>
  <c r="HJ37" i="12"/>
  <c r="K57" i="12" s="1"/>
  <c r="K18" i="33" s="1"/>
  <c r="HH37" i="12"/>
  <c r="I57" i="12" s="1"/>
  <c r="I18" i="33" s="1"/>
  <c r="HI37" i="12"/>
  <c r="J57" i="12" s="1"/>
  <c r="J18" i="33" s="1"/>
  <c r="HG9" i="13"/>
  <c r="MM9" i="13" s="1"/>
  <c r="HJ9" i="13"/>
  <c r="MP9" i="13" s="1"/>
  <c r="HL11" i="13"/>
  <c r="MR11" i="13" s="1"/>
  <c r="GZ34" i="13"/>
  <c r="HY37" i="13"/>
  <c r="M57" i="13" s="1"/>
  <c r="M47" i="33" s="1"/>
  <c r="HH9" i="13"/>
  <c r="MN9" i="13" s="1"/>
  <c r="HK11" i="13"/>
  <c r="MQ11" i="13" s="1"/>
  <c r="HI11" i="13"/>
  <c r="MO11" i="13" s="1"/>
  <c r="HV37" i="13"/>
  <c r="J57" i="13" s="1"/>
  <c r="J47" i="33" s="1"/>
  <c r="HG12" i="13"/>
  <c r="MM12" i="13" s="1"/>
  <c r="HK12" i="13"/>
  <c r="MQ12" i="13" s="1"/>
  <c r="HI12" i="13"/>
  <c r="MO12" i="13" s="1"/>
  <c r="C24" i="37"/>
  <c r="C11" i="37" s="1"/>
  <c r="D24" i="37"/>
  <c r="D11" i="37" s="1"/>
  <c r="E24" i="37"/>
  <c r="F24" i="37"/>
  <c r="F11" i="37" s="1"/>
  <c r="G24" i="37"/>
  <c r="H24" i="37"/>
  <c r="I24" i="37"/>
  <c r="J24" i="37"/>
  <c r="K24" i="37"/>
  <c r="L24" i="37"/>
  <c r="J11" i="37" s="1"/>
  <c r="M24" i="37"/>
  <c r="N24" i="37"/>
  <c r="O24" i="37"/>
  <c r="P24" i="37"/>
  <c r="Q24" i="37"/>
  <c r="R24" i="37"/>
  <c r="S24" i="37"/>
  <c r="K11" i="37" s="1"/>
  <c r="T24" i="37"/>
  <c r="L11" i="37" s="1"/>
  <c r="U24" i="37"/>
  <c r="V24" i="37"/>
  <c r="M11" i="37" s="1"/>
  <c r="W24" i="37"/>
  <c r="X24" i="37"/>
  <c r="Y24" i="37"/>
  <c r="N11" i="37" s="1"/>
  <c r="Z24" i="37"/>
  <c r="AA24" i="37"/>
  <c r="O11" i="37" s="1"/>
  <c r="AB24" i="37"/>
  <c r="AB18" i="37"/>
  <c r="AA18" i="37"/>
  <c r="O5" i="37" s="1"/>
  <c r="Z18" i="37"/>
  <c r="Y18" i="37"/>
  <c r="X18" i="37"/>
  <c r="Y19" i="37"/>
  <c r="Z19" i="37"/>
  <c r="AA19" i="37"/>
  <c r="O6" i="37" s="1"/>
  <c r="AB19" i="37"/>
  <c r="Y20" i="37"/>
  <c r="N7" i="37" s="1"/>
  <c r="Z20" i="37"/>
  <c r="AA20" i="37"/>
  <c r="AB20" i="37"/>
  <c r="Y21" i="37"/>
  <c r="Z21" i="37"/>
  <c r="AA21" i="37"/>
  <c r="O8" i="37" s="1"/>
  <c r="AB21" i="37"/>
  <c r="Y22" i="37"/>
  <c r="N9" i="37" s="1"/>
  <c r="Z22" i="37"/>
  <c r="AA22" i="37"/>
  <c r="AB22" i="37"/>
  <c r="Y23" i="37"/>
  <c r="Z23" i="37"/>
  <c r="AA23" i="37"/>
  <c r="O10" i="37" s="1"/>
  <c r="AB23" i="37"/>
  <c r="Y25" i="37"/>
  <c r="N12" i="37" s="1"/>
  <c r="Z25" i="37"/>
  <c r="AA25" i="37"/>
  <c r="AB25" i="37"/>
  <c r="W18" i="37"/>
  <c r="V18" i="37"/>
  <c r="M5" i="37" s="1"/>
  <c r="V20" i="37"/>
  <c r="X19" i="37"/>
  <c r="X20" i="37"/>
  <c r="X21" i="37"/>
  <c r="X22" i="37"/>
  <c r="X23" i="37"/>
  <c r="X25" i="37"/>
  <c r="Q18" i="37"/>
  <c r="P18" i="37"/>
  <c r="O18" i="37"/>
  <c r="N18" i="37"/>
  <c r="M18" i="37"/>
  <c r="L18" i="37"/>
  <c r="K18" i="37"/>
  <c r="D18" i="37"/>
  <c r="E18" i="37"/>
  <c r="E5" i="37" s="1"/>
  <c r="F18" i="37"/>
  <c r="F5" i="37" s="1"/>
  <c r="G18" i="37"/>
  <c r="H18" i="37"/>
  <c r="H5" i="37" s="1"/>
  <c r="I18" i="37"/>
  <c r="J18" i="37"/>
  <c r="R18" i="37"/>
  <c r="S18" i="37"/>
  <c r="T18" i="37"/>
  <c r="U18" i="37"/>
  <c r="D19" i="37"/>
  <c r="E19" i="37"/>
  <c r="F19" i="37"/>
  <c r="G19" i="37"/>
  <c r="H19" i="37"/>
  <c r="H6" i="37" s="1"/>
  <c r="I19" i="37"/>
  <c r="I6" i="37" s="1"/>
  <c r="J19" i="37"/>
  <c r="K19" i="37"/>
  <c r="J6" i="37" s="1"/>
  <c r="L19" i="37"/>
  <c r="M19" i="37"/>
  <c r="N19" i="37"/>
  <c r="O19" i="37"/>
  <c r="P19" i="37"/>
  <c r="Q19" i="37"/>
  <c r="R19" i="37"/>
  <c r="K6" i="37" s="1"/>
  <c r="S19" i="37"/>
  <c r="T19" i="37"/>
  <c r="U19" i="37"/>
  <c r="V19" i="37"/>
  <c r="W19" i="37"/>
  <c r="D20" i="37"/>
  <c r="D7" i="37" s="1"/>
  <c r="E20" i="37"/>
  <c r="E7" i="37" s="1"/>
  <c r="F20" i="37"/>
  <c r="F7" i="37" s="1"/>
  <c r="G20" i="37"/>
  <c r="G7" i="37" s="1"/>
  <c r="H20" i="37"/>
  <c r="I20" i="37"/>
  <c r="J20" i="37"/>
  <c r="K20" i="37"/>
  <c r="L20" i="37"/>
  <c r="M20" i="37"/>
  <c r="N20" i="37"/>
  <c r="J7" i="37" s="1"/>
  <c r="O20" i="37"/>
  <c r="P20" i="37"/>
  <c r="Q20" i="37"/>
  <c r="R20" i="37"/>
  <c r="K7" i="37" s="1"/>
  <c r="S20" i="37"/>
  <c r="T20" i="37"/>
  <c r="L7" i="37" s="1"/>
  <c r="U20" i="37"/>
  <c r="W20" i="37"/>
  <c r="D21" i="37"/>
  <c r="E21" i="37"/>
  <c r="F21" i="37"/>
  <c r="G21" i="37"/>
  <c r="G8" i="37" s="1"/>
  <c r="H21" i="37"/>
  <c r="I21" i="37"/>
  <c r="J21" i="37"/>
  <c r="I8" i="37" s="1"/>
  <c r="K21" i="37"/>
  <c r="J8" i="37" s="1"/>
  <c r="L21" i="37"/>
  <c r="M21" i="37"/>
  <c r="N21" i="37"/>
  <c r="O21" i="37"/>
  <c r="P21" i="37"/>
  <c r="Q21" i="37"/>
  <c r="R21" i="37"/>
  <c r="K8" i="37" s="1"/>
  <c r="S21" i="37"/>
  <c r="T21" i="37"/>
  <c r="U21" i="37"/>
  <c r="V21" i="37"/>
  <c r="M8" i="37" s="1"/>
  <c r="W21" i="37"/>
  <c r="D22" i="37"/>
  <c r="E22" i="37"/>
  <c r="F22" i="37"/>
  <c r="G22" i="37"/>
  <c r="G9" i="37" s="1"/>
  <c r="H22" i="37"/>
  <c r="I22" i="37"/>
  <c r="J22" i="37"/>
  <c r="K22" i="37"/>
  <c r="L22" i="37"/>
  <c r="M22" i="37"/>
  <c r="N22" i="37"/>
  <c r="O22" i="37"/>
  <c r="J9" i="37" s="1"/>
  <c r="P22" i="37"/>
  <c r="Q22" i="37"/>
  <c r="R22" i="37"/>
  <c r="K9" i="37" s="1"/>
  <c r="S22" i="37"/>
  <c r="T22" i="37"/>
  <c r="U22" i="37"/>
  <c r="L9" i="37" s="1"/>
  <c r="V22" i="37"/>
  <c r="W22" i="37"/>
  <c r="D23" i="37"/>
  <c r="E23" i="37"/>
  <c r="F23" i="37"/>
  <c r="G23" i="37"/>
  <c r="G10" i="37" s="1"/>
  <c r="H23" i="37"/>
  <c r="I23" i="37"/>
  <c r="J23" i="37"/>
  <c r="I10" i="37" s="1"/>
  <c r="K23" i="37"/>
  <c r="J10" i="37" s="1"/>
  <c r="L23" i="37"/>
  <c r="M23" i="37"/>
  <c r="N23" i="37"/>
  <c r="O23" i="37"/>
  <c r="P23" i="37"/>
  <c r="Q23" i="37"/>
  <c r="R23" i="37"/>
  <c r="K10" i="37" s="1"/>
  <c r="S23" i="37"/>
  <c r="T23" i="37"/>
  <c r="U23" i="37"/>
  <c r="V23" i="37"/>
  <c r="M10" i="37" s="1"/>
  <c r="W23" i="37"/>
  <c r="D25" i="37"/>
  <c r="D12" i="37" s="1"/>
  <c r="E25" i="37"/>
  <c r="F25" i="37"/>
  <c r="G25" i="37"/>
  <c r="G12" i="37" s="1"/>
  <c r="H25" i="37"/>
  <c r="I25" i="37"/>
  <c r="I12" i="37" s="1"/>
  <c r="J25" i="37"/>
  <c r="K25" i="37"/>
  <c r="L25" i="37"/>
  <c r="M25" i="37"/>
  <c r="J12" i="37" s="1"/>
  <c r="N25" i="37"/>
  <c r="O25" i="37"/>
  <c r="P25" i="37"/>
  <c r="Q25" i="37"/>
  <c r="R25" i="37"/>
  <c r="S25" i="37"/>
  <c r="T25" i="37"/>
  <c r="U25" i="37"/>
  <c r="V25" i="37"/>
  <c r="W25" i="37"/>
  <c r="C23" i="37"/>
  <c r="C10" i="37" s="1"/>
  <c r="C22" i="37"/>
  <c r="C9" i="37" s="1"/>
  <c r="C21" i="37"/>
  <c r="C8" i="37" s="1"/>
  <c r="C20" i="37"/>
  <c r="C19" i="37"/>
  <c r="C6" i="37" s="1"/>
  <c r="C18" i="37"/>
  <c r="O12" i="37"/>
  <c r="K12" i="37"/>
  <c r="H12" i="37"/>
  <c r="F12" i="37"/>
  <c r="E12" i="37"/>
  <c r="C12" i="37"/>
  <c r="I11" i="37"/>
  <c r="H11" i="37"/>
  <c r="G11" i="37"/>
  <c r="E11" i="37"/>
  <c r="N10" i="37"/>
  <c r="L10" i="37"/>
  <c r="H10" i="37"/>
  <c r="F10" i="37"/>
  <c r="E10" i="37"/>
  <c r="D10" i="37"/>
  <c r="O9" i="37"/>
  <c r="I9" i="37"/>
  <c r="H9" i="37"/>
  <c r="F9" i="37"/>
  <c r="E9" i="37"/>
  <c r="D9" i="37"/>
  <c r="N8" i="37"/>
  <c r="L8" i="37"/>
  <c r="H8" i="37"/>
  <c r="F8" i="37"/>
  <c r="E8" i="37"/>
  <c r="D8" i="37"/>
  <c r="O7" i="37"/>
  <c r="I7" i="37"/>
  <c r="H7" i="37"/>
  <c r="C7" i="37"/>
  <c r="N6" i="37"/>
  <c r="L6" i="37"/>
  <c r="G6" i="37"/>
  <c r="F6" i="37"/>
  <c r="E6" i="37"/>
  <c r="D6" i="37"/>
  <c r="I5" i="37"/>
  <c r="G5" i="37"/>
  <c r="D5" i="37"/>
  <c r="C5" i="37"/>
  <c r="C44" i="9"/>
  <c r="D44" i="9"/>
  <c r="E44" i="9"/>
  <c r="F44" i="9"/>
  <c r="G44" i="9"/>
  <c r="H44" i="9"/>
  <c r="I44" i="9"/>
  <c r="J44" i="9"/>
  <c r="K44" i="9"/>
  <c r="C43" i="9"/>
  <c r="C46" i="11"/>
  <c r="D46" i="11"/>
  <c r="E46" i="11"/>
  <c r="F46" i="11"/>
  <c r="G46" i="11"/>
  <c r="H46" i="11"/>
  <c r="I46" i="11"/>
  <c r="J46" i="11"/>
  <c r="K46" i="11"/>
  <c r="L46" i="11"/>
  <c r="M46" i="11"/>
  <c r="N46" i="11"/>
  <c r="C47" i="11"/>
  <c r="D47" i="11"/>
  <c r="E47" i="11"/>
  <c r="F47" i="11"/>
  <c r="G47" i="11"/>
  <c r="H47" i="11"/>
  <c r="I47" i="11"/>
  <c r="J47" i="11"/>
  <c r="K47" i="11"/>
  <c r="L47" i="11"/>
  <c r="M47" i="11"/>
  <c r="N47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F45" i="11"/>
  <c r="C45" i="11"/>
  <c r="D45" i="11"/>
  <c r="E45" i="11"/>
  <c r="G45" i="11"/>
  <c r="H45" i="11"/>
  <c r="I45" i="11"/>
  <c r="J45" i="11"/>
  <c r="K45" i="11"/>
  <c r="L45" i="11"/>
  <c r="M45" i="11"/>
  <c r="N45" i="11"/>
  <c r="D18" i="36"/>
  <c r="E18" i="36"/>
  <c r="F18" i="36"/>
  <c r="G18" i="36"/>
  <c r="G5" i="36" s="1"/>
  <c r="H18" i="36"/>
  <c r="H5" i="36" s="1"/>
  <c r="I18" i="36"/>
  <c r="I5" i="36" s="1"/>
  <c r="J18" i="36"/>
  <c r="K18" i="36"/>
  <c r="L18" i="36"/>
  <c r="M18" i="36"/>
  <c r="N18" i="36"/>
  <c r="K5" i="36" s="1"/>
  <c r="O18" i="36"/>
  <c r="P18" i="36"/>
  <c r="Q18" i="36"/>
  <c r="R18" i="36"/>
  <c r="S18" i="36"/>
  <c r="T18" i="36"/>
  <c r="D19" i="36"/>
  <c r="E19" i="36"/>
  <c r="F19" i="36"/>
  <c r="G19" i="36"/>
  <c r="G6" i="36" s="1"/>
  <c r="H19" i="36"/>
  <c r="I19" i="36"/>
  <c r="J19" i="36"/>
  <c r="K19" i="36"/>
  <c r="L19" i="36"/>
  <c r="M19" i="36"/>
  <c r="N19" i="36"/>
  <c r="K6" i="36" s="1"/>
  <c r="O19" i="36"/>
  <c r="P19" i="36"/>
  <c r="Q19" i="36"/>
  <c r="R19" i="36"/>
  <c r="M6" i="36" s="1"/>
  <c r="S19" i="36"/>
  <c r="T19" i="36"/>
  <c r="D20" i="36"/>
  <c r="D7" i="36" s="1"/>
  <c r="E20" i="36"/>
  <c r="F20" i="36"/>
  <c r="G20" i="36"/>
  <c r="G7" i="36" s="1"/>
  <c r="H20" i="36"/>
  <c r="I20" i="36"/>
  <c r="I7" i="36" s="1"/>
  <c r="J20" i="36"/>
  <c r="K20" i="36"/>
  <c r="L20" i="36"/>
  <c r="M20" i="36"/>
  <c r="J7" i="36" s="1"/>
  <c r="N20" i="36"/>
  <c r="K7" i="36" s="1"/>
  <c r="O20" i="36"/>
  <c r="P20" i="36"/>
  <c r="Q20" i="36"/>
  <c r="L7" i="36" s="1"/>
  <c r="R20" i="36"/>
  <c r="S20" i="36"/>
  <c r="T20" i="36"/>
  <c r="D21" i="36"/>
  <c r="D8" i="36" s="1"/>
  <c r="E21" i="36"/>
  <c r="E8" i="36" s="1"/>
  <c r="F21" i="36"/>
  <c r="F8" i="36" s="1"/>
  <c r="G21" i="36"/>
  <c r="H21" i="36"/>
  <c r="H8" i="36" s="1"/>
  <c r="I21" i="36"/>
  <c r="J21" i="36"/>
  <c r="K21" i="36"/>
  <c r="L21" i="36"/>
  <c r="M21" i="36"/>
  <c r="N21" i="36"/>
  <c r="K8" i="36" s="1"/>
  <c r="O21" i="36"/>
  <c r="P21" i="36"/>
  <c r="Q21" i="36"/>
  <c r="L8" i="36" s="1"/>
  <c r="R21" i="36"/>
  <c r="S21" i="36"/>
  <c r="T21" i="36"/>
  <c r="N8" i="36" s="1"/>
  <c r="T22" i="36"/>
  <c r="N9" i="36" s="1"/>
  <c r="D23" i="36"/>
  <c r="E23" i="36"/>
  <c r="F23" i="36"/>
  <c r="G23" i="36"/>
  <c r="G10" i="36" s="1"/>
  <c r="H23" i="36"/>
  <c r="I23" i="36"/>
  <c r="J23" i="36"/>
  <c r="I10" i="36" s="1"/>
  <c r="K23" i="36"/>
  <c r="J10" i="36" s="1"/>
  <c r="L23" i="36"/>
  <c r="M23" i="36"/>
  <c r="N23" i="36"/>
  <c r="K10" i="36" s="1"/>
  <c r="O23" i="36"/>
  <c r="P23" i="36"/>
  <c r="Q23" i="36"/>
  <c r="R23" i="36"/>
  <c r="S23" i="36"/>
  <c r="T23" i="36"/>
  <c r="N10" i="36" s="1"/>
  <c r="D24" i="36"/>
  <c r="E24" i="36"/>
  <c r="E11" i="36" s="1"/>
  <c r="F24" i="36"/>
  <c r="G24" i="36"/>
  <c r="H24" i="36"/>
  <c r="I24" i="36"/>
  <c r="J24" i="36"/>
  <c r="K24" i="36"/>
  <c r="L24" i="36"/>
  <c r="M24" i="36"/>
  <c r="N24" i="36"/>
  <c r="O24" i="36"/>
  <c r="P24" i="36"/>
  <c r="Q24" i="36"/>
  <c r="L11" i="36" s="1"/>
  <c r="R24" i="36"/>
  <c r="M11" i="36" s="1"/>
  <c r="S24" i="36"/>
  <c r="T24" i="36"/>
  <c r="E12" i="36"/>
  <c r="F12" i="36"/>
  <c r="G12" i="36"/>
  <c r="L12" i="36"/>
  <c r="C19" i="36"/>
  <c r="C6" i="36" s="1"/>
  <c r="C24" i="36"/>
  <c r="C11" i="36" s="1"/>
  <c r="C12" i="36"/>
  <c r="C23" i="36"/>
  <c r="C21" i="36"/>
  <c r="C20" i="36"/>
  <c r="C7" i="36" s="1"/>
  <c r="C18" i="36"/>
  <c r="C22" i="36"/>
  <c r="C9" i="36" s="1"/>
  <c r="V178" i="36"/>
  <c r="V179" i="36"/>
  <c r="V180" i="36"/>
  <c r="V181" i="36"/>
  <c r="V182" i="36"/>
  <c r="V183" i="36"/>
  <c r="V177" i="36"/>
  <c r="X172" i="36"/>
  <c r="Y172" i="36"/>
  <c r="Z172" i="36"/>
  <c r="AA172" i="36"/>
  <c r="AB172" i="36"/>
  <c r="AC172" i="36"/>
  <c r="AD172" i="36"/>
  <c r="AE172" i="36"/>
  <c r="AF172" i="36"/>
  <c r="AG172" i="36"/>
  <c r="AH172" i="36"/>
  <c r="AI172" i="36"/>
  <c r="AJ172" i="36"/>
  <c r="AK172" i="36"/>
  <c r="AL172" i="36"/>
  <c r="AM172" i="36"/>
  <c r="X173" i="36"/>
  <c r="Y173" i="36"/>
  <c r="Z173" i="36"/>
  <c r="AA173" i="36"/>
  <c r="AA174" i="36" s="1"/>
  <c r="AB173" i="36"/>
  <c r="AC173" i="36"/>
  <c r="AD173" i="36"/>
  <c r="AE173" i="36"/>
  <c r="AF173" i="36"/>
  <c r="AG173" i="36"/>
  <c r="AH173" i="36"/>
  <c r="AI173" i="36"/>
  <c r="AJ173" i="36"/>
  <c r="AK173" i="36"/>
  <c r="AL173" i="36"/>
  <c r="AM173" i="36"/>
  <c r="X174" i="36"/>
  <c r="Y174" i="36"/>
  <c r="Z174" i="36"/>
  <c r="AB174" i="36"/>
  <c r="AC174" i="36"/>
  <c r="AD174" i="36"/>
  <c r="AE174" i="36"/>
  <c r="AF174" i="36"/>
  <c r="AG174" i="36"/>
  <c r="AH174" i="36"/>
  <c r="AI174" i="36"/>
  <c r="AJ174" i="36"/>
  <c r="AK174" i="36"/>
  <c r="AL174" i="36"/>
  <c r="AM174" i="36"/>
  <c r="W173" i="36"/>
  <c r="W172" i="36"/>
  <c r="V173" i="36"/>
  <c r="V172" i="36"/>
  <c r="N12" i="36"/>
  <c r="H12" i="36"/>
  <c r="D12" i="36"/>
  <c r="N11" i="36"/>
  <c r="K11" i="36"/>
  <c r="I11" i="36"/>
  <c r="H11" i="36"/>
  <c r="G11" i="36"/>
  <c r="F11" i="36"/>
  <c r="D11" i="36"/>
  <c r="M10" i="36"/>
  <c r="L10" i="36"/>
  <c r="H10" i="36"/>
  <c r="F10" i="36"/>
  <c r="E10" i="36"/>
  <c r="D10" i="36"/>
  <c r="C10" i="36"/>
  <c r="M8" i="36"/>
  <c r="J8" i="36"/>
  <c r="I8" i="36"/>
  <c r="G8" i="36"/>
  <c r="C8" i="36"/>
  <c r="N7" i="36"/>
  <c r="M7" i="36"/>
  <c r="H7" i="36"/>
  <c r="F7" i="36"/>
  <c r="E7" i="36"/>
  <c r="N6" i="36"/>
  <c r="L6" i="36"/>
  <c r="J6" i="36"/>
  <c r="I6" i="36"/>
  <c r="H6" i="36"/>
  <c r="F6" i="36"/>
  <c r="E6" i="36"/>
  <c r="D6" i="36"/>
  <c r="N5" i="36"/>
  <c r="M5" i="36"/>
  <c r="L5" i="36"/>
  <c r="J5" i="36"/>
  <c r="F5" i="36"/>
  <c r="E5" i="36"/>
  <c r="D5" i="36"/>
  <c r="C5" i="36"/>
  <c r="N5" i="35"/>
  <c r="I5" i="35"/>
  <c r="D18" i="35"/>
  <c r="D5" i="35" s="1"/>
  <c r="E18" i="35"/>
  <c r="F18" i="35"/>
  <c r="G18" i="35"/>
  <c r="G5" i="35" s="1"/>
  <c r="H18" i="35"/>
  <c r="I18" i="35"/>
  <c r="J18" i="35"/>
  <c r="K18" i="35"/>
  <c r="J5" i="35" s="1"/>
  <c r="L18" i="35"/>
  <c r="M18" i="35"/>
  <c r="N18" i="35"/>
  <c r="O18" i="35"/>
  <c r="P18" i="35"/>
  <c r="Q18" i="35"/>
  <c r="R18" i="35"/>
  <c r="K5" i="35" s="1"/>
  <c r="S18" i="35"/>
  <c r="T18" i="35"/>
  <c r="L5" i="35" s="1"/>
  <c r="U18" i="35"/>
  <c r="V18" i="35"/>
  <c r="M5" i="35" s="1"/>
  <c r="W18" i="35"/>
  <c r="X18" i="35"/>
  <c r="Y18" i="35"/>
  <c r="Z18" i="35"/>
  <c r="O5" i="35" s="1"/>
  <c r="AA18" i="35"/>
  <c r="D19" i="35"/>
  <c r="D6" i="35" s="1"/>
  <c r="E19" i="35"/>
  <c r="F19" i="35"/>
  <c r="F6" i="35" s="1"/>
  <c r="G19" i="35"/>
  <c r="H19" i="35"/>
  <c r="I19" i="35"/>
  <c r="J19" i="35"/>
  <c r="I6" i="35" s="1"/>
  <c r="K19" i="35"/>
  <c r="L19" i="35"/>
  <c r="J6" i="35" s="1"/>
  <c r="M19" i="35"/>
  <c r="N19" i="35"/>
  <c r="O19" i="35"/>
  <c r="P19" i="35"/>
  <c r="Q19" i="35"/>
  <c r="R19" i="35"/>
  <c r="S19" i="35"/>
  <c r="T19" i="35"/>
  <c r="L6" i="35" s="1"/>
  <c r="U19" i="35"/>
  <c r="V19" i="35"/>
  <c r="W19" i="35"/>
  <c r="X19" i="35"/>
  <c r="N6" i="35" s="1"/>
  <c r="Y19" i="35"/>
  <c r="Z19" i="35"/>
  <c r="O6" i="35" s="1"/>
  <c r="AA19" i="35"/>
  <c r="D20" i="35"/>
  <c r="D7" i="35" s="1"/>
  <c r="E20" i="35"/>
  <c r="F20" i="35"/>
  <c r="G20" i="35"/>
  <c r="H20" i="35"/>
  <c r="I20" i="35"/>
  <c r="J20" i="35"/>
  <c r="I7" i="35" s="1"/>
  <c r="K20" i="35"/>
  <c r="J7" i="35" s="1"/>
  <c r="L20" i="35"/>
  <c r="M20" i="35"/>
  <c r="N20" i="35"/>
  <c r="O20" i="35"/>
  <c r="P20" i="35"/>
  <c r="Q20" i="35"/>
  <c r="R20" i="35"/>
  <c r="K7" i="35" s="1"/>
  <c r="S20" i="35"/>
  <c r="T20" i="35"/>
  <c r="L7" i="35" s="1"/>
  <c r="U20" i="35"/>
  <c r="V20" i="35"/>
  <c r="W20" i="35"/>
  <c r="X20" i="35"/>
  <c r="N7" i="35" s="1"/>
  <c r="Y20" i="35"/>
  <c r="Z20" i="35"/>
  <c r="AA20" i="35"/>
  <c r="D21" i="35"/>
  <c r="D8" i="35" s="1"/>
  <c r="E21" i="35"/>
  <c r="F21" i="35"/>
  <c r="F8" i="35" s="1"/>
  <c r="G21" i="35"/>
  <c r="H21" i="35"/>
  <c r="I21" i="35"/>
  <c r="J21" i="35"/>
  <c r="I8" i="35" s="1"/>
  <c r="K21" i="35"/>
  <c r="J8" i="35" s="1"/>
  <c r="L21" i="35"/>
  <c r="M21" i="35"/>
  <c r="N21" i="35"/>
  <c r="O21" i="35"/>
  <c r="P21" i="35"/>
  <c r="Q21" i="35"/>
  <c r="R21" i="35"/>
  <c r="S21" i="35"/>
  <c r="T21" i="35"/>
  <c r="L8" i="35" s="1"/>
  <c r="U21" i="35"/>
  <c r="V21" i="35"/>
  <c r="W21" i="35"/>
  <c r="X21" i="35"/>
  <c r="N8" i="35" s="1"/>
  <c r="Y21" i="35"/>
  <c r="Z21" i="35"/>
  <c r="O8" i="35" s="1"/>
  <c r="AA21" i="35"/>
  <c r="D22" i="35"/>
  <c r="D9" i="35" s="1"/>
  <c r="E22" i="35"/>
  <c r="F22" i="35"/>
  <c r="G22" i="35"/>
  <c r="H22" i="35"/>
  <c r="I22" i="35"/>
  <c r="J22" i="35"/>
  <c r="I9" i="35" s="1"/>
  <c r="K22" i="35"/>
  <c r="J9" i="35" s="1"/>
  <c r="L22" i="35"/>
  <c r="M22" i="35"/>
  <c r="N22" i="35"/>
  <c r="O22" i="35"/>
  <c r="P22" i="35"/>
  <c r="Q22" i="35"/>
  <c r="R22" i="35"/>
  <c r="K9" i="35" s="1"/>
  <c r="S22" i="35"/>
  <c r="T22" i="35"/>
  <c r="L9" i="35" s="1"/>
  <c r="U22" i="35"/>
  <c r="V22" i="35"/>
  <c r="W22" i="35"/>
  <c r="X22" i="35"/>
  <c r="N9" i="35" s="1"/>
  <c r="Y22" i="35"/>
  <c r="Z22" i="35"/>
  <c r="AA22" i="35"/>
  <c r="D23" i="35"/>
  <c r="D10" i="35" s="1"/>
  <c r="E23" i="35"/>
  <c r="F23" i="35"/>
  <c r="F10" i="35" s="1"/>
  <c r="G23" i="35"/>
  <c r="H23" i="35"/>
  <c r="I23" i="35"/>
  <c r="J23" i="35"/>
  <c r="I10" i="35" s="1"/>
  <c r="K23" i="35"/>
  <c r="J10" i="35" s="1"/>
  <c r="L23" i="35"/>
  <c r="M23" i="35"/>
  <c r="N23" i="35"/>
  <c r="O23" i="35"/>
  <c r="P23" i="35"/>
  <c r="Q23" i="35"/>
  <c r="R23" i="35"/>
  <c r="S23" i="35"/>
  <c r="T23" i="35"/>
  <c r="L10" i="35" s="1"/>
  <c r="U23" i="35"/>
  <c r="V23" i="35"/>
  <c r="W23" i="35"/>
  <c r="X23" i="35"/>
  <c r="N10" i="35" s="1"/>
  <c r="Y23" i="35"/>
  <c r="Z23" i="35"/>
  <c r="O10" i="35" s="1"/>
  <c r="AA23" i="35"/>
  <c r="D24" i="35"/>
  <c r="D11" i="35" s="1"/>
  <c r="E24" i="35"/>
  <c r="F24" i="35"/>
  <c r="G24" i="35"/>
  <c r="H24" i="35"/>
  <c r="I24" i="35"/>
  <c r="J24" i="35"/>
  <c r="I11" i="35" s="1"/>
  <c r="K24" i="35"/>
  <c r="J11" i="35" s="1"/>
  <c r="L24" i="35"/>
  <c r="M24" i="35"/>
  <c r="N24" i="35"/>
  <c r="O24" i="35"/>
  <c r="P24" i="35"/>
  <c r="Q24" i="35"/>
  <c r="R24" i="35"/>
  <c r="K11" i="35" s="1"/>
  <c r="S24" i="35"/>
  <c r="T24" i="35"/>
  <c r="L11" i="35" s="1"/>
  <c r="U24" i="35"/>
  <c r="V24" i="35"/>
  <c r="W24" i="35"/>
  <c r="X24" i="35"/>
  <c r="N11" i="35" s="1"/>
  <c r="Y24" i="35"/>
  <c r="Z24" i="35"/>
  <c r="AA24" i="35"/>
  <c r="D25" i="35"/>
  <c r="D12" i="35" s="1"/>
  <c r="E25" i="35"/>
  <c r="F25" i="35"/>
  <c r="F12" i="35" s="1"/>
  <c r="G25" i="35"/>
  <c r="H25" i="35"/>
  <c r="I25" i="35"/>
  <c r="J25" i="35"/>
  <c r="I12" i="35" s="1"/>
  <c r="K25" i="35"/>
  <c r="J12" i="35" s="1"/>
  <c r="L25" i="35"/>
  <c r="M25" i="35"/>
  <c r="N25" i="35"/>
  <c r="O25" i="35"/>
  <c r="P25" i="35"/>
  <c r="Q25" i="35"/>
  <c r="R25" i="35"/>
  <c r="S25" i="35"/>
  <c r="T25" i="35"/>
  <c r="L12" i="35" s="1"/>
  <c r="U25" i="35"/>
  <c r="V25" i="35"/>
  <c r="W25" i="35"/>
  <c r="X25" i="35"/>
  <c r="N12" i="35" s="1"/>
  <c r="Y25" i="35"/>
  <c r="Z25" i="35"/>
  <c r="O12" i="35" s="1"/>
  <c r="AA25" i="35"/>
  <c r="C25" i="35"/>
  <c r="C12" i="35" s="1"/>
  <c r="C24" i="35"/>
  <c r="C23" i="35"/>
  <c r="C22" i="35"/>
  <c r="C21" i="35"/>
  <c r="C20" i="35"/>
  <c r="C19" i="35"/>
  <c r="C18" i="35"/>
  <c r="C5" i="35" s="1"/>
  <c r="GW29" i="13"/>
  <c r="GW30" i="13"/>
  <c r="GW31" i="13"/>
  <c r="GW32" i="13"/>
  <c r="GW33" i="13"/>
  <c r="GW34" i="13"/>
  <c r="GW35" i="13"/>
  <c r="GW36" i="13"/>
  <c r="GL29" i="13"/>
  <c r="GM29" i="13"/>
  <c r="GN29" i="13"/>
  <c r="GO29" i="13"/>
  <c r="GP29" i="13"/>
  <c r="GQ29" i="13"/>
  <c r="GR29" i="13"/>
  <c r="GS29" i="13"/>
  <c r="GT29" i="13"/>
  <c r="GU29" i="13"/>
  <c r="GV29" i="13"/>
  <c r="GL30" i="13"/>
  <c r="GM30" i="13"/>
  <c r="GN30" i="13"/>
  <c r="GO30" i="13"/>
  <c r="GP30" i="13"/>
  <c r="GQ30" i="13"/>
  <c r="GR30" i="13"/>
  <c r="GS30" i="13"/>
  <c r="GT30" i="13"/>
  <c r="GU30" i="13"/>
  <c r="GV30" i="13"/>
  <c r="GL31" i="13"/>
  <c r="GM31" i="13"/>
  <c r="GN31" i="13"/>
  <c r="GO31" i="13"/>
  <c r="GP31" i="13"/>
  <c r="GQ31" i="13"/>
  <c r="GR31" i="13"/>
  <c r="GS31" i="13"/>
  <c r="GT31" i="13"/>
  <c r="GU31" i="13"/>
  <c r="GV31" i="13"/>
  <c r="GL32" i="13"/>
  <c r="GM32" i="13"/>
  <c r="GN32" i="13"/>
  <c r="GO32" i="13"/>
  <c r="GP32" i="13"/>
  <c r="GQ32" i="13"/>
  <c r="GR32" i="13"/>
  <c r="GS32" i="13"/>
  <c r="GT32" i="13"/>
  <c r="GU32" i="13"/>
  <c r="GV32" i="13"/>
  <c r="GL33" i="13"/>
  <c r="GM33" i="13"/>
  <c r="GN33" i="13"/>
  <c r="GO33" i="13"/>
  <c r="GP33" i="13"/>
  <c r="GQ33" i="13"/>
  <c r="GR33" i="13"/>
  <c r="GS33" i="13"/>
  <c r="GT33" i="13"/>
  <c r="GU33" i="13"/>
  <c r="GV33" i="13"/>
  <c r="GL34" i="13"/>
  <c r="GM34" i="13"/>
  <c r="GN34" i="13"/>
  <c r="GO34" i="13"/>
  <c r="GP34" i="13"/>
  <c r="GQ34" i="13"/>
  <c r="GR34" i="13"/>
  <c r="GS34" i="13"/>
  <c r="GT34" i="13"/>
  <c r="GU34" i="13"/>
  <c r="GL35" i="13"/>
  <c r="GM35" i="13"/>
  <c r="GN35" i="13"/>
  <c r="GO35" i="13"/>
  <c r="GP35" i="13"/>
  <c r="GQ35" i="13"/>
  <c r="GR35" i="13"/>
  <c r="GS35" i="13"/>
  <c r="GT35" i="13"/>
  <c r="GU35" i="13"/>
  <c r="GL36" i="13"/>
  <c r="GM36" i="13"/>
  <c r="GN36" i="13"/>
  <c r="GO36" i="13"/>
  <c r="GP36" i="13"/>
  <c r="GQ36" i="13"/>
  <c r="GR36" i="13"/>
  <c r="GS36" i="13"/>
  <c r="GT36" i="13"/>
  <c r="GU36" i="13"/>
  <c r="GV36" i="13"/>
  <c r="FW29" i="13"/>
  <c r="FX29" i="13"/>
  <c r="FY29" i="13"/>
  <c r="FZ29" i="13"/>
  <c r="GA29" i="13"/>
  <c r="GB29" i="13"/>
  <c r="GC29" i="13"/>
  <c r="GD29" i="13"/>
  <c r="GE29" i="13"/>
  <c r="GF29" i="13"/>
  <c r="GG29" i="13"/>
  <c r="GH29" i="13"/>
  <c r="FW30" i="13"/>
  <c r="FX30" i="13"/>
  <c r="FY30" i="13"/>
  <c r="FZ30" i="13"/>
  <c r="GA30" i="13"/>
  <c r="GB30" i="13"/>
  <c r="GC30" i="13"/>
  <c r="GD30" i="13"/>
  <c r="GE30" i="13"/>
  <c r="GF30" i="13"/>
  <c r="GG30" i="13"/>
  <c r="GH30" i="13"/>
  <c r="FW31" i="13"/>
  <c r="FX31" i="13"/>
  <c r="FY31" i="13"/>
  <c r="FZ31" i="13"/>
  <c r="GA31" i="13"/>
  <c r="GB31" i="13"/>
  <c r="GC31" i="13"/>
  <c r="GD31" i="13"/>
  <c r="GE31" i="13"/>
  <c r="GF31" i="13"/>
  <c r="GG31" i="13"/>
  <c r="GH31" i="13"/>
  <c r="FW32" i="13"/>
  <c r="FX32" i="13"/>
  <c r="FY32" i="13"/>
  <c r="FZ32" i="13"/>
  <c r="GA32" i="13"/>
  <c r="GB32" i="13"/>
  <c r="GC32" i="13"/>
  <c r="GD32" i="13"/>
  <c r="GE32" i="13"/>
  <c r="GF32" i="13"/>
  <c r="GG32" i="13"/>
  <c r="GH32" i="13"/>
  <c r="FW33" i="13"/>
  <c r="FX33" i="13"/>
  <c r="FY33" i="13"/>
  <c r="FZ33" i="13"/>
  <c r="GA33" i="13"/>
  <c r="GB33" i="13"/>
  <c r="GC33" i="13"/>
  <c r="GD33" i="13"/>
  <c r="GE33" i="13"/>
  <c r="GF33" i="13"/>
  <c r="GG33" i="13"/>
  <c r="GH33" i="13"/>
  <c r="FW34" i="13"/>
  <c r="FX34" i="13"/>
  <c r="FY34" i="13"/>
  <c r="FZ34" i="13"/>
  <c r="GA34" i="13"/>
  <c r="GB34" i="13"/>
  <c r="GC34" i="13"/>
  <c r="GD34" i="13"/>
  <c r="GE34" i="13"/>
  <c r="GF34" i="13"/>
  <c r="GG34" i="13"/>
  <c r="GH34" i="13"/>
  <c r="FW35" i="13"/>
  <c r="FX35" i="13"/>
  <c r="FY35" i="13"/>
  <c r="FZ35" i="13"/>
  <c r="GA35" i="13"/>
  <c r="GB35" i="13"/>
  <c r="GC35" i="13"/>
  <c r="GD35" i="13"/>
  <c r="GE35" i="13"/>
  <c r="GF35" i="13"/>
  <c r="GG35" i="13"/>
  <c r="GH35" i="13"/>
  <c r="FW36" i="13"/>
  <c r="FX36" i="13"/>
  <c r="FY36" i="13"/>
  <c r="FZ36" i="13"/>
  <c r="GA36" i="13"/>
  <c r="GB36" i="13"/>
  <c r="GC36" i="13"/>
  <c r="GD36" i="13"/>
  <c r="GE36" i="13"/>
  <c r="GF36" i="13"/>
  <c r="GG36" i="13"/>
  <c r="GH36" i="13"/>
  <c r="FV36" i="13"/>
  <c r="FV35" i="13"/>
  <c r="FV34" i="13"/>
  <c r="FV33" i="13"/>
  <c r="FV32" i="13"/>
  <c r="FV31" i="13"/>
  <c r="FV30" i="13"/>
  <c r="FV29" i="13"/>
  <c r="GK36" i="13"/>
  <c r="GK35" i="13"/>
  <c r="GK34" i="13"/>
  <c r="GK33" i="13"/>
  <c r="GK32" i="13"/>
  <c r="GK31" i="13"/>
  <c r="GK30" i="13"/>
  <c r="GK29" i="13"/>
  <c r="GB37" i="13"/>
  <c r="D43" i="9"/>
  <c r="E43" i="9"/>
  <c r="F43" i="9"/>
  <c r="G43" i="9"/>
  <c r="H43" i="9"/>
  <c r="I43" i="9"/>
  <c r="J43" i="9"/>
  <c r="K43" i="9"/>
  <c r="L43" i="9"/>
  <c r="M43" i="9"/>
  <c r="N43" i="9"/>
  <c r="M42" i="9"/>
  <c r="N42" i="9"/>
  <c r="M12" i="35"/>
  <c r="K12" i="35"/>
  <c r="H12" i="35"/>
  <c r="G12" i="35"/>
  <c r="E12" i="35"/>
  <c r="O11" i="35"/>
  <c r="M11" i="35"/>
  <c r="H11" i="35"/>
  <c r="G11" i="35"/>
  <c r="F11" i="35"/>
  <c r="E11" i="35"/>
  <c r="C11" i="35"/>
  <c r="M10" i="35"/>
  <c r="K10" i="35"/>
  <c r="H10" i="35"/>
  <c r="G10" i="35"/>
  <c r="E10" i="35"/>
  <c r="C10" i="35"/>
  <c r="O9" i="35"/>
  <c r="M9" i="35"/>
  <c r="H9" i="35"/>
  <c r="G9" i="35"/>
  <c r="F9" i="35"/>
  <c r="E9" i="35"/>
  <c r="C9" i="35"/>
  <c r="M8" i="35"/>
  <c r="K8" i="35"/>
  <c r="H8" i="35"/>
  <c r="G8" i="35"/>
  <c r="E8" i="35"/>
  <c r="C8" i="35"/>
  <c r="O7" i="35"/>
  <c r="M7" i="35"/>
  <c r="H7" i="35"/>
  <c r="G7" i="35"/>
  <c r="F7" i="35"/>
  <c r="E7" i="35"/>
  <c r="C7" i="35"/>
  <c r="M6" i="35"/>
  <c r="K6" i="35"/>
  <c r="H6" i="35"/>
  <c r="G6" i="35"/>
  <c r="E6" i="35"/>
  <c r="C6" i="35"/>
  <c r="H5" i="35"/>
  <c r="F5" i="35"/>
  <c r="E5" i="35"/>
  <c r="GK32" i="12"/>
  <c r="GH36" i="12"/>
  <c r="FZ36" i="12"/>
  <c r="GA29" i="12"/>
  <c r="GB29" i="12"/>
  <c r="GC29" i="12"/>
  <c r="GD29" i="12"/>
  <c r="GE29" i="12"/>
  <c r="GF29" i="12"/>
  <c r="GG29" i="12"/>
  <c r="GH29" i="12"/>
  <c r="GI29" i="12"/>
  <c r="GJ29" i="12"/>
  <c r="GK29" i="12"/>
  <c r="GA30" i="12"/>
  <c r="GB30" i="12"/>
  <c r="GC30" i="12"/>
  <c r="GD30" i="12"/>
  <c r="GE30" i="12"/>
  <c r="GF30" i="12"/>
  <c r="GG30" i="12"/>
  <c r="GH30" i="12"/>
  <c r="GI30" i="12"/>
  <c r="GJ30" i="12"/>
  <c r="GK30" i="12"/>
  <c r="GA31" i="12"/>
  <c r="GB31" i="12"/>
  <c r="GC31" i="12"/>
  <c r="GD31" i="12"/>
  <c r="GE31" i="12"/>
  <c r="GF31" i="12"/>
  <c r="GG31" i="12"/>
  <c r="GH31" i="12"/>
  <c r="GI31" i="12"/>
  <c r="GJ31" i="12"/>
  <c r="GK31" i="12"/>
  <c r="GA32" i="12"/>
  <c r="GB32" i="12"/>
  <c r="GC32" i="12"/>
  <c r="GD32" i="12"/>
  <c r="GE32" i="12"/>
  <c r="GF32" i="12"/>
  <c r="GG32" i="12"/>
  <c r="GH32" i="12"/>
  <c r="GI32" i="12"/>
  <c r="GJ32" i="12"/>
  <c r="GA33" i="12"/>
  <c r="GB33" i="12"/>
  <c r="GC33" i="12"/>
  <c r="GD33" i="12"/>
  <c r="GE33" i="12"/>
  <c r="GF33" i="12"/>
  <c r="GG33" i="12"/>
  <c r="GH33" i="12"/>
  <c r="GI33" i="12"/>
  <c r="GJ33" i="12"/>
  <c r="GK33" i="12"/>
  <c r="GA34" i="12"/>
  <c r="GB34" i="12"/>
  <c r="GC34" i="12"/>
  <c r="GD34" i="12"/>
  <c r="GE34" i="12"/>
  <c r="GF34" i="12"/>
  <c r="GG34" i="12"/>
  <c r="GH34" i="12"/>
  <c r="GI34" i="12"/>
  <c r="GJ34" i="12"/>
  <c r="GK34" i="12"/>
  <c r="GA35" i="12"/>
  <c r="GB35" i="12"/>
  <c r="GC35" i="12"/>
  <c r="GD35" i="12"/>
  <c r="GE35" i="12"/>
  <c r="GF35" i="12"/>
  <c r="GG35" i="12"/>
  <c r="GH35" i="12"/>
  <c r="GI35" i="12"/>
  <c r="GJ35" i="12"/>
  <c r="GK35" i="12"/>
  <c r="GA36" i="12"/>
  <c r="GB36" i="12"/>
  <c r="GC36" i="12"/>
  <c r="GD36" i="12"/>
  <c r="GE36" i="12"/>
  <c r="GF36" i="12"/>
  <c r="GG36" i="12"/>
  <c r="GI36" i="12"/>
  <c r="GJ36" i="12"/>
  <c r="FZ35" i="12"/>
  <c r="FZ34" i="12"/>
  <c r="FZ33" i="12"/>
  <c r="FZ32" i="12"/>
  <c r="FZ31" i="12"/>
  <c r="FZ30" i="12"/>
  <c r="FZ29" i="12"/>
  <c r="FW35" i="12"/>
  <c r="FS35" i="12"/>
  <c r="FM35" i="12"/>
  <c r="FM29" i="12"/>
  <c r="FN29" i="12"/>
  <c r="FO29" i="12"/>
  <c r="FP29" i="12"/>
  <c r="FQ29" i="12"/>
  <c r="FR29" i="12"/>
  <c r="FS29" i="12"/>
  <c r="FT29" i="12"/>
  <c r="FU29" i="12"/>
  <c r="FV29" i="12"/>
  <c r="FW29" i="12"/>
  <c r="FM30" i="12"/>
  <c r="FN30" i="12"/>
  <c r="FO30" i="12"/>
  <c r="FP30" i="12"/>
  <c r="FQ30" i="12"/>
  <c r="FR30" i="12"/>
  <c r="FS30" i="12"/>
  <c r="FT30" i="12"/>
  <c r="FU30" i="12"/>
  <c r="FV30" i="12"/>
  <c r="FW30" i="12"/>
  <c r="FM31" i="12"/>
  <c r="FN31" i="12"/>
  <c r="FO31" i="12"/>
  <c r="FP31" i="12"/>
  <c r="FQ31" i="12"/>
  <c r="FR31" i="12"/>
  <c r="FS31" i="12"/>
  <c r="FT31" i="12"/>
  <c r="FU31" i="12"/>
  <c r="FV31" i="12"/>
  <c r="FW31" i="12"/>
  <c r="FM32" i="12"/>
  <c r="FN32" i="12"/>
  <c r="FO32" i="12"/>
  <c r="FP32" i="12"/>
  <c r="FQ32" i="12"/>
  <c r="FR32" i="12"/>
  <c r="FS32" i="12"/>
  <c r="FT32" i="12"/>
  <c r="FU32" i="12"/>
  <c r="FV32" i="12"/>
  <c r="FW32" i="12"/>
  <c r="FM33" i="12"/>
  <c r="FN33" i="12"/>
  <c r="FO33" i="12"/>
  <c r="FP33" i="12"/>
  <c r="FQ33" i="12"/>
  <c r="FR33" i="12"/>
  <c r="FS33" i="12"/>
  <c r="FT33" i="12"/>
  <c r="FU33" i="12"/>
  <c r="FV33" i="12"/>
  <c r="FW33" i="12"/>
  <c r="FM34" i="12"/>
  <c r="FN34" i="12"/>
  <c r="FO34" i="12"/>
  <c r="FP34" i="12"/>
  <c r="FQ34" i="12"/>
  <c r="FR34" i="12"/>
  <c r="FS34" i="12"/>
  <c r="FT34" i="12"/>
  <c r="FU34" i="12"/>
  <c r="FV34" i="12"/>
  <c r="FW34" i="12"/>
  <c r="FN35" i="12"/>
  <c r="FO35" i="12"/>
  <c r="FP35" i="12"/>
  <c r="FQ35" i="12"/>
  <c r="FR35" i="12"/>
  <c r="FT35" i="12"/>
  <c r="FU35" i="12"/>
  <c r="FV35" i="12"/>
  <c r="FM36" i="12"/>
  <c r="FN36" i="12"/>
  <c r="FO36" i="12"/>
  <c r="FP36" i="12"/>
  <c r="FQ36" i="12"/>
  <c r="FR36" i="12"/>
  <c r="FS36" i="12"/>
  <c r="FT36" i="12"/>
  <c r="FU36" i="12"/>
  <c r="FV36" i="12"/>
  <c r="FW36" i="12"/>
  <c r="FL36" i="12"/>
  <c r="FL35" i="12"/>
  <c r="FL34" i="12"/>
  <c r="FL33" i="12"/>
  <c r="FL32" i="12"/>
  <c r="FL31" i="12"/>
  <c r="FL30" i="12"/>
  <c r="FL29" i="12"/>
  <c r="EX34" i="12"/>
  <c r="EX32" i="12"/>
  <c r="EX30" i="12"/>
  <c r="EX29" i="12"/>
  <c r="C44" i="11"/>
  <c r="D44" i="11"/>
  <c r="E44" i="11"/>
  <c r="F44" i="11"/>
  <c r="G44" i="11"/>
  <c r="H44" i="11"/>
  <c r="I44" i="11"/>
  <c r="J44" i="11"/>
  <c r="K44" i="11"/>
  <c r="L44" i="11"/>
  <c r="M44" i="11"/>
  <c r="N44" i="11"/>
  <c r="D18" i="34"/>
  <c r="D5" i="34" s="1"/>
  <c r="E18" i="34"/>
  <c r="F18" i="34"/>
  <c r="F5" i="34" s="1"/>
  <c r="G18" i="34"/>
  <c r="H18" i="34"/>
  <c r="I18" i="34"/>
  <c r="J18" i="34"/>
  <c r="I5" i="34" s="1"/>
  <c r="K18" i="34"/>
  <c r="L18" i="34"/>
  <c r="M18" i="34"/>
  <c r="N18" i="34"/>
  <c r="O18" i="34"/>
  <c r="P18" i="34"/>
  <c r="Q18" i="34"/>
  <c r="R18" i="34"/>
  <c r="M5" i="34" s="1"/>
  <c r="S18" i="34"/>
  <c r="T18" i="34"/>
  <c r="N5" i="34" s="1"/>
  <c r="D19" i="34"/>
  <c r="E19" i="34"/>
  <c r="E6" i="34" s="1"/>
  <c r="F19" i="34"/>
  <c r="G19" i="34"/>
  <c r="H19" i="34"/>
  <c r="I19" i="34"/>
  <c r="I6" i="34" s="1"/>
  <c r="J19" i="34"/>
  <c r="K19" i="34"/>
  <c r="J6" i="34" s="1"/>
  <c r="L19" i="34"/>
  <c r="M19" i="34"/>
  <c r="N19" i="34"/>
  <c r="O19" i="34"/>
  <c r="P19" i="34"/>
  <c r="Q19" i="34"/>
  <c r="R19" i="34"/>
  <c r="M6" i="34" s="1"/>
  <c r="S19" i="34"/>
  <c r="T19" i="34"/>
  <c r="D20" i="34"/>
  <c r="D7" i="34" s="1"/>
  <c r="E20" i="34"/>
  <c r="E7" i="34" s="1"/>
  <c r="F20" i="34"/>
  <c r="G20" i="34"/>
  <c r="H20" i="34"/>
  <c r="I20" i="34"/>
  <c r="I7" i="34" s="1"/>
  <c r="J20" i="34"/>
  <c r="K20" i="34"/>
  <c r="L20" i="34"/>
  <c r="M20" i="34"/>
  <c r="N20" i="34"/>
  <c r="O20" i="34"/>
  <c r="P20" i="34"/>
  <c r="Q20" i="34"/>
  <c r="L7" i="34" s="1"/>
  <c r="R20" i="34"/>
  <c r="M7" i="34" s="1"/>
  <c r="S20" i="34"/>
  <c r="T20" i="34"/>
  <c r="N7" i="34" s="1"/>
  <c r="D21" i="34"/>
  <c r="E21" i="34"/>
  <c r="E8" i="34" s="1"/>
  <c r="F21" i="34"/>
  <c r="G21" i="34"/>
  <c r="H21" i="34"/>
  <c r="H8" i="34" s="1"/>
  <c r="I21" i="34"/>
  <c r="I8" i="34" s="1"/>
  <c r="J21" i="34"/>
  <c r="K21" i="34"/>
  <c r="J8" i="34" s="1"/>
  <c r="L21" i="34"/>
  <c r="M21" i="34"/>
  <c r="N21" i="34"/>
  <c r="O21" i="34"/>
  <c r="K8" i="34" s="1"/>
  <c r="P21" i="34"/>
  <c r="Q21" i="34"/>
  <c r="L8" i="34" s="1"/>
  <c r="R21" i="34"/>
  <c r="S21" i="34"/>
  <c r="M8" i="34" s="1"/>
  <c r="T21" i="34"/>
  <c r="D22" i="34"/>
  <c r="E22" i="34"/>
  <c r="F22" i="34"/>
  <c r="F9" i="34" s="1"/>
  <c r="G22" i="34"/>
  <c r="G9" i="34" s="1"/>
  <c r="H22" i="34"/>
  <c r="H9" i="34" s="1"/>
  <c r="I22" i="34"/>
  <c r="J22" i="34"/>
  <c r="I9" i="34" s="1"/>
  <c r="K22" i="34"/>
  <c r="L22" i="34"/>
  <c r="M22" i="34"/>
  <c r="N22" i="34"/>
  <c r="O22" i="34"/>
  <c r="P22" i="34"/>
  <c r="K9" i="34" s="1"/>
  <c r="Q22" i="34"/>
  <c r="R22" i="34"/>
  <c r="M9" i="34" s="1"/>
  <c r="S22" i="34"/>
  <c r="T22" i="34"/>
  <c r="D23" i="34"/>
  <c r="E23" i="34"/>
  <c r="E10" i="34" s="1"/>
  <c r="F23" i="34"/>
  <c r="G23" i="34"/>
  <c r="G10" i="34" s="1"/>
  <c r="H23" i="34"/>
  <c r="I23" i="34"/>
  <c r="I10" i="34" s="1"/>
  <c r="J23" i="34"/>
  <c r="K23" i="34"/>
  <c r="L23" i="34"/>
  <c r="M23" i="34"/>
  <c r="J10" i="34" s="1"/>
  <c r="N23" i="34"/>
  <c r="K10" i="34" s="1"/>
  <c r="O23" i="34"/>
  <c r="P23" i="34"/>
  <c r="Q23" i="34"/>
  <c r="R23" i="34"/>
  <c r="M10" i="34" s="1"/>
  <c r="S23" i="34"/>
  <c r="T23" i="34"/>
  <c r="D24" i="34"/>
  <c r="E24" i="34"/>
  <c r="E11" i="34" s="1"/>
  <c r="F24" i="34"/>
  <c r="F11" i="34" s="1"/>
  <c r="G24" i="34"/>
  <c r="H24" i="34"/>
  <c r="I24" i="34"/>
  <c r="I11" i="34" s="1"/>
  <c r="J24" i="34"/>
  <c r="K24" i="34"/>
  <c r="L24" i="34"/>
  <c r="M24" i="34"/>
  <c r="N24" i="34"/>
  <c r="K11" i="34" s="1"/>
  <c r="O24" i="34"/>
  <c r="P24" i="34"/>
  <c r="Q24" i="34"/>
  <c r="R24" i="34"/>
  <c r="M11" i="34" s="1"/>
  <c r="S24" i="34"/>
  <c r="T24" i="34"/>
  <c r="N11" i="34" s="1"/>
  <c r="D25" i="34"/>
  <c r="D12" i="34" s="1"/>
  <c r="E25" i="34"/>
  <c r="E12" i="34" s="1"/>
  <c r="F25" i="34"/>
  <c r="G25" i="34"/>
  <c r="H25" i="34"/>
  <c r="I25" i="34"/>
  <c r="I12" i="34" s="1"/>
  <c r="J25" i="34"/>
  <c r="K25" i="34"/>
  <c r="J12" i="34" s="1"/>
  <c r="L25" i="34"/>
  <c r="M25" i="34"/>
  <c r="N25" i="34"/>
  <c r="O25" i="34"/>
  <c r="K12" i="34" s="1"/>
  <c r="P25" i="34"/>
  <c r="Q25" i="34"/>
  <c r="R25" i="34"/>
  <c r="S25" i="34"/>
  <c r="M12" i="34" s="1"/>
  <c r="T25" i="34"/>
  <c r="C25" i="34"/>
  <c r="C12" i="34" s="1"/>
  <c r="C24" i="34"/>
  <c r="C23" i="34"/>
  <c r="C10" i="34" s="1"/>
  <c r="C22" i="34"/>
  <c r="C21" i="34"/>
  <c r="C8" i="34" s="1"/>
  <c r="C20" i="34"/>
  <c r="C19" i="34"/>
  <c r="C6" i="34" s="1"/>
  <c r="C18" i="34"/>
  <c r="N12" i="34"/>
  <c r="L12" i="34"/>
  <c r="H12" i="34"/>
  <c r="G12" i="34"/>
  <c r="F12" i="34"/>
  <c r="L11" i="34"/>
  <c r="J11" i="34"/>
  <c r="H11" i="34"/>
  <c r="G11" i="34"/>
  <c r="D11" i="34"/>
  <c r="C11" i="34"/>
  <c r="N10" i="34"/>
  <c r="L10" i="34"/>
  <c r="H10" i="34"/>
  <c r="F10" i="34"/>
  <c r="D10" i="34"/>
  <c r="N9" i="34"/>
  <c r="L9" i="34"/>
  <c r="J9" i="34"/>
  <c r="E9" i="34"/>
  <c r="D9" i="34"/>
  <c r="C9" i="34"/>
  <c r="N8" i="34"/>
  <c r="G8" i="34"/>
  <c r="F8" i="34"/>
  <c r="D8" i="34"/>
  <c r="K7" i="34"/>
  <c r="J7" i="34"/>
  <c r="H7" i="34"/>
  <c r="G7" i="34"/>
  <c r="F7" i="34"/>
  <c r="C7" i="34"/>
  <c r="N6" i="34"/>
  <c r="L6" i="34"/>
  <c r="K6" i="34"/>
  <c r="H6" i="34"/>
  <c r="G6" i="34"/>
  <c r="F6" i="34"/>
  <c r="D6" i="34"/>
  <c r="L5" i="34"/>
  <c r="K5" i="34"/>
  <c r="J5" i="34"/>
  <c r="H5" i="34"/>
  <c r="G5" i="34"/>
  <c r="E5" i="34"/>
  <c r="C5" i="34"/>
  <c r="L42" i="9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R25" i="31"/>
  <c r="S25" i="31"/>
  <c r="T25" i="31"/>
  <c r="U25" i="31"/>
  <c r="V25" i="31"/>
  <c r="W25" i="31"/>
  <c r="X25" i="31"/>
  <c r="Y25" i="31"/>
  <c r="Z25" i="31"/>
  <c r="C25" i="31"/>
  <c r="C24" i="31"/>
  <c r="C23" i="31"/>
  <c r="C22" i="31"/>
  <c r="C21" i="31"/>
  <c r="C20" i="31"/>
  <c r="C19" i="31"/>
  <c r="C18" i="31"/>
  <c r="D25" i="32"/>
  <c r="E25" i="32"/>
  <c r="F25" i="32"/>
  <c r="G25" i="32"/>
  <c r="H25" i="32"/>
  <c r="I25" i="32"/>
  <c r="J25" i="32"/>
  <c r="K25" i="32"/>
  <c r="L25" i="32"/>
  <c r="M25" i="32"/>
  <c r="N25" i="32"/>
  <c r="O25" i="32"/>
  <c r="P25" i="32"/>
  <c r="Q25" i="32"/>
  <c r="R25" i="32"/>
  <c r="S25" i="32"/>
  <c r="T25" i="32"/>
  <c r="C24" i="32"/>
  <c r="C25" i="32"/>
  <c r="D18" i="32"/>
  <c r="E18" i="32"/>
  <c r="F18" i="32"/>
  <c r="G18" i="32"/>
  <c r="H18" i="32"/>
  <c r="I18" i="32"/>
  <c r="J18" i="32"/>
  <c r="K18" i="32"/>
  <c r="L18" i="32"/>
  <c r="M18" i="32"/>
  <c r="N18" i="32"/>
  <c r="O18" i="32"/>
  <c r="P18" i="32"/>
  <c r="Q18" i="32"/>
  <c r="R18" i="32"/>
  <c r="S18" i="32"/>
  <c r="T18" i="32"/>
  <c r="D19" i="32"/>
  <c r="E19" i="32"/>
  <c r="F19" i="32"/>
  <c r="G19" i="32"/>
  <c r="H19" i="32"/>
  <c r="I19" i="32"/>
  <c r="J19" i="32"/>
  <c r="K19" i="32"/>
  <c r="L19" i="32"/>
  <c r="M19" i="32"/>
  <c r="N19" i="32"/>
  <c r="O19" i="32"/>
  <c r="P19" i="32"/>
  <c r="Q19" i="32"/>
  <c r="R19" i="32"/>
  <c r="S19" i="32"/>
  <c r="T19" i="32"/>
  <c r="D20" i="32"/>
  <c r="E20" i="32"/>
  <c r="F20" i="32"/>
  <c r="G20" i="32"/>
  <c r="H20" i="32"/>
  <c r="I20" i="32"/>
  <c r="J20" i="32"/>
  <c r="K20" i="32"/>
  <c r="L20" i="32"/>
  <c r="M20" i="32"/>
  <c r="N20" i="32"/>
  <c r="O20" i="32"/>
  <c r="P20" i="32"/>
  <c r="Q20" i="32"/>
  <c r="R20" i="32"/>
  <c r="S20" i="32"/>
  <c r="T20" i="32"/>
  <c r="D21" i="32"/>
  <c r="E21" i="32"/>
  <c r="F21" i="32"/>
  <c r="G21" i="32"/>
  <c r="H21" i="32"/>
  <c r="I21" i="32"/>
  <c r="J21" i="32"/>
  <c r="K21" i="32"/>
  <c r="L21" i="32"/>
  <c r="M21" i="32"/>
  <c r="N21" i="32"/>
  <c r="O21" i="32"/>
  <c r="P21" i="32"/>
  <c r="Q21" i="32"/>
  <c r="R21" i="32"/>
  <c r="S21" i="32"/>
  <c r="T21" i="32"/>
  <c r="D22" i="32"/>
  <c r="E22" i="32"/>
  <c r="F22" i="32"/>
  <c r="G22" i="32"/>
  <c r="H22" i="32"/>
  <c r="I22" i="32"/>
  <c r="J22" i="32"/>
  <c r="K22" i="32"/>
  <c r="L22" i="32"/>
  <c r="M22" i="32"/>
  <c r="N22" i="32"/>
  <c r="O22" i="32"/>
  <c r="P22" i="32"/>
  <c r="Q22" i="32"/>
  <c r="R22" i="32"/>
  <c r="S22" i="32"/>
  <c r="T22" i="32"/>
  <c r="D23" i="32"/>
  <c r="E23" i="32"/>
  <c r="F23" i="32"/>
  <c r="G23" i="32"/>
  <c r="H23" i="32"/>
  <c r="I23" i="32"/>
  <c r="J23" i="32"/>
  <c r="K23" i="32"/>
  <c r="L23" i="32"/>
  <c r="M23" i="32"/>
  <c r="N23" i="32"/>
  <c r="O23" i="32"/>
  <c r="P23" i="32"/>
  <c r="Q23" i="32"/>
  <c r="R23" i="32"/>
  <c r="S23" i="32"/>
  <c r="T23" i="32"/>
  <c r="D24" i="32"/>
  <c r="E24" i="32"/>
  <c r="F24" i="32"/>
  <c r="G24" i="32"/>
  <c r="H24" i="32"/>
  <c r="I24" i="32"/>
  <c r="J24" i="32"/>
  <c r="K24" i="32"/>
  <c r="L24" i="32"/>
  <c r="M24" i="32"/>
  <c r="N24" i="32"/>
  <c r="O24" i="32"/>
  <c r="P24" i="32"/>
  <c r="Q24" i="32"/>
  <c r="R24" i="32"/>
  <c r="S24" i="32"/>
  <c r="T24" i="32"/>
  <c r="C23" i="32"/>
  <c r="C22" i="32"/>
  <c r="C21" i="32"/>
  <c r="C20" i="32"/>
  <c r="C19" i="32"/>
  <c r="C18" i="32"/>
  <c r="K42" i="9"/>
  <c r="J42" i="9"/>
  <c r="FZ37" i="13" l="1"/>
  <c r="GD37" i="13"/>
  <c r="GP37" i="13"/>
  <c r="H55" i="13" s="1"/>
  <c r="H45" i="33" s="1"/>
  <c r="GH37" i="13"/>
  <c r="O54" i="13" s="1"/>
  <c r="O44" i="33" s="1"/>
  <c r="GA37" i="13"/>
  <c r="H54" i="13" s="1"/>
  <c r="H44" i="33" s="1"/>
  <c r="FV37" i="13"/>
  <c r="C54" i="13" s="1"/>
  <c r="C44" i="33" s="1"/>
  <c r="GC37" i="13"/>
  <c r="J54" i="13" s="1"/>
  <c r="J44" i="33" s="1"/>
  <c r="GG37" i="13"/>
  <c r="N54" i="13" s="1"/>
  <c r="N44" i="33" s="1"/>
  <c r="FY37" i="13"/>
  <c r="F54" i="13" s="1"/>
  <c r="F44" i="33" s="1"/>
  <c r="GT37" i="13"/>
  <c r="L55" i="13" s="1"/>
  <c r="L45" i="33" s="1"/>
  <c r="GL37" i="13"/>
  <c r="D55" i="13" s="1"/>
  <c r="D45" i="33" s="1"/>
  <c r="GW37" i="13"/>
  <c r="O55" i="13" s="1"/>
  <c r="O45" i="33" s="1"/>
  <c r="GF37" i="13"/>
  <c r="M54" i="13" s="1"/>
  <c r="M44" i="33" s="1"/>
  <c r="FX37" i="13"/>
  <c r="E54" i="13" s="1"/>
  <c r="E44" i="33" s="1"/>
  <c r="GE37" i="13"/>
  <c r="L54" i="13" s="1"/>
  <c r="L44" i="33" s="1"/>
  <c r="FW37" i="13"/>
  <c r="D54" i="13" s="1"/>
  <c r="D44" i="33" s="1"/>
  <c r="GF37" i="12"/>
  <c r="I55" i="12" s="1"/>
  <c r="I16" i="33" s="1"/>
  <c r="GD37" i="12"/>
  <c r="G55" i="12" s="1"/>
  <c r="G16" i="33" s="1"/>
  <c r="HA37" i="13"/>
  <c r="D56" i="13" s="1"/>
  <c r="D46" i="33" s="1"/>
  <c r="HE37" i="13"/>
  <c r="H56" i="13" s="1"/>
  <c r="H46" i="33" s="1"/>
  <c r="GT37" i="12"/>
  <c r="I56" i="12" s="1"/>
  <c r="I17" i="33" s="1"/>
  <c r="GX37" i="12"/>
  <c r="M56" i="12" s="1"/>
  <c r="M17" i="33" s="1"/>
  <c r="HJ33" i="13"/>
  <c r="HI36" i="13"/>
  <c r="HK36" i="13"/>
  <c r="HI35" i="13"/>
  <c r="HG36" i="13"/>
  <c r="HK35" i="13"/>
  <c r="HL35" i="13"/>
  <c r="HF37" i="13"/>
  <c r="I56" i="13" s="1"/>
  <c r="I46" i="33" s="1"/>
  <c r="HH33" i="13"/>
  <c r="HB37" i="13"/>
  <c r="E56" i="13" s="1"/>
  <c r="E46" i="33" s="1"/>
  <c r="HG33" i="13"/>
  <c r="HC37" i="13"/>
  <c r="F56" i="13" s="1"/>
  <c r="F46" i="33" s="1"/>
  <c r="GZ37" i="13"/>
  <c r="C56" i="13" s="1"/>
  <c r="C46" i="33" s="1"/>
  <c r="GV37" i="12"/>
  <c r="K56" i="12" s="1"/>
  <c r="K17" i="33" s="1"/>
  <c r="GU37" i="12"/>
  <c r="J56" i="12" s="1"/>
  <c r="J17" i="33" s="1"/>
  <c r="P47" i="33"/>
  <c r="O18" i="33"/>
  <c r="FN37" i="12"/>
  <c r="E54" i="12" s="1"/>
  <c r="E15" i="33" s="1"/>
  <c r="FL37" i="12"/>
  <c r="C54" i="12" s="1"/>
  <c r="C15" i="33" s="1"/>
  <c r="FR37" i="12"/>
  <c r="I54" i="12" s="1"/>
  <c r="I15" i="33" s="1"/>
  <c r="GJ37" i="12"/>
  <c r="M55" i="12" s="1"/>
  <c r="M16" i="33" s="1"/>
  <c r="FU37" i="12"/>
  <c r="L54" i="12" s="1"/>
  <c r="L15" i="33" s="1"/>
  <c r="GB37" i="12"/>
  <c r="E55" i="12" s="1"/>
  <c r="E16" i="33" s="1"/>
  <c r="FP37" i="12"/>
  <c r="G54" i="12" s="1"/>
  <c r="G15" i="33" s="1"/>
  <c r="FZ37" i="12"/>
  <c r="C55" i="12" s="1"/>
  <c r="C16" i="33" s="1"/>
  <c r="GH37" i="12"/>
  <c r="K55" i="12" s="1"/>
  <c r="K16" i="33" s="1"/>
  <c r="G54" i="13"/>
  <c r="G44" i="33" s="1"/>
  <c r="I54" i="13"/>
  <c r="I44" i="33" s="1"/>
  <c r="K54" i="13"/>
  <c r="K44" i="33" s="1"/>
  <c r="M9" i="37"/>
  <c r="K5" i="37"/>
  <c r="J5" i="37"/>
  <c r="N5" i="37"/>
  <c r="L5" i="37"/>
  <c r="FW37" i="12"/>
  <c r="N54" i="12" s="1"/>
  <c r="N15" i="33" s="1"/>
  <c r="FS37" i="12"/>
  <c r="J54" i="12" s="1"/>
  <c r="J15" i="33" s="1"/>
  <c r="FQ37" i="12"/>
  <c r="H54" i="12" s="1"/>
  <c r="H15" i="33" s="1"/>
  <c r="FO37" i="12"/>
  <c r="F54" i="12" s="1"/>
  <c r="F15" i="33" s="1"/>
  <c r="FM37" i="12"/>
  <c r="D54" i="12" s="1"/>
  <c r="D15" i="33" s="1"/>
  <c r="GK37" i="12"/>
  <c r="N55" i="12" s="1"/>
  <c r="N16" i="33" s="1"/>
  <c r="GI37" i="12"/>
  <c r="L55" i="12" s="1"/>
  <c r="L16" i="33" s="1"/>
  <c r="GG37" i="12"/>
  <c r="J55" i="12" s="1"/>
  <c r="J16" i="33" s="1"/>
  <c r="GE37" i="12"/>
  <c r="H55" i="12" s="1"/>
  <c r="H16" i="33" s="1"/>
  <c r="GC37" i="12"/>
  <c r="F55" i="12" s="1"/>
  <c r="F16" i="33" s="1"/>
  <c r="GA37" i="12"/>
  <c r="D55" i="12" s="1"/>
  <c r="D16" i="33" s="1"/>
  <c r="FV37" i="12"/>
  <c r="M54" i="12" s="1"/>
  <c r="M15" i="33" s="1"/>
  <c r="FT37" i="12"/>
  <c r="K54" i="12" s="1"/>
  <c r="K15" i="33" s="1"/>
  <c r="M7" i="37"/>
  <c r="M12" i="37"/>
  <c r="M6" i="37"/>
  <c r="L12" i="37"/>
  <c r="GV37" i="13"/>
  <c r="N55" i="13" s="1"/>
  <c r="N45" i="33" s="1"/>
  <c r="GR37" i="13"/>
  <c r="J55" i="13" s="1"/>
  <c r="J45" i="33" s="1"/>
  <c r="GN37" i="13"/>
  <c r="F55" i="13" s="1"/>
  <c r="F45" i="33" s="1"/>
  <c r="J12" i="36"/>
  <c r="J11" i="36"/>
  <c r="S22" i="36"/>
  <c r="Q22" i="36"/>
  <c r="L9" i="36" s="1"/>
  <c r="O22" i="36"/>
  <c r="M22" i="36"/>
  <c r="K22" i="36"/>
  <c r="I22" i="36"/>
  <c r="I9" i="36" s="1"/>
  <c r="G22" i="36"/>
  <c r="G9" i="36" s="1"/>
  <c r="E22" i="36"/>
  <c r="E9" i="36" s="1"/>
  <c r="M12" i="36"/>
  <c r="K12" i="36"/>
  <c r="I12" i="36"/>
  <c r="R22" i="36"/>
  <c r="P22" i="36"/>
  <c r="N22" i="36"/>
  <c r="L22" i="36"/>
  <c r="J22" i="36"/>
  <c r="H22" i="36"/>
  <c r="H9" i="36" s="1"/>
  <c r="F22" i="36"/>
  <c r="F9" i="36" s="1"/>
  <c r="D22" i="36"/>
  <c r="D9" i="36" s="1"/>
  <c r="W179" i="36"/>
  <c r="AM177" i="36"/>
  <c r="AK179" i="36"/>
  <c r="AI179" i="36"/>
  <c r="AG179" i="36"/>
  <c r="AE179" i="36"/>
  <c r="AC179" i="36"/>
  <c r="AA179" i="36"/>
  <c r="Y179" i="36"/>
  <c r="AL177" i="36"/>
  <c r="AJ177" i="36"/>
  <c r="AH177" i="36"/>
  <c r="AF177" i="36"/>
  <c r="AD177" i="36"/>
  <c r="AB177" i="36"/>
  <c r="Z177" i="36"/>
  <c r="X177" i="36"/>
  <c r="GK37" i="13"/>
  <c r="C55" i="13" s="1"/>
  <c r="C45" i="33" s="1"/>
  <c r="GU37" i="13"/>
  <c r="M55" i="13" s="1"/>
  <c r="M45" i="33" s="1"/>
  <c r="GS37" i="13"/>
  <c r="K55" i="13" s="1"/>
  <c r="K45" i="33" s="1"/>
  <c r="GQ37" i="13"/>
  <c r="I55" i="13" s="1"/>
  <c r="I45" i="33" s="1"/>
  <c r="GO37" i="13"/>
  <c r="G55" i="13" s="1"/>
  <c r="G45" i="33" s="1"/>
  <c r="GM37" i="13"/>
  <c r="E55" i="13" s="1"/>
  <c r="E45" i="33" s="1"/>
  <c r="W174" i="36"/>
  <c r="W177" i="36"/>
  <c r="W182" i="36"/>
  <c r="W180" i="36"/>
  <c r="W178" i="36"/>
  <c r="X182" i="36"/>
  <c r="X180" i="36"/>
  <c r="X178" i="36"/>
  <c r="AL183" i="36"/>
  <c r="AJ183" i="36"/>
  <c r="AH183" i="36"/>
  <c r="AF183" i="36"/>
  <c r="AD183" i="36"/>
  <c r="AB183" i="36"/>
  <c r="Z183" i="36"/>
  <c r="AM182" i="36"/>
  <c r="AK182" i="36"/>
  <c r="AI182" i="36"/>
  <c r="AG182" i="36"/>
  <c r="AE182" i="36"/>
  <c r="AC182" i="36"/>
  <c r="AA182" i="36"/>
  <c r="Y182" i="36"/>
  <c r="AL181" i="36"/>
  <c r="AJ181" i="36"/>
  <c r="AH181" i="36"/>
  <c r="AF181" i="36"/>
  <c r="AD181" i="36"/>
  <c r="AB181" i="36"/>
  <c r="Z181" i="36"/>
  <c r="AM180" i="36"/>
  <c r="AK180" i="36"/>
  <c r="AI180" i="36"/>
  <c r="AG180" i="36"/>
  <c r="AE180" i="36"/>
  <c r="AC180" i="36"/>
  <c r="AA180" i="36"/>
  <c r="Y180" i="36"/>
  <c r="AL179" i="36"/>
  <c r="AJ179" i="36"/>
  <c r="AH179" i="36"/>
  <c r="AF179" i="36"/>
  <c r="AD179" i="36"/>
  <c r="AB179" i="36"/>
  <c r="Z179" i="36"/>
  <c r="AM178" i="36"/>
  <c r="AK178" i="36"/>
  <c r="AI178" i="36"/>
  <c r="AG178" i="36"/>
  <c r="AE178" i="36"/>
  <c r="AC178" i="36"/>
  <c r="AA178" i="36"/>
  <c r="Y178" i="36"/>
  <c r="AK177" i="36"/>
  <c r="AI177" i="36"/>
  <c r="AG177" i="36"/>
  <c r="AE177" i="36"/>
  <c r="AC177" i="36"/>
  <c r="AA177" i="36"/>
  <c r="Y177" i="36"/>
  <c r="AM183" i="36"/>
  <c r="W183" i="36"/>
  <c r="W181" i="36"/>
  <c r="X183" i="36"/>
  <c r="X181" i="36"/>
  <c r="X179" i="36"/>
  <c r="AK183" i="36"/>
  <c r="AI183" i="36"/>
  <c r="AG183" i="36"/>
  <c r="AE183" i="36"/>
  <c r="AC183" i="36"/>
  <c r="AA183" i="36"/>
  <c r="Y183" i="36"/>
  <c r="AL182" i="36"/>
  <c r="AJ182" i="36"/>
  <c r="AH182" i="36"/>
  <c r="AF182" i="36"/>
  <c r="AD182" i="36"/>
  <c r="AB182" i="36"/>
  <c r="Z182" i="36"/>
  <c r="AM181" i="36"/>
  <c r="AK181" i="36"/>
  <c r="AI181" i="36"/>
  <c r="AG181" i="36"/>
  <c r="AE181" i="36"/>
  <c r="AC181" i="36"/>
  <c r="AA181" i="36"/>
  <c r="Y181" i="36"/>
  <c r="AL180" i="36"/>
  <c r="AJ180" i="36"/>
  <c r="AH180" i="36"/>
  <c r="AF180" i="36"/>
  <c r="AD180" i="36"/>
  <c r="AB180" i="36"/>
  <c r="Z180" i="36"/>
  <c r="AM179" i="36"/>
  <c r="AL178" i="36"/>
  <c r="AJ178" i="36"/>
  <c r="AH178" i="36"/>
  <c r="AF178" i="36"/>
  <c r="AD178" i="36"/>
  <c r="AB178" i="36"/>
  <c r="Z178" i="36"/>
  <c r="FH33" i="13"/>
  <c r="FI33" i="13"/>
  <c r="FJ33" i="13"/>
  <c r="FK33" i="13"/>
  <c r="FL33" i="13"/>
  <c r="FM33" i="13"/>
  <c r="FN33" i="13"/>
  <c r="FO33" i="13"/>
  <c r="FP33" i="13"/>
  <c r="FQ33" i="13"/>
  <c r="FR33" i="13"/>
  <c r="FS33" i="13"/>
  <c r="FG33" i="13"/>
  <c r="EY33" i="12"/>
  <c r="EZ33" i="12"/>
  <c r="FA33" i="12"/>
  <c r="FB33" i="12"/>
  <c r="FC33" i="12"/>
  <c r="FD33" i="12"/>
  <c r="FE33" i="12"/>
  <c r="FF33" i="12"/>
  <c r="FG33" i="12"/>
  <c r="FH33" i="12"/>
  <c r="FI33" i="12"/>
  <c r="EX33" i="12"/>
  <c r="EY34" i="12"/>
  <c r="EZ34" i="12"/>
  <c r="FA34" i="12"/>
  <c r="FB34" i="12"/>
  <c r="FC34" i="12"/>
  <c r="FD34" i="12"/>
  <c r="FE34" i="12"/>
  <c r="FF34" i="12"/>
  <c r="FG34" i="12"/>
  <c r="FH34" i="12"/>
  <c r="FI34" i="12"/>
  <c r="I42" i="9"/>
  <c r="EY29" i="12"/>
  <c r="EZ29" i="12"/>
  <c r="FA29" i="12"/>
  <c r="FB29" i="12"/>
  <c r="FC29" i="12"/>
  <c r="FD29" i="12"/>
  <c r="FE29" i="12"/>
  <c r="FF29" i="12"/>
  <c r="FG29" i="12"/>
  <c r="FH29" i="12"/>
  <c r="FI29" i="12"/>
  <c r="EY30" i="12"/>
  <c r="EZ30" i="12"/>
  <c r="FA30" i="12"/>
  <c r="FB30" i="12"/>
  <c r="FC30" i="12"/>
  <c r="FD30" i="12"/>
  <c r="FE30" i="12"/>
  <c r="FF30" i="12"/>
  <c r="FG30" i="12"/>
  <c r="FH30" i="12"/>
  <c r="FI30" i="12"/>
  <c r="EY31" i="12"/>
  <c r="EZ31" i="12"/>
  <c r="FA31" i="12"/>
  <c r="FB31" i="12"/>
  <c r="FC31" i="12"/>
  <c r="FD31" i="12"/>
  <c r="FE31" i="12"/>
  <c r="FF31" i="12"/>
  <c r="FG31" i="12"/>
  <c r="FH31" i="12"/>
  <c r="FI31" i="12"/>
  <c r="EY32" i="12"/>
  <c r="EZ32" i="12"/>
  <c r="FA32" i="12"/>
  <c r="FB32" i="12"/>
  <c r="FC32" i="12"/>
  <c r="FD32" i="12"/>
  <c r="FE32" i="12"/>
  <c r="FF32" i="12"/>
  <c r="FG32" i="12"/>
  <c r="FH32" i="12"/>
  <c r="FI32" i="12"/>
  <c r="EY35" i="12"/>
  <c r="EZ35" i="12"/>
  <c r="FA35" i="12"/>
  <c r="FB35" i="12"/>
  <c r="FC35" i="12"/>
  <c r="FD35" i="12"/>
  <c r="FE35" i="12"/>
  <c r="FF35" i="12"/>
  <c r="FG35" i="12"/>
  <c r="FH35" i="12"/>
  <c r="FI35" i="12"/>
  <c r="EY36" i="12"/>
  <c r="EZ36" i="12"/>
  <c r="FA36" i="12"/>
  <c r="FB36" i="12"/>
  <c r="FC36" i="12"/>
  <c r="FD36" i="12"/>
  <c r="FE36" i="12"/>
  <c r="FF36" i="12"/>
  <c r="FG36" i="12"/>
  <c r="FH36" i="12"/>
  <c r="FI36" i="12"/>
  <c r="EX36" i="12"/>
  <c r="EX35" i="12"/>
  <c r="EX31" i="12"/>
  <c r="EK29" i="12"/>
  <c r="EL29" i="12"/>
  <c r="EM29" i="12"/>
  <c r="EN29" i="12"/>
  <c r="EO29" i="12"/>
  <c r="EP29" i="12"/>
  <c r="EQ29" i="12"/>
  <c r="ER29" i="12"/>
  <c r="ES29" i="12"/>
  <c r="ET29" i="12"/>
  <c r="EU29" i="12"/>
  <c r="EK30" i="12"/>
  <c r="EL30" i="12"/>
  <c r="EM30" i="12"/>
  <c r="EN30" i="12"/>
  <c r="EO30" i="12"/>
  <c r="EP30" i="12"/>
  <c r="EQ30" i="12"/>
  <c r="ER30" i="12"/>
  <c r="ES30" i="12"/>
  <c r="ET30" i="12"/>
  <c r="EU30" i="12"/>
  <c r="EK31" i="12"/>
  <c r="EL31" i="12"/>
  <c r="EM31" i="12"/>
  <c r="EN31" i="12"/>
  <c r="EO31" i="12"/>
  <c r="EP31" i="12"/>
  <c r="EQ31" i="12"/>
  <c r="ER31" i="12"/>
  <c r="ES31" i="12"/>
  <c r="ET31" i="12"/>
  <c r="EU31" i="12"/>
  <c r="EK32" i="12"/>
  <c r="EL32" i="12"/>
  <c r="EM32" i="12"/>
  <c r="EN32" i="12"/>
  <c r="EO32" i="12"/>
  <c r="EP32" i="12"/>
  <c r="EQ32" i="12"/>
  <c r="ER32" i="12"/>
  <c r="ES32" i="12"/>
  <c r="ET32" i="12"/>
  <c r="EU32" i="12"/>
  <c r="EK33" i="12"/>
  <c r="EL33" i="12"/>
  <c r="EM33" i="12"/>
  <c r="EN33" i="12"/>
  <c r="EO33" i="12"/>
  <c r="EP33" i="12"/>
  <c r="EQ33" i="12"/>
  <c r="ER33" i="12"/>
  <c r="ES33" i="12"/>
  <c r="ET33" i="12"/>
  <c r="EU33" i="12"/>
  <c r="EK34" i="12"/>
  <c r="EL34" i="12"/>
  <c r="EM34" i="12"/>
  <c r="EN34" i="12"/>
  <c r="EO34" i="12"/>
  <c r="EP34" i="12"/>
  <c r="EQ34" i="12"/>
  <c r="ER34" i="12"/>
  <c r="ES34" i="12"/>
  <c r="ET34" i="12"/>
  <c r="EU34" i="12"/>
  <c r="EK35" i="12"/>
  <c r="EL35" i="12"/>
  <c r="EM35" i="12"/>
  <c r="EN35" i="12"/>
  <c r="EO35" i="12"/>
  <c r="EP35" i="12"/>
  <c r="EQ35" i="12"/>
  <c r="ER35" i="12"/>
  <c r="ES35" i="12"/>
  <c r="ET35" i="12"/>
  <c r="EU35" i="12"/>
  <c r="EK36" i="12"/>
  <c r="EL36" i="12"/>
  <c r="EM36" i="12"/>
  <c r="EN36" i="12"/>
  <c r="EO36" i="12"/>
  <c r="EP36" i="12"/>
  <c r="EQ36" i="12"/>
  <c r="ER36" i="12"/>
  <c r="ES36" i="12"/>
  <c r="ET36" i="12"/>
  <c r="EU36" i="12"/>
  <c r="EJ36" i="12"/>
  <c r="EJ35" i="12"/>
  <c r="EJ34" i="12"/>
  <c r="EJ33" i="12"/>
  <c r="EJ32" i="12"/>
  <c r="EJ31" i="12"/>
  <c r="EJ30" i="12"/>
  <c r="EJ29" i="12"/>
  <c r="C42" i="11"/>
  <c r="D42" i="11"/>
  <c r="E42" i="11"/>
  <c r="F42" i="11"/>
  <c r="G42" i="11"/>
  <c r="H42" i="11"/>
  <c r="I42" i="11"/>
  <c r="J42" i="11"/>
  <c r="K42" i="11"/>
  <c r="L42" i="11"/>
  <c r="M42" i="11"/>
  <c r="N42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HK37" i="13" l="1"/>
  <c r="N56" i="13" s="1"/>
  <c r="N46" i="33" s="1"/>
  <c r="O17" i="33"/>
  <c r="P45" i="33"/>
  <c r="HG37" i="13"/>
  <c r="J56" i="13" s="1"/>
  <c r="J46" i="33" s="1"/>
  <c r="HL37" i="13"/>
  <c r="O56" i="13" s="1"/>
  <c r="O46" i="33" s="1"/>
  <c r="HI37" i="13"/>
  <c r="L56" i="13" s="1"/>
  <c r="L46" i="33" s="1"/>
  <c r="HH37" i="13"/>
  <c r="K56" i="13" s="1"/>
  <c r="K46" i="33" s="1"/>
  <c r="HJ37" i="13"/>
  <c r="M56" i="13" s="1"/>
  <c r="M46" i="33" s="1"/>
  <c r="P44" i="33"/>
  <c r="O15" i="33"/>
  <c r="O16" i="33"/>
  <c r="EJ37" i="12"/>
  <c r="C52" i="12" s="1"/>
  <c r="C13" i="33" s="1"/>
  <c r="ET37" i="12"/>
  <c r="M52" i="12" s="1"/>
  <c r="M13" i="33" s="1"/>
  <c r="ER37" i="12"/>
  <c r="K52" i="12" s="1"/>
  <c r="K13" i="33" s="1"/>
  <c r="EP37" i="12"/>
  <c r="I52" i="12" s="1"/>
  <c r="I13" i="33" s="1"/>
  <c r="EN37" i="12"/>
  <c r="G52" i="12" s="1"/>
  <c r="G13" i="33" s="1"/>
  <c r="EL37" i="12"/>
  <c r="E52" i="12" s="1"/>
  <c r="E13" i="33" s="1"/>
  <c r="EU37" i="12"/>
  <c r="N52" i="12" s="1"/>
  <c r="N13" i="33" s="1"/>
  <c r="EQ37" i="12"/>
  <c r="J52" i="12" s="1"/>
  <c r="J13" i="33" s="1"/>
  <c r="EM37" i="12"/>
  <c r="F52" i="12" s="1"/>
  <c r="F13" i="33" s="1"/>
  <c r="ES37" i="12"/>
  <c r="L52" i="12" s="1"/>
  <c r="L13" i="33" s="1"/>
  <c r="EO37" i="12"/>
  <c r="H52" i="12" s="1"/>
  <c r="H13" i="33" s="1"/>
  <c r="EK37" i="12"/>
  <c r="D52" i="12" s="1"/>
  <c r="D13" i="33" s="1"/>
  <c r="J9" i="36"/>
  <c r="K9" i="36"/>
  <c r="M9" i="36"/>
  <c r="AA184" i="36"/>
  <c r="AE184" i="36"/>
  <c r="AI184" i="36"/>
  <c r="Z184" i="36"/>
  <c r="AD184" i="36"/>
  <c r="AH184" i="36"/>
  <c r="AL184" i="36"/>
  <c r="AM184" i="36"/>
  <c r="Y184" i="36"/>
  <c r="AC184" i="36"/>
  <c r="AG184" i="36"/>
  <c r="AK184" i="36"/>
  <c r="W184" i="36"/>
  <c r="X184" i="36"/>
  <c r="AB184" i="36"/>
  <c r="AF184" i="36"/>
  <c r="AJ184" i="36"/>
  <c r="EX37" i="12"/>
  <c r="C53" i="12" s="1"/>
  <c r="C14" i="33" s="1"/>
  <c r="FI37" i="12"/>
  <c r="N53" i="12" s="1"/>
  <c r="N14" i="33" s="1"/>
  <c r="FG37" i="12"/>
  <c r="L53" i="12" s="1"/>
  <c r="L14" i="33" s="1"/>
  <c r="FE37" i="12"/>
  <c r="J53" i="12" s="1"/>
  <c r="J14" i="33" s="1"/>
  <c r="FC37" i="12"/>
  <c r="H53" i="12" s="1"/>
  <c r="H14" i="33" s="1"/>
  <c r="FA37" i="12"/>
  <c r="F53" i="12" s="1"/>
  <c r="F14" i="33" s="1"/>
  <c r="EY37" i="12"/>
  <c r="D53" i="12" s="1"/>
  <c r="D14" i="33" s="1"/>
  <c r="FH37" i="12"/>
  <c r="M53" i="12" s="1"/>
  <c r="M14" i="33" s="1"/>
  <c r="FF37" i="12"/>
  <c r="K53" i="12" s="1"/>
  <c r="K14" i="33" s="1"/>
  <c r="FD37" i="12"/>
  <c r="I53" i="12" s="1"/>
  <c r="I14" i="33" s="1"/>
  <c r="FB37" i="12"/>
  <c r="G53" i="12" s="1"/>
  <c r="G14" i="33" s="1"/>
  <c r="EZ37" i="12"/>
  <c r="E53" i="12" s="1"/>
  <c r="E14" i="33" s="1"/>
  <c r="FH29" i="13"/>
  <c r="FI29" i="13"/>
  <c r="FJ29" i="13"/>
  <c r="FK29" i="13"/>
  <c r="FL29" i="13"/>
  <c r="FM29" i="13"/>
  <c r="FN29" i="13"/>
  <c r="FO29" i="13"/>
  <c r="FP29" i="13"/>
  <c r="FQ29" i="13"/>
  <c r="FR29" i="13"/>
  <c r="FS29" i="13"/>
  <c r="FH30" i="13"/>
  <c r="FI30" i="13"/>
  <c r="FJ30" i="13"/>
  <c r="FK30" i="13"/>
  <c r="FL30" i="13"/>
  <c r="FM30" i="13"/>
  <c r="FN30" i="13"/>
  <c r="FO30" i="13"/>
  <c r="FP30" i="13"/>
  <c r="FQ30" i="13"/>
  <c r="FR30" i="13"/>
  <c r="FS30" i="13"/>
  <c r="FH31" i="13"/>
  <c r="FI31" i="13"/>
  <c r="FJ31" i="13"/>
  <c r="FK31" i="13"/>
  <c r="FL31" i="13"/>
  <c r="FM31" i="13"/>
  <c r="FN31" i="13"/>
  <c r="FO31" i="13"/>
  <c r="FP31" i="13"/>
  <c r="FQ31" i="13"/>
  <c r="FR31" i="13"/>
  <c r="FS31" i="13"/>
  <c r="FH32" i="13"/>
  <c r="FI32" i="13"/>
  <c r="FJ32" i="13"/>
  <c r="FK32" i="13"/>
  <c r="FL32" i="13"/>
  <c r="FM32" i="13"/>
  <c r="FN32" i="13"/>
  <c r="FO32" i="13"/>
  <c r="FP32" i="13"/>
  <c r="FQ32" i="13"/>
  <c r="FR32" i="13"/>
  <c r="FS32" i="13"/>
  <c r="FH34" i="13"/>
  <c r="FI34" i="13"/>
  <c r="FJ34" i="13"/>
  <c r="FK34" i="13"/>
  <c r="FL34" i="13"/>
  <c r="FM34" i="13"/>
  <c r="FN34" i="13"/>
  <c r="FO34" i="13"/>
  <c r="FP34" i="13"/>
  <c r="FQ34" i="13"/>
  <c r="FR34" i="13"/>
  <c r="FS34" i="13"/>
  <c r="FH35" i="13"/>
  <c r="FI35" i="13"/>
  <c r="FJ35" i="13"/>
  <c r="FK35" i="13"/>
  <c r="FL35" i="13"/>
  <c r="FM35" i="13"/>
  <c r="FN35" i="13"/>
  <c r="FO35" i="13"/>
  <c r="FP35" i="13"/>
  <c r="FQ35" i="13"/>
  <c r="FR35" i="13"/>
  <c r="FS35" i="13"/>
  <c r="FH36" i="13"/>
  <c r="FI36" i="13"/>
  <c r="FJ36" i="13"/>
  <c r="FK36" i="13"/>
  <c r="FL36" i="13"/>
  <c r="FM36" i="13"/>
  <c r="FN36" i="13"/>
  <c r="FO36" i="13"/>
  <c r="FP36" i="13"/>
  <c r="FQ36" i="13"/>
  <c r="FR36" i="13"/>
  <c r="FS36" i="13"/>
  <c r="FG36" i="13"/>
  <c r="FG35" i="13"/>
  <c r="FG34" i="13"/>
  <c r="FG32" i="13"/>
  <c r="FG31" i="13"/>
  <c r="FG30" i="13"/>
  <c r="FG29" i="13"/>
  <c r="ES31" i="13"/>
  <c r="ET31" i="13"/>
  <c r="EU31" i="13"/>
  <c r="EV31" i="13"/>
  <c r="EW31" i="13"/>
  <c r="EX31" i="13"/>
  <c r="EY31" i="13"/>
  <c r="EZ31" i="13"/>
  <c r="FA31" i="13"/>
  <c r="FB31" i="13"/>
  <c r="FC31" i="13"/>
  <c r="FD31" i="13"/>
  <c r="ES32" i="13"/>
  <c r="ET32" i="13"/>
  <c r="EU32" i="13"/>
  <c r="EV32" i="13"/>
  <c r="EW32" i="13"/>
  <c r="EX32" i="13"/>
  <c r="EY32" i="13"/>
  <c r="EZ32" i="13"/>
  <c r="FA32" i="13"/>
  <c r="FB32" i="13"/>
  <c r="FC32" i="13"/>
  <c r="FD32" i="13"/>
  <c r="ES33" i="13"/>
  <c r="ET33" i="13"/>
  <c r="EU33" i="13"/>
  <c r="EV33" i="13"/>
  <c r="EW33" i="13"/>
  <c r="EX33" i="13"/>
  <c r="EY33" i="13"/>
  <c r="EZ33" i="13"/>
  <c r="FA33" i="13"/>
  <c r="FB33" i="13"/>
  <c r="FC33" i="13"/>
  <c r="FD33" i="13"/>
  <c r="ES34" i="13"/>
  <c r="ET34" i="13"/>
  <c r="EU34" i="13"/>
  <c r="EV34" i="13"/>
  <c r="EW34" i="13"/>
  <c r="EX34" i="13"/>
  <c r="EY34" i="13"/>
  <c r="EZ34" i="13"/>
  <c r="FA34" i="13"/>
  <c r="FB34" i="13"/>
  <c r="FC34" i="13"/>
  <c r="FD34" i="13"/>
  <c r="ES35" i="13"/>
  <c r="ET35" i="13"/>
  <c r="EU35" i="13"/>
  <c r="EV35" i="13"/>
  <c r="EW35" i="13"/>
  <c r="EX35" i="13"/>
  <c r="EY35" i="13"/>
  <c r="EZ35" i="13"/>
  <c r="FA35" i="13"/>
  <c r="FB35" i="13"/>
  <c r="FC35" i="13"/>
  <c r="FD35" i="13"/>
  <c r="ES36" i="13"/>
  <c r="ET36" i="13"/>
  <c r="EU36" i="13"/>
  <c r="EV36" i="13"/>
  <c r="EW36" i="13"/>
  <c r="EX36" i="13"/>
  <c r="EY36" i="13"/>
  <c r="EZ36" i="13"/>
  <c r="FA36" i="13"/>
  <c r="FB36" i="13"/>
  <c r="FC36" i="13"/>
  <c r="FD36" i="13"/>
  <c r="ER36" i="13"/>
  <c r="ER35" i="13"/>
  <c r="ER34" i="13"/>
  <c r="ER33" i="13"/>
  <c r="ER32" i="13"/>
  <c r="ER31" i="13"/>
  <c r="ES30" i="13"/>
  <c r="ET30" i="13"/>
  <c r="EU30" i="13"/>
  <c r="EV30" i="13"/>
  <c r="EW30" i="13"/>
  <c r="EX30" i="13"/>
  <c r="EY30" i="13"/>
  <c r="EZ30" i="13"/>
  <c r="FA30" i="13"/>
  <c r="FB30" i="13"/>
  <c r="FC30" i="13"/>
  <c r="FD30" i="13"/>
  <c r="ES29" i="13"/>
  <c r="ET29" i="13"/>
  <c r="EU29" i="13"/>
  <c r="EV29" i="13"/>
  <c r="EW29" i="13"/>
  <c r="EX29" i="13"/>
  <c r="EY29" i="13"/>
  <c r="EZ29" i="13"/>
  <c r="FA29" i="13"/>
  <c r="FB29" i="13"/>
  <c r="FC29" i="13"/>
  <c r="FD29" i="13"/>
  <c r="ER30" i="13"/>
  <c r="ER29" i="13"/>
  <c r="C41" i="9"/>
  <c r="D41" i="9"/>
  <c r="E41" i="9"/>
  <c r="F41" i="9"/>
  <c r="G41" i="9"/>
  <c r="H41" i="9"/>
  <c r="I41" i="9"/>
  <c r="J41" i="9"/>
  <c r="K41" i="9"/>
  <c r="L41" i="9"/>
  <c r="M41" i="9"/>
  <c r="N41" i="9"/>
  <c r="C42" i="9"/>
  <c r="D42" i="9"/>
  <c r="E42" i="9"/>
  <c r="F42" i="9"/>
  <c r="G42" i="9"/>
  <c r="H42" i="9"/>
  <c r="M10" i="32"/>
  <c r="K10" i="32"/>
  <c r="I10" i="32"/>
  <c r="M7" i="32"/>
  <c r="K7" i="32"/>
  <c r="I7" i="32"/>
  <c r="M6" i="32"/>
  <c r="K6" i="32"/>
  <c r="I6" i="32"/>
  <c r="M5" i="32"/>
  <c r="K5" i="32"/>
  <c r="I5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N11" i="32"/>
  <c r="M11" i="32"/>
  <c r="L11" i="32"/>
  <c r="K11" i="32"/>
  <c r="J11" i="32"/>
  <c r="I11" i="32"/>
  <c r="H11" i="32"/>
  <c r="G11" i="32"/>
  <c r="F11" i="32"/>
  <c r="E11" i="32"/>
  <c r="D11" i="32"/>
  <c r="C11" i="32"/>
  <c r="N10" i="32"/>
  <c r="L10" i="32"/>
  <c r="J10" i="32"/>
  <c r="H10" i="32"/>
  <c r="G10" i="32"/>
  <c r="F10" i="32"/>
  <c r="E10" i="32"/>
  <c r="D10" i="32"/>
  <c r="C10" i="32"/>
  <c r="N9" i="32"/>
  <c r="M9" i="32"/>
  <c r="L9" i="32"/>
  <c r="K9" i="32"/>
  <c r="J9" i="32"/>
  <c r="I9" i="32"/>
  <c r="H9" i="32"/>
  <c r="G9" i="32"/>
  <c r="F9" i="32"/>
  <c r="E9" i="32"/>
  <c r="D9" i="32"/>
  <c r="C9" i="32"/>
  <c r="N8" i="32"/>
  <c r="M8" i="32"/>
  <c r="L8" i="32"/>
  <c r="K8" i="32"/>
  <c r="J8" i="32"/>
  <c r="I8" i="32"/>
  <c r="H8" i="32"/>
  <c r="G8" i="32"/>
  <c r="F8" i="32"/>
  <c r="E8" i="32"/>
  <c r="D8" i="32"/>
  <c r="C8" i="32"/>
  <c r="N7" i="32"/>
  <c r="L7" i="32"/>
  <c r="J7" i="32"/>
  <c r="H7" i="32"/>
  <c r="G7" i="32"/>
  <c r="F7" i="32"/>
  <c r="E7" i="32"/>
  <c r="D7" i="32"/>
  <c r="C7" i="32"/>
  <c r="N6" i="32"/>
  <c r="L6" i="32"/>
  <c r="J6" i="32"/>
  <c r="H6" i="32"/>
  <c r="G6" i="32"/>
  <c r="F6" i="32"/>
  <c r="E6" i="32"/>
  <c r="D6" i="32"/>
  <c r="C6" i="32"/>
  <c r="N5" i="32"/>
  <c r="L5" i="32"/>
  <c r="J5" i="32"/>
  <c r="H5" i="32"/>
  <c r="G5" i="32"/>
  <c r="F5" i="32"/>
  <c r="E5" i="32"/>
  <c r="D5" i="32"/>
  <c r="C5" i="32"/>
  <c r="D18" i="31"/>
  <c r="E18" i="31"/>
  <c r="F18" i="31"/>
  <c r="F5" i="31" s="1"/>
  <c r="G18" i="31"/>
  <c r="G5" i="31" s="1"/>
  <c r="H18" i="31"/>
  <c r="I18" i="31"/>
  <c r="I5" i="31" s="1"/>
  <c r="J18" i="31"/>
  <c r="K18" i="31"/>
  <c r="L18" i="31"/>
  <c r="M18" i="31"/>
  <c r="N18" i="31"/>
  <c r="O18" i="31"/>
  <c r="P18" i="31"/>
  <c r="Q18" i="31"/>
  <c r="K5" i="31" s="1"/>
  <c r="R18" i="31"/>
  <c r="S18" i="31"/>
  <c r="T18" i="31"/>
  <c r="U18" i="31"/>
  <c r="V18" i="31"/>
  <c r="W18" i="31"/>
  <c r="X18" i="31"/>
  <c r="Y18" i="31"/>
  <c r="O5" i="31" s="1"/>
  <c r="Z18" i="31"/>
  <c r="O19" i="31"/>
  <c r="P19" i="31"/>
  <c r="Q19" i="31"/>
  <c r="R19" i="31"/>
  <c r="S19" i="31"/>
  <c r="T19" i="31"/>
  <c r="U19" i="31"/>
  <c r="V19" i="31"/>
  <c r="W19" i="31"/>
  <c r="X19" i="31"/>
  <c r="Y19" i="31"/>
  <c r="Z19" i="31"/>
  <c r="O20" i="31"/>
  <c r="P20" i="31"/>
  <c r="Q20" i="31"/>
  <c r="R20" i="31"/>
  <c r="S20" i="31"/>
  <c r="T20" i="31"/>
  <c r="U20" i="31"/>
  <c r="V20" i="31"/>
  <c r="W20" i="31"/>
  <c r="X20" i="31"/>
  <c r="Y20" i="31"/>
  <c r="Z20" i="31"/>
  <c r="O21" i="31"/>
  <c r="P21" i="31"/>
  <c r="Q21" i="31"/>
  <c r="R21" i="31"/>
  <c r="S21" i="31"/>
  <c r="T21" i="31"/>
  <c r="U21" i="31"/>
  <c r="V21" i="31"/>
  <c r="W21" i="31"/>
  <c r="X21" i="31"/>
  <c r="Y21" i="31"/>
  <c r="Z21" i="31"/>
  <c r="O22" i="31"/>
  <c r="P22" i="31"/>
  <c r="Q22" i="31"/>
  <c r="R22" i="31"/>
  <c r="S22" i="31"/>
  <c r="T22" i="31"/>
  <c r="U22" i="31"/>
  <c r="V22" i="31"/>
  <c r="W22" i="31"/>
  <c r="X22" i="31"/>
  <c r="Y22" i="31"/>
  <c r="O9" i="31" s="1"/>
  <c r="Z22" i="31"/>
  <c r="O23" i="31"/>
  <c r="P23" i="31"/>
  <c r="Q23" i="31"/>
  <c r="R23" i="31"/>
  <c r="S23" i="31"/>
  <c r="T23" i="31"/>
  <c r="U23" i="31"/>
  <c r="M10" i="31" s="1"/>
  <c r="V23" i="31"/>
  <c r="W23" i="31"/>
  <c r="X23" i="31"/>
  <c r="Y23" i="31"/>
  <c r="Z23" i="31"/>
  <c r="O24" i="31"/>
  <c r="P24" i="31"/>
  <c r="Q24" i="31"/>
  <c r="K11" i="31" s="1"/>
  <c r="R24" i="31"/>
  <c r="S24" i="31"/>
  <c r="T24" i="31"/>
  <c r="U24" i="31"/>
  <c r="V24" i="31"/>
  <c r="W24" i="31"/>
  <c r="X24" i="31"/>
  <c r="Y24" i="31"/>
  <c r="O11" i="31" s="1"/>
  <c r="Z24" i="31"/>
  <c r="K12" i="31"/>
  <c r="L12" i="31"/>
  <c r="M12" i="31"/>
  <c r="N12" i="31"/>
  <c r="O12" i="31"/>
  <c r="N24" i="31"/>
  <c r="M24" i="31"/>
  <c r="L24" i="31"/>
  <c r="K24" i="31"/>
  <c r="J24" i="31"/>
  <c r="I24" i="31"/>
  <c r="H24" i="31"/>
  <c r="H11" i="31" s="1"/>
  <c r="G24" i="31"/>
  <c r="G11" i="31" s="1"/>
  <c r="F24" i="31"/>
  <c r="F11" i="31" s="1"/>
  <c r="E24" i="31"/>
  <c r="E11" i="31" s="1"/>
  <c r="D24" i="31"/>
  <c r="N23" i="31"/>
  <c r="M23" i="31"/>
  <c r="L23" i="31"/>
  <c r="K23" i="31"/>
  <c r="J23" i="31"/>
  <c r="I23" i="31"/>
  <c r="H23" i="31"/>
  <c r="H10" i="31" s="1"/>
  <c r="G23" i="31"/>
  <c r="F23" i="31"/>
  <c r="E23" i="31"/>
  <c r="D23" i="31"/>
  <c r="N22" i="31"/>
  <c r="M22" i="31"/>
  <c r="L22" i="31"/>
  <c r="K22" i="31"/>
  <c r="J22" i="31"/>
  <c r="I22" i="31"/>
  <c r="H22" i="31"/>
  <c r="H9" i="31" s="1"/>
  <c r="G22" i="31"/>
  <c r="F22" i="31"/>
  <c r="E22" i="31"/>
  <c r="E9" i="31" s="1"/>
  <c r="D22" i="31"/>
  <c r="D9" i="31" s="1"/>
  <c r="C9" i="31"/>
  <c r="N21" i="31"/>
  <c r="M21" i="31"/>
  <c r="L21" i="31"/>
  <c r="K21" i="31"/>
  <c r="J21" i="31"/>
  <c r="I21" i="31"/>
  <c r="I8" i="31" s="1"/>
  <c r="H21" i="31"/>
  <c r="H8" i="31" s="1"/>
  <c r="G21" i="31"/>
  <c r="G8" i="31" s="1"/>
  <c r="F21" i="31"/>
  <c r="E21" i="31"/>
  <c r="D21" i="31"/>
  <c r="N20" i="31"/>
  <c r="M20" i="31"/>
  <c r="L20" i="31"/>
  <c r="K20" i="31"/>
  <c r="J20" i="31"/>
  <c r="I7" i="31" s="1"/>
  <c r="I20" i="31"/>
  <c r="H20" i="31"/>
  <c r="G20" i="31"/>
  <c r="F20" i="31"/>
  <c r="E20" i="31"/>
  <c r="D20" i="31"/>
  <c r="N19" i="31"/>
  <c r="M19" i="31"/>
  <c r="L19" i="31"/>
  <c r="K19" i="31"/>
  <c r="J19" i="31"/>
  <c r="I19" i="31"/>
  <c r="H19" i="31"/>
  <c r="H6" i="31" s="1"/>
  <c r="G19" i="31"/>
  <c r="G6" i="31" s="1"/>
  <c r="F19" i="31"/>
  <c r="F6" i="31" s="1"/>
  <c r="E19" i="31"/>
  <c r="E6" i="31" s="1"/>
  <c r="D19" i="31"/>
  <c r="I12" i="31"/>
  <c r="H12" i="31"/>
  <c r="G12" i="31"/>
  <c r="F12" i="31"/>
  <c r="E12" i="31"/>
  <c r="D12" i="31"/>
  <c r="C12" i="31"/>
  <c r="I11" i="31"/>
  <c r="D11" i="31"/>
  <c r="C11" i="31"/>
  <c r="I10" i="31"/>
  <c r="G10" i="31"/>
  <c r="F10" i="31"/>
  <c r="E10" i="31"/>
  <c r="D10" i="31"/>
  <c r="C10" i="31"/>
  <c r="G9" i="31"/>
  <c r="F9" i="31"/>
  <c r="F8" i="31"/>
  <c r="E8" i="31"/>
  <c r="D8" i="31"/>
  <c r="C8" i="31"/>
  <c r="H7" i="31"/>
  <c r="G7" i="31"/>
  <c r="F7" i="31"/>
  <c r="E7" i="31"/>
  <c r="D7" i="31"/>
  <c r="C7" i="31"/>
  <c r="I6" i="31"/>
  <c r="D6" i="31"/>
  <c r="C6" i="31"/>
  <c r="H5" i="31"/>
  <c r="E5" i="31"/>
  <c r="D5" i="31"/>
  <c r="C5" i="31"/>
  <c r="L6" i="30"/>
  <c r="K7" i="30"/>
  <c r="L7" i="30"/>
  <c r="N8" i="30"/>
  <c r="O8" i="30"/>
  <c r="J9" i="30"/>
  <c r="L10" i="30"/>
  <c r="K11" i="30"/>
  <c r="L11" i="30"/>
  <c r="N12" i="30"/>
  <c r="O12" i="30"/>
  <c r="O5" i="30"/>
  <c r="O18" i="30"/>
  <c r="K5" i="30" s="1"/>
  <c r="P18" i="30"/>
  <c r="Q18" i="30"/>
  <c r="L5" i="30" s="1"/>
  <c r="R18" i="30"/>
  <c r="S18" i="30"/>
  <c r="M5" i="30" s="1"/>
  <c r="T18" i="30"/>
  <c r="U18" i="30"/>
  <c r="N5" i="30" s="1"/>
  <c r="V18" i="30"/>
  <c r="W18" i="30"/>
  <c r="X18" i="30"/>
  <c r="O19" i="30"/>
  <c r="K6" i="30" s="1"/>
  <c r="P19" i="30"/>
  <c r="Q19" i="30"/>
  <c r="R19" i="30"/>
  <c r="S19" i="30"/>
  <c r="M6" i="30" s="1"/>
  <c r="T19" i="30"/>
  <c r="U19" i="30"/>
  <c r="N6" i="30" s="1"/>
  <c r="V19" i="30"/>
  <c r="W19" i="30"/>
  <c r="O6" i="30" s="1"/>
  <c r="X19" i="30"/>
  <c r="O20" i="30"/>
  <c r="P20" i="30"/>
  <c r="Q20" i="30"/>
  <c r="R20" i="30"/>
  <c r="S20" i="30"/>
  <c r="T20" i="30"/>
  <c r="M7" i="30" s="1"/>
  <c r="U20" i="30"/>
  <c r="N7" i="30" s="1"/>
  <c r="V20" i="30"/>
  <c r="W20" i="30"/>
  <c r="O7" i="30" s="1"/>
  <c r="X20" i="30"/>
  <c r="O21" i="30"/>
  <c r="P21" i="30"/>
  <c r="K8" i="30" s="1"/>
  <c r="Q21" i="30"/>
  <c r="L8" i="30" s="1"/>
  <c r="R21" i="30"/>
  <c r="S21" i="30"/>
  <c r="M8" i="30" s="1"/>
  <c r="T21" i="30"/>
  <c r="U21" i="30"/>
  <c r="V21" i="30"/>
  <c r="W21" i="30"/>
  <c r="X21" i="30"/>
  <c r="O22" i="30"/>
  <c r="K9" i="30" s="1"/>
  <c r="P22" i="30"/>
  <c r="Q22" i="30"/>
  <c r="L9" i="30" s="1"/>
  <c r="R22" i="30"/>
  <c r="S22" i="30"/>
  <c r="T22" i="30"/>
  <c r="M9" i="30" s="1"/>
  <c r="U22" i="30"/>
  <c r="N9" i="30" s="1"/>
  <c r="V22" i="30"/>
  <c r="W22" i="30"/>
  <c r="O9" i="30" s="1"/>
  <c r="X22" i="30"/>
  <c r="O23" i="30"/>
  <c r="K10" i="30" s="1"/>
  <c r="P23" i="30"/>
  <c r="Q23" i="30"/>
  <c r="R23" i="30"/>
  <c r="S23" i="30"/>
  <c r="M10" i="30" s="1"/>
  <c r="T23" i="30"/>
  <c r="U23" i="30"/>
  <c r="N10" i="30" s="1"/>
  <c r="V23" i="30"/>
  <c r="W23" i="30"/>
  <c r="O10" i="30" s="1"/>
  <c r="X23" i="30"/>
  <c r="O24" i="30"/>
  <c r="P24" i="30"/>
  <c r="Q24" i="30"/>
  <c r="R24" i="30"/>
  <c r="S24" i="30"/>
  <c r="T24" i="30"/>
  <c r="M11" i="30" s="1"/>
  <c r="U24" i="30"/>
  <c r="N11" i="30" s="1"/>
  <c r="V24" i="30"/>
  <c r="W24" i="30"/>
  <c r="O11" i="30" s="1"/>
  <c r="X24" i="30"/>
  <c r="O25" i="30"/>
  <c r="P25" i="30"/>
  <c r="K12" i="30" s="1"/>
  <c r="Q25" i="30"/>
  <c r="L12" i="30" s="1"/>
  <c r="R25" i="30"/>
  <c r="S25" i="30"/>
  <c r="M12" i="30" s="1"/>
  <c r="T25" i="30"/>
  <c r="U25" i="30"/>
  <c r="V25" i="30"/>
  <c r="W25" i="30"/>
  <c r="X25" i="30"/>
  <c r="N25" i="30"/>
  <c r="M25" i="30"/>
  <c r="L25" i="30"/>
  <c r="K25" i="30"/>
  <c r="J12" i="30" s="1"/>
  <c r="J25" i="30"/>
  <c r="I25" i="30"/>
  <c r="H25" i="30"/>
  <c r="G25" i="30"/>
  <c r="F25" i="30"/>
  <c r="F12" i="30" s="1"/>
  <c r="E25" i="30"/>
  <c r="E12" i="30" s="1"/>
  <c r="D25" i="30"/>
  <c r="D12" i="30" s="1"/>
  <c r="C25" i="30"/>
  <c r="N24" i="30"/>
  <c r="M24" i="30"/>
  <c r="L24" i="30"/>
  <c r="K24" i="30"/>
  <c r="J11" i="30" s="1"/>
  <c r="J24" i="30"/>
  <c r="I24" i="30"/>
  <c r="I11" i="30" s="1"/>
  <c r="H24" i="30"/>
  <c r="H11" i="30" s="1"/>
  <c r="G24" i="30"/>
  <c r="F24" i="30"/>
  <c r="E24" i="30"/>
  <c r="E11" i="30" s="1"/>
  <c r="D24" i="30"/>
  <c r="C24" i="30"/>
  <c r="C11" i="30" s="1"/>
  <c r="N23" i="30"/>
  <c r="M23" i="30"/>
  <c r="L23" i="30"/>
  <c r="J10" i="30" s="1"/>
  <c r="K23" i="30"/>
  <c r="J23" i="30"/>
  <c r="I23" i="30"/>
  <c r="I10" i="30" s="1"/>
  <c r="H23" i="30"/>
  <c r="G23" i="30"/>
  <c r="F23" i="30"/>
  <c r="E23" i="30"/>
  <c r="D23" i="30"/>
  <c r="D10" i="30" s="1"/>
  <c r="C23" i="30"/>
  <c r="N22" i="30"/>
  <c r="M22" i="30"/>
  <c r="L22" i="30"/>
  <c r="K22" i="30"/>
  <c r="J22" i="30"/>
  <c r="I22" i="30"/>
  <c r="I9" i="30" s="1"/>
  <c r="H22" i="30"/>
  <c r="H9" i="30" s="1"/>
  <c r="G22" i="30"/>
  <c r="F22" i="30"/>
  <c r="E22" i="30"/>
  <c r="D22" i="30"/>
  <c r="C22" i="30"/>
  <c r="C9" i="30" s="1"/>
  <c r="N21" i="30"/>
  <c r="M21" i="30"/>
  <c r="L21" i="30"/>
  <c r="K21" i="30"/>
  <c r="J8" i="30" s="1"/>
  <c r="J21" i="30"/>
  <c r="I21" i="30"/>
  <c r="I8" i="30" s="1"/>
  <c r="H21" i="30"/>
  <c r="G21" i="30"/>
  <c r="G8" i="30" s="1"/>
  <c r="F21" i="30"/>
  <c r="F8" i="30" s="1"/>
  <c r="E21" i="30"/>
  <c r="E8" i="30" s="1"/>
  <c r="D21" i="30"/>
  <c r="D8" i="30" s="1"/>
  <c r="C21" i="30"/>
  <c r="N20" i="30"/>
  <c r="M20" i="30"/>
  <c r="L20" i="30"/>
  <c r="K20" i="30"/>
  <c r="J7" i="30" s="1"/>
  <c r="J20" i="30"/>
  <c r="I20" i="30"/>
  <c r="I7" i="30" s="1"/>
  <c r="H20" i="30"/>
  <c r="H7" i="30" s="1"/>
  <c r="G20" i="30"/>
  <c r="F20" i="30"/>
  <c r="E20" i="30"/>
  <c r="D20" i="30"/>
  <c r="C20" i="30"/>
  <c r="N19" i="30"/>
  <c r="M19" i="30"/>
  <c r="L19" i="30"/>
  <c r="J6" i="30" s="1"/>
  <c r="K19" i="30"/>
  <c r="J19" i="30"/>
  <c r="I19" i="30"/>
  <c r="H19" i="30"/>
  <c r="G19" i="30"/>
  <c r="G6" i="30" s="1"/>
  <c r="F19" i="30"/>
  <c r="F6" i="30" s="1"/>
  <c r="E19" i="30"/>
  <c r="E6" i="30" s="1"/>
  <c r="D19" i="30"/>
  <c r="D6" i="30" s="1"/>
  <c r="C19" i="30"/>
  <c r="N18" i="30"/>
  <c r="M18" i="30"/>
  <c r="L18" i="30"/>
  <c r="K18" i="30"/>
  <c r="J5" i="30" s="1"/>
  <c r="J18" i="30"/>
  <c r="I18" i="30"/>
  <c r="H18" i="30"/>
  <c r="G18" i="30"/>
  <c r="F18" i="30"/>
  <c r="E18" i="30"/>
  <c r="D18" i="30"/>
  <c r="C18" i="30"/>
  <c r="I12" i="30"/>
  <c r="H12" i="30"/>
  <c r="G12" i="30"/>
  <c r="C12" i="30"/>
  <c r="G11" i="30"/>
  <c r="F11" i="30"/>
  <c r="D11" i="30"/>
  <c r="H10" i="30"/>
  <c r="G10" i="30"/>
  <c r="F10" i="30"/>
  <c r="E10" i="30"/>
  <c r="C10" i="30"/>
  <c r="G9" i="30"/>
  <c r="F9" i="30"/>
  <c r="E9" i="30"/>
  <c r="D9" i="30"/>
  <c r="H8" i="30"/>
  <c r="C8" i="30"/>
  <c r="G7" i="30"/>
  <c r="F7" i="30"/>
  <c r="E7" i="30"/>
  <c r="D7" i="30"/>
  <c r="C7" i="30"/>
  <c r="I6" i="30"/>
  <c r="H6" i="30"/>
  <c r="C6" i="30"/>
  <c r="I5" i="30"/>
  <c r="H5" i="30"/>
  <c r="G5" i="30"/>
  <c r="F5" i="30"/>
  <c r="E5" i="30"/>
  <c r="D5" i="30"/>
  <c r="C5" i="30"/>
  <c r="D18" i="29"/>
  <c r="D5" i="29" s="1"/>
  <c r="E18" i="29"/>
  <c r="E5" i="29" s="1"/>
  <c r="F18" i="29"/>
  <c r="F5" i="29" s="1"/>
  <c r="G18" i="29"/>
  <c r="H18" i="29"/>
  <c r="I18" i="29"/>
  <c r="J18" i="29"/>
  <c r="K18" i="29"/>
  <c r="L18" i="29"/>
  <c r="M18" i="29"/>
  <c r="J5" i="29" s="1"/>
  <c r="N18" i="29"/>
  <c r="K5" i="29" s="1"/>
  <c r="O18" i="29"/>
  <c r="P18" i="29"/>
  <c r="Q18" i="29"/>
  <c r="L5" i="29" s="1"/>
  <c r="R18" i="29"/>
  <c r="S18" i="29"/>
  <c r="M5" i="29" s="1"/>
  <c r="T18" i="29"/>
  <c r="N5" i="29" s="1"/>
  <c r="C18" i="29"/>
  <c r="C5" i="29" s="1"/>
  <c r="T25" i="29"/>
  <c r="N12" i="29" s="1"/>
  <c r="S25" i="29"/>
  <c r="R25" i="29"/>
  <c r="Q25" i="29"/>
  <c r="P25" i="29"/>
  <c r="O25" i="29"/>
  <c r="N25" i="29"/>
  <c r="K12" i="29" s="1"/>
  <c r="M25" i="29"/>
  <c r="L25" i="29"/>
  <c r="J12" i="29" s="1"/>
  <c r="K25" i="29"/>
  <c r="J25" i="29"/>
  <c r="I25" i="29"/>
  <c r="H25" i="29"/>
  <c r="G25" i="29"/>
  <c r="F25" i="29"/>
  <c r="E25" i="29"/>
  <c r="D25" i="29"/>
  <c r="C25" i="29"/>
  <c r="T24" i="29"/>
  <c r="S24" i="29"/>
  <c r="R24" i="29"/>
  <c r="Q24" i="29"/>
  <c r="L11" i="29" s="1"/>
  <c r="P24" i="29"/>
  <c r="O24" i="29"/>
  <c r="N24" i="29"/>
  <c r="K11" i="29" s="1"/>
  <c r="M24" i="29"/>
  <c r="L24" i="29"/>
  <c r="K24" i="29"/>
  <c r="J24" i="29"/>
  <c r="I24" i="29"/>
  <c r="H24" i="29"/>
  <c r="G24" i="29"/>
  <c r="G11" i="29" s="1"/>
  <c r="F24" i="29"/>
  <c r="F11" i="29" s="1"/>
  <c r="E24" i="29"/>
  <c r="D24" i="29"/>
  <c r="C24" i="29"/>
  <c r="T23" i="29"/>
  <c r="S23" i="29"/>
  <c r="R23" i="29"/>
  <c r="Q23" i="29"/>
  <c r="P23" i="29"/>
  <c r="K10" i="29" s="1"/>
  <c r="O23" i="29"/>
  <c r="N23" i="29"/>
  <c r="M23" i="29"/>
  <c r="L23" i="29"/>
  <c r="K23" i="29"/>
  <c r="J10" i="29" s="1"/>
  <c r="J23" i="29"/>
  <c r="I23" i="29"/>
  <c r="I10" i="29" s="1"/>
  <c r="H23" i="29"/>
  <c r="H10" i="29" s="1"/>
  <c r="G23" i="29"/>
  <c r="F23" i="29"/>
  <c r="E23" i="29"/>
  <c r="D23" i="29"/>
  <c r="C23" i="29"/>
  <c r="C10" i="29" s="1"/>
  <c r="T22" i="29"/>
  <c r="N9" i="29" s="1"/>
  <c r="S22" i="29"/>
  <c r="R22" i="29"/>
  <c r="M9" i="29" s="1"/>
  <c r="Q22" i="29"/>
  <c r="P22" i="29"/>
  <c r="O22" i="29"/>
  <c r="N22" i="29"/>
  <c r="M22" i="29"/>
  <c r="L22" i="29"/>
  <c r="K22" i="29"/>
  <c r="J9" i="29" s="1"/>
  <c r="J22" i="29"/>
  <c r="I9" i="29" s="1"/>
  <c r="I22" i="29"/>
  <c r="H22" i="29"/>
  <c r="G22" i="29"/>
  <c r="G9" i="29" s="1"/>
  <c r="F22" i="29"/>
  <c r="E22" i="29"/>
  <c r="E9" i="29" s="1"/>
  <c r="D22" i="29"/>
  <c r="D9" i="29" s="1"/>
  <c r="C22" i="29"/>
  <c r="C9" i="29" s="1"/>
  <c r="T21" i="29"/>
  <c r="N8" i="29" s="1"/>
  <c r="S21" i="29"/>
  <c r="R21" i="29"/>
  <c r="Q21" i="29"/>
  <c r="P21" i="29"/>
  <c r="O21" i="29"/>
  <c r="N21" i="29"/>
  <c r="K8" i="29" s="1"/>
  <c r="M21" i="29"/>
  <c r="L21" i="29"/>
  <c r="J8" i="29" s="1"/>
  <c r="K21" i="29"/>
  <c r="J21" i="29"/>
  <c r="I21" i="29"/>
  <c r="H21" i="29"/>
  <c r="G21" i="29"/>
  <c r="F21" i="29"/>
  <c r="E21" i="29"/>
  <c r="D21" i="29"/>
  <c r="C21" i="29"/>
  <c r="T20" i="29"/>
  <c r="S20" i="29"/>
  <c r="R20" i="29"/>
  <c r="Q20" i="29"/>
  <c r="L7" i="29" s="1"/>
  <c r="P20" i="29"/>
  <c r="O20" i="29"/>
  <c r="N20" i="29"/>
  <c r="K7" i="29" s="1"/>
  <c r="M20" i="29"/>
  <c r="L20" i="29"/>
  <c r="K20" i="29"/>
  <c r="J20" i="29"/>
  <c r="I20" i="29"/>
  <c r="H20" i="29"/>
  <c r="G20" i="29"/>
  <c r="G7" i="29" s="1"/>
  <c r="F20" i="29"/>
  <c r="F7" i="29" s="1"/>
  <c r="E20" i="29"/>
  <c r="D20" i="29"/>
  <c r="C20" i="29"/>
  <c r="T19" i="29"/>
  <c r="S19" i="29"/>
  <c r="R19" i="29"/>
  <c r="Q19" i="29"/>
  <c r="P19" i="29"/>
  <c r="K6" i="29" s="1"/>
  <c r="O19" i="29"/>
  <c r="N19" i="29"/>
  <c r="M19" i="29"/>
  <c r="L19" i="29"/>
  <c r="K19" i="29"/>
  <c r="J6" i="29" s="1"/>
  <c r="J19" i="29"/>
  <c r="I19" i="29"/>
  <c r="I6" i="29" s="1"/>
  <c r="H19" i="29"/>
  <c r="H6" i="29" s="1"/>
  <c r="G19" i="29"/>
  <c r="F19" i="29"/>
  <c r="E19" i="29"/>
  <c r="D19" i="29"/>
  <c r="C19" i="29"/>
  <c r="C6" i="29" s="1"/>
  <c r="M12" i="29"/>
  <c r="L12" i="29"/>
  <c r="I12" i="29"/>
  <c r="H12" i="29"/>
  <c r="G12" i="29"/>
  <c r="F12" i="29"/>
  <c r="E12" i="29"/>
  <c r="D12" i="29"/>
  <c r="C12" i="29"/>
  <c r="N11" i="29"/>
  <c r="M11" i="29"/>
  <c r="J11" i="29"/>
  <c r="I11" i="29"/>
  <c r="H11" i="29"/>
  <c r="E11" i="29"/>
  <c r="D11" i="29"/>
  <c r="C11" i="29"/>
  <c r="N10" i="29"/>
  <c r="M10" i="29"/>
  <c r="L10" i="29"/>
  <c r="G10" i="29"/>
  <c r="F10" i="29"/>
  <c r="E10" i="29"/>
  <c r="D10" i="29"/>
  <c r="L9" i="29"/>
  <c r="K9" i="29"/>
  <c r="H9" i="29"/>
  <c r="F9" i="29"/>
  <c r="M8" i="29"/>
  <c r="L8" i="29"/>
  <c r="I8" i="29"/>
  <c r="H8" i="29"/>
  <c r="G8" i="29"/>
  <c r="F8" i="29"/>
  <c r="E8" i="29"/>
  <c r="D8" i="29"/>
  <c r="C8" i="29"/>
  <c r="N7" i="29"/>
  <c r="M7" i="29"/>
  <c r="J7" i="29"/>
  <c r="I7" i="29"/>
  <c r="H7" i="29"/>
  <c r="E7" i="29"/>
  <c r="D7" i="29"/>
  <c r="C7" i="29"/>
  <c r="N6" i="29"/>
  <c r="M6" i="29"/>
  <c r="L6" i="29"/>
  <c r="G6" i="29"/>
  <c r="F6" i="29"/>
  <c r="E6" i="29"/>
  <c r="D6" i="29"/>
  <c r="I5" i="29"/>
  <c r="H5" i="29"/>
  <c r="G5" i="29"/>
  <c r="D29" i="12"/>
  <c r="E29" i="12"/>
  <c r="F29" i="12"/>
  <c r="G29" i="12"/>
  <c r="H29" i="12"/>
  <c r="I29" i="12"/>
  <c r="J29" i="12"/>
  <c r="K29" i="12"/>
  <c r="L29" i="12"/>
  <c r="M29" i="12"/>
  <c r="N29" i="12"/>
  <c r="D30" i="12"/>
  <c r="E30" i="12"/>
  <c r="F30" i="12"/>
  <c r="G30" i="12"/>
  <c r="H30" i="12"/>
  <c r="I30" i="12"/>
  <c r="J30" i="12"/>
  <c r="K30" i="12"/>
  <c r="L30" i="12"/>
  <c r="M30" i="12"/>
  <c r="N30" i="12"/>
  <c r="D31" i="12"/>
  <c r="E31" i="12"/>
  <c r="F31" i="12"/>
  <c r="G31" i="12"/>
  <c r="H31" i="12"/>
  <c r="I31" i="12"/>
  <c r="J31" i="12"/>
  <c r="K31" i="12"/>
  <c r="L31" i="12"/>
  <c r="M31" i="12"/>
  <c r="N31" i="12"/>
  <c r="D32" i="12"/>
  <c r="E32" i="12"/>
  <c r="F32" i="12"/>
  <c r="G32" i="12"/>
  <c r="H32" i="12"/>
  <c r="I32" i="12"/>
  <c r="J32" i="12"/>
  <c r="K32" i="12"/>
  <c r="L32" i="12"/>
  <c r="M32" i="12"/>
  <c r="N32" i="12"/>
  <c r="D33" i="12"/>
  <c r="E33" i="12"/>
  <c r="F33" i="12"/>
  <c r="G33" i="12"/>
  <c r="H33" i="12"/>
  <c r="I33" i="12"/>
  <c r="J33" i="12"/>
  <c r="K33" i="12"/>
  <c r="L33" i="12"/>
  <c r="M33" i="12"/>
  <c r="N33" i="12"/>
  <c r="D34" i="12"/>
  <c r="E34" i="12"/>
  <c r="F34" i="12"/>
  <c r="G34" i="12"/>
  <c r="H34" i="12"/>
  <c r="I34" i="12"/>
  <c r="J34" i="12"/>
  <c r="K34" i="12"/>
  <c r="L34" i="12"/>
  <c r="M34" i="12"/>
  <c r="N34" i="12"/>
  <c r="D35" i="12"/>
  <c r="E35" i="12"/>
  <c r="F35" i="12"/>
  <c r="G35" i="12"/>
  <c r="H35" i="12"/>
  <c r="I35" i="12"/>
  <c r="J35" i="12"/>
  <c r="K35" i="12"/>
  <c r="L35" i="12"/>
  <c r="M35" i="12"/>
  <c r="N35" i="12"/>
  <c r="D36" i="12"/>
  <c r="E36" i="12"/>
  <c r="F36" i="12"/>
  <c r="G36" i="12"/>
  <c r="H36" i="12"/>
  <c r="I36" i="12"/>
  <c r="J36" i="12"/>
  <c r="K36" i="12"/>
  <c r="L36" i="12"/>
  <c r="M36" i="12"/>
  <c r="EX37" i="13" l="1"/>
  <c r="EW37" i="13"/>
  <c r="P46" i="33"/>
  <c r="O13" i="33"/>
  <c r="O14" i="33"/>
  <c r="N11" i="31"/>
  <c r="L10" i="31"/>
  <c r="EV37" i="13"/>
  <c r="EY37" i="13"/>
  <c r="EU37" i="13"/>
  <c r="J8" i="31"/>
  <c r="M11" i="31"/>
  <c r="O10" i="31"/>
  <c r="K10" i="31"/>
  <c r="M9" i="31"/>
  <c r="O8" i="31"/>
  <c r="M5" i="31"/>
  <c r="FB37" i="13"/>
  <c r="ET37" i="13"/>
  <c r="FA37" i="13"/>
  <c r="ES37" i="13"/>
  <c r="I52" i="13"/>
  <c r="I42" i="33" s="1"/>
  <c r="H52" i="13"/>
  <c r="H42" i="33" s="1"/>
  <c r="N9" i="31"/>
  <c r="N5" i="31"/>
  <c r="FD37" i="13"/>
  <c r="O52" i="13" s="1"/>
  <c r="O42" i="33" s="1"/>
  <c r="FC37" i="13"/>
  <c r="N52" i="13" s="1"/>
  <c r="N42" i="33" s="1"/>
  <c r="L11" i="31"/>
  <c r="N10" i="31"/>
  <c r="L9" i="31"/>
  <c r="L5" i="31"/>
  <c r="EZ37" i="13"/>
  <c r="N37" i="12"/>
  <c r="N43" i="12" s="1"/>
  <c r="N4" i="33" s="1"/>
  <c r="L37" i="12"/>
  <c r="L43" i="12" s="1"/>
  <c r="L4" i="33" s="1"/>
  <c r="J37" i="12"/>
  <c r="J43" i="12" s="1"/>
  <c r="J4" i="33" s="1"/>
  <c r="H37" i="12"/>
  <c r="H43" i="12" s="1"/>
  <c r="H4" i="33" s="1"/>
  <c r="F37" i="12"/>
  <c r="F43" i="12" s="1"/>
  <c r="F4" i="33" s="1"/>
  <c r="D37" i="12"/>
  <c r="D43" i="12" s="1"/>
  <c r="D4" i="33" s="1"/>
  <c r="M37" i="12"/>
  <c r="M43" i="12" s="1"/>
  <c r="M4" i="33" s="1"/>
  <c r="K37" i="12"/>
  <c r="K43" i="12" s="1"/>
  <c r="K4" i="33" s="1"/>
  <c r="I37" i="12"/>
  <c r="I43" i="12" s="1"/>
  <c r="I4" i="33" s="1"/>
  <c r="G37" i="12"/>
  <c r="G43" i="12" s="1"/>
  <c r="G4" i="33" s="1"/>
  <c r="E37" i="12"/>
  <c r="E43" i="12" s="1"/>
  <c r="E4" i="33" s="1"/>
  <c r="J12" i="31"/>
  <c r="J6" i="31"/>
  <c r="N8" i="31"/>
  <c r="M8" i="31"/>
  <c r="I9" i="31"/>
  <c r="O7" i="31"/>
  <c r="J11" i="31"/>
  <c r="J5" i="31"/>
  <c r="J7" i="31"/>
  <c r="K9" i="31"/>
  <c r="L8" i="31"/>
  <c r="K8" i="31"/>
  <c r="N7" i="31"/>
  <c r="M7" i="31"/>
  <c r="L7" i="31"/>
  <c r="K7" i="31"/>
  <c r="O6" i="31"/>
  <c r="N6" i="31"/>
  <c r="M6" i="31"/>
  <c r="L6" i="31"/>
  <c r="K6" i="31"/>
  <c r="J10" i="31"/>
  <c r="J9" i="31"/>
  <c r="ER37" i="13"/>
  <c r="C52" i="13" s="1"/>
  <c r="C42" i="33" s="1"/>
  <c r="FG37" i="13"/>
  <c r="C53" i="13" s="1"/>
  <c r="C43" i="33" s="1"/>
  <c r="FR37" i="13"/>
  <c r="N53" i="13" s="1"/>
  <c r="N43" i="33" s="1"/>
  <c r="FP37" i="13"/>
  <c r="FN37" i="13"/>
  <c r="FL37" i="13"/>
  <c r="FJ37" i="13"/>
  <c r="FH37" i="13"/>
  <c r="FS37" i="13"/>
  <c r="O53" i="13" s="1"/>
  <c r="O43" i="33" s="1"/>
  <c r="FQ37" i="13"/>
  <c r="FO37" i="13"/>
  <c r="FM37" i="13"/>
  <c r="FK37" i="13"/>
  <c r="FI37" i="13"/>
  <c r="AC29" i="13"/>
  <c r="AD29" i="13"/>
  <c r="AE29" i="13"/>
  <c r="AF29" i="13"/>
  <c r="AG29" i="13"/>
  <c r="AH29" i="13"/>
  <c r="AI29" i="13"/>
  <c r="AJ29" i="13"/>
  <c r="AK29" i="13"/>
  <c r="AL29" i="13"/>
  <c r="AM29" i="13"/>
  <c r="AN29" i="13"/>
  <c r="AC30" i="13"/>
  <c r="AD30" i="13"/>
  <c r="AE30" i="13"/>
  <c r="AF30" i="13"/>
  <c r="AG30" i="13"/>
  <c r="AH30" i="13"/>
  <c r="AI30" i="13"/>
  <c r="AJ30" i="13"/>
  <c r="AK30" i="13"/>
  <c r="AL30" i="13"/>
  <c r="AM30" i="13"/>
  <c r="AN30" i="13"/>
  <c r="AC31" i="13"/>
  <c r="AD31" i="13"/>
  <c r="AE31" i="13"/>
  <c r="AF31" i="13"/>
  <c r="AG31" i="13"/>
  <c r="AH31" i="13"/>
  <c r="AI31" i="13"/>
  <c r="AJ31" i="13"/>
  <c r="AK31" i="13"/>
  <c r="AL31" i="13"/>
  <c r="AM31" i="13"/>
  <c r="AN31" i="13"/>
  <c r="AC32" i="13"/>
  <c r="AD32" i="13"/>
  <c r="AE32" i="13"/>
  <c r="AF32" i="13"/>
  <c r="AG32" i="13"/>
  <c r="AH32" i="13"/>
  <c r="AI32" i="13"/>
  <c r="AJ32" i="13"/>
  <c r="AK32" i="13"/>
  <c r="AL32" i="13"/>
  <c r="AM32" i="13"/>
  <c r="AN32" i="13"/>
  <c r="AC33" i="13"/>
  <c r="AD33" i="13"/>
  <c r="AE33" i="13"/>
  <c r="AF33" i="13"/>
  <c r="AG33" i="13"/>
  <c r="AH33" i="13"/>
  <c r="AI33" i="13"/>
  <c r="AJ33" i="13"/>
  <c r="AK33" i="13"/>
  <c r="AL33" i="13"/>
  <c r="AM33" i="13"/>
  <c r="AN33" i="13"/>
  <c r="AC34" i="13"/>
  <c r="AD34" i="13"/>
  <c r="AE34" i="13"/>
  <c r="AF34" i="13"/>
  <c r="AG34" i="13"/>
  <c r="AH34" i="13"/>
  <c r="AI34" i="13"/>
  <c r="AJ34" i="13"/>
  <c r="AK34" i="13"/>
  <c r="AL34" i="13"/>
  <c r="AM34" i="13"/>
  <c r="AN34" i="13"/>
  <c r="AC35" i="13"/>
  <c r="AD35" i="13"/>
  <c r="AE35" i="13"/>
  <c r="AF35" i="13"/>
  <c r="AG35" i="13"/>
  <c r="AH35" i="13"/>
  <c r="AI35" i="13"/>
  <c r="AJ35" i="13"/>
  <c r="AK35" i="13"/>
  <c r="AL35" i="13"/>
  <c r="AM35" i="13"/>
  <c r="AN35" i="13"/>
  <c r="AC36" i="13"/>
  <c r="AD36" i="13"/>
  <c r="AE36" i="13"/>
  <c r="AF36" i="13"/>
  <c r="AG36" i="13"/>
  <c r="AH36" i="13"/>
  <c r="AI36" i="13"/>
  <c r="AJ36" i="13"/>
  <c r="AK36" i="13"/>
  <c r="AL36" i="13"/>
  <c r="AM36" i="13"/>
  <c r="AN36" i="13"/>
  <c r="AB36" i="13"/>
  <c r="AB35" i="13"/>
  <c r="AB34" i="13"/>
  <c r="AB33" i="13"/>
  <c r="AB32" i="13"/>
  <c r="AB31" i="13"/>
  <c r="AB30" i="13"/>
  <c r="AB29" i="13"/>
  <c r="BG29" i="13"/>
  <c r="BH29" i="13"/>
  <c r="BI29" i="13"/>
  <c r="BJ29" i="13"/>
  <c r="BK29" i="13"/>
  <c r="BL29" i="13"/>
  <c r="BM29" i="13"/>
  <c r="BN29" i="13"/>
  <c r="BO29" i="13"/>
  <c r="BP29" i="13"/>
  <c r="BQ29" i="13"/>
  <c r="BR29" i="13"/>
  <c r="BG30" i="13"/>
  <c r="BH30" i="13"/>
  <c r="BI30" i="13"/>
  <c r="BJ30" i="13"/>
  <c r="BK30" i="13"/>
  <c r="BL30" i="13"/>
  <c r="BM30" i="13"/>
  <c r="BN30" i="13"/>
  <c r="BO30" i="13"/>
  <c r="BP30" i="13"/>
  <c r="BQ30" i="13"/>
  <c r="BR30" i="13"/>
  <c r="BG31" i="13"/>
  <c r="BH31" i="13"/>
  <c r="BI31" i="13"/>
  <c r="BJ31" i="13"/>
  <c r="BK31" i="13"/>
  <c r="BL31" i="13"/>
  <c r="BM31" i="13"/>
  <c r="BN31" i="13"/>
  <c r="BO31" i="13"/>
  <c r="BP31" i="13"/>
  <c r="BQ31" i="13"/>
  <c r="BR31" i="13"/>
  <c r="BG32" i="13"/>
  <c r="BH32" i="13"/>
  <c r="BI32" i="13"/>
  <c r="BJ32" i="13"/>
  <c r="BK32" i="13"/>
  <c r="BL32" i="13"/>
  <c r="BM32" i="13"/>
  <c r="BN32" i="13"/>
  <c r="BO32" i="13"/>
  <c r="BP32" i="13"/>
  <c r="BQ32" i="13"/>
  <c r="BR32" i="13"/>
  <c r="BG33" i="13"/>
  <c r="BH33" i="13"/>
  <c r="BI33" i="13"/>
  <c r="BJ33" i="13"/>
  <c r="BK33" i="13"/>
  <c r="BL33" i="13"/>
  <c r="BM33" i="13"/>
  <c r="BN33" i="13"/>
  <c r="BO33" i="13"/>
  <c r="BP33" i="13"/>
  <c r="BQ33" i="13"/>
  <c r="BR33" i="13"/>
  <c r="BG34" i="13"/>
  <c r="BH34" i="13"/>
  <c r="BI34" i="13"/>
  <c r="BJ34" i="13"/>
  <c r="BK34" i="13"/>
  <c r="BL34" i="13"/>
  <c r="BM34" i="13"/>
  <c r="BN34" i="13"/>
  <c r="BO34" i="13"/>
  <c r="BP34" i="13"/>
  <c r="BQ34" i="13"/>
  <c r="BR34" i="13"/>
  <c r="BG35" i="13"/>
  <c r="BH35" i="13"/>
  <c r="BI35" i="13"/>
  <c r="BJ35" i="13"/>
  <c r="BK35" i="13"/>
  <c r="BL35" i="13"/>
  <c r="BM35" i="13"/>
  <c r="BN35" i="13"/>
  <c r="BO35" i="13"/>
  <c r="BP35" i="13"/>
  <c r="BQ35" i="13"/>
  <c r="BR35" i="13"/>
  <c r="BG36" i="13"/>
  <c r="BH36" i="13"/>
  <c r="BI36" i="13"/>
  <c r="BJ36" i="13"/>
  <c r="BK36" i="13"/>
  <c r="BL36" i="13"/>
  <c r="BM36" i="13"/>
  <c r="BN36" i="13"/>
  <c r="BO36" i="13"/>
  <c r="BP36" i="13"/>
  <c r="BQ36" i="13"/>
  <c r="BR36" i="13"/>
  <c r="BF36" i="13"/>
  <c r="BF35" i="13"/>
  <c r="BF34" i="13"/>
  <c r="BF33" i="13"/>
  <c r="BF32" i="13"/>
  <c r="BF31" i="13"/>
  <c r="BF30" i="13"/>
  <c r="BF29" i="13"/>
  <c r="D18" i="28"/>
  <c r="D5" i="28" s="1"/>
  <c r="E18" i="28"/>
  <c r="E5" i="28" s="1"/>
  <c r="F18" i="28"/>
  <c r="G18" i="28"/>
  <c r="H18" i="28"/>
  <c r="I18" i="28"/>
  <c r="J18" i="28"/>
  <c r="K18" i="28"/>
  <c r="L18" i="28"/>
  <c r="M18" i="28"/>
  <c r="K5" i="28" s="1"/>
  <c r="N18" i="28"/>
  <c r="O18" i="28"/>
  <c r="P18" i="28"/>
  <c r="Q18" i="28"/>
  <c r="R18" i="28"/>
  <c r="M5" i="28" s="1"/>
  <c r="S18" i="28"/>
  <c r="N5" i="28" s="1"/>
  <c r="T18" i="28"/>
  <c r="U18" i="28"/>
  <c r="O5" i="28" s="1"/>
  <c r="V18" i="28"/>
  <c r="C18" i="28"/>
  <c r="V25" i="28"/>
  <c r="U25" i="28"/>
  <c r="T25" i="28"/>
  <c r="S25" i="28"/>
  <c r="R25" i="28"/>
  <c r="Q25" i="28"/>
  <c r="M12" i="28" s="1"/>
  <c r="P25" i="28"/>
  <c r="O25" i="28"/>
  <c r="N25" i="28"/>
  <c r="M25" i="28"/>
  <c r="L25" i="28"/>
  <c r="K25" i="28"/>
  <c r="J12" i="28" s="1"/>
  <c r="J25" i="28"/>
  <c r="I25" i="28"/>
  <c r="I12" i="28" s="1"/>
  <c r="H25" i="28"/>
  <c r="G25" i="28"/>
  <c r="F25" i="28"/>
  <c r="E25" i="28"/>
  <c r="D25" i="28"/>
  <c r="D12" i="28" s="1"/>
  <c r="C25" i="28"/>
  <c r="C12" i="28" s="1"/>
  <c r="V24" i="28"/>
  <c r="U24" i="28"/>
  <c r="O11" i="28" s="1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H11" i="28" s="1"/>
  <c r="G24" i="28"/>
  <c r="G11" i="28" s="1"/>
  <c r="F24" i="28"/>
  <c r="F11" i="28" s="1"/>
  <c r="E24" i="28"/>
  <c r="E11" i="28" s="1"/>
  <c r="D24" i="28"/>
  <c r="C24" i="28"/>
  <c r="V23" i="28"/>
  <c r="U23" i="28"/>
  <c r="T23" i="28"/>
  <c r="S23" i="28"/>
  <c r="N10" i="28" s="1"/>
  <c r="R23" i="28"/>
  <c r="Q23" i="28"/>
  <c r="M10" i="28" s="1"/>
  <c r="P23" i="28"/>
  <c r="O23" i="28"/>
  <c r="N23" i="28"/>
  <c r="M23" i="28"/>
  <c r="L23" i="28"/>
  <c r="K23" i="28"/>
  <c r="J23" i="28"/>
  <c r="I23" i="28"/>
  <c r="I10" i="28" s="1"/>
  <c r="H23" i="28"/>
  <c r="G23" i="28"/>
  <c r="F23" i="28"/>
  <c r="E23" i="28"/>
  <c r="D23" i="28"/>
  <c r="D10" i="28" s="1"/>
  <c r="C23" i="28"/>
  <c r="C10" i="28" s="1"/>
  <c r="V22" i="28"/>
  <c r="U22" i="28"/>
  <c r="O9" i="28" s="1"/>
  <c r="T22" i="28"/>
  <c r="S22" i="28"/>
  <c r="R22" i="28"/>
  <c r="Q22" i="28"/>
  <c r="P22" i="28"/>
  <c r="O22" i="28"/>
  <c r="L9" i="28" s="1"/>
  <c r="N22" i="28"/>
  <c r="M22" i="28"/>
  <c r="K9" i="28" s="1"/>
  <c r="L22" i="28"/>
  <c r="K22" i="28"/>
  <c r="J22" i="28"/>
  <c r="I22" i="28"/>
  <c r="H22" i="28"/>
  <c r="G22" i="28"/>
  <c r="F22" i="28"/>
  <c r="E22" i="28"/>
  <c r="D22" i="28"/>
  <c r="C22" i="28"/>
  <c r="V21" i="28"/>
  <c r="U21" i="28"/>
  <c r="T21" i="28"/>
  <c r="S21" i="28"/>
  <c r="N8" i="28" s="1"/>
  <c r="R21" i="28"/>
  <c r="Q21" i="28"/>
  <c r="M8" i="28" s="1"/>
  <c r="P21" i="28"/>
  <c r="O21" i="28"/>
  <c r="N21" i="28"/>
  <c r="M21" i="28"/>
  <c r="L21" i="28"/>
  <c r="K21" i="28"/>
  <c r="J21" i="28"/>
  <c r="I21" i="28"/>
  <c r="I8" i="28" s="1"/>
  <c r="H21" i="28"/>
  <c r="G21" i="28"/>
  <c r="F21" i="28"/>
  <c r="E21" i="28"/>
  <c r="D21" i="28"/>
  <c r="C21" i="28"/>
  <c r="V20" i="28"/>
  <c r="U20" i="28"/>
  <c r="T20" i="28"/>
  <c r="S20" i="28"/>
  <c r="R20" i="28"/>
  <c r="Q20" i="28"/>
  <c r="P20" i="28"/>
  <c r="O20" i="28"/>
  <c r="L7" i="28" s="1"/>
  <c r="N20" i="28"/>
  <c r="M20" i="28"/>
  <c r="K7" i="28" s="1"/>
  <c r="L20" i="28"/>
  <c r="K20" i="28"/>
  <c r="J20" i="28"/>
  <c r="I20" i="28"/>
  <c r="H20" i="28"/>
  <c r="G20" i="28"/>
  <c r="F20" i="28"/>
  <c r="F7" i="28" s="1"/>
  <c r="E20" i="28"/>
  <c r="E7" i="28" s="1"/>
  <c r="D20" i="28"/>
  <c r="C20" i="28"/>
  <c r="V19" i="28"/>
  <c r="U19" i="28"/>
  <c r="T19" i="28"/>
  <c r="S19" i="28"/>
  <c r="R19" i="28"/>
  <c r="Q19" i="28"/>
  <c r="M6" i="28" s="1"/>
  <c r="P19" i="28"/>
  <c r="O19" i="28"/>
  <c r="N19" i="28"/>
  <c r="M19" i="28"/>
  <c r="L19" i="28"/>
  <c r="K19" i="28"/>
  <c r="J6" i="28" s="1"/>
  <c r="J19" i="28"/>
  <c r="I19" i="28"/>
  <c r="I6" i="28" s="1"/>
  <c r="H19" i="28"/>
  <c r="G19" i="28"/>
  <c r="F19" i="28"/>
  <c r="E19" i="28"/>
  <c r="D19" i="28"/>
  <c r="C19" i="28"/>
  <c r="C6" i="28" s="1"/>
  <c r="O12" i="28"/>
  <c r="N12" i="28"/>
  <c r="L12" i="28"/>
  <c r="K12" i="28"/>
  <c r="H12" i="28"/>
  <c r="G12" i="28"/>
  <c r="F12" i="28"/>
  <c r="E12" i="28"/>
  <c r="N11" i="28"/>
  <c r="M11" i="28"/>
  <c r="L11" i="28"/>
  <c r="K11" i="28"/>
  <c r="J11" i="28"/>
  <c r="I11" i="28"/>
  <c r="D11" i="28"/>
  <c r="C11" i="28"/>
  <c r="O10" i="28"/>
  <c r="L10" i="28"/>
  <c r="K10" i="28"/>
  <c r="J10" i="28"/>
  <c r="H10" i="28"/>
  <c r="G10" i="28"/>
  <c r="F10" i="28"/>
  <c r="E10" i="28"/>
  <c r="N9" i="28"/>
  <c r="M9" i="28"/>
  <c r="J9" i="28"/>
  <c r="I9" i="28"/>
  <c r="H9" i="28"/>
  <c r="G9" i="28"/>
  <c r="F9" i="28"/>
  <c r="E9" i="28"/>
  <c r="D9" i="28"/>
  <c r="C9" i="28"/>
  <c r="O8" i="28"/>
  <c r="L8" i="28"/>
  <c r="K8" i="28"/>
  <c r="J8" i="28"/>
  <c r="H8" i="28"/>
  <c r="G8" i="28"/>
  <c r="F8" i="28"/>
  <c r="E8" i="28"/>
  <c r="D8" i="28"/>
  <c r="C8" i="28"/>
  <c r="O7" i="28"/>
  <c r="N7" i="28"/>
  <c r="M7" i="28"/>
  <c r="J7" i="28"/>
  <c r="I7" i="28"/>
  <c r="H7" i="28"/>
  <c r="G7" i="28"/>
  <c r="D7" i="28"/>
  <c r="C7" i="28"/>
  <c r="O6" i="28"/>
  <c r="N6" i="28"/>
  <c r="L6" i="28"/>
  <c r="K6" i="28"/>
  <c r="H6" i="28"/>
  <c r="G6" i="28"/>
  <c r="F6" i="28"/>
  <c r="E6" i="28"/>
  <c r="D6" i="28"/>
  <c r="L5" i="28"/>
  <c r="J5" i="28"/>
  <c r="I5" i="28"/>
  <c r="H5" i="28"/>
  <c r="G5" i="28"/>
  <c r="F5" i="28"/>
  <c r="C5" i="28"/>
  <c r="V25" i="27"/>
  <c r="U25" i="27"/>
  <c r="O12" i="27" s="1"/>
  <c r="T25" i="27"/>
  <c r="S25" i="27"/>
  <c r="R25" i="27"/>
  <c r="Q25" i="27"/>
  <c r="P25" i="27"/>
  <c r="O25" i="27"/>
  <c r="L12" i="27" s="1"/>
  <c r="N25" i="27"/>
  <c r="M25" i="27"/>
  <c r="K12" i="27" s="1"/>
  <c r="L25" i="27"/>
  <c r="K25" i="27"/>
  <c r="J25" i="27"/>
  <c r="I25" i="27"/>
  <c r="H25" i="27"/>
  <c r="G25" i="27"/>
  <c r="F25" i="27"/>
  <c r="E25" i="27"/>
  <c r="E12" i="27" s="1"/>
  <c r="D25" i="27"/>
  <c r="C25" i="27"/>
  <c r="V24" i="27"/>
  <c r="U24" i="27"/>
  <c r="T24" i="27"/>
  <c r="S24" i="27"/>
  <c r="N11" i="27" s="1"/>
  <c r="R24" i="27"/>
  <c r="Q24" i="27"/>
  <c r="M11" i="27" s="1"/>
  <c r="P24" i="27"/>
  <c r="O24" i="27"/>
  <c r="N24" i="27"/>
  <c r="M24" i="27"/>
  <c r="L24" i="27"/>
  <c r="K24" i="27"/>
  <c r="J11" i="27" s="1"/>
  <c r="J24" i="27"/>
  <c r="I24" i="27"/>
  <c r="I11" i="27" s="1"/>
  <c r="H24" i="27"/>
  <c r="G24" i="27"/>
  <c r="F24" i="27"/>
  <c r="E24" i="27"/>
  <c r="D24" i="27"/>
  <c r="C24" i="27"/>
  <c r="V23" i="27"/>
  <c r="U23" i="27"/>
  <c r="O10" i="27" s="1"/>
  <c r="T23" i="27"/>
  <c r="S23" i="27"/>
  <c r="R23" i="27"/>
  <c r="Q23" i="27"/>
  <c r="P23" i="27"/>
  <c r="O23" i="27"/>
  <c r="L10" i="27" s="1"/>
  <c r="N23" i="27"/>
  <c r="M23" i="27"/>
  <c r="K10" i="27" s="1"/>
  <c r="L23" i="27"/>
  <c r="K23" i="27"/>
  <c r="J23" i="27"/>
  <c r="I23" i="27"/>
  <c r="H23" i="27"/>
  <c r="G23" i="27"/>
  <c r="G10" i="27" s="1"/>
  <c r="F23" i="27"/>
  <c r="F10" i="27" s="1"/>
  <c r="E23" i="27"/>
  <c r="E10" i="27" s="1"/>
  <c r="D23" i="27"/>
  <c r="C23" i="27"/>
  <c r="V22" i="27"/>
  <c r="U22" i="27"/>
  <c r="T22" i="27"/>
  <c r="S22" i="27"/>
  <c r="R22" i="27"/>
  <c r="Q22" i="27"/>
  <c r="P22" i="27"/>
  <c r="O22" i="27"/>
  <c r="N22" i="27"/>
  <c r="M22" i="27"/>
  <c r="L22" i="27"/>
  <c r="K22" i="27"/>
  <c r="J9" i="27" s="1"/>
  <c r="J22" i="27"/>
  <c r="I22" i="27"/>
  <c r="I9" i="27" s="1"/>
  <c r="H22" i="27"/>
  <c r="G22" i="27"/>
  <c r="F22" i="27"/>
  <c r="E22" i="27"/>
  <c r="D22" i="27"/>
  <c r="D9" i="27" s="1"/>
  <c r="C22" i="27"/>
  <c r="C9" i="27" s="1"/>
  <c r="V21" i="27"/>
  <c r="U21" i="27"/>
  <c r="O8" i="27" s="1"/>
  <c r="T21" i="27"/>
  <c r="S21" i="27"/>
  <c r="R21" i="27"/>
  <c r="Q21" i="27"/>
  <c r="P21" i="27"/>
  <c r="O21" i="27"/>
  <c r="N21" i="27"/>
  <c r="M21" i="27"/>
  <c r="K8" i="27" s="1"/>
  <c r="L21" i="27"/>
  <c r="K21" i="27"/>
  <c r="J21" i="27"/>
  <c r="I21" i="27"/>
  <c r="H21" i="27"/>
  <c r="H8" i="27" s="1"/>
  <c r="G21" i="27"/>
  <c r="G8" i="27" s="1"/>
  <c r="F21" i="27"/>
  <c r="F8" i="27" s="1"/>
  <c r="E21" i="27"/>
  <c r="E8" i="27" s="1"/>
  <c r="D21" i="27"/>
  <c r="C21" i="27"/>
  <c r="V20" i="27"/>
  <c r="U20" i="27"/>
  <c r="T20" i="27"/>
  <c r="S20" i="27"/>
  <c r="N7" i="27" s="1"/>
  <c r="R20" i="27"/>
  <c r="Q20" i="27"/>
  <c r="M7" i="27" s="1"/>
  <c r="P20" i="27"/>
  <c r="O20" i="27"/>
  <c r="N20" i="27"/>
  <c r="M20" i="27"/>
  <c r="L20" i="27"/>
  <c r="K20" i="27"/>
  <c r="J7" i="27" s="1"/>
  <c r="J20" i="27"/>
  <c r="I20" i="27"/>
  <c r="I7" i="27" s="1"/>
  <c r="H20" i="27"/>
  <c r="G20" i="27"/>
  <c r="F20" i="27"/>
  <c r="E20" i="27"/>
  <c r="D20" i="27"/>
  <c r="D7" i="27" s="1"/>
  <c r="C20" i="27"/>
  <c r="C7" i="27" s="1"/>
  <c r="V19" i="27"/>
  <c r="U19" i="27"/>
  <c r="O6" i="27" s="1"/>
  <c r="T19" i="27"/>
  <c r="S19" i="27"/>
  <c r="R19" i="27"/>
  <c r="Q19" i="27"/>
  <c r="P19" i="27"/>
  <c r="O19" i="27"/>
  <c r="N19" i="27"/>
  <c r="M19" i="27"/>
  <c r="K6" i="27" s="1"/>
  <c r="L19" i="27"/>
  <c r="K19" i="27"/>
  <c r="J19" i="27"/>
  <c r="I19" i="27"/>
  <c r="H19" i="27"/>
  <c r="H6" i="27" s="1"/>
  <c r="G19" i="27"/>
  <c r="G6" i="27" s="1"/>
  <c r="F19" i="27"/>
  <c r="F6" i="27" s="1"/>
  <c r="E19" i="27"/>
  <c r="E6" i="27" s="1"/>
  <c r="D19" i="27"/>
  <c r="C19" i="27"/>
  <c r="V18" i="27"/>
  <c r="U18" i="27"/>
  <c r="T18" i="27"/>
  <c r="S18" i="27"/>
  <c r="N5" i="27" s="1"/>
  <c r="R18" i="27"/>
  <c r="Q18" i="27"/>
  <c r="M5" i="27" s="1"/>
  <c r="P18" i="27"/>
  <c r="O18" i="27"/>
  <c r="N18" i="27"/>
  <c r="M18" i="27"/>
  <c r="L18" i="27"/>
  <c r="K18" i="27"/>
  <c r="J18" i="27"/>
  <c r="I18" i="27"/>
  <c r="H18" i="27"/>
  <c r="G18" i="27"/>
  <c r="F18" i="27"/>
  <c r="E18" i="27"/>
  <c r="D18" i="27"/>
  <c r="C18" i="27"/>
  <c r="N12" i="27"/>
  <c r="M12" i="27"/>
  <c r="J12" i="27"/>
  <c r="I12" i="27"/>
  <c r="H12" i="27"/>
  <c r="G12" i="27"/>
  <c r="F12" i="27"/>
  <c r="D12" i="27"/>
  <c r="C12" i="27"/>
  <c r="O11" i="27"/>
  <c r="L11" i="27"/>
  <c r="K11" i="27"/>
  <c r="H11" i="27"/>
  <c r="G11" i="27"/>
  <c r="F11" i="27"/>
  <c r="E11" i="27"/>
  <c r="D11" i="27"/>
  <c r="C11" i="27"/>
  <c r="N10" i="27"/>
  <c r="M10" i="27"/>
  <c r="J10" i="27"/>
  <c r="I10" i="27"/>
  <c r="H10" i="27"/>
  <c r="D10" i="27"/>
  <c r="C10" i="27"/>
  <c r="O9" i="27"/>
  <c r="N9" i="27"/>
  <c r="M9" i="27"/>
  <c r="L9" i="27"/>
  <c r="K9" i="27"/>
  <c r="H9" i="27"/>
  <c r="G9" i="27"/>
  <c r="F9" i="27"/>
  <c r="E9" i="27"/>
  <c r="N8" i="27"/>
  <c r="M8" i="27"/>
  <c r="L8" i="27"/>
  <c r="J8" i="27"/>
  <c r="I8" i="27"/>
  <c r="D8" i="27"/>
  <c r="C8" i="27"/>
  <c r="O7" i="27"/>
  <c r="L7" i="27"/>
  <c r="K7" i="27"/>
  <c r="H7" i="27"/>
  <c r="G7" i="27"/>
  <c r="F7" i="27"/>
  <c r="E7" i="27"/>
  <c r="N6" i="27"/>
  <c r="M6" i="27"/>
  <c r="L6" i="27"/>
  <c r="J6" i="27"/>
  <c r="I6" i="27"/>
  <c r="D6" i="27"/>
  <c r="C6" i="27"/>
  <c r="O5" i="27"/>
  <c r="L5" i="27"/>
  <c r="K5" i="27"/>
  <c r="J5" i="27"/>
  <c r="I5" i="27"/>
  <c r="H5" i="27"/>
  <c r="G5" i="27"/>
  <c r="F5" i="27"/>
  <c r="E5" i="27"/>
  <c r="D5" i="27"/>
  <c r="C5" i="27"/>
  <c r="BE29" i="12"/>
  <c r="BF29" i="12"/>
  <c r="BG29" i="12"/>
  <c r="BH29" i="12"/>
  <c r="BI29" i="12"/>
  <c r="BJ29" i="12"/>
  <c r="BK29" i="12"/>
  <c r="BL29" i="12"/>
  <c r="BM29" i="12"/>
  <c r="BN29" i="12"/>
  <c r="BO29" i="12"/>
  <c r="BE30" i="12"/>
  <c r="BF30" i="12"/>
  <c r="BG30" i="12"/>
  <c r="BH30" i="12"/>
  <c r="BI30" i="12"/>
  <c r="BJ30" i="12"/>
  <c r="BK30" i="12"/>
  <c r="BL30" i="12"/>
  <c r="BM30" i="12"/>
  <c r="BN30" i="12"/>
  <c r="BO30" i="12"/>
  <c r="BE31" i="12"/>
  <c r="BF31" i="12"/>
  <c r="BG31" i="12"/>
  <c r="BH31" i="12"/>
  <c r="BI31" i="12"/>
  <c r="BJ31" i="12"/>
  <c r="BK31" i="12"/>
  <c r="BL31" i="12"/>
  <c r="BM31" i="12"/>
  <c r="BN31" i="12"/>
  <c r="BO31" i="12"/>
  <c r="BE32" i="12"/>
  <c r="BF32" i="12"/>
  <c r="BG32" i="12"/>
  <c r="BH32" i="12"/>
  <c r="BI32" i="12"/>
  <c r="BJ32" i="12"/>
  <c r="BK32" i="12"/>
  <c r="BL32" i="12"/>
  <c r="BM32" i="12"/>
  <c r="BN32" i="12"/>
  <c r="BO32" i="12"/>
  <c r="BE33" i="12"/>
  <c r="BF33" i="12"/>
  <c r="BG33" i="12"/>
  <c r="BH33" i="12"/>
  <c r="BI33" i="12"/>
  <c r="BJ33" i="12"/>
  <c r="BK33" i="12"/>
  <c r="BL33" i="12"/>
  <c r="BM33" i="12"/>
  <c r="BN33" i="12"/>
  <c r="BO33" i="12"/>
  <c r="BE34" i="12"/>
  <c r="BF34" i="12"/>
  <c r="BG34" i="12"/>
  <c r="BH34" i="12"/>
  <c r="BI34" i="12"/>
  <c r="BJ34" i="12"/>
  <c r="BK34" i="12"/>
  <c r="BL34" i="12"/>
  <c r="BM34" i="12"/>
  <c r="BN34" i="12"/>
  <c r="BO34" i="12"/>
  <c r="BE35" i="12"/>
  <c r="BF35" i="12"/>
  <c r="BG35" i="12"/>
  <c r="BH35" i="12"/>
  <c r="BI35" i="12"/>
  <c r="BJ35" i="12"/>
  <c r="BK35" i="12"/>
  <c r="BL35" i="12"/>
  <c r="BM35" i="12"/>
  <c r="BN35" i="12"/>
  <c r="BO35" i="12"/>
  <c r="BE36" i="12"/>
  <c r="BF36" i="12"/>
  <c r="BG36" i="12"/>
  <c r="BH36" i="12"/>
  <c r="BI36" i="12"/>
  <c r="BJ36" i="12"/>
  <c r="BK36" i="12"/>
  <c r="BL36" i="12"/>
  <c r="BM36" i="12"/>
  <c r="BN36" i="12"/>
  <c r="BO36" i="12"/>
  <c r="BD36" i="12"/>
  <c r="BD35" i="12"/>
  <c r="BD34" i="12"/>
  <c r="BD33" i="12"/>
  <c r="BD32" i="12"/>
  <c r="BD31" i="12"/>
  <c r="BD30" i="12"/>
  <c r="BD29" i="12"/>
  <c r="D18" i="26"/>
  <c r="D5" i="26" s="1"/>
  <c r="E18" i="26"/>
  <c r="E5" i="26" s="1"/>
  <c r="F18" i="26"/>
  <c r="G18" i="26"/>
  <c r="H18" i="26"/>
  <c r="I18" i="26"/>
  <c r="J18" i="26"/>
  <c r="K18" i="26"/>
  <c r="L18" i="26"/>
  <c r="M18" i="26"/>
  <c r="J5" i="26" s="1"/>
  <c r="N18" i="26"/>
  <c r="O18" i="26"/>
  <c r="P18" i="26"/>
  <c r="Q18" i="26"/>
  <c r="R18" i="26"/>
  <c r="M5" i="26" s="1"/>
  <c r="S18" i="26"/>
  <c r="T18" i="26"/>
  <c r="N5" i="26" s="1"/>
  <c r="C18" i="26"/>
  <c r="C5" i="26" s="1"/>
  <c r="T25" i="26"/>
  <c r="S25" i="26"/>
  <c r="R25" i="26"/>
  <c r="Q25" i="26"/>
  <c r="P25" i="26"/>
  <c r="O25" i="26"/>
  <c r="N25" i="26"/>
  <c r="K12" i="26" s="1"/>
  <c r="M25" i="26"/>
  <c r="J12" i="26" s="1"/>
  <c r="L25" i="26"/>
  <c r="K25" i="26"/>
  <c r="J25" i="26"/>
  <c r="I25" i="26"/>
  <c r="H25" i="26"/>
  <c r="G25" i="26"/>
  <c r="F25" i="26"/>
  <c r="E25" i="26"/>
  <c r="D25" i="26"/>
  <c r="C25" i="26"/>
  <c r="T24" i="26"/>
  <c r="S24" i="26"/>
  <c r="R24" i="26"/>
  <c r="M11" i="26" s="1"/>
  <c r="Q24" i="26"/>
  <c r="L11" i="26" s="1"/>
  <c r="P24" i="26"/>
  <c r="O24" i="26"/>
  <c r="K11" i="26" s="1"/>
  <c r="N24" i="26"/>
  <c r="M24" i="26"/>
  <c r="L24" i="26"/>
  <c r="K24" i="26"/>
  <c r="J24" i="26"/>
  <c r="I24" i="26"/>
  <c r="H24" i="26"/>
  <c r="H11" i="26" s="1"/>
  <c r="G24" i="26"/>
  <c r="G11" i="26" s="1"/>
  <c r="F24" i="26"/>
  <c r="E24" i="26"/>
  <c r="D24" i="26"/>
  <c r="C24" i="26"/>
  <c r="T23" i="26"/>
  <c r="S23" i="26"/>
  <c r="R23" i="26"/>
  <c r="Q23" i="26"/>
  <c r="L10" i="26" s="1"/>
  <c r="P23" i="26"/>
  <c r="O23" i="26"/>
  <c r="N23" i="26"/>
  <c r="M23" i="26"/>
  <c r="L23" i="26"/>
  <c r="K23" i="26"/>
  <c r="J10" i="26" s="1"/>
  <c r="J23" i="26"/>
  <c r="I23" i="26"/>
  <c r="I10" i="26" s="1"/>
  <c r="H23" i="26"/>
  <c r="G23" i="26"/>
  <c r="F23" i="26"/>
  <c r="E23" i="26"/>
  <c r="D23" i="26"/>
  <c r="D10" i="26" s="1"/>
  <c r="C23" i="26"/>
  <c r="C10" i="26" s="1"/>
  <c r="T22" i="26"/>
  <c r="N9" i="26" s="1"/>
  <c r="S22" i="26"/>
  <c r="M9" i="26" s="1"/>
  <c r="R22" i="26"/>
  <c r="Q22" i="26"/>
  <c r="P22" i="26"/>
  <c r="O22" i="26"/>
  <c r="N22" i="26"/>
  <c r="M22" i="26"/>
  <c r="L22" i="26"/>
  <c r="K22" i="26"/>
  <c r="J9" i="26" s="1"/>
  <c r="J22" i="26"/>
  <c r="I22" i="26"/>
  <c r="H22" i="26"/>
  <c r="G22" i="26"/>
  <c r="F22" i="26"/>
  <c r="F9" i="26" s="1"/>
  <c r="E22" i="26"/>
  <c r="E9" i="26" s="1"/>
  <c r="D22" i="26"/>
  <c r="D9" i="26" s="1"/>
  <c r="C22" i="26"/>
  <c r="C9" i="26" s="1"/>
  <c r="T21" i="26"/>
  <c r="S21" i="26"/>
  <c r="R21" i="26"/>
  <c r="Q21" i="26"/>
  <c r="P21" i="26"/>
  <c r="O21" i="26"/>
  <c r="N21" i="26"/>
  <c r="K8" i="26" s="1"/>
  <c r="M21" i="26"/>
  <c r="J8" i="26" s="1"/>
  <c r="L21" i="26"/>
  <c r="K21" i="26"/>
  <c r="J21" i="26"/>
  <c r="I21" i="26"/>
  <c r="H21" i="26"/>
  <c r="G21" i="26"/>
  <c r="F21" i="26"/>
  <c r="E21" i="26"/>
  <c r="D21" i="26"/>
  <c r="C21" i="26"/>
  <c r="T20" i="26"/>
  <c r="S20" i="26"/>
  <c r="R20" i="26"/>
  <c r="M7" i="26" s="1"/>
  <c r="Q20" i="26"/>
  <c r="L7" i="26" s="1"/>
  <c r="P20" i="26"/>
  <c r="O20" i="26"/>
  <c r="K7" i="26" s="1"/>
  <c r="N20" i="26"/>
  <c r="M20" i="26"/>
  <c r="L20" i="26"/>
  <c r="K20" i="26"/>
  <c r="J20" i="26"/>
  <c r="I20" i="26"/>
  <c r="H20" i="26"/>
  <c r="H7" i="26" s="1"/>
  <c r="G20" i="26"/>
  <c r="G7" i="26" s="1"/>
  <c r="F20" i="26"/>
  <c r="E20" i="26"/>
  <c r="D20" i="26"/>
  <c r="C20" i="26"/>
  <c r="T19" i="26"/>
  <c r="S19" i="26"/>
  <c r="R19" i="26"/>
  <c r="Q19" i="26"/>
  <c r="L6" i="26" s="1"/>
  <c r="P19" i="26"/>
  <c r="O19" i="26"/>
  <c r="N19" i="26"/>
  <c r="M19" i="26"/>
  <c r="L19" i="26"/>
  <c r="K19" i="26"/>
  <c r="J6" i="26" s="1"/>
  <c r="J19" i="26"/>
  <c r="I19" i="26"/>
  <c r="I6" i="26" s="1"/>
  <c r="H19" i="26"/>
  <c r="G19" i="26"/>
  <c r="F19" i="26"/>
  <c r="E19" i="26"/>
  <c r="D19" i="26"/>
  <c r="D6" i="26" s="1"/>
  <c r="C19" i="26"/>
  <c r="C6" i="26" s="1"/>
  <c r="N12" i="26"/>
  <c r="M12" i="26"/>
  <c r="L12" i="26"/>
  <c r="I12" i="26"/>
  <c r="H12" i="26"/>
  <c r="G12" i="26"/>
  <c r="F12" i="26"/>
  <c r="E12" i="26"/>
  <c r="D12" i="26"/>
  <c r="C12" i="26"/>
  <c r="N11" i="26"/>
  <c r="J11" i="26"/>
  <c r="I11" i="26"/>
  <c r="F11" i="26"/>
  <c r="E11" i="26"/>
  <c r="D11" i="26"/>
  <c r="C11" i="26"/>
  <c r="N10" i="26"/>
  <c r="M10" i="26"/>
  <c r="K10" i="26"/>
  <c r="H10" i="26"/>
  <c r="G10" i="26"/>
  <c r="F10" i="26"/>
  <c r="E10" i="26"/>
  <c r="L9" i="26"/>
  <c r="K9" i="26"/>
  <c r="I9" i="26"/>
  <c r="H9" i="26"/>
  <c r="G9" i="26"/>
  <c r="N8" i="26"/>
  <c r="M8" i="26"/>
  <c r="L8" i="26"/>
  <c r="I8" i="26"/>
  <c r="H8" i="26"/>
  <c r="G8" i="26"/>
  <c r="F8" i="26"/>
  <c r="E8" i="26"/>
  <c r="D8" i="26"/>
  <c r="C8" i="26"/>
  <c r="N7" i="26"/>
  <c r="J7" i="26"/>
  <c r="I7" i="26"/>
  <c r="F7" i="26"/>
  <c r="E7" i="26"/>
  <c r="D7" i="26"/>
  <c r="C7" i="26"/>
  <c r="N6" i="26"/>
  <c r="M6" i="26"/>
  <c r="K6" i="26"/>
  <c r="H6" i="26"/>
  <c r="G6" i="26"/>
  <c r="F6" i="26"/>
  <c r="E6" i="26"/>
  <c r="L5" i="26"/>
  <c r="K5" i="26"/>
  <c r="I5" i="26"/>
  <c r="H5" i="26"/>
  <c r="G5" i="26"/>
  <c r="F5" i="26"/>
  <c r="AC29" i="12"/>
  <c r="AD29" i="12"/>
  <c r="AE29" i="12"/>
  <c r="AF29" i="12"/>
  <c r="AG29" i="12"/>
  <c r="AH29" i="12"/>
  <c r="AI29" i="12"/>
  <c r="AJ29" i="12"/>
  <c r="AK29" i="12"/>
  <c r="AL29" i="12"/>
  <c r="AM29" i="12"/>
  <c r="AC30" i="12"/>
  <c r="AD30" i="12"/>
  <c r="AF30" i="12"/>
  <c r="AG30" i="12"/>
  <c r="AH30" i="12"/>
  <c r="AI30" i="12"/>
  <c r="AJ30" i="12"/>
  <c r="AK30" i="12"/>
  <c r="AL30" i="12"/>
  <c r="AM30" i="12"/>
  <c r="AC31" i="12"/>
  <c r="AD31" i="12"/>
  <c r="AE31" i="12"/>
  <c r="AF31" i="12"/>
  <c r="AG31" i="12"/>
  <c r="AH31" i="12"/>
  <c r="AI31" i="12"/>
  <c r="AJ31" i="12"/>
  <c r="AK31" i="12"/>
  <c r="AL31" i="12"/>
  <c r="AM31" i="12"/>
  <c r="AC32" i="12"/>
  <c r="AD32" i="12"/>
  <c r="AE32" i="12"/>
  <c r="AF32" i="12"/>
  <c r="AG32" i="12"/>
  <c r="AH32" i="12"/>
  <c r="AI32" i="12"/>
  <c r="AJ32" i="12"/>
  <c r="AK32" i="12"/>
  <c r="AL32" i="12"/>
  <c r="AM32" i="12"/>
  <c r="AC33" i="12"/>
  <c r="AD33" i="12"/>
  <c r="AE33" i="12"/>
  <c r="AF33" i="12"/>
  <c r="AG33" i="12"/>
  <c r="AH33" i="12"/>
  <c r="AI33" i="12"/>
  <c r="AJ33" i="12"/>
  <c r="AK33" i="12"/>
  <c r="AL33" i="12"/>
  <c r="AM33" i="12"/>
  <c r="AC34" i="12"/>
  <c r="AD34" i="12"/>
  <c r="AE34" i="12"/>
  <c r="AF34" i="12"/>
  <c r="AG34" i="12"/>
  <c r="AH34" i="12"/>
  <c r="AI34" i="12"/>
  <c r="AJ34" i="12"/>
  <c r="AK34" i="12"/>
  <c r="AL34" i="12"/>
  <c r="AM34" i="12"/>
  <c r="AC35" i="12"/>
  <c r="AD35" i="12"/>
  <c r="AE35" i="12"/>
  <c r="AF35" i="12"/>
  <c r="AG35" i="12"/>
  <c r="AH35" i="12"/>
  <c r="AI35" i="12"/>
  <c r="AJ35" i="12"/>
  <c r="AK35" i="12"/>
  <c r="AL35" i="12"/>
  <c r="AM35" i="12"/>
  <c r="AC36" i="12"/>
  <c r="AD36" i="12"/>
  <c r="AE36" i="12"/>
  <c r="AF36" i="12"/>
  <c r="AG36" i="12"/>
  <c r="AH36" i="12"/>
  <c r="AI36" i="12"/>
  <c r="AJ36" i="12"/>
  <c r="AK36" i="12"/>
  <c r="AL36" i="12"/>
  <c r="AM36" i="12"/>
  <c r="AB36" i="12"/>
  <c r="AB35" i="12"/>
  <c r="AB34" i="12"/>
  <c r="AB33" i="12"/>
  <c r="AB32" i="12"/>
  <c r="AB31" i="12"/>
  <c r="AB30" i="12"/>
  <c r="AB29" i="12"/>
  <c r="C25" i="25"/>
  <c r="C12" i="25" s="1"/>
  <c r="T25" i="25"/>
  <c r="N12" i="25" s="1"/>
  <c r="S25" i="25"/>
  <c r="M12" i="25" s="1"/>
  <c r="R25" i="25"/>
  <c r="Q25" i="25"/>
  <c r="P25" i="25"/>
  <c r="O25" i="25"/>
  <c r="N25" i="25"/>
  <c r="K12" i="25" s="1"/>
  <c r="M25" i="25"/>
  <c r="L25" i="25"/>
  <c r="K25" i="25"/>
  <c r="J12" i="25" s="1"/>
  <c r="J25" i="25"/>
  <c r="I25" i="25"/>
  <c r="H25" i="25"/>
  <c r="G25" i="25"/>
  <c r="F25" i="25"/>
  <c r="E25" i="25"/>
  <c r="D25" i="25"/>
  <c r="T24" i="25"/>
  <c r="N11" i="25" s="1"/>
  <c r="S24" i="25"/>
  <c r="R24" i="25"/>
  <c r="Q24" i="25"/>
  <c r="P24" i="25"/>
  <c r="O24" i="25"/>
  <c r="N24" i="25"/>
  <c r="K11" i="25" s="1"/>
  <c r="M24" i="25"/>
  <c r="L24" i="25"/>
  <c r="J11" i="25" s="1"/>
  <c r="K24" i="25"/>
  <c r="J24" i="25"/>
  <c r="I24" i="25"/>
  <c r="H24" i="25"/>
  <c r="G24" i="25"/>
  <c r="G11" i="25" s="1"/>
  <c r="F24" i="25"/>
  <c r="F11" i="25" s="1"/>
  <c r="E24" i="25"/>
  <c r="E11" i="25" s="1"/>
  <c r="D24" i="25"/>
  <c r="D11" i="25" s="1"/>
  <c r="C24" i="25"/>
  <c r="T23" i="25"/>
  <c r="S23" i="25"/>
  <c r="R23" i="25"/>
  <c r="Q23" i="25"/>
  <c r="P23" i="25"/>
  <c r="O23" i="25"/>
  <c r="N23" i="25"/>
  <c r="K10" i="25" s="1"/>
  <c r="M23" i="25"/>
  <c r="L23" i="25"/>
  <c r="K23" i="25"/>
  <c r="J23" i="25"/>
  <c r="I23" i="25"/>
  <c r="I10" i="25" s="1"/>
  <c r="H23" i="25"/>
  <c r="H10" i="25" s="1"/>
  <c r="G23" i="25"/>
  <c r="G10" i="25" s="1"/>
  <c r="F23" i="25"/>
  <c r="F10" i="25" s="1"/>
  <c r="E23" i="25"/>
  <c r="D23" i="25"/>
  <c r="C23" i="25"/>
  <c r="T22" i="25"/>
  <c r="S22" i="25"/>
  <c r="R22" i="25"/>
  <c r="M9" i="25" s="1"/>
  <c r="Q22" i="25"/>
  <c r="L9" i="25" s="1"/>
  <c r="P22" i="25"/>
  <c r="K9" i="25" s="1"/>
  <c r="O22" i="25"/>
  <c r="N22" i="25"/>
  <c r="M22" i="25"/>
  <c r="L22" i="25"/>
  <c r="K22" i="25"/>
  <c r="J22" i="25"/>
  <c r="I22" i="25"/>
  <c r="H22" i="25"/>
  <c r="G22" i="25"/>
  <c r="F22" i="25"/>
  <c r="E22" i="25"/>
  <c r="D22" i="25"/>
  <c r="C22" i="25"/>
  <c r="T21" i="25"/>
  <c r="S21" i="25"/>
  <c r="R21" i="25"/>
  <c r="M8" i="25" s="1"/>
  <c r="Q21" i="25"/>
  <c r="P21" i="25"/>
  <c r="O21" i="25"/>
  <c r="N21" i="25"/>
  <c r="M21" i="25"/>
  <c r="L21" i="25"/>
  <c r="K21" i="25"/>
  <c r="J8" i="25" s="1"/>
  <c r="J21" i="25"/>
  <c r="I8" i="25" s="1"/>
  <c r="I21" i="25"/>
  <c r="H21" i="25"/>
  <c r="G21" i="25"/>
  <c r="F21" i="25"/>
  <c r="E21" i="25"/>
  <c r="D21" i="25"/>
  <c r="C21" i="25"/>
  <c r="C8" i="25" s="1"/>
  <c r="T20" i="25"/>
  <c r="N7" i="25" s="1"/>
  <c r="S20" i="25"/>
  <c r="R20" i="25"/>
  <c r="Q20" i="25"/>
  <c r="P20" i="25"/>
  <c r="O20" i="25"/>
  <c r="N20" i="25"/>
  <c r="K7" i="25" s="1"/>
  <c r="M20" i="25"/>
  <c r="L20" i="25"/>
  <c r="J7" i="25" s="1"/>
  <c r="K20" i="25"/>
  <c r="J20" i="25"/>
  <c r="I20" i="25"/>
  <c r="H20" i="25"/>
  <c r="G20" i="25"/>
  <c r="G7" i="25" s="1"/>
  <c r="F20" i="25"/>
  <c r="F7" i="25" s="1"/>
  <c r="E20" i="25"/>
  <c r="E7" i="25" s="1"/>
  <c r="D20" i="25"/>
  <c r="D7" i="25" s="1"/>
  <c r="C20" i="25"/>
  <c r="T19" i="25"/>
  <c r="S19" i="25"/>
  <c r="R19" i="25"/>
  <c r="Q19" i="25"/>
  <c r="P19" i="25"/>
  <c r="O19" i="25"/>
  <c r="N19" i="25"/>
  <c r="K6" i="25" s="1"/>
  <c r="M19" i="25"/>
  <c r="L19" i="25"/>
  <c r="K19" i="25"/>
  <c r="J19" i="25"/>
  <c r="I19" i="25"/>
  <c r="I6" i="25" s="1"/>
  <c r="H19" i="25"/>
  <c r="H6" i="25" s="1"/>
  <c r="G19" i="25"/>
  <c r="G6" i="25" s="1"/>
  <c r="F19" i="25"/>
  <c r="F6" i="25" s="1"/>
  <c r="E19" i="25"/>
  <c r="D19" i="25"/>
  <c r="C19" i="25"/>
  <c r="T18" i="25"/>
  <c r="S18" i="25"/>
  <c r="R18" i="25"/>
  <c r="M5" i="25" s="1"/>
  <c r="Q18" i="25"/>
  <c r="L5" i="25" s="1"/>
  <c r="P18" i="25"/>
  <c r="K5" i="25" s="1"/>
  <c r="O18" i="25"/>
  <c r="N18" i="25"/>
  <c r="M18" i="25"/>
  <c r="L18" i="25"/>
  <c r="K18" i="25"/>
  <c r="J18" i="25"/>
  <c r="I18" i="25"/>
  <c r="H18" i="25"/>
  <c r="G18" i="25"/>
  <c r="F18" i="25"/>
  <c r="E18" i="25"/>
  <c r="D18" i="25"/>
  <c r="C18" i="25"/>
  <c r="L12" i="25"/>
  <c r="I12" i="25"/>
  <c r="H12" i="25"/>
  <c r="G12" i="25"/>
  <c r="F12" i="25"/>
  <c r="E12" i="25"/>
  <c r="D12" i="25"/>
  <c r="M11" i="25"/>
  <c r="L11" i="25"/>
  <c r="I11" i="25"/>
  <c r="H11" i="25"/>
  <c r="C11" i="25"/>
  <c r="N10" i="25"/>
  <c r="M10" i="25"/>
  <c r="L10" i="25"/>
  <c r="J10" i="25"/>
  <c r="E10" i="25"/>
  <c r="D10" i="25"/>
  <c r="C10" i="25"/>
  <c r="N9" i="25"/>
  <c r="J9" i="25"/>
  <c r="I9" i="25"/>
  <c r="H9" i="25"/>
  <c r="G9" i="25"/>
  <c r="F9" i="25"/>
  <c r="E9" i="25"/>
  <c r="D9" i="25"/>
  <c r="C9" i="25"/>
  <c r="N8" i="25"/>
  <c r="L8" i="25"/>
  <c r="K8" i="25"/>
  <c r="H8" i="25"/>
  <c r="G8" i="25"/>
  <c r="F8" i="25"/>
  <c r="E8" i="25"/>
  <c r="D8" i="25"/>
  <c r="M7" i="25"/>
  <c r="L7" i="25"/>
  <c r="I7" i="25"/>
  <c r="H7" i="25"/>
  <c r="C7" i="25"/>
  <c r="N6" i="25"/>
  <c r="M6" i="25"/>
  <c r="L6" i="25"/>
  <c r="J6" i="25"/>
  <c r="E6" i="25"/>
  <c r="D6" i="25"/>
  <c r="C6" i="25"/>
  <c r="N5" i="25"/>
  <c r="J5" i="25"/>
  <c r="I5" i="25"/>
  <c r="H5" i="25"/>
  <c r="G5" i="25"/>
  <c r="F5" i="25"/>
  <c r="E5" i="25"/>
  <c r="D5" i="25"/>
  <c r="C5" i="25"/>
  <c r="C34" i="11"/>
  <c r="D34" i="11"/>
  <c r="E34" i="11"/>
  <c r="F34" i="11"/>
  <c r="G34" i="11"/>
  <c r="H34" i="11"/>
  <c r="I34" i="11"/>
  <c r="J34" i="11"/>
  <c r="K34" i="11"/>
  <c r="L34" i="11"/>
  <c r="M34" i="11"/>
  <c r="N34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4" i="33" l="1"/>
  <c r="D53" i="13"/>
  <c r="D43" i="33" s="1"/>
  <c r="F53" i="13"/>
  <c r="F43" i="33" s="1"/>
  <c r="K52" i="13"/>
  <c r="K42" i="33" s="1"/>
  <c r="J53" i="13"/>
  <c r="J43" i="33" s="1"/>
  <c r="D52" i="13"/>
  <c r="D42" i="33" s="1"/>
  <c r="L52" i="13"/>
  <c r="L42" i="33" s="1"/>
  <c r="H53" i="13"/>
  <c r="H43" i="33" s="1"/>
  <c r="F52" i="13"/>
  <c r="F42" i="33" s="1"/>
  <c r="J52" i="13"/>
  <c r="J42" i="33" s="1"/>
  <c r="I53" i="13"/>
  <c r="I43" i="33" s="1"/>
  <c r="L53" i="13"/>
  <c r="L43" i="33" s="1"/>
  <c r="G52" i="13"/>
  <c r="G42" i="33" s="1"/>
  <c r="G53" i="13"/>
  <c r="G43" i="33" s="1"/>
  <c r="K43" i="33"/>
  <c r="K53" i="13"/>
  <c r="E52" i="13"/>
  <c r="E42" i="33" s="1"/>
  <c r="E53" i="13"/>
  <c r="E43" i="33" s="1"/>
  <c r="M52" i="13"/>
  <c r="M42" i="33" s="1"/>
  <c r="M53" i="13"/>
  <c r="M43" i="33" s="1"/>
  <c r="AM37" i="12"/>
  <c r="N44" i="12" s="1"/>
  <c r="N5" i="33" s="1"/>
  <c r="AK37" i="12"/>
  <c r="L44" i="12" s="1"/>
  <c r="L5" i="33" s="1"/>
  <c r="AI37" i="12"/>
  <c r="J44" i="12" s="1"/>
  <c r="J5" i="33" s="1"/>
  <c r="AG37" i="12"/>
  <c r="H44" i="12" s="1"/>
  <c r="H5" i="33" s="1"/>
  <c r="AE37" i="12"/>
  <c r="F44" i="12" s="1"/>
  <c r="F5" i="33" s="1"/>
  <c r="AC37" i="12"/>
  <c r="D44" i="12" s="1"/>
  <c r="D5" i="33" s="1"/>
  <c r="BO37" i="12"/>
  <c r="N46" i="12" s="1"/>
  <c r="N7" i="33" s="1"/>
  <c r="BM37" i="12"/>
  <c r="L46" i="12" s="1"/>
  <c r="L7" i="33" s="1"/>
  <c r="BK37" i="12"/>
  <c r="J46" i="12" s="1"/>
  <c r="J7" i="33" s="1"/>
  <c r="BI37" i="12"/>
  <c r="H46" i="12" s="1"/>
  <c r="H7" i="33" s="1"/>
  <c r="BG37" i="12"/>
  <c r="F46" i="12" s="1"/>
  <c r="F7" i="33" s="1"/>
  <c r="BE37" i="12"/>
  <c r="D46" i="12" s="1"/>
  <c r="D7" i="33" s="1"/>
  <c r="AB37" i="12"/>
  <c r="C44" i="12" s="1"/>
  <c r="C5" i="33" s="1"/>
  <c r="AL37" i="12"/>
  <c r="M44" i="12" s="1"/>
  <c r="M5" i="33" s="1"/>
  <c r="AJ37" i="12"/>
  <c r="K44" i="12" s="1"/>
  <c r="K5" i="33" s="1"/>
  <c r="AH37" i="12"/>
  <c r="I44" i="12" s="1"/>
  <c r="I5" i="33" s="1"/>
  <c r="AF37" i="12"/>
  <c r="G44" i="12" s="1"/>
  <c r="G5" i="33" s="1"/>
  <c r="AD37" i="12"/>
  <c r="E44" i="12" s="1"/>
  <c r="E5" i="33" s="1"/>
  <c r="BD37" i="12"/>
  <c r="C46" i="12" s="1"/>
  <c r="C7" i="33" s="1"/>
  <c r="BN37" i="12"/>
  <c r="M46" i="12" s="1"/>
  <c r="M7" i="33" s="1"/>
  <c r="BL37" i="12"/>
  <c r="K46" i="12" s="1"/>
  <c r="K7" i="33" s="1"/>
  <c r="BJ37" i="12"/>
  <c r="I46" i="12" s="1"/>
  <c r="I7" i="33" s="1"/>
  <c r="BH37" i="12"/>
  <c r="G46" i="12" s="1"/>
  <c r="G7" i="33" s="1"/>
  <c r="BF37" i="12"/>
  <c r="E46" i="12" s="1"/>
  <c r="E7" i="33" s="1"/>
  <c r="BF37" i="13"/>
  <c r="C46" i="13" s="1"/>
  <c r="C36" i="33" s="1"/>
  <c r="BR37" i="13"/>
  <c r="O46" i="13" s="1"/>
  <c r="O36" i="33" s="1"/>
  <c r="BP37" i="13"/>
  <c r="BN37" i="13"/>
  <c r="BL37" i="13"/>
  <c r="BJ37" i="13"/>
  <c r="BH37" i="13"/>
  <c r="AB37" i="13"/>
  <c r="C44" i="13" s="1"/>
  <c r="C34" i="33" s="1"/>
  <c r="AN37" i="13"/>
  <c r="O44" i="13" s="1"/>
  <c r="O34" i="33" s="1"/>
  <c r="AL37" i="13"/>
  <c r="AJ37" i="13"/>
  <c r="AH37" i="13"/>
  <c r="AF37" i="13"/>
  <c r="AD37" i="13"/>
  <c r="BQ37" i="13"/>
  <c r="N46" i="13" s="1"/>
  <c r="N36" i="33" s="1"/>
  <c r="BO37" i="13"/>
  <c r="BM37" i="13"/>
  <c r="BK37" i="13"/>
  <c r="BI37" i="13"/>
  <c r="BG37" i="13"/>
  <c r="AM37" i="13"/>
  <c r="N44" i="13" s="1"/>
  <c r="N34" i="33" s="1"/>
  <c r="AK37" i="13"/>
  <c r="AI37" i="13"/>
  <c r="AG37" i="13"/>
  <c r="AE37" i="13"/>
  <c r="AC37" i="13"/>
  <c r="C33" i="9"/>
  <c r="D33" i="9"/>
  <c r="E33" i="9"/>
  <c r="F33" i="9"/>
  <c r="G33" i="9"/>
  <c r="H33" i="9"/>
  <c r="I33" i="9"/>
  <c r="J33" i="9"/>
  <c r="K33" i="9"/>
  <c r="L33" i="9"/>
  <c r="M33" i="9"/>
  <c r="N33" i="9"/>
  <c r="C34" i="9"/>
  <c r="D34" i="9"/>
  <c r="E34" i="9"/>
  <c r="F34" i="9"/>
  <c r="G34" i="9"/>
  <c r="H34" i="9"/>
  <c r="I34" i="9"/>
  <c r="J34" i="9"/>
  <c r="K34" i="9"/>
  <c r="L34" i="9"/>
  <c r="M34" i="9"/>
  <c r="N34" i="9"/>
  <c r="C35" i="9"/>
  <c r="D35" i="9"/>
  <c r="E35" i="9"/>
  <c r="F35" i="9"/>
  <c r="G35" i="9"/>
  <c r="H35" i="9"/>
  <c r="I35" i="9"/>
  <c r="J35" i="9"/>
  <c r="K35" i="9"/>
  <c r="L35" i="9"/>
  <c r="M35" i="9"/>
  <c r="N35" i="9"/>
  <c r="BS29" i="12"/>
  <c r="BT29" i="12"/>
  <c r="BU29" i="12"/>
  <c r="BV29" i="12"/>
  <c r="BW29" i="12"/>
  <c r="BX29" i="12"/>
  <c r="BY29" i="12"/>
  <c r="BZ29" i="12"/>
  <c r="CA29" i="12"/>
  <c r="CB29" i="12"/>
  <c r="CC29" i="12"/>
  <c r="BS30" i="12"/>
  <c r="BT30" i="12"/>
  <c r="BU30" i="12"/>
  <c r="BV30" i="12"/>
  <c r="BW30" i="12"/>
  <c r="BX30" i="12"/>
  <c r="BY30" i="12"/>
  <c r="BZ30" i="12"/>
  <c r="CA30" i="12"/>
  <c r="CB30" i="12"/>
  <c r="CC30" i="12"/>
  <c r="BS31" i="12"/>
  <c r="BT31" i="12"/>
  <c r="BU31" i="12"/>
  <c r="BV31" i="12"/>
  <c r="BW31" i="12"/>
  <c r="BX31" i="12"/>
  <c r="BY31" i="12"/>
  <c r="BZ31" i="12"/>
  <c r="CA31" i="12"/>
  <c r="CB31" i="12"/>
  <c r="CC31" i="12"/>
  <c r="BS32" i="12"/>
  <c r="BT32" i="12"/>
  <c r="BU32" i="12"/>
  <c r="BV32" i="12"/>
  <c r="BW32" i="12"/>
  <c r="BX32" i="12"/>
  <c r="BY32" i="12"/>
  <c r="BZ32" i="12"/>
  <c r="CA32" i="12"/>
  <c r="CB32" i="12"/>
  <c r="CC32" i="12"/>
  <c r="BS33" i="12"/>
  <c r="BT33" i="12"/>
  <c r="BU33" i="12"/>
  <c r="BV33" i="12"/>
  <c r="BW33" i="12"/>
  <c r="BX33" i="12"/>
  <c r="BY33" i="12"/>
  <c r="BZ33" i="12"/>
  <c r="CA33" i="12"/>
  <c r="CB33" i="12"/>
  <c r="CC33" i="12"/>
  <c r="BS34" i="12"/>
  <c r="BT34" i="12"/>
  <c r="BU34" i="12"/>
  <c r="BV34" i="12"/>
  <c r="BW34" i="12"/>
  <c r="BX34" i="12"/>
  <c r="BY34" i="12"/>
  <c r="BZ34" i="12"/>
  <c r="CA34" i="12"/>
  <c r="CB34" i="12"/>
  <c r="CC34" i="12"/>
  <c r="BS35" i="12"/>
  <c r="BT35" i="12"/>
  <c r="BU35" i="12"/>
  <c r="BV35" i="12"/>
  <c r="BW35" i="12"/>
  <c r="BX35" i="12"/>
  <c r="BY35" i="12"/>
  <c r="BZ35" i="12"/>
  <c r="CA35" i="12"/>
  <c r="CB35" i="12"/>
  <c r="CC35" i="12"/>
  <c r="BS36" i="12"/>
  <c r="BT36" i="12"/>
  <c r="BU36" i="12"/>
  <c r="BV36" i="12"/>
  <c r="BW36" i="12"/>
  <c r="BX36" i="12"/>
  <c r="BY36" i="12"/>
  <c r="BZ36" i="12"/>
  <c r="CA36" i="12"/>
  <c r="CB36" i="12"/>
  <c r="CC36" i="12"/>
  <c r="BR36" i="12"/>
  <c r="BR35" i="12"/>
  <c r="BR34" i="12"/>
  <c r="BR33" i="12"/>
  <c r="BR32" i="12"/>
  <c r="BR31" i="12"/>
  <c r="BR30" i="12"/>
  <c r="BR29" i="12"/>
  <c r="D18" i="24"/>
  <c r="D5" i="24" s="1"/>
  <c r="E18" i="24"/>
  <c r="F18" i="24"/>
  <c r="F5" i="24" s="1"/>
  <c r="G18" i="24"/>
  <c r="H18" i="24"/>
  <c r="I18" i="24"/>
  <c r="I5" i="24" s="1"/>
  <c r="J18" i="24"/>
  <c r="K18" i="24"/>
  <c r="L18" i="24"/>
  <c r="M18" i="24"/>
  <c r="N18" i="24"/>
  <c r="K5" i="24" s="1"/>
  <c r="O18" i="24"/>
  <c r="P18" i="24"/>
  <c r="Q18" i="24"/>
  <c r="L5" i="24" s="1"/>
  <c r="R18" i="24"/>
  <c r="S18" i="24"/>
  <c r="T18" i="24"/>
  <c r="N5" i="24" s="1"/>
  <c r="C18" i="24"/>
  <c r="T25" i="24"/>
  <c r="N12" i="24" s="1"/>
  <c r="S25" i="24"/>
  <c r="M12" i="24" s="1"/>
  <c r="R25" i="24"/>
  <c r="Q25" i="24"/>
  <c r="P25" i="24"/>
  <c r="O25" i="24"/>
  <c r="N25" i="24"/>
  <c r="M25" i="24"/>
  <c r="L25" i="24"/>
  <c r="K25" i="24"/>
  <c r="J12" i="24" s="1"/>
  <c r="J25" i="24"/>
  <c r="I25" i="24"/>
  <c r="H25" i="24"/>
  <c r="G25" i="24"/>
  <c r="F25" i="24"/>
  <c r="E25" i="24"/>
  <c r="D25" i="24"/>
  <c r="C25" i="24"/>
  <c r="T24" i="24"/>
  <c r="S24" i="24"/>
  <c r="R24" i="24"/>
  <c r="Q24" i="24"/>
  <c r="P24" i="24"/>
  <c r="O24" i="24"/>
  <c r="N24" i="24"/>
  <c r="K11" i="24" s="1"/>
  <c r="M24" i="24"/>
  <c r="J11" i="24" s="1"/>
  <c r="L24" i="24"/>
  <c r="K24" i="24"/>
  <c r="J24" i="24"/>
  <c r="I24" i="24"/>
  <c r="H24" i="24"/>
  <c r="G24" i="24"/>
  <c r="F24" i="24"/>
  <c r="F11" i="24" s="1"/>
  <c r="E24" i="24"/>
  <c r="E11" i="24" s="1"/>
  <c r="D24" i="24"/>
  <c r="C24" i="24"/>
  <c r="C11" i="24" s="1"/>
  <c r="T23" i="24"/>
  <c r="S23" i="24"/>
  <c r="R23" i="24"/>
  <c r="M10" i="24" s="1"/>
  <c r="Q23" i="24"/>
  <c r="P23" i="24"/>
  <c r="O23" i="24"/>
  <c r="N23" i="24"/>
  <c r="M23" i="24"/>
  <c r="J10" i="24" s="1"/>
  <c r="L23" i="24"/>
  <c r="K23" i="24"/>
  <c r="J23" i="24"/>
  <c r="I23" i="24"/>
  <c r="H23" i="24"/>
  <c r="H10" i="24" s="1"/>
  <c r="G23" i="24"/>
  <c r="G10" i="24" s="1"/>
  <c r="F23" i="24"/>
  <c r="E23" i="24"/>
  <c r="E10" i="24" s="1"/>
  <c r="D23" i="24"/>
  <c r="C23" i="24"/>
  <c r="T22" i="24"/>
  <c r="N9" i="24" s="1"/>
  <c r="S22" i="24"/>
  <c r="R22" i="24"/>
  <c r="Q22" i="24"/>
  <c r="L9" i="24" s="1"/>
  <c r="P22" i="24"/>
  <c r="O22" i="24"/>
  <c r="K9" i="24" s="1"/>
  <c r="N22" i="24"/>
  <c r="M22" i="24"/>
  <c r="L22" i="24"/>
  <c r="K22" i="24"/>
  <c r="J22" i="24"/>
  <c r="I22" i="24"/>
  <c r="I9" i="24" s="1"/>
  <c r="H22" i="24"/>
  <c r="G22" i="24"/>
  <c r="F22" i="24"/>
  <c r="E22" i="24"/>
  <c r="D22" i="24"/>
  <c r="D9" i="24" s="1"/>
  <c r="C22" i="24"/>
  <c r="T21" i="24"/>
  <c r="N8" i="24" s="1"/>
  <c r="S21" i="24"/>
  <c r="M8" i="24" s="1"/>
  <c r="R21" i="24"/>
  <c r="Q21" i="24"/>
  <c r="P21" i="24"/>
  <c r="O21" i="24"/>
  <c r="N21" i="24"/>
  <c r="M21" i="24"/>
  <c r="L21" i="24"/>
  <c r="K21" i="24"/>
  <c r="J8" i="24" s="1"/>
  <c r="J21" i="24"/>
  <c r="I21" i="24"/>
  <c r="H21" i="24"/>
  <c r="G21" i="24"/>
  <c r="F21" i="24"/>
  <c r="E21" i="24"/>
  <c r="D21" i="24"/>
  <c r="C21" i="24"/>
  <c r="T20" i="24"/>
  <c r="S20" i="24"/>
  <c r="R20" i="24"/>
  <c r="Q20" i="24"/>
  <c r="L7" i="24" s="1"/>
  <c r="P20" i="24"/>
  <c r="O20" i="24"/>
  <c r="N20" i="24"/>
  <c r="K7" i="24" s="1"/>
  <c r="M20" i="24"/>
  <c r="L20" i="24"/>
  <c r="K20" i="24"/>
  <c r="J7" i="24" s="1"/>
  <c r="J20" i="24"/>
  <c r="I20" i="24"/>
  <c r="I7" i="24" s="1"/>
  <c r="H20" i="24"/>
  <c r="G20" i="24"/>
  <c r="F20" i="24"/>
  <c r="F7" i="24" s="1"/>
  <c r="E20" i="24"/>
  <c r="E7" i="24" s="1"/>
  <c r="D20" i="24"/>
  <c r="C20" i="24"/>
  <c r="C7" i="24" s="1"/>
  <c r="T19" i="24"/>
  <c r="S19" i="24"/>
  <c r="R19" i="24"/>
  <c r="M6" i="24" s="1"/>
  <c r="Q19" i="24"/>
  <c r="P19" i="24"/>
  <c r="O19" i="24"/>
  <c r="N19" i="24"/>
  <c r="M19" i="24"/>
  <c r="L19" i="24"/>
  <c r="K19" i="24"/>
  <c r="J6" i="24" s="1"/>
  <c r="J19" i="24"/>
  <c r="I19" i="24"/>
  <c r="H19" i="24"/>
  <c r="H6" i="24" s="1"/>
  <c r="G19" i="24"/>
  <c r="G6" i="24" s="1"/>
  <c r="F19" i="24"/>
  <c r="E19" i="24"/>
  <c r="E6" i="24" s="1"/>
  <c r="D19" i="24"/>
  <c r="C19" i="24"/>
  <c r="L12" i="24"/>
  <c r="K12" i="24"/>
  <c r="I12" i="24"/>
  <c r="H12" i="24"/>
  <c r="G12" i="24"/>
  <c r="F12" i="24"/>
  <c r="E12" i="24"/>
  <c r="D12" i="24"/>
  <c r="C12" i="24"/>
  <c r="N11" i="24"/>
  <c r="M11" i="24"/>
  <c r="L11" i="24"/>
  <c r="I11" i="24"/>
  <c r="H11" i="24"/>
  <c r="G11" i="24"/>
  <c r="D11" i="24"/>
  <c r="N10" i="24"/>
  <c r="L10" i="24"/>
  <c r="K10" i="24"/>
  <c r="I10" i="24"/>
  <c r="F10" i="24"/>
  <c r="D10" i="24"/>
  <c r="C10" i="24"/>
  <c r="M9" i="24"/>
  <c r="J9" i="24"/>
  <c r="H9" i="24"/>
  <c r="G9" i="24"/>
  <c r="F9" i="24"/>
  <c r="E9" i="24"/>
  <c r="C9" i="24"/>
  <c r="L8" i="24"/>
  <c r="K8" i="24"/>
  <c r="I8" i="24"/>
  <c r="H8" i="24"/>
  <c r="G8" i="24"/>
  <c r="F8" i="24"/>
  <c r="E8" i="24"/>
  <c r="D8" i="24"/>
  <c r="C8" i="24"/>
  <c r="N7" i="24"/>
  <c r="M7" i="24"/>
  <c r="H7" i="24"/>
  <c r="G7" i="24"/>
  <c r="D7" i="24"/>
  <c r="N6" i="24"/>
  <c r="L6" i="24"/>
  <c r="K6" i="24"/>
  <c r="I6" i="24"/>
  <c r="F6" i="24"/>
  <c r="D6" i="24"/>
  <c r="C6" i="24"/>
  <c r="M5" i="24"/>
  <c r="J5" i="24"/>
  <c r="H5" i="24"/>
  <c r="G5" i="24"/>
  <c r="E5" i="24"/>
  <c r="C5" i="24"/>
  <c r="C37" i="11"/>
  <c r="D37" i="11"/>
  <c r="E37" i="11"/>
  <c r="F37" i="11"/>
  <c r="G37" i="11"/>
  <c r="H37" i="11"/>
  <c r="I37" i="11"/>
  <c r="J37" i="11"/>
  <c r="K37" i="11"/>
  <c r="L37" i="11"/>
  <c r="M37" i="11"/>
  <c r="N37" i="11"/>
  <c r="BV29" i="13"/>
  <c r="BW29" i="13"/>
  <c r="BX29" i="13"/>
  <c r="BY29" i="13"/>
  <c r="BZ29" i="13"/>
  <c r="CA29" i="13"/>
  <c r="CB29" i="13"/>
  <c r="CC29" i="13"/>
  <c r="CD29" i="13"/>
  <c r="CE29" i="13"/>
  <c r="CF29" i="13"/>
  <c r="CG29" i="13"/>
  <c r="BV30" i="13"/>
  <c r="BW30" i="13"/>
  <c r="BX30" i="13"/>
  <c r="BY30" i="13"/>
  <c r="BZ30" i="13"/>
  <c r="CA30" i="13"/>
  <c r="CB30" i="13"/>
  <c r="CC30" i="13"/>
  <c r="CD30" i="13"/>
  <c r="CE30" i="13"/>
  <c r="CF30" i="13"/>
  <c r="CG30" i="13"/>
  <c r="BV31" i="13"/>
  <c r="BW31" i="13"/>
  <c r="BX31" i="13"/>
  <c r="BY31" i="13"/>
  <c r="BZ31" i="13"/>
  <c r="CA31" i="13"/>
  <c r="CB31" i="13"/>
  <c r="CC31" i="13"/>
  <c r="CD31" i="13"/>
  <c r="CE31" i="13"/>
  <c r="CF31" i="13"/>
  <c r="CG31" i="13"/>
  <c r="BV32" i="13"/>
  <c r="BW32" i="13"/>
  <c r="BX32" i="13"/>
  <c r="BY32" i="13"/>
  <c r="BZ32" i="13"/>
  <c r="CA32" i="13"/>
  <c r="CB32" i="13"/>
  <c r="CC32" i="13"/>
  <c r="CD32" i="13"/>
  <c r="CE32" i="13"/>
  <c r="CF32" i="13"/>
  <c r="CG32" i="13"/>
  <c r="BV33" i="13"/>
  <c r="BW33" i="13"/>
  <c r="BX33" i="13"/>
  <c r="BY33" i="13"/>
  <c r="BZ33" i="13"/>
  <c r="CA33" i="13"/>
  <c r="CB33" i="13"/>
  <c r="CC33" i="13"/>
  <c r="CD33" i="13"/>
  <c r="CE33" i="13"/>
  <c r="CF33" i="13"/>
  <c r="CG33" i="13"/>
  <c r="BV34" i="13"/>
  <c r="BW34" i="13"/>
  <c r="BX34" i="13"/>
  <c r="BY34" i="13"/>
  <c r="BZ34" i="13"/>
  <c r="CA34" i="13"/>
  <c r="CB34" i="13"/>
  <c r="CC34" i="13"/>
  <c r="CD34" i="13"/>
  <c r="CE34" i="13"/>
  <c r="CF34" i="13"/>
  <c r="CG34" i="13"/>
  <c r="BV35" i="13"/>
  <c r="BW35" i="13"/>
  <c r="BX35" i="13"/>
  <c r="BY35" i="13"/>
  <c r="BZ35" i="13"/>
  <c r="CA35" i="13"/>
  <c r="CB35" i="13"/>
  <c r="CC35" i="13"/>
  <c r="CD35" i="13"/>
  <c r="CE35" i="13"/>
  <c r="CF35" i="13"/>
  <c r="CG35" i="13"/>
  <c r="BV36" i="13"/>
  <c r="BW36" i="13"/>
  <c r="BX36" i="13"/>
  <c r="BY36" i="13"/>
  <c r="BZ36" i="13"/>
  <c r="CA36" i="13"/>
  <c r="CB36" i="13"/>
  <c r="CC36" i="13"/>
  <c r="CD36" i="13"/>
  <c r="CE36" i="13"/>
  <c r="CF36" i="13"/>
  <c r="CG36" i="13"/>
  <c r="BU36" i="13"/>
  <c r="BU35" i="13"/>
  <c r="BU34" i="13"/>
  <c r="BU33" i="13"/>
  <c r="BU32" i="13"/>
  <c r="BU31" i="13"/>
  <c r="BU30" i="13"/>
  <c r="BU29" i="13"/>
  <c r="C36" i="9"/>
  <c r="D36" i="9"/>
  <c r="E36" i="9"/>
  <c r="F36" i="9"/>
  <c r="G36" i="9"/>
  <c r="H36" i="9"/>
  <c r="I36" i="9"/>
  <c r="J36" i="9"/>
  <c r="K36" i="9"/>
  <c r="L36" i="9"/>
  <c r="M36" i="9"/>
  <c r="N36" i="9"/>
  <c r="D18" i="23"/>
  <c r="D5" i="23" s="1"/>
  <c r="E18" i="23"/>
  <c r="F18" i="23"/>
  <c r="F5" i="23" s="1"/>
  <c r="G18" i="23"/>
  <c r="H18" i="23"/>
  <c r="I18" i="23"/>
  <c r="I5" i="23" s="1"/>
  <c r="J18" i="23"/>
  <c r="K18" i="23"/>
  <c r="L18" i="23"/>
  <c r="M18" i="23"/>
  <c r="N18" i="23"/>
  <c r="K5" i="23" s="1"/>
  <c r="O18" i="23"/>
  <c r="L5" i="23" s="1"/>
  <c r="P18" i="23"/>
  <c r="Q18" i="23"/>
  <c r="R18" i="23"/>
  <c r="S18" i="23"/>
  <c r="T18" i="23"/>
  <c r="N5" i="23" s="1"/>
  <c r="U18" i="23"/>
  <c r="V18" i="23"/>
  <c r="C18" i="23"/>
  <c r="C5" i="23" s="1"/>
  <c r="V25" i="23"/>
  <c r="U25" i="23"/>
  <c r="O12" i="23" s="1"/>
  <c r="T25" i="23"/>
  <c r="S25" i="23"/>
  <c r="R25" i="23"/>
  <c r="Q25" i="23"/>
  <c r="P25" i="23"/>
  <c r="O25" i="23"/>
  <c r="N25" i="23"/>
  <c r="M25" i="23"/>
  <c r="K12" i="23" s="1"/>
  <c r="L25" i="23"/>
  <c r="K25" i="23"/>
  <c r="J25" i="23"/>
  <c r="I12" i="23" s="1"/>
  <c r="I25" i="23"/>
  <c r="H25" i="23"/>
  <c r="H12" i="23" s="1"/>
  <c r="G25" i="23"/>
  <c r="G12" i="23" s="1"/>
  <c r="F25" i="23"/>
  <c r="E25" i="23"/>
  <c r="E12" i="23" s="1"/>
  <c r="D25" i="23"/>
  <c r="C25" i="23"/>
  <c r="V24" i="23"/>
  <c r="U24" i="23"/>
  <c r="T24" i="23"/>
  <c r="S24" i="23"/>
  <c r="N11" i="23" s="1"/>
  <c r="R24" i="23"/>
  <c r="Q24" i="23"/>
  <c r="M11" i="23" s="1"/>
  <c r="P24" i="23"/>
  <c r="O24" i="23"/>
  <c r="N24" i="23"/>
  <c r="K11" i="23" s="1"/>
  <c r="M24" i="23"/>
  <c r="L24" i="23"/>
  <c r="K24" i="23"/>
  <c r="J11" i="23" s="1"/>
  <c r="J24" i="23"/>
  <c r="I24" i="23"/>
  <c r="H24" i="23"/>
  <c r="G24" i="23"/>
  <c r="F24" i="23"/>
  <c r="F11" i="23" s="1"/>
  <c r="E24" i="23"/>
  <c r="D24" i="23"/>
  <c r="D11" i="23" s="1"/>
  <c r="C24" i="23"/>
  <c r="C11" i="23" s="1"/>
  <c r="V23" i="23"/>
  <c r="U23" i="23"/>
  <c r="O10" i="23" s="1"/>
  <c r="T23" i="23"/>
  <c r="S23" i="23"/>
  <c r="R23" i="23"/>
  <c r="M10" i="23" s="1"/>
  <c r="Q23" i="23"/>
  <c r="P23" i="23"/>
  <c r="O23" i="23"/>
  <c r="L10" i="23" s="1"/>
  <c r="N23" i="23"/>
  <c r="M23" i="23"/>
  <c r="K10" i="23" s="1"/>
  <c r="L23" i="23"/>
  <c r="K23" i="23"/>
  <c r="J23" i="23"/>
  <c r="I23" i="23"/>
  <c r="H23" i="23"/>
  <c r="H10" i="23" s="1"/>
  <c r="G23" i="23"/>
  <c r="G10" i="23" s="1"/>
  <c r="F23" i="23"/>
  <c r="E23" i="23"/>
  <c r="E10" i="23" s="1"/>
  <c r="D23" i="23"/>
  <c r="C23" i="23"/>
  <c r="V22" i="23"/>
  <c r="O9" i="23" s="1"/>
  <c r="U22" i="23"/>
  <c r="T22" i="23"/>
  <c r="S22" i="23"/>
  <c r="N9" i="23" s="1"/>
  <c r="R22" i="23"/>
  <c r="Q22" i="23"/>
  <c r="M9" i="23" s="1"/>
  <c r="P22" i="23"/>
  <c r="O22" i="23"/>
  <c r="N22" i="23"/>
  <c r="M22" i="23"/>
  <c r="L22" i="23"/>
  <c r="K22" i="23"/>
  <c r="J9" i="23" s="1"/>
  <c r="J22" i="23"/>
  <c r="I22" i="23"/>
  <c r="H22" i="23"/>
  <c r="G22" i="23"/>
  <c r="F22" i="23"/>
  <c r="E22" i="23"/>
  <c r="D22" i="23"/>
  <c r="C22" i="23"/>
  <c r="V21" i="23"/>
  <c r="U21" i="23"/>
  <c r="O8" i="23" s="1"/>
  <c r="T21" i="23"/>
  <c r="S21" i="23"/>
  <c r="R21" i="23"/>
  <c r="M8" i="23" s="1"/>
  <c r="Q21" i="23"/>
  <c r="P21" i="23"/>
  <c r="O21" i="23"/>
  <c r="L8" i="23" s="1"/>
  <c r="N21" i="23"/>
  <c r="M21" i="23"/>
  <c r="K8" i="23" s="1"/>
  <c r="L21" i="23"/>
  <c r="K21" i="23"/>
  <c r="J21" i="23"/>
  <c r="I21" i="23"/>
  <c r="H21" i="23"/>
  <c r="G21" i="23"/>
  <c r="G8" i="23" s="1"/>
  <c r="F21" i="23"/>
  <c r="E21" i="23"/>
  <c r="E8" i="23" s="1"/>
  <c r="D21" i="23"/>
  <c r="C21" i="23"/>
  <c r="V20" i="23"/>
  <c r="O7" i="23" s="1"/>
  <c r="U20" i="23"/>
  <c r="T20" i="23"/>
  <c r="S20" i="23"/>
  <c r="N7" i="23" s="1"/>
  <c r="R20" i="23"/>
  <c r="Q20" i="23"/>
  <c r="P20" i="23"/>
  <c r="O20" i="23"/>
  <c r="N20" i="23"/>
  <c r="M20" i="23"/>
  <c r="L20" i="23"/>
  <c r="K20" i="23"/>
  <c r="J7" i="23" s="1"/>
  <c r="J20" i="23"/>
  <c r="I20" i="23"/>
  <c r="I7" i="23" s="1"/>
  <c r="H20" i="23"/>
  <c r="G20" i="23"/>
  <c r="F20" i="23"/>
  <c r="E20" i="23"/>
  <c r="D20" i="23"/>
  <c r="D7" i="23" s="1"/>
  <c r="C20" i="23"/>
  <c r="C7" i="23" s="1"/>
  <c r="V19" i="23"/>
  <c r="U19" i="23"/>
  <c r="O6" i="23" s="1"/>
  <c r="T19" i="23"/>
  <c r="S19" i="23"/>
  <c r="R19" i="23"/>
  <c r="Q19" i="23"/>
  <c r="P19" i="23"/>
  <c r="O19" i="23"/>
  <c r="L6" i="23" s="1"/>
  <c r="N19" i="23"/>
  <c r="M19" i="23"/>
  <c r="K6" i="23" s="1"/>
  <c r="L19" i="23"/>
  <c r="K19" i="23"/>
  <c r="J19" i="23"/>
  <c r="I6" i="23" s="1"/>
  <c r="I19" i="23"/>
  <c r="H19" i="23"/>
  <c r="G19" i="23"/>
  <c r="G6" i="23" s="1"/>
  <c r="F19" i="23"/>
  <c r="E19" i="23"/>
  <c r="E6" i="23" s="1"/>
  <c r="D19" i="23"/>
  <c r="C19" i="23"/>
  <c r="N12" i="23"/>
  <c r="M12" i="23"/>
  <c r="L12" i="23"/>
  <c r="J12" i="23"/>
  <c r="F12" i="23"/>
  <c r="D12" i="23"/>
  <c r="C12" i="23"/>
  <c r="O11" i="23"/>
  <c r="L11" i="23"/>
  <c r="I11" i="23"/>
  <c r="H11" i="23"/>
  <c r="G11" i="23"/>
  <c r="E11" i="23"/>
  <c r="N10" i="23"/>
  <c r="J10" i="23"/>
  <c r="I10" i="23"/>
  <c r="F10" i="23"/>
  <c r="D10" i="23"/>
  <c r="C10" i="23"/>
  <c r="L9" i="23"/>
  <c r="K9" i="23"/>
  <c r="I9" i="23"/>
  <c r="H9" i="23"/>
  <c r="G9" i="23"/>
  <c r="F9" i="23"/>
  <c r="E9" i="23"/>
  <c r="D9" i="23"/>
  <c r="C9" i="23"/>
  <c r="N8" i="23"/>
  <c r="J8" i="23"/>
  <c r="I8" i="23"/>
  <c r="H8" i="23"/>
  <c r="F8" i="23"/>
  <c r="D8" i="23"/>
  <c r="C8" i="23"/>
  <c r="M7" i="23"/>
  <c r="L7" i="23"/>
  <c r="K7" i="23"/>
  <c r="H7" i="23"/>
  <c r="G7" i="23"/>
  <c r="F7" i="23"/>
  <c r="E7" i="23"/>
  <c r="N6" i="23"/>
  <c r="M6" i="23"/>
  <c r="J6" i="23"/>
  <c r="H6" i="23"/>
  <c r="F6" i="23"/>
  <c r="D6" i="23"/>
  <c r="C6" i="23"/>
  <c r="O5" i="23"/>
  <c r="M5" i="23"/>
  <c r="J5" i="23"/>
  <c r="H5" i="23"/>
  <c r="G5" i="23"/>
  <c r="E5" i="23"/>
  <c r="P42" i="33" l="1"/>
  <c r="P43" i="33"/>
  <c r="O5" i="33"/>
  <c r="O7" i="33"/>
  <c r="D46" i="13"/>
  <c r="D36" i="33" s="1"/>
  <c r="I44" i="13"/>
  <c r="I34" i="33" s="1"/>
  <c r="K46" i="13"/>
  <c r="K36" i="33" s="1"/>
  <c r="F46" i="13"/>
  <c r="F36" i="33" s="1"/>
  <c r="K44" i="13"/>
  <c r="K34" i="33" s="1"/>
  <c r="M46" i="13"/>
  <c r="M36" i="33" s="1"/>
  <c r="D44" i="13"/>
  <c r="D34" i="33" s="1"/>
  <c r="F44" i="13"/>
  <c r="F34" i="33" s="1"/>
  <c r="J46" i="13"/>
  <c r="J36" i="33" s="1"/>
  <c r="H44" i="13"/>
  <c r="H34" i="33" s="1"/>
  <c r="L46" i="13"/>
  <c r="L36" i="33" s="1"/>
  <c r="H46" i="13"/>
  <c r="H36" i="33" s="1"/>
  <c r="J44" i="13"/>
  <c r="J34" i="33" s="1"/>
  <c r="E46" i="13"/>
  <c r="E36" i="33" s="1"/>
  <c r="L44" i="13"/>
  <c r="L34" i="33" s="1"/>
  <c r="E44" i="13"/>
  <c r="E34" i="33" s="1"/>
  <c r="G46" i="13"/>
  <c r="G36" i="33" s="1"/>
  <c r="M44" i="13"/>
  <c r="M34" i="33" s="1"/>
  <c r="G44" i="13"/>
  <c r="G34" i="33" s="1"/>
  <c r="I46" i="13"/>
  <c r="I36" i="33" s="1"/>
  <c r="BR37" i="12"/>
  <c r="C47" i="12" s="1"/>
  <c r="C8" i="33" s="1"/>
  <c r="CC37" i="12"/>
  <c r="N47" i="12" s="1"/>
  <c r="N8" i="33" s="1"/>
  <c r="CA37" i="12"/>
  <c r="L47" i="12" s="1"/>
  <c r="L8" i="33" s="1"/>
  <c r="BY37" i="12"/>
  <c r="J47" i="12" s="1"/>
  <c r="J8" i="33" s="1"/>
  <c r="BW37" i="12"/>
  <c r="H47" i="12" s="1"/>
  <c r="H8" i="33" s="1"/>
  <c r="BU37" i="12"/>
  <c r="F47" i="12" s="1"/>
  <c r="F8" i="33" s="1"/>
  <c r="BS37" i="12"/>
  <c r="D47" i="12" s="1"/>
  <c r="D8" i="33" s="1"/>
  <c r="CB37" i="12"/>
  <c r="M47" i="12" s="1"/>
  <c r="M8" i="33" s="1"/>
  <c r="BZ37" i="12"/>
  <c r="K47" i="12" s="1"/>
  <c r="K8" i="33" s="1"/>
  <c r="BX37" i="12"/>
  <c r="I47" i="12" s="1"/>
  <c r="I8" i="33" s="1"/>
  <c r="BV37" i="12"/>
  <c r="G47" i="12" s="1"/>
  <c r="G8" i="33" s="1"/>
  <c r="BT37" i="12"/>
  <c r="E47" i="12" s="1"/>
  <c r="E8" i="33" s="1"/>
  <c r="CF37" i="13"/>
  <c r="N47" i="13" s="1"/>
  <c r="N37" i="33" s="1"/>
  <c r="CD37" i="13"/>
  <c r="CB37" i="13"/>
  <c r="BZ37" i="13"/>
  <c r="BX37" i="13"/>
  <c r="BV37" i="13"/>
  <c r="BU37" i="13"/>
  <c r="C47" i="13" s="1"/>
  <c r="C37" i="33" s="1"/>
  <c r="CG37" i="13"/>
  <c r="O47" i="13" s="1"/>
  <c r="O37" i="33" s="1"/>
  <c r="CE37" i="13"/>
  <c r="CC37" i="13"/>
  <c r="CA37" i="13"/>
  <c r="BY37" i="13"/>
  <c r="BW37" i="13"/>
  <c r="C36" i="12"/>
  <c r="C35" i="12"/>
  <c r="C34" i="12"/>
  <c r="C33" i="12"/>
  <c r="C32" i="12"/>
  <c r="C31" i="12"/>
  <c r="C30" i="12"/>
  <c r="C29" i="12"/>
  <c r="AQ29" i="12"/>
  <c r="AR29" i="12"/>
  <c r="AS29" i="12"/>
  <c r="AT29" i="12"/>
  <c r="AU29" i="12"/>
  <c r="AV29" i="12"/>
  <c r="AW29" i="12"/>
  <c r="AX29" i="12"/>
  <c r="AY29" i="12"/>
  <c r="AZ29" i="12"/>
  <c r="BA29" i="12"/>
  <c r="AQ30" i="12"/>
  <c r="AR30" i="12"/>
  <c r="AS30" i="12"/>
  <c r="AT30" i="12"/>
  <c r="AU30" i="12"/>
  <c r="AV30" i="12"/>
  <c r="AW30" i="12"/>
  <c r="AX30" i="12"/>
  <c r="AY30" i="12"/>
  <c r="AZ30" i="12"/>
  <c r="BA30" i="12"/>
  <c r="AQ31" i="12"/>
  <c r="AR31" i="12"/>
  <c r="AS31" i="12"/>
  <c r="AT31" i="12"/>
  <c r="AU31" i="12"/>
  <c r="AV31" i="12"/>
  <c r="AW31" i="12"/>
  <c r="AX31" i="12"/>
  <c r="AY31" i="12"/>
  <c r="AZ31" i="12"/>
  <c r="BA31" i="12"/>
  <c r="AQ32" i="12"/>
  <c r="AR32" i="12"/>
  <c r="AS32" i="12"/>
  <c r="AT32" i="12"/>
  <c r="AU32" i="12"/>
  <c r="AV32" i="12"/>
  <c r="AW32" i="12"/>
  <c r="AX32" i="12"/>
  <c r="AY32" i="12"/>
  <c r="AZ32" i="12"/>
  <c r="BA32" i="12"/>
  <c r="AQ33" i="12"/>
  <c r="AR33" i="12"/>
  <c r="AS33" i="12"/>
  <c r="AT33" i="12"/>
  <c r="AU33" i="12"/>
  <c r="AV33" i="12"/>
  <c r="AW33" i="12"/>
  <c r="AX33" i="12"/>
  <c r="AY33" i="12"/>
  <c r="AZ33" i="12"/>
  <c r="BA33" i="12"/>
  <c r="AQ34" i="12"/>
  <c r="AR34" i="12"/>
  <c r="AS34" i="12"/>
  <c r="AT34" i="12"/>
  <c r="AU34" i="12"/>
  <c r="AV34" i="12"/>
  <c r="AW34" i="12"/>
  <c r="AX34" i="12"/>
  <c r="AY34" i="12"/>
  <c r="AZ34" i="12"/>
  <c r="BA34" i="12"/>
  <c r="AQ35" i="12"/>
  <c r="AR35" i="12"/>
  <c r="AS35" i="12"/>
  <c r="AT35" i="12"/>
  <c r="AU35" i="12"/>
  <c r="AV35" i="12"/>
  <c r="AW35" i="12"/>
  <c r="AX35" i="12"/>
  <c r="AY35" i="12"/>
  <c r="AZ35" i="12"/>
  <c r="BA35" i="12"/>
  <c r="AQ36" i="12"/>
  <c r="AR36" i="12"/>
  <c r="AS36" i="12"/>
  <c r="AT36" i="12"/>
  <c r="AU36" i="12"/>
  <c r="AV36" i="12"/>
  <c r="AW36" i="12"/>
  <c r="AX36" i="12"/>
  <c r="AY36" i="12"/>
  <c r="AZ36" i="12"/>
  <c r="BA36" i="12"/>
  <c r="AP36" i="12"/>
  <c r="AP35" i="12"/>
  <c r="AP34" i="12"/>
  <c r="AP33" i="12"/>
  <c r="AP32" i="12"/>
  <c r="AP31" i="12"/>
  <c r="AP30" i="12"/>
  <c r="AP29" i="1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S18" i="22"/>
  <c r="T18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S20" i="22"/>
  <c r="T20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S22" i="22"/>
  <c r="T22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S23" i="22"/>
  <c r="T23" i="22"/>
  <c r="D24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S24" i="22"/>
  <c r="T24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S25" i="22"/>
  <c r="T25" i="22"/>
  <c r="C24" i="22"/>
  <c r="C23" i="22"/>
  <c r="C22" i="22"/>
  <c r="C21" i="22"/>
  <c r="C20" i="22"/>
  <c r="C18" i="22"/>
  <c r="C25" i="22"/>
  <c r="C19" i="22"/>
  <c r="P36" i="33" l="1"/>
  <c r="P34" i="33"/>
  <c r="O8" i="33"/>
  <c r="J47" i="13"/>
  <c r="J37" i="33" s="1"/>
  <c r="I47" i="13"/>
  <c r="I37" i="33" s="1"/>
  <c r="K47" i="13"/>
  <c r="K37" i="33" s="1"/>
  <c r="H47" i="13"/>
  <c r="H37" i="33" s="1"/>
  <c r="D47" i="13"/>
  <c r="D37" i="33" s="1"/>
  <c r="G47" i="13"/>
  <c r="G37" i="33" s="1"/>
  <c r="L47" i="13"/>
  <c r="L37" i="33" s="1"/>
  <c r="M47" i="13"/>
  <c r="M37" i="33" s="1"/>
  <c r="E47" i="13"/>
  <c r="E37" i="33" s="1"/>
  <c r="F47" i="13"/>
  <c r="F37" i="33" s="1"/>
  <c r="BA37" i="12"/>
  <c r="N45" i="12" s="1"/>
  <c r="N6" i="33" s="1"/>
  <c r="AU37" i="12"/>
  <c r="H45" i="12" s="1"/>
  <c r="H6" i="33" s="1"/>
  <c r="AQ37" i="12"/>
  <c r="D45" i="12" s="1"/>
  <c r="D6" i="33" s="1"/>
  <c r="AY37" i="12"/>
  <c r="L45" i="12" s="1"/>
  <c r="L6" i="33" s="1"/>
  <c r="AW37" i="12"/>
  <c r="J45" i="12" s="1"/>
  <c r="J6" i="33" s="1"/>
  <c r="AS37" i="12"/>
  <c r="F45" i="12" s="1"/>
  <c r="F6" i="33" s="1"/>
  <c r="AP37" i="12"/>
  <c r="C45" i="12" s="1"/>
  <c r="C6" i="33" s="1"/>
  <c r="AZ37" i="12"/>
  <c r="M45" i="12" s="1"/>
  <c r="M6" i="33" s="1"/>
  <c r="AX37" i="12"/>
  <c r="K45" i="12" s="1"/>
  <c r="K6" i="33" s="1"/>
  <c r="AV37" i="12"/>
  <c r="I45" i="12" s="1"/>
  <c r="I6" i="33" s="1"/>
  <c r="AT37" i="12"/>
  <c r="G45" i="12" s="1"/>
  <c r="G6" i="33" s="1"/>
  <c r="AR37" i="12"/>
  <c r="E45" i="12" s="1"/>
  <c r="E6" i="33" s="1"/>
  <c r="C37" i="12"/>
  <c r="C43" i="12" s="1"/>
  <c r="N18" i="21"/>
  <c r="N19" i="21"/>
  <c r="N20" i="21"/>
  <c r="N21" i="21"/>
  <c r="N22" i="21"/>
  <c r="K9" i="21" s="1"/>
  <c r="N23" i="21"/>
  <c r="N24" i="21"/>
  <c r="K11" i="21" s="1"/>
  <c r="N25" i="21"/>
  <c r="N12" i="22"/>
  <c r="M12" i="22"/>
  <c r="L12" i="22"/>
  <c r="K12" i="22"/>
  <c r="J12" i="22"/>
  <c r="I12" i="22"/>
  <c r="H12" i="22"/>
  <c r="G12" i="22"/>
  <c r="F12" i="22"/>
  <c r="E12" i="22"/>
  <c r="D12" i="22"/>
  <c r="C12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N10" i="22"/>
  <c r="M10" i="22"/>
  <c r="L10" i="22"/>
  <c r="K10" i="22"/>
  <c r="J10" i="22"/>
  <c r="I10" i="22"/>
  <c r="H10" i="22"/>
  <c r="G10" i="22"/>
  <c r="F10" i="22"/>
  <c r="E10" i="22"/>
  <c r="D10" i="22"/>
  <c r="C10" i="22"/>
  <c r="N9" i="22"/>
  <c r="M9" i="22"/>
  <c r="L9" i="22"/>
  <c r="K9" i="22"/>
  <c r="J9" i="22"/>
  <c r="I9" i="22"/>
  <c r="H9" i="22"/>
  <c r="G9" i="22"/>
  <c r="F9" i="22"/>
  <c r="E9" i="22"/>
  <c r="D9" i="22"/>
  <c r="C9" i="22"/>
  <c r="N8" i="22"/>
  <c r="M8" i="22"/>
  <c r="L8" i="22"/>
  <c r="K8" i="22"/>
  <c r="J8" i="22"/>
  <c r="I8" i="22"/>
  <c r="H8" i="22"/>
  <c r="G8" i="22"/>
  <c r="F8" i="22"/>
  <c r="E8" i="22"/>
  <c r="D8" i="22"/>
  <c r="C8" i="22"/>
  <c r="N7" i="22"/>
  <c r="M7" i="22"/>
  <c r="L7" i="22"/>
  <c r="K7" i="22"/>
  <c r="J7" i="22"/>
  <c r="I7" i="22"/>
  <c r="H7" i="22"/>
  <c r="G7" i="22"/>
  <c r="F7" i="22"/>
  <c r="E7" i="22"/>
  <c r="D7" i="22"/>
  <c r="C7" i="22"/>
  <c r="N6" i="22"/>
  <c r="M6" i="22"/>
  <c r="L6" i="22"/>
  <c r="K6" i="22"/>
  <c r="J6" i="22"/>
  <c r="I6" i="22"/>
  <c r="H6" i="22"/>
  <c r="G6" i="22"/>
  <c r="F6" i="22"/>
  <c r="E6" i="22"/>
  <c r="D6" i="22"/>
  <c r="C6" i="22"/>
  <c r="N5" i="22"/>
  <c r="M5" i="22"/>
  <c r="L5" i="22"/>
  <c r="K5" i="22"/>
  <c r="J5" i="22"/>
  <c r="I5" i="22"/>
  <c r="H5" i="22"/>
  <c r="G5" i="22"/>
  <c r="F5" i="22"/>
  <c r="E5" i="22"/>
  <c r="D5" i="22"/>
  <c r="C5" i="22"/>
  <c r="T25" i="21"/>
  <c r="S25" i="21"/>
  <c r="R25" i="21"/>
  <c r="Q25" i="21"/>
  <c r="L12" i="21" s="1"/>
  <c r="P25" i="21"/>
  <c r="O25" i="21"/>
  <c r="K12" i="21" s="1"/>
  <c r="M25" i="21"/>
  <c r="J12" i="21" s="1"/>
  <c r="L25" i="21"/>
  <c r="K25" i="21"/>
  <c r="J25" i="21"/>
  <c r="I25" i="21"/>
  <c r="H25" i="21"/>
  <c r="G25" i="21"/>
  <c r="G12" i="21" s="1"/>
  <c r="F25" i="21"/>
  <c r="F12" i="21" s="1"/>
  <c r="E25" i="21"/>
  <c r="E12" i="21" s="1"/>
  <c r="D25" i="21"/>
  <c r="C25" i="21"/>
  <c r="T24" i="21"/>
  <c r="S24" i="21"/>
  <c r="R24" i="21"/>
  <c r="Q24" i="21"/>
  <c r="P24" i="21"/>
  <c r="O24" i="21"/>
  <c r="M24" i="21"/>
  <c r="L24" i="21"/>
  <c r="K24" i="21"/>
  <c r="J24" i="21"/>
  <c r="I24" i="21"/>
  <c r="I11" i="21" s="1"/>
  <c r="H24" i="21"/>
  <c r="H11" i="21" s="1"/>
  <c r="G24" i="21"/>
  <c r="G11" i="21" s="1"/>
  <c r="F24" i="21"/>
  <c r="F11" i="21" s="1"/>
  <c r="E24" i="21"/>
  <c r="D24" i="21"/>
  <c r="C24" i="21"/>
  <c r="T23" i="21"/>
  <c r="S23" i="21"/>
  <c r="R23" i="21"/>
  <c r="M10" i="21" s="1"/>
  <c r="Q23" i="21"/>
  <c r="L10" i="21" s="1"/>
  <c r="P23" i="21"/>
  <c r="O23" i="21"/>
  <c r="M23" i="21"/>
  <c r="L23" i="21"/>
  <c r="K23" i="21"/>
  <c r="J23" i="21"/>
  <c r="I23" i="21"/>
  <c r="H23" i="21"/>
  <c r="H10" i="21" s="1"/>
  <c r="G23" i="21"/>
  <c r="G10" i="21" s="1"/>
  <c r="F23" i="21"/>
  <c r="E23" i="21"/>
  <c r="D23" i="21"/>
  <c r="C23" i="21"/>
  <c r="T22" i="21"/>
  <c r="S22" i="21"/>
  <c r="R22" i="21"/>
  <c r="Q22" i="21"/>
  <c r="L9" i="21" s="1"/>
  <c r="P22" i="21"/>
  <c r="O22" i="21"/>
  <c r="M22" i="21"/>
  <c r="L22" i="21"/>
  <c r="K22" i="21"/>
  <c r="J9" i="21" s="1"/>
  <c r="J22" i="21"/>
  <c r="I22" i="21"/>
  <c r="I9" i="21" s="1"/>
  <c r="H22" i="21"/>
  <c r="H9" i="21" s="1"/>
  <c r="G22" i="21"/>
  <c r="F22" i="21"/>
  <c r="E22" i="21"/>
  <c r="D22" i="21"/>
  <c r="C22" i="21"/>
  <c r="C9" i="21" s="1"/>
  <c r="T21" i="21"/>
  <c r="N8" i="21" s="1"/>
  <c r="S21" i="21"/>
  <c r="R21" i="21"/>
  <c r="M8" i="21" s="1"/>
  <c r="Q21" i="21"/>
  <c r="P21" i="21"/>
  <c r="O21" i="21"/>
  <c r="M21" i="21"/>
  <c r="L21" i="21"/>
  <c r="K21" i="21"/>
  <c r="J21" i="21"/>
  <c r="I21" i="21"/>
  <c r="I8" i="21" s="1"/>
  <c r="H21" i="21"/>
  <c r="G21" i="21"/>
  <c r="F21" i="21"/>
  <c r="E21" i="21"/>
  <c r="D21" i="21"/>
  <c r="D8" i="21" s="1"/>
  <c r="C21" i="21"/>
  <c r="C8" i="21" s="1"/>
  <c r="T20" i="21"/>
  <c r="N7" i="21" s="1"/>
  <c r="S20" i="21"/>
  <c r="M7" i="21" s="1"/>
  <c r="R20" i="21"/>
  <c r="Q20" i="21"/>
  <c r="P20" i="21"/>
  <c r="O20" i="21"/>
  <c r="M20" i="21"/>
  <c r="L20" i="21"/>
  <c r="K20" i="21"/>
  <c r="J7" i="21" s="1"/>
  <c r="J20" i="21"/>
  <c r="I7" i="21" s="1"/>
  <c r="I20" i="21"/>
  <c r="H20" i="21"/>
  <c r="H7" i="21" s="1"/>
  <c r="G20" i="21"/>
  <c r="F20" i="21"/>
  <c r="E20" i="21"/>
  <c r="D20" i="21"/>
  <c r="C20" i="21"/>
  <c r="C7" i="21" s="1"/>
  <c r="T19" i="21"/>
  <c r="N6" i="21" s="1"/>
  <c r="S19" i="21"/>
  <c r="R19" i="21"/>
  <c r="Q19" i="21"/>
  <c r="P19" i="21"/>
  <c r="O19" i="21"/>
  <c r="M19" i="21"/>
  <c r="L19" i="21"/>
  <c r="K19" i="21"/>
  <c r="J6" i="21" s="1"/>
  <c r="J19" i="21"/>
  <c r="I19" i="21"/>
  <c r="H19" i="21"/>
  <c r="G19" i="21"/>
  <c r="F19" i="21"/>
  <c r="F6" i="21" s="1"/>
  <c r="E19" i="21"/>
  <c r="E6" i="21" s="1"/>
  <c r="D19" i="21"/>
  <c r="D6" i="21" s="1"/>
  <c r="C19" i="21"/>
  <c r="C6" i="21" s="1"/>
  <c r="T18" i="21"/>
  <c r="S18" i="21"/>
  <c r="R18" i="21"/>
  <c r="Q18" i="21"/>
  <c r="P18" i="21"/>
  <c r="O18" i="21"/>
  <c r="K5" i="21" s="1"/>
  <c r="M18" i="21"/>
  <c r="L18" i="21"/>
  <c r="J5" i="21" s="1"/>
  <c r="K18" i="21"/>
  <c r="J18" i="21"/>
  <c r="I5" i="21" s="1"/>
  <c r="I18" i="21"/>
  <c r="H18" i="21"/>
  <c r="G18" i="21"/>
  <c r="F18" i="21"/>
  <c r="E18" i="21"/>
  <c r="E5" i="21" s="1"/>
  <c r="D18" i="21"/>
  <c r="D5" i="21" s="1"/>
  <c r="C18" i="21"/>
  <c r="N12" i="21"/>
  <c r="M12" i="21"/>
  <c r="I12" i="21"/>
  <c r="H12" i="21"/>
  <c r="D12" i="21"/>
  <c r="C12" i="21"/>
  <c r="N11" i="21"/>
  <c r="M11" i="21"/>
  <c r="L11" i="21"/>
  <c r="J11" i="21"/>
  <c r="E11" i="21"/>
  <c r="D11" i="21"/>
  <c r="C11" i="21"/>
  <c r="N10" i="21"/>
  <c r="J10" i="21"/>
  <c r="I10" i="21"/>
  <c r="F10" i="21"/>
  <c r="E10" i="21"/>
  <c r="D10" i="21"/>
  <c r="C10" i="21"/>
  <c r="N9" i="21"/>
  <c r="M9" i="21"/>
  <c r="G9" i="21"/>
  <c r="F9" i="21"/>
  <c r="E9" i="21"/>
  <c r="D9" i="21"/>
  <c r="L8" i="21"/>
  <c r="K8" i="21"/>
  <c r="J8" i="21"/>
  <c r="H8" i="21"/>
  <c r="G8" i="21"/>
  <c r="F8" i="21"/>
  <c r="E8" i="21"/>
  <c r="L7" i="21"/>
  <c r="K7" i="21"/>
  <c r="G7" i="21"/>
  <c r="F7" i="21"/>
  <c r="E7" i="21"/>
  <c r="D7" i="21"/>
  <c r="M6" i="21"/>
  <c r="L6" i="21"/>
  <c r="K6" i="21"/>
  <c r="I6" i="21"/>
  <c r="H6" i="21"/>
  <c r="G6" i="21"/>
  <c r="N5" i="21"/>
  <c r="M5" i="21"/>
  <c r="L5" i="21"/>
  <c r="H5" i="21"/>
  <c r="G5" i="21"/>
  <c r="F5" i="21"/>
  <c r="C5" i="21"/>
  <c r="N33" i="11"/>
  <c r="M33" i="11"/>
  <c r="L33" i="11"/>
  <c r="K33" i="11"/>
  <c r="J33" i="11"/>
  <c r="I33" i="11"/>
  <c r="H33" i="11"/>
  <c r="G33" i="11"/>
  <c r="F33" i="11"/>
  <c r="E33" i="11"/>
  <c r="D33" i="11"/>
  <c r="C33" i="11"/>
  <c r="EO36" i="13"/>
  <c r="EN36" i="13"/>
  <c r="EM36" i="13"/>
  <c r="EL36" i="13"/>
  <c r="EK36" i="13"/>
  <c r="EJ36" i="13"/>
  <c r="EI36" i="13"/>
  <c r="EH36" i="13"/>
  <c r="EG36" i="13"/>
  <c r="EF36" i="13"/>
  <c r="EE36" i="13"/>
  <c r="ED36" i="13"/>
  <c r="EC36" i="13"/>
  <c r="DZ36" i="13"/>
  <c r="DY36" i="13"/>
  <c r="DX36" i="13"/>
  <c r="DW36" i="13"/>
  <c r="DV36" i="13"/>
  <c r="DU36" i="13"/>
  <c r="DT36" i="13"/>
  <c r="DS36" i="13"/>
  <c r="DR36" i="13"/>
  <c r="DQ36" i="13"/>
  <c r="DP36" i="13"/>
  <c r="DO36" i="13"/>
  <c r="DN36" i="13"/>
  <c r="DK36" i="13"/>
  <c r="DJ36" i="13"/>
  <c r="DI36" i="13"/>
  <c r="DH36" i="13"/>
  <c r="DG36" i="13"/>
  <c r="DF36" i="13"/>
  <c r="DE36" i="13"/>
  <c r="DD36" i="13"/>
  <c r="DC36" i="13"/>
  <c r="DB36" i="13"/>
  <c r="DA36" i="13"/>
  <c r="CZ36" i="13"/>
  <c r="CY36" i="13"/>
  <c r="CV36" i="13"/>
  <c r="CU36" i="13"/>
  <c r="CT36" i="13"/>
  <c r="CS36" i="13"/>
  <c r="CR36" i="13"/>
  <c r="CQ36" i="13"/>
  <c r="CP36" i="13"/>
  <c r="CO36" i="13"/>
  <c r="CN36" i="13"/>
  <c r="CM36" i="13"/>
  <c r="CL36" i="13"/>
  <c r="CK36" i="13"/>
  <c r="CJ36" i="13"/>
  <c r="BC36" i="13"/>
  <c r="BB36" i="13"/>
  <c r="BA36" i="13"/>
  <c r="AZ36" i="13"/>
  <c r="AY36" i="13"/>
  <c r="AX36" i="13"/>
  <c r="AW36" i="13"/>
  <c r="AV36" i="13"/>
  <c r="AU36" i="13"/>
  <c r="AT36" i="13"/>
  <c r="AS36" i="13"/>
  <c r="AR36" i="13"/>
  <c r="AQ36" i="13"/>
  <c r="O36" i="13"/>
  <c r="N36" i="13"/>
  <c r="M36" i="13"/>
  <c r="L36" i="13"/>
  <c r="MO36" i="13" s="1"/>
  <c r="K36" i="13"/>
  <c r="J36" i="13"/>
  <c r="I36" i="13"/>
  <c r="H36" i="13"/>
  <c r="G36" i="13"/>
  <c r="F36" i="13"/>
  <c r="E36" i="13"/>
  <c r="D36" i="13"/>
  <c r="MG36" i="13" s="1"/>
  <c r="C36" i="13"/>
  <c r="EO35" i="13"/>
  <c r="EN35" i="13"/>
  <c r="EM35" i="13"/>
  <c r="EL35" i="13"/>
  <c r="EK35" i="13"/>
  <c r="EJ35" i="13"/>
  <c r="EI35" i="13"/>
  <c r="EH35" i="13"/>
  <c r="EG35" i="13"/>
  <c r="EF35" i="13"/>
  <c r="EE35" i="13"/>
  <c r="ED35" i="13"/>
  <c r="EC35" i="13"/>
  <c r="DZ35" i="13"/>
  <c r="DY35" i="13"/>
  <c r="DX35" i="13"/>
  <c r="DW35" i="13"/>
  <c r="DV35" i="13"/>
  <c r="DU35" i="13"/>
  <c r="DT35" i="13"/>
  <c r="DS35" i="13"/>
  <c r="DR35" i="13"/>
  <c r="DQ35" i="13"/>
  <c r="DP35" i="13"/>
  <c r="DO35" i="13"/>
  <c r="DN35" i="13"/>
  <c r="DK35" i="13"/>
  <c r="DJ35" i="13"/>
  <c r="DI35" i="13"/>
  <c r="DH35" i="13"/>
  <c r="DG35" i="13"/>
  <c r="DF35" i="13"/>
  <c r="DE35" i="13"/>
  <c r="DD35" i="13"/>
  <c r="DC35" i="13"/>
  <c r="DB35" i="13"/>
  <c r="DA35" i="13"/>
  <c r="CZ35" i="13"/>
  <c r="CY35" i="13"/>
  <c r="CV35" i="13"/>
  <c r="CU35" i="13"/>
  <c r="CT35" i="13"/>
  <c r="CS35" i="13"/>
  <c r="CR35" i="13"/>
  <c r="CQ35" i="13"/>
  <c r="CP35" i="13"/>
  <c r="CO35" i="13"/>
  <c r="CN35" i="13"/>
  <c r="CM35" i="13"/>
  <c r="CL35" i="13"/>
  <c r="CK35" i="13"/>
  <c r="CJ35" i="13"/>
  <c r="BC35" i="13"/>
  <c r="BB35" i="13"/>
  <c r="BA35" i="13"/>
  <c r="AZ35" i="13"/>
  <c r="AY35" i="13"/>
  <c r="AX35" i="13"/>
  <c r="AW35" i="13"/>
  <c r="AV35" i="13"/>
  <c r="AU35" i="13"/>
  <c r="AT35" i="13"/>
  <c r="AS35" i="13"/>
  <c r="AR35" i="13"/>
  <c r="AQ35" i="13"/>
  <c r="O35" i="13"/>
  <c r="N35" i="13"/>
  <c r="M35" i="13"/>
  <c r="L35" i="13"/>
  <c r="K35" i="13"/>
  <c r="J35" i="13"/>
  <c r="MM35" i="13" s="1"/>
  <c r="I35" i="13"/>
  <c r="H35" i="13"/>
  <c r="G35" i="13"/>
  <c r="F35" i="13"/>
  <c r="E35" i="13"/>
  <c r="D35" i="13"/>
  <c r="C35" i="13"/>
  <c r="EO34" i="13"/>
  <c r="EN34" i="13"/>
  <c r="EM34" i="13"/>
  <c r="EL34" i="13"/>
  <c r="EK34" i="13"/>
  <c r="EJ34" i="13"/>
  <c r="EI34" i="13"/>
  <c r="EH34" i="13"/>
  <c r="EG34" i="13"/>
  <c r="EF34" i="13"/>
  <c r="EE34" i="13"/>
  <c r="ED34" i="13"/>
  <c r="EC34" i="13"/>
  <c r="DZ34" i="13"/>
  <c r="DY34" i="13"/>
  <c r="DX34" i="13"/>
  <c r="DW34" i="13"/>
  <c r="DV34" i="13"/>
  <c r="DU34" i="13"/>
  <c r="DT34" i="13"/>
  <c r="DS34" i="13"/>
  <c r="DR34" i="13"/>
  <c r="DQ34" i="13"/>
  <c r="DP34" i="13"/>
  <c r="DO34" i="13"/>
  <c r="DN34" i="13"/>
  <c r="DK34" i="13"/>
  <c r="DJ34" i="13"/>
  <c r="DI34" i="13"/>
  <c r="DH34" i="13"/>
  <c r="DG34" i="13"/>
  <c r="DF34" i="13"/>
  <c r="DE34" i="13"/>
  <c r="DD34" i="13"/>
  <c r="DC34" i="13"/>
  <c r="DB34" i="13"/>
  <c r="DA34" i="13"/>
  <c r="CZ34" i="13"/>
  <c r="CY34" i="13"/>
  <c r="CV34" i="13"/>
  <c r="CU34" i="13"/>
  <c r="CT34" i="13"/>
  <c r="CS34" i="13"/>
  <c r="CR34" i="13"/>
  <c r="CQ34" i="13"/>
  <c r="CP34" i="13"/>
  <c r="CO34" i="13"/>
  <c r="CN34" i="13"/>
  <c r="CM34" i="13"/>
  <c r="CL34" i="13"/>
  <c r="CK34" i="13"/>
  <c r="CJ34" i="13"/>
  <c r="BC34" i="13"/>
  <c r="BB34" i="13"/>
  <c r="BA34" i="13"/>
  <c r="AZ34" i="13"/>
  <c r="AY34" i="13"/>
  <c r="AX34" i="13"/>
  <c r="AW34" i="13"/>
  <c r="AV34" i="13"/>
  <c r="AU34" i="13"/>
  <c r="AT34" i="13"/>
  <c r="AS34" i="13"/>
  <c r="AR34" i="13"/>
  <c r="AQ34" i="13"/>
  <c r="N34" i="13"/>
  <c r="M34" i="13"/>
  <c r="L34" i="13"/>
  <c r="K34" i="13"/>
  <c r="J34" i="13"/>
  <c r="I34" i="13"/>
  <c r="H34" i="13"/>
  <c r="G34" i="13"/>
  <c r="MJ34" i="13" s="1"/>
  <c r="F34" i="13"/>
  <c r="E34" i="13"/>
  <c r="D34" i="13"/>
  <c r="C34" i="13"/>
  <c r="EO33" i="13"/>
  <c r="EN33" i="13"/>
  <c r="EM33" i="13"/>
  <c r="EL33" i="13"/>
  <c r="EK33" i="13"/>
  <c r="EJ33" i="13"/>
  <c r="EI33" i="13"/>
  <c r="EH33" i="13"/>
  <c r="EG33" i="13"/>
  <c r="EF33" i="13"/>
  <c r="EE33" i="13"/>
  <c r="ED33" i="13"/>
  <c r="EC33" i="13"/>
  <c r="DZ33" i="13"/>
  <c r="DY33" i="13"/>
  <c r="DX33" i="13"/>
  <c r="DW33" i="13"/>
  <c r="DV33" i="13"/>
  <c r="DU33" i="13"/>
  <c r="DT33" i="13"/>
  <c r="DS33" i="13"/>
  <c r="DR33" i="13"/>
  <c r="DQ33" i="13"/>
  <c r="DP33" i="13"/>
  <c r="DO33" i="13"/>
  <c r="DN33" i="13"/>
  <c r="DK33" i="13"/>
  <c r="DJ33" i="13"/>
  <c r="DI33" i="13"/>
  <c r="DH33" i="13"/>
  <c r="DG33" i="13"/>
  <c r="DF33" i="13"/>
  <c r="DE33" i="13"/>
  <c r="DD33" i="13"/>
  <c r="DC33" i="13"/>
  <c r="DB33" i="13"/>
  <c r="DA33" i="13"/>
  <c r="CZ33" i="13"/>
  <c r="CY33" i="13"/>
  <c r="CV33" i="13"/>
  <c r="CU33" i="13"/>
  <c r="CT33" i="13"/>
  <c r="CS33" i="13"/>
  <c r="CR33" i="13"/>
  <c r="CQ33" i="13"/>
  <c r="CP33" i="13"/>
  <c r="CO33" i="13"/>
  <c r="CN33" i="13"/>
  <c r="CM33" i="13"/>
  <c r="CL33" i="13"/>
  <c r="CK33" i="13"/>
  <c r="CJ33" i="13"/>
  <c r="BC33" i="13"/>
  <c r="BB33" i="13"/>
  <c r="BA33" i="13"/>
  <c r="AZ33" i="13"/>
  <c r="AY33" i="13"/>
  <c r="AX33" i="13"/>
  <c r="AW33" i="13"/>
  <c r="AV33" i="13"/>
  <c r="AU33" i="13"/>
  <c r="AT33" i="13"/>
  <c r="AS33" i="13"/>
  <c r="AR33" i="13"/>
  <c r="AQ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EO32" i="13"/>
  <c r="EN32" i="13"/>
  <c r="EM32" i="13"/>
  <c r="EL32" i="13"/>
  <c r="EK32" i="13"/>
  <c r="EJ32" i="13"/>
  <c r="EI32" i="13"/>
  <c r="EH32" i="13"/>
  <c r="EG32" i="13"/>
  <c r="EF32" i="13"/>
  <c r="EE32" i="13"/>
  <c r="ED32" i="13"/>
  <c r="EC32" i="13"/>
  <c r="DZ32" i="13"/>
  <c r="DY32" i="13"/>
  <c r="DX32" i="13"/>
  <c r="DW32" i="13"/>
  <c r="DV32" i="13"/>
  <c r="DU32" i="13"/>
  <c r="DT32" i="13"/>
  <c r="DS32" i="13"/>
  <c r="DR32" i="13"/>
  <c r="DQ32" i="13"/>
  <c r="DP32" i="13"/>
  <c r="DO32" i="13"/>
  <c r="DN32" i="13"/>
  <c r="DK32" i="13"/>
  <c r="DJ32" i="13"/>
  <c r="DI32" i="13"/>
  <c r="DH32" i="13"/>
  <c r="DG32" i="13"/>
  <c r="DF32" i="13"/>
  <c r="DE32" i="13"/>
  <c r="DD32" i="13"/>
  <c r="DC32" i="13"/>
  <c r="DB32" i="13"/>
  <c r="DA32" i="13"/>
  <c r="CZ32" i="13"/>
  <c r="CY32" i="13"/>
  <c r="CV32" i="13"/>
  <c r="CU32" i="13"/>
  <c r="CT32" i="13"/>
  <c r="CS32" i="13"/>
  <c r="CR32" i="13"/>
  <c r="CQ32" i="13"/>
  <c r="CP32" i="13"/>
  <c r="CO32" i="13"/>
  <c r="CN32" i="13"/>
  <c r="CM32" i="13"/>
  <c r="CL32" i="13"/>
  <c r="CK32" i="13"/>
  <c r="CJ32" i="13"/>
  <c r="BC32" i="13"/>
  <c r="BB32" i="13"/>
  <c r="BA32" i="13"/>
  <c r="AZ32" i="13"/>
  <c r="AY32" i="13"/>
  <c r="AX32" i="13"/>
  <c r="AW32" i="13"/>
  <c r="AV32" i="13"/>
  <c r="AU32" i="13"/>
  <c r="AT32" i="13"/>
  <c r="AS32" i="13"/>
  <c r="AR32" i="13"/>
  <c r="AQ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EO31" i="13"/>
  <c r="EN31" i="13"/>
  <c r="EM31" i="13"/>
  <c r="EL31" i="13"/>
  <c r="EK31" i="13"/>
  <c r="EJ31" i="13"/>
  <c r="EI31" i="13"/>
  <c r="EH31" i="13"/>
  <c r="EG31" i="13"/>
  <c r="EF31" i="13"/>
  <c r="EE31" i="13"/>
  <c r="ED31" i="13"/>
  <c r="EC31" i="13"/>
  <c r="DZ31" i="13"/>
  <c r="DY31" i="13"/>
  <c r="DX31" i="13"/>
  <c r="DW31" i="13"/>
  <c r="DV31" i="13"/>
  <c r="DU31" i="13"/>
  <c r="DT31" i="13"/>
  <c r="DS31" i="13"/>
  <c r="DR31" i="13"/>
  <c r="DQ31" i="13"/>
  <c r="DP31" i="13"/>
  <c r="DO31" i="13"/>
  <c r="DN31" i="13"/>
  <c r="DK31" i="13"/>
  <c r="DJ31" i="13"/>
  <c r="DI31" i="13"/>
  <c r="DH31" i="13"/>
  <c r="DG31" i="13"/>
  <c r="DF31" i="13"/>
  <c r="DE31" i="13"/>
  <c r="DD31" i="13"/>
  <c r="DC31" i="13"/>
  <c r="DB31" i="13"/>
  <c r="DA31" i="13"/>
  <c r="CZ31" i="13"/>
  <c r="CY31" i="13"/>
  <c r="CV31" i="13"/>
  <c r="CU31" i="13"/>
  <c r="CT31" i="13"/>
  <c r="CS31" i="13"/>
  <c r="CR31" i="13"/>
  <c r="CQ31" i="13"/>
  <c r="CP31" i="13"/>
  <c r="CO31" i="13"/>
  <c r="CN31" i="13"/>
  <c r="CM31" i="13"/>
  <c r="CL31" i="13"/>
  <c r="CK31" i="13"/>
  <c r="CJ31" i="13"/>
  <c r="BC31" i="13"/>
  <c r="BB31" i="13"/>
  <c r="BA31" i="13"/>
  <c r="AZ31" i="13"/>
  <c r="AY31" i="13"/>
  <c r="AX31" i="13"/>
  <c r="AW31" i="13"/>
  <c r="AV31" i="13"/>
  <c r="AU31" i="13"/>
  <c r="AT31" i="13"/>
  <c r="AS31" i="13"/>
  <c r="AR31" i="13"/>
  <c r="AQ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EO30" i="13"/>
  <c r="EN30" i="13"/>
  <c r="EM30" i="13"/>
  <c r="EL30" i="13"/>
  <c r="EK30" i="13"/>
  <c r="EJ30" i="13"/>
  <c r="EI30" i="13"/>
  <c r="EH30" i="13"/>
  <c r="EG30" i="13"/>
  <c r="EF30" i="13"/>
  <c r="EE30" i="13"/>
  <c r="ED30" i="13"/>
  <c r="EC30" i="13"/>
  <c r="DZ30" i="13"/>
  <c r="DY30" i="13"/>
  <c r="DX30" i="13"/>
  <c r="DW30" i="13"/>
  <c r="DV30" i="13"/>
  <c r="DU30" i="13"/>
  <c r="DT30" i="13"/>
  <c r="DS30" i="13"/>
  <c r="DR30" i="13"/>
  <c r="DQ30" i="13"/>
  <c r="DP30" i="13"/>
  <c r="DO30" i="13"/>
  <c r="DN30" i="13"/>
  <c r="DK30" i="13"/>
  <c r="DJ30" i="13"/>
  <c r="DI30" i="13"/>
  <c r="DH30" i="13"/>
  <c r="DG30" i="13"/>
  <c r="DF30" i="13"/>
  <c r="DE30" i="13"/>
  <c r="DD30" i="13"/>
  <c r="DC30" i="13"/>
  <c r="DB30" i="13"/>
  <c r="DA30" i="13"/>
  <c r="CZ30" i="13"/>
  <c r="CY30" i="13"/>
  <c r="CV30" i="13"/>
  <c r="CU30" i="13"/>
  <c r="CT30" i="13"/>
  <c r="CS30" i="13"/>
  <c r="CR30" i="13"/>
  <c r="CQ30" i="13"/>
  <c r="CP30" i="13"/>
  <c r="CO30" i="13"/>
  <c r="CN30" i="13"/>
  <c r="CM30" i="13"/>
  <c r="CL30" i="13"/>
  <c r="CK30" i="13"/>
  <c r="CJ30" i="13"/>
  <c r="BC30" i="13"/>
  <c r="BB30" i="13"/>
  <c r="BA30" i="13"/>
  <c r="AZ30" i="13"/>
  <c r="AY30" i="13"/>
  <c r="AX30" i="13"/>
  <c r="AW30" i="13"/>
  <c r="AV30" i="13"/>
  <c r="AU30" i="13"/>
  <c r="AT30" i="13"/>
  <c r="AS30" i="13"/>
  <c r="AR30" i="13"/>
  <c r="AQ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EO29" i="13"/>
  <c r="EN29" i="13"/>
  <c r="EM29" i="13"/>
  <c r="EL29" i="13"/>
  <c r="EK29" i="13"/>
  <c r="EJ29" i="13"/>
  <c r="EI29" i="13"/>
  <c r="EH29" i="13"/>
  <c r="EG29" i="13"/>
  <c r="EF29" i="13"/>
  <c r="EE29" i="13"/>
  <c r="ED29" i="13"/>
  <c r="EC29" i="13"/>
  <c r="DZ29" i="13"/>
  <c r="DY29" i="13"/>
  <c r="DX29" i="13"/>
  <c r="DW29" i="13"/>
  <c r="DV29" i="13"/>
  <c r="DU29" i="13"/>
  <c r="DT29" i="13"/>
  <c r="DS29" i="13"/>
  <c r="DR29" i="13"/>
  <c r="DQ29" i="13"/>
  <c r="DP29" i="13"/>
  <c r="DO29" i="13"/>
  <c r="DN29" i="13"/>
  <c r="DK29" i="13"/>
  <c r="DJ29" i="13"/>
  <c r="DI29" i="13"/>
  <c r="DH29" i="13"/>
  <c r="DG29" i="13"/>
  <c r="DF29" i="13"/>
  <c r="DE29" i="13"/>
  <c r="DD29" i="13"/>
  <c r="DC29" i="13"/>
  <c r="DB29" i="13"/>
  <c r="DA29" i="13"/>
  <c r="CZ29" i="13"/>
  <c r="CY29" i="13"/>
  <c r="CV29" i="13"/>
  <c r="CU29" i="13"/>
  <c r="CT29" i="13"/>
  <c r="CS29" i="13"/>
  <c r="CR29" i="13"/>
  <c r="CQ29" i="13"/>
  <c r="CP29" i="13"/>
  <c r="CO29" i="13"/>
  <c r="CN29" i="13"/>
  <c r="CM29" i="13"/>
  <c r="CL29" i="13"/>
  <c r="CK29" i="13"/>
  <c r="CJ29" i="13"/>
  <c r="BC29" i="13"/>
  <c r="BB29" i="13"/>
  <c r="BA29" i="13"/>
  <c r="AZ29" i="13"/>
  <c r="AY29" i="13"/>
  <c r="AX29" i="13"/>
  <c r="AW29" i="13"/>
  <c r="AV29" i="13"/>
  <c r="AU29" i="13"/>
  <c r="AT29" i="13"/>
  <c r="AS29" i="13"/>
  <c r="AR29" i="13"/>
  <c r="AQ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N32" i="9"/>
  <c r="M32" i="9"/>
  <c r="L32" i="9"/>
  <c r="K32" i="9"/>
  <c r="J32" i="9"/>
  <c r="I32" i="9"/>
  <c r="H32" i="9"/>
  <c r="G32" i="9"/>
  <c r="F32" i="9"/>
  <c r="E32" i="9"/>
  <c r="D32" i="9"/>
  <c r="C32" i="9"/>
  <c r="D18" i="20"/>
  <c r="E18" i="20"/>
  <c r="F18" i="20"/>
  <c r="G18" i="20"/>
  <c r="H18" i="20"/>
  <c r="H5" i="20" s="1"/>
  <c r="I18" i="20"/>
  <c r="I5" i="20" s="1"/>
  <c r="J18" i="20"/>
  <c r="K18" i="20"/>
  <c r="J5" i="20" s="1"/>
  <c r="L18" i="20"/>
  <c r="M18" i="20"/>
  <c r="N18" i="20"/>
  <c r="O18" i="20"/>
  <c r="P18" i="20"/>
  <c r="Q18" i="20"/>
  <c r="R18" i="20"/>
  <c r="M5" i="20" s="1"/>
  <c r="S18" i="20"/>
  <c r="N5" i="20" s="1"/>
  <c r="T18" i="20"/>
  <c r="U18" i="20"/>
  <c r="V18" i="20"/>
  <c r="C18" i="20"/>
  <c r="V25" i="20"/>
  <c r="U25" i="20"/>
  <c r="O12" i="20" s="1"/>
  <c r="T25" i="20"/>
  <c r="S25" i="20"/>
  <c r="N12" i="20" s="1"/>
  <c r="R25" i="20"/>
  <c r="Q25" i="20"/>
  <c r="P25" i="20"/>
  <c r="O25" i="20"/>
  <c r="N25" i="20"/>
  <c r="M25" i="20"/>
  <c r="K12" i="20" s="1"/>
  <c r="L25" i="20"/>
  <c r="K25" i="20"/>
  <c r="J12" i="20" s="1"/>
  <c r="J25" i="20"/>
  <c r="I25" i="20"/>
  <c r="H25" i="20"/>
  <c r="G25" i="20"/>
  <c r="F25" i="20"/>
  <c r="F12" i="20" s="1"/>
  <c r="E25" i="20"/>
  <c r="E12" i="20" s="1"/>
  <c r="D25" i="20"/>
  <c r="D12" i="20" s="1"/>
  <c r="C25" i="20"/>
  <c r="C12" i="20" s="1"/>
  <c r="V24" i="20"/>
  <c r="U24" i="20"/>
  <c r="T24" i="20"/>
  <c r="S24" i="20"/>
  <c r="R24" i="20"/>
  <c r="Q24" i="20"/>
  <c r="P24" i="20"/>
  <c r="O24" i="20"/>
  <c r="L11" i="20" s="1"/>
  <c r="N24" i="20"/>
  <c r="M24" i="20"/>
  <c r="L24" i="20"/>
  <c r="K24" i="20"/>
  <c r="J24" i="20"/>
  <c r="I24" i="20"/>
  <c r="I11" i="20" s="1"/>
  <c r="H24" i="20"/>
  <c r="H11" i="20" s="1"/>
  <c r="G24" i="20"/>
  <c r="G11" i="20" s="1"/>
  <c r="F24" i="20"/>
  <c r="E24" i="20"/>
  <c r="D24" i="20"/>
  <c r="C24" i="20"/>
  <c r="V23" i="20"/>
  <c r="U23" i="20"/>
  <c r="O10" i="20" s="1"/>
  <c r="T23" i="20"/>
  <c r="S23" i="20"/>
  <c r="N10" i="20" s="1"/>
  <c r="R23" i="20"/>
  <c r="Q23" i="20"/>
  <c r="P23" i="20"/>
  <c r="O23" i="20"/>
  <c r="N23" i="20"/>
  <c r="M23" i="20"/>
  <c r="L23" i="20"/>
  <c r="K23" i="20"/>
  <c r="J10" i="20" s="1"/>
  <c r="J23" i="20"/>
  <c r="I23" i="20"/>
  <c r="H23" i="20"/>
  <c r="G23" i="20"/>
  <c r="F23" i="20"/>
  <c r="F10" i="20" s="1"/>
  <c r="E23" i="20"/>
  <c r="E10" i="20" s="1"/>
  <c r="D23" i="20"/>
  <c r="D10" i="20" s="1"/>
  <c r="C23" i="20"/>
  <c r="V22" i="20"/>
  <c r="U22" i="20"/>
  <c r="T22" i="20"/>
  <c r="S22" i="20"/>
  <c r="R22" i="20"/>
  <c r="Q22" i="20"/>
  <c r="M9" i="20" s="1"/>
  <c r="P22" i="20"/>
  <c r="O22" i="20"/>
  <c r="L9" i="20" s="1"/>
  <c r="N22" i="20"/>
  <c r="M22" i="20"/>
  <c r="L22" i="20"/>
  <c r="K22" i="20"/>
  <c r="J22" i="20"/>
  <c r="I22" i="20"/>
  <c r="H22" i="20"/>
  <c r="G22" i="20"/>
  <c r="F22" i="20"/>
  <c r="E22" i="20"/>
  <c r="D22" i="20"/>
  <c r="C22" i="20"/>
  <c r="V21" i="20"/>
  <c r="U21" i="20"/>
  <c r="O8" i="20" s="1"/>
  <c r="T21" i="20"/>
  <c r="S21" i="20"/>
  <c r="N8" i="20" s="1"/>
  <c r="R21" i="20"/>
  <c r="Q21" i="20"/>
  <c r="P21" i="20"/>
  <c r="O21" i="20"/>
  <c r="N21" i="20"/>
  <c r="M21" i="20"/>
  <c r="K8" i="20" s="1"/>
  <c r="L21" i="20"/>
  <c r="K21" i="20"/>
  <c r="J8" i="20" s="1"/>
  <c r="J21" i="20"/>
  <c r="I21" i="20"/>
  <c r="H21" i="20"/>
  <c r="G21" i="20"/>
  <c r="F21" i="20"/>
  <c r="E21" i="20"/>
  <c r="D21" i="20"/>
  <c r="D8" i="20" s="1"/>
  <c r="C21" i="20"/>
  <c r="C8" i="20" s="1"/>
  <c r="V20" i="20"/>
  <c r="U20" i="20"/>
  <c r="T20" i="20"/>
  <c r="S20" i="20"/>
  <c r="R20" i="20"/>
  <c r="Q20" i="20"/>
  <c r="M7" i="20" s="1"/>
  <c r="P20" i="20"/>
  <c r="O20" i="20"/>
  <c r="L7" i="20" s="1"/>
  <c r="N20" i="20"/>
  <c r="M20" i="20"/>
  <c r="L20" i="20"/>
  <c r="K20" i="20"/>
  <c r="J20" i="20"/>
  <c r="I20" i="20"/>
  <c r="H20" i="20"/>
  <c r="H7" i="20" s="1"/>
  <c r="G20" i="20"/>
  <c r="G7" i="20" s="1"/>
  <c r="F20" i="20"/>
  <c r="E20" i="20"/>
  <c r="D20" i="20"/>
  <c r="C20" i="20"/>
  <c r="V19" i="20"/>
  <c r="U19" i="20"/>
  <c r="T19" i="20"/>
  <c r="S19" i="20"/>
  <c r="R19" i="20"/>
  <c r="Q19" i="20"/>
  <c r="P19" i="20"/>
  <c r="O19" i="20"/>
  <c r="N19" i="20"/>
  <c r="M19" i="20"/>
  <c r="K6" i="20" s="1"/>
  <c r="L19" i="20"/>
  <c r="K19" i="20"/>
  <c r="J6" i="20" s="1"/>
  <c r="J19" i="20"/>
  <c r="I19" i="20"/>
  <c r="H19" i="20"/>
  <c r="G19" i="20"/>
  <c r="F19" i="20"/>
  <c r="E19" i="20"/>
  <c r="E6" i="20" s="1"/>
  <c r="D19" i="20"/>
  <c r="D6" i="20" s="1"/>
  <c r="C19" i="20"/>
  <c r="C6" i="20" s="1"/>
  <c r="M12" i="20"/>
  <c r="L12" i="20"/>
  <c r="I12" i="20"/>
  <c r="H12" i="20"/>
  <c r="G12" i="20"/>
  <c r="O11" i="20"/>
  <c r="N11" i="20"/>
  <c r="M11" i="20"/>
  <c r="K11" i="20"/>
  <c r="J11" i="20"/>
  <c r="F11" i="20"/>
  <c r="E11" i="20"/>
  <c r="D11" i="20"/>
  <c r="C11" i="20"/>
  <c r="M10" i="20"/>
  <c r="L10" i="20"/>
  <c r="K10" i="20"/>
  <c r="I10" i="20"/>
  <c r="H10" i="20"/>
  <c r="G10" i="20"/>
  <c r="C10" i="20"/>
  <c r="O9" i="20"/>
  <c r="N9" i="20"/>
  <c r="K9" i="20"/>
  <c r="J9" i="20"/>
  <c r="I9" i="20"/>
  <c r="H9" i="20"/>
  <c r="G9" i="20"/>
  <c r="F9" i="20"/>
  <c r="E9" i="20"/>
  <c r="D9" i="20"/>
  <c r="C9" i="20"/>
  <c r="M8" i="20"/>
  <c r="L8" i="20"/>
  <c r="I8" i="20"/>
  <c r="H8" i="20"/>
  <c r="G8" i="20"/>
  <c r="F8" i="20"/>
  <c r="E8" i="20"/>
  <c r="O7" i="20"/>
  <c r="N7" i="20"/>
  <c r="K7" i="20"/>
  <c r="J7" i="20"/>
  <c r="I7" i="20"/>
  <c r="F7" i="20"/>
  <c r="E7" i="20"/>
  <c r="D7" i="20"/>
  <c r="C7" i="20"/>
  <c r="O6" i="20"/>
  <c r="N6" i="20"/>
  <c r="M6" i="20"/>
  <c r="L6" i="20"/>
  <c r="I6" i="20"/>
  <c r="H6" i="20"/>
  <c r="G6" i="20"/>
  <c r="F6" i="20"/>
  <c r="O5" i="20"/>
  <c r="L5" i="20"/>
  <c r="K5" i="20"/>
  <c r="G5" i="20"/>
  <c r="F5" i="20"/>
  <c r="E5" i="20"/>
  <c r="D5" i="20"/>
  <c r="C5" i="20"/>
  <c r="D25" i="19"/>
  <c r="E25" i="19"/>
  <c r="F25" i="19"/>
  <c r="G25" i="19"/>
  <c r="H25" i="19"/>
  <c r="I25" i="19"/>
  <c r="J25" i="19"/>
  <c r="K25" i="19"/>
  <c r="J12" i="19" s="1"/>
  <c r="L25" i="19"/>
  <c r="M25" i="19"/>
  <c r="N25" i="19"/>
  <c r="O25" i="19"/>
  <c r="P25" i="19"/>
  <c r="L12" i="19" s="1"/>
  <c r="Q25" i="19"/>
  <c r="M12" i="19" s="1"/>
  <c r="R25" i="19"/>
  <c r="S25" i="19"/>
  <c r="N12" i="19" s="1"/>
  <c r="T25" i="19"/>
  <c r="U25" i="19"/>
  <c r="V25" i="19"/>
  <c r="C25" i="19"/>
  <c r="V24" i="19"/>
  <c r="U24" i="19"/>
  <c r="T24" i="19"/>
  <c r="S24" i="19"/>
  <c r="R24" i="19"/>
  <c r="Q24" i="19"/>
  <c r="P24" i="19"/>
  <c r="O24" i="19"/>
  <c r="N24" i="19"/>
  <c r="M24" i="19"/>
  <c r="K11" i="19" s="1"/>
  <c r="L24" i="19"/>
  <c r="K24" i="19"/>
  <c r="J11" i="19" s="1"/>
  <c r="J24" i="19"/>
  <c r="I24" i="19"/>
  <c r="H24" i="19"/>
  <c r="G24" i="19"/>
  <c r="F24" i="19"/>
  <c r="E24" i="19"/>
  <c r="D24" i="19"/>
  <c r="D11" i="19" s="1"/>
  <c r="C24" i="19"/>
  <c r="C11" i="19" s="1"/>
  <c r="V23" i="19"/>
  <c r="U23" i="19"/>
  <c r="T23" i="19"/>
  <c r="S23" i="19"/>
  <c r="R23" i="19"/>
  <c r="Q23" i="19"/>
  <c r="M10" i="19" s="1"/>
  <c r="P23" i="19"/>
  <c r="O23" i="19"/>
  <c r="L10" i="19" s="1"/>
  <c r="N23" i="19"/>
  <c r="M23" i="19"/>
  <c r="L23" i="19"/>
  <c r="K23" i="19"/>
  <c r="J23" i="19"/>
  <c r="I23" i="19"/>
  <c r="I10" i="19" s="1"/>
  <c r="H23" i="19"/>
  <c r="H10" i="19" s="1"/>
  <c r="G23" i="19"/>
  <c r="G10" i="19" s="1"/>
  <c r="F23" i="19"/>
  <c r="E23" i="19"/>
  <c r="D23" i="19"/>
  <c r="C23" i="19"/>
  <c r="V22" i="19"/>
  <c r="U22" i="19"/>
  <c r="T22" i="19"/>
  <c r="S22" i="19"/>
  <c r="N9" i="19" s="1"/>
  <c r="R22" i="19"/>
  <c r="Q22" i="19"/>
  <c r="P22" i="19"/>
  <c r="O22" i="19"/>
  <c r="N22" i="19"/>
  <c r="M22" i="19"/>
  <c r="K9" i="19" s="1"/>
  <c r="L22" i="19"/>
  <c r="K22" i="19"/>
  <c r="J9" i="19" s="1"/>
  <c r="J22" i="19"/>
  <c r="I22" i="19"/>
  <c r="H22" i="19"/>
  <c r="G22" i="19"/>
  <c r="F22" i="19"/>
  <c r="F9" i="19" s="1"/>
  <c r="E22" i="19"/>
  <c r="E9" i="19" s="1"/>
  <c r="D22" i="19"/>
  <c r="D9" i="19" s="1"/>
  <c r="C22" i="19"/>
  <c r="C9" i="19" s="1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I8" i="19" s="1"/>
  <c r="H21" i="19"/>
  <c r="H8" i="19" s="1"/>
  <c r="G21" i="19"/>
  <c r="G8" i="19" s="1"/>
  <c r="F21" i="19"/>
  <c r="E21" i="19"/>
  <c r="D21" i="19"/>
  <c r="C21" i="19"/>
  <c r="V20" i="19"/>
  <c r="U20" i="19"/>
  <c r="O7" i="19" s="1"/>
  <c r="T20" i="19"/>
  <c r="S20" i="19"/>
  <c r="N7" i="19" s="1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F7" i="19" s="1"/>
  <c r="E20" i="19"/>
  <c r="E7" i="19" s="1"/>
  <c r="D20" i="19"/>
  <c r="D7" i="19" s="1"/>
  <c r="C20" i="19"/>
  <c r="C7" i="19" s="1"/>
  <c r="V19" i="19"/>
  <c r="U19" i="19"/>
  <c r="T19" i="19"/>
  <c r="S19" i="19"/>
  <c r="R19" i="19"/>
  <c r="Q19" i="19"/>
  <c r="M6" i="19" s="1"/>
  <c r="P19" i="19"/>
  <c r="O19" i="19"/>
  <c r="L6" i="19" s="1"/>
  <c r="N19" i="19"/>
  <c r="M19" i="19"/>
  <c r="L19" i="19"/>
  <c r="K19" i="19"/>
  <c r="J19" i="19"/>
  <c r="I19" i="19"/>
  <c r="I6" i="19" s="1"/>
  <c r="H19" i="19"/>
  <c r="H6" i="19" s="1"/>
  <c r="G19" i="19"/>
  <c r="F19" i="19"/>
  <c r="E19" i="19"/>
  <c r="D19" i="19"/>
  <c r="C19" i="19"/>
  <c r="V18" i="19"/>
  <c r="U18" i="19"/>
  <c r="O5" i="19" s="1"/>
  <c r="T18" i="19"/>
  <c r="S18" i="19"/>
  <c r="N5" i="19" s="1"/>
  <c r="R18" i="19"/>
  <c r="Q18" i="19"/>
  <c r="P18" i="19"/>
  <c r="O18" i="19"/>
  <c r="N18" i="19"/>
  <c r="M18" i="19"/>
  <c r="L18" i="19"/>
  <c r="K18" i="19"/>
  <c r="J5" i="19" s="1"/>
  <c r="J18" i="19"/>
  <c r="I18" i="19"/>
  <c r="H18" i="19"/>
  <c r="G18" i="19"/>
  <c r="F18" i="19"/>
  <c r="E18" i="19"/>
  <c r="D18" i="19"/>
  <c r="C18" i="19"/>
  <c r="O12" i="19"/>
  <c r="K12" i="19"/>
  <c r="I12" i="19"/>
  <c r="H12" i="19"/>
  <c r="G12" i="19"/>
  <c r="F12" i="19"/>
  <c r="E12" i="19"/>
  <c r="D12" i="19"/>
  <c r="C12" i="19"/>
  <c r="O11" i="19"/>
  <c r="N11" i="19"/>
  <c r="M11" i="19"/>
  <c r="L11" i="19"/>
  <c r="I11" i="19"/>
  <c r="H11" i="19"/>
  <c r="G11" i="19"/>
  <c r="F11" i="19"/>
  <c r="E11" i="19"/>
  <c r="O10" i="19"/>
  <c r="N10" i="19"/>
  <c r="K10" i="19"/>
  <c r="J10" i="19"/>
  <c r="F10" i="19"/>
  <c r="E10" i="19"/>
  <c r="D10" i="19"/>
  <c r="C10" i="19"/>
  <c r="O9" i="19"/>
  <c r="M9" i="19"/>
  <c r="L9" i="19"/>
  <c r="I9" i="19"/>
  <c r="H9" i="19"/>
  <c r="G9" i="19"/>
  <c r="O8" i="19"/>
  <c r="N8" i="19"/>
  <c r="M8" i="19"/>
  <c r="L8" i="19"/>
  <c r="K8" i="19"/>
  <c r="J8" i="19"/>
  <c r="F8" i="19"/>
  <c r="E8" i="19"/>
  <c r="D8" i="19"/>
  <c r="C8" i="19"/>
  <c r="M7" i="19"/>
  <c r="L7" i="19"/>
  <c r="K7" i="19"/>
  <c r="J7" i="19"/>
  <c r="I7" i="19"/>
  <c r="H7" i="19"/>
  <c r="G7" i="19"/>
  <c r="O6" i="19"/>
  <c r="N6" i="19"/>
  <c r="K6" i="19"/>
  <c r="J6" i="19"/>
  <c r="G6" i="19"/>
  <c r="F6" i="19"/>
  <c r="E6" i="19"/>
  <c r="D6" i="19"/>
  <c r="C6" i="19"/>
  <c r="M5" i="19"/>
  <c r="L5" i="19"/>
  <c r="K5" i="19"/>
  <c r="I5" i="19"/>
  <c r="H5" i="19"/>
  <c r="G5" i="19"/>
  <c r="F5" i="19"/>
  <c r="E5" i="19"/>
  <c r="D5" i="19"/>
  <c r="C5" i="19"/>
  <c r="DQ32" i="12"/>
  <c r="DI29" i="12"/>
  <c r="DJ29" i="12"/>
  <c r="DK29" i="12"/>
  <c r="DL29" i="12"/>
  <c r="DM29" i="12"/>
  <c r="DN29" i="12"/>
  <c r="DO29" i="12"/>
  <c r="DP29" i="12"/>
  <c r="DQ29" i="12"/>
  <c r="DR29" i="12"/>
  <c r="DS29" i="12"/>
  <c r="DI30" i="12"/>
  <c r="DJ30" i="12"/>
  <c r="DK30" i="12"/>
  <c r="DL30" i="12"/>
  <c r="DM30" i="12"/>
  <c r="DN30" i="12"/>
  <c r="DO30" i="12"/>
  <c r="DP30" i="12"/>
  <c r="DQ30" i="12"/>
  <c r="DR30" i="12"/>
  <c r="DS30" i="12"/>
  <c r="DI31" i="12"/>
  <c r="DJ31" i="12"/>
  <c r="DK31" i="12"/>
  <c r="DL31" i="12"/>
  <c r="DM31" i="12"/>
  <c r="DN31" i="12"/>
  <c r="DO31" i="12"/>
  <c r="DP31" i="12"/>
  <c r="DQ31" i="12"/>
  <c r="DR31" i="12"/>
  <c r="DS31" i="12"/>
  <c r="DI32" i="12"/>
  <c r="DJ32" i="12"/>
  <c r="DK32" i="12"/>
  <c r="DL32" i="12"/>
  <c r="DM32" i="12"/>
  <c r="DN32" i="12"/>
  <c r="DO32" i="12"/>
  <c r="DP32" i="12"/>
  <c r="DR32" i="12"/>
  <c r="DS32" i="12"/>
  <c r="DI33" i="12"/>
  <c r="DJ33" i="12"/>
  <c r="DK33" i="12"/>
  <c r="DL33" i="12"/>
  <c r="DM33" i="12"/>
  <c r="DN33" i="12"/>
  <c r="DO33" i="12"/>
  <c r="DP33" i="12"/>
  <c r="DQ33" i="12"/>
  <c r="DR33" i="12"/>
  <c r="DS33" i="12"/>
  <c r="DI34" i="12"/>
  <c r="DJ34" i="12"/>
  <c r="DK34" i="12"/>
  <c r="DL34" i="12"/>
  <c r="DM34" i="12"/>
  <c r="DN34" i="12"/>
  <c r="DO34" i="12"/>
  <c r="DP34" i="12"/>
  <c r="DQ34" i="12"/>
  <c r="DR34" i="12"/>
  <c r="DS34" i="12"/>
  <c r="DI35" i="12"/>
  <c r="DJ35" i="12"/>
  <c r="DK35" i="12"/>
  <c r="DL35" i="12"/>
  <c r="DM35" i="12"/>
  <c r="DN35" i="12"/>
  <c r="DO35" i="12"/>
  <c r="DP35" i="12"/>
  <c r="DQ35" i="12"/>
  <c r="DR35" i="12"/>
  <c r="DS35" i="12"/>
  <c r="DI36" i="12"/>
  <c r="DJ36" i="12"/>
  <c r="DK36" i="12"/>
  <c r="DL36" i="12"/>
  <c r="DM36" i="12"/>
  <c r="DN36" i="12"/>
  <c r="DO36" i="12"/>
  <c r="DP36" i="12"/>
  <c r="DQ36" i="12"/>
  <c r="DR36" i="12"/>
  <c r="DS36" i="12"/>
  <c r="C25" i="17"/>
  <c r="D18" i="17"/>
  <c r="E18" i="17"/>
  <c r="F18" i="17"/>
  <c r="G18" i="17"/>
  <c r="G5" i="17" s="1"/>
  <c r="H18" i="17"/>
  <c r="H5" i="17" s="1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C18" i="17"/>
  <c r="V25" i="17"/>
  <c r="U25" i="17"/>
  <c r="O12" i="17" s="1"/>
  <c r="T25" i="17"/>
  <c r="N12" i="17" s="1"/>
  <c r="S25" i="17"/>
  <c r="R25" i="17"/>
  <c r="Q25" i="17"/>
  <c r="P25" i="17"/>
  <c r="O25" i="17"/>
  <c r="L12" i="17" s="1"/>
  <c r="N25" i="17"/>
  <c r="M25" i="17"/>
  <c r="K12" i="17" s="1"/>
  <c r="L25" i="17"/>
  <c r="J12" i="17" s="1"/>
  <c r="K25" i="17"/>
  <c r="J25" i="17"/>
  <c r="I25" i="17"/>
  <c r="H25" i="17"/>
  <c r="G25" i="17"/>
  <c r="G12" i="17" s="1"/>
  <c r="F25" i="17"/>
  <c r="F12" i="17" s="1"/>
  <c r="E25" i="17"/>
  <c r="E12" i="17" s="1"/>
  <c r="D25" i="17"/>
  <c r="D12" i="17" s="1"/>
  <c r="V24" i="17"/>
  <c r="U24" i="17"/>
  <c r="T24" i="17"/>
  <c r="S24" i="17"/>
  <c r="R24" i="17"/>
  <c r="Q24" i="17"/>
  <c r="P24" i="17"/>
  <c r="O24" i="17"/>
  <c r="L11" i="17" s="1"/>
  <c r="N24" i="17"/>
  <c r="M24" i="17"/>
  <c r="L24" i="17"/>
  <c r="K24" i="17"/>
  <c r="J24" i="17"/>
  <c r="I24" i="17"/>
  <c r="I11" i="17" s="1"/>
  <c r="H24" i="17"/>
  <c r="H11" i="17" s="1"/>
  <c r="G24" i="17"/>
  <c r="G11" i="17" s="1"/>
  <c r="F24" i="17"/>
  <c r="E24" i="17"/>
  <c r="D24" i="17"/>
  <c r="C24" i="17"/>
  <c r="V23" i="17"/>
  <c r="U23" i="17"/>
  <c r="O10" i="17" s="1"/>
  <c r="T23" i="17"/>
  <c r="S23" i="17"/>
  <c r="N10" i="17" s="1"/>
  <c r="R23" i="17"/>
  <c r="Q23" i="17"/>
  <c r="P23" i="17"/>
  <c r="O23" i="17"/>
  <c r="N23" i="17"/>
  <c r="M23" i="17"/>
  <c r="L23" i="17"/>
  <c r="K23" i="17"/>
  <c r="J10" i="17" s="1"/>
  <c r="J23" i="17"/>
  <c r="I23" i="17"/>
  <c r="H23" i="17"/>
  <c r="G23" i="17"/>
  <c r="F23" i="17"/>
  <c r="F10" i="17" s="1"/>
  <c r="E23" i="17"/>
  <c r="E10" i="17" s="1"/>
  <c r="D23" i="17"/>
  <c r="D10" i="17" s="1"/>
  <c r="C23" i="17"/>
  <c r="C10" i="17" s="1"/>
  <c r="V22" i="17"/>
  <c r="U22" i="17"/>
  <c r="T22" i="17"/>
  <c r="S22" i="17"/>
  <c r="R22" i="17"/>
  <c r="Q22" i="17"/>
  <c r="M9" i="17" s="1"/>
  <c r="P22" i="17"/>
  <c r="O22" i="17"/>
  <c r="L9" i="17" s="1"/>
  <c r="N22" i="17"/>
  <c r="M22" i="17"/>
  <c r="L22" i="17"/>
  <c r="K22" i="17"/>
  <c r="J22" i="17"/>
  <c r="I22" i="17"/>
  <c r="H22" i="17"/>
  <c r="H9" i="17" s="1"/>
  <c r="G22" i="17"/>
  <c r="G9" i="17" s="1"/>
  <c r="F22" i="17"/>
  <c r="E22" i="17"/>
  <c r="D22" i="17"/>
  <c r="C22" i="17"/>
  <c r="V21" i="17"/>
  <c r="U21" i="17"/>
  <c r="O8" i="17" s="1"/>
  <c r="T21" i="17"/>
  <c r="S21" i="17"/>
  <c r="N8" i="17" s="1"/>
  <c r="R21" i="17"/>
  <c r="Q21" i="17"/>
  <c r="P21" i="17"/>
  <c r="O21" i="17"/>
  <c r="N21" i="17"/>
  <c r="M21" i="17"/>
  <c r="K8" i="17" s="1"/>
  <c r="L21" i="17"/>
  <c r="K21" i="17"/>
  <c r="J8" i="17" s="1"/>
  <c r="J21" i="17"/>
  <c r="I21" i="17"/>
  <c r="H21" i="17"/>
  <c r="G21" i="17"/>
  <c r="F21" i="17"/>
  <c r="E21" i="17"/>
  <c r="D21" i="17"/>
  <c r="C21" i="17"/>
  <c r="C8" i="17" s="1"/>
  <c r="V20" i="17"/>
  <c r="U20" i="17"/>
  <c r="T20" i="17"/>
  <c r="S20" i="17"/>
  <c r="R20" i="17"/>
  <c r="Q20" i="17"/>
  <c r="M7" i="17" s="1"/>
  <c r="P20" i="17"/>
  <c r="O20" i="17"/>
  <c r="L7" i="17" s="1"/>
  <c r="N20" i="17"/>
  <c r="M20" i="17"/>
  <c r="L20" i="17"/>
  <c r="K20" i="17"/>
  <c r="J20" i="17"/>
  <c r="I20" i="17"/>
  <c r="H20" i="17"/>
  <c r="H7" i="17" s="1"/>
  <c r="G20" i="17"/>
  <c r="G7" i="17" s="1"/>
  <c r="F20" i="17"/>
  <c r="E20" i="17"/>
  <c r="D20" i="17"/>
  <c r="C20" i="17"/>
  <c r="V19" i="17"/>
  <c r="U19" i="17"/>
  <c r="T19" i="17"/>
  <c r="S19" i="17"/>
  <c r="N6" i="17" s="1"/>
  <c r="R19" i="17"/>
  <c r="Q19" i="17"/>
  <c r="P19" i="17"/>
  <c r="O19" i="17"/>
  <c r="N19" i="17"/>
  <c r="M19" i="17"/>
  <c r="K6" i="17" s="1"/>
  <c r="L19" i="17"/>
  <c r="K19" i="17"/>
  <c r="J6" i="17" s="1"/>
  <c r="J19" i="17"/>
  <c r="I19" i="17"/>
  <c r="H19" i="17"/>
  <c r="G19" i="17"/>
  <c r="F19" i="17"/>
  <c r="E19" i="17"/>
  <c r="E6" i="17" s="1"/>
  <c r="D19" i="17"/>
  <c r="D6" i="17" s="1"/>
  <c r="C19" i="17"/>
  <c r="C6" i="17" s="1"/>
  <c r="M12" i="17"/>
  <c r="I12" i="17"/>
  <c r="H12" i="17"/>
  <c r="C12" i="17"/>
  <c r="O11" i="17"/>
  <c r="N11" i="17"/>
  <c r="M11" i="17"/>
  <c r="K11" i="17"/>
  <c r="J11" i="17"/>
  <c r="F11" i="17"/>
  <c r="E11" i="17"/>
  <c r="D11" i="17"/>
  <c r="C11" i="17"/>
  <c r="M10" i="17"/>
  <c r="L10" i="17"/>
  <c r="K10" i="17"/>
  <c r="I10" i="17"/>
  <c r="H10" i="17"/>
  <c r="G10" i="17"/>
  <c r="O9" i="17"/>
  <c r="N9" i="17"/>
  <c r="K9" i="17"/>
  <c r="J9" i="17"/>
  <c r="I9" i="17"/>
  <c r="F9" i="17"/>
  <c r="E9" i="17"/>
  <c r="D9" i="17"/>
  <c r="C9" i="17"/>
  <c r="M8" i="17"/>
  <c r="L8" i="17"/>
  <c r="I8" i="17"/>
  <c r="H8" i="17"/>
  <c r="G8" i="17"/>
  <c r="F8" i="17"/>
  <c r="E8" i="17"/>
  <c r="D8" i="17"/>
  <c r="O7" i="17"/>
  <c r="N7" i="17"/>
  <c r="K7" i="17"/>
  <c r="J7" i="17"/>
  <c r="I7" i="17"/>
  <c r="F7" i="17"/>
  <c r="E7" i="17"/>
  <c r="D7" i="17"/>
  <c r="C7" i="17"/>
  <c r="O6" i="17"/>
  <c r="M6" i="17"/>
  <c r="L6" i="17"/>
  <c r="I6" i="17"/>
  <c r="H6" i="17"/>
  <c r="G6" i="17"/>
  <c r="F6" i="17"/>
  <c r="O5" i="17"/>
  <c r="N5" i="17"/>
  <c r="L5" i="17"/>
  <c r="K5" i="17"/>
  <c r="J5" i="17"/>
  <c r="F5" i="17"/>
  <c r="E5" i="17"/>
  <c r="D5" i="17"/>
  <c r="C5" i="17"/>
  <c r="DH36" i="12"/>
  <c r="DH35" i="12"/>
  <c r="DH34" i="12"/>
  <c r="DH33" i="12"/>
  <c r="DH32" i="12"/>
  <c r="DH31" i="12"/>
  <c r="DH30" i="12"/>
  <c r="DH29" i="12"/>
  <c r="D18" i="16"/>
  <c r="E18" i="16"/>
  <c r="F18" i="16"/>
  <c r="G18" i="16"/>
  <c r="H18" i="16"/>
  <c r="H5" i="16" s="1"/>
  <c r="I18" i="16"/>
  <c r="I5" i="16" s="1"/>
  <c r="J18" i="16"/>
  <c r="K18" i="16"/>
  <c r="J5" i="16" s="1"/>
  <c r="L18" i="16"/>
  <c r="M18" i="16"/>
  <c r="N18" i="16"/>
  <c r="O18" i="16"/>
  <c r="P18" i="16"/>
  <c r="Q18" i="16"/>
  <c r="R18" i="16"/>
  <c r="S18" i="16"/>
  <c r="T18" i="16"/>
  <c r="C18" i="16"/>
  <c r="T25" i="16"/>
  <c r="S25" i="16"/>
  <c r="R25" i="16"/>
  <c r="M12" i="16" s="1"/>
  <c r="Q25" i="16"/>
  <c r="L12" i="16" s="1"/>
  <c r="P25" i="16"/>
  <c r="O25" i="16"/>
  <c r="K12" i="16" s="1"/>
  <c r="N25" i="16"/>
  <c r="M25" i="16"/>
  <c r="L25" i="16"/>
  <c r="K25" i="16"/>
  <c r="J25" i="16"/>
  <c r="I25" i="16"/>
  <c r="H25" i="16"/>
  <c r="G25" i="16"/>
  <c r="F25" i="16"/>
  <c r="E25" i="16"/>
  <c r="D25" i="16"/>
  <c r="C25" i="16"/>
  <c r="T24" i="16"/>
  <c r="S24" i="16"/>
  <c r="R24" i="16"/>
  <c r="M11" i="16" s="1"/>
  <c r="Q24" i="16"/>
  <c r="L11" i="16" s="1"/>
  <c r="P24" i="16"/>
  <c r="O24" i="16"/>
  <c r="N24" i="16"/>
  <c r="M24" i="16"/>
  <c r="L24" i="16"/>
  <c r="K24" i="16"/>
  <c r="J11" i="16" s="1"/>
  <c r="J24" i="16"/>
  <c r="I24" i="16"/>
  <c r="I11" i="16" s="1"/>
  <c r="H24" i="16"/>
  <c r="G24" i="16"/>
  <c r="F24" i="16"/>
  <c r="E24" i="16"/>
  <c r="D24" i="16"/>
  <c r="C24" i="16"/>
  <c r="T23" i="16"/>
  <c r="N10" i="16" s="1"/>
  <c r="S23" i="16"/>
  <c r="M10" i="16" s="1"/>
  <c r="R23" i="16"/>
  <c r="Q23" i="16"/>
  <c r="P23" i="16"/>
  <c r="O23" i="16"/>
  <c r="N23" i="16"/>
  <c r="K10" i="16" s="1"/>
  <c r="M23" i="16"/>
  <c r="L23" i="16"/>
  <c r="K23" i="16"/>
  <c r="J10" i="16" s="1"/>
  <c r="J23" i="16"/>
  <c r="I23" i="16"/>
  <c r="H23" i="16"/>
  <c r="G23" i="16"/>
  <c r="F23" i="16"/>
  <c r="F10" i="16" s="1"/>
  <c r="E23" i="16"/>
  <c r="E10" i="16" s="1"/>
  <c r="D23" i="16"/>
  <c r="D10" i="16" s="1"/>
  <c r="C23" i="16"/>
  <c r="C10" i="16" s="1"/>
  <c r="T22" i="16"/>
  <c r="S22" i="16"/>
  <c r="R22" i="16"/>
  <c r="Q22" i="16"/>
  <c r="P22" i="16"/>
  <c r="O22" i="16"/>
  <c r="N22" i="16"/>
  <c r="K9" i="16" s="1"/>
  <c r="M22" i="16"/>
  <c r="J9" i="16" s="1"/>
  <c r="L22" i="16"/>
  <c r="K22" i="16"/>
  <c r="J22" i="16"/>
  <c r="I22" i="16"/>
  <c r="H22" i="16"/>
  <c r="H9" i="16" s="1"/>
  <c r="G22" i="16"/>
  <c r="G9" i="16" s="1"/>
  <c r="F22" i="16"/>
  <c r="F9" i="16" s="1"/>
  <c r="E22" i="16"/>
  <c r="E9" i="16" s="1"/>
  <c r="D22" i="16"/>
  <c r="C22" i="16"/>
  <c r="T21" i="16"/>
  <c r="S21" i="16"/>
  <c r="R21" i="16"/>
  <c r="M8" i="16" s="1"/>
  <c r="Q21" i="16"/>
  <c r="L8" i="16" s="1"/>
  <c r="P21" i="16"/>
  <c r="O21" i="16"/>
  <c r="K8" i="16" s="1"/>
  <c r="N21" i="16"/>
  <c r="M21" i="16"/>
  <c r="L21" i="16"/>
  <c r="K21" i="16"/>
  <c r="J21" i="16"/>
  <c r="I21" i="16"/>
  <c r="H21" i="16"/>
  <c r="H8" i="16" s="1"/>
  <c r="G21" i="16"/>
  <c r="G8" i="16" s="1"/>
  <c r="F21" i="16"/>
  <c r="E21" i="16"/>
  <c r="D21" i="16"/>
  <c r="C21" i="16"/>
  <c r="T20" i="16"/>
  <c r="S20" i="16"/>
  <c r="R20" i="16"/>
  <c r="M7" i="16" s="1"/>
  <c r="Q20" i="16"/>
  <c r="P20" i="16"/>
  <c r="O20" i="16"/>
  <c r="N20" i="16"/>
  <c r="M20" i="16"/>
  <c r="L20" i="16"/>
  <c r="K20" i="16"/>
  <c r="J7" i="16" s="1"/>
  <c r="J20" i="16"/>
  <c r="I20" i="16"/>
  <c r="I7" i="16" s="1"/>
  <c r="H20" i="16"/>
  <c r="G20" i="16"/>
  <c r="F20" i="16"/>
  <c r="E20" i="16"/>
  <c r="D20" i="16"/>
  <c r="C20" i="16"/>
  <c r="T19" i="16"/>
  <c r="N6" i="16" s="1"/>
  <c r="S19" i="16"/>
  <c r="M6" i="16" s="1"/>
  <c r="R19" i="16"/>
  <c r="Q19" i="16"/>
  <c r="P19" i="16"/>
  <c r="O19" i="16"/>
  <c r="N19" i="16"/>
  <c r="K6" i="16" s="1"/>
  <c r="M19" i="16"/>
  <c r="L19" i="16"/>
  <c r="K19" i="16"/>
  <c r="J6" i="16" s="1"/>
  <c r="J19" i="16"/>
  <c r="I19" i="16"/>
  <c r="H19" i="16"/>
  <c r="G19" i="16"/>
  <c r="F19" i="16"/>
  <c r="F6" i="16" s="1"/>
  <c r="E19" i="16"/>
  <c r="E6" i="16" s="1"/>
  <c r="D19" i="16"/>
  <c r="D6" i="16" s="1"/>
  <c r="C19" i="16"/>
  <c r="C6" i="16" s="1"/>
  <c r="N12" i="16"/>
  <c r="J12" i="16"/>
  <c r="I12" i="16"/>
  <c r="H12" i="16"/>
  <c r="G12" i="16"/>
  <c r="F12" i="16"/>
  <c r="E12" i="16"/>
  <c r="D12" i="16"/>
  <c r="C12" i="16"/>
  <c r="N11" i="16"/>
  <c r="K11" i="16"/>
  <c r="H11" i="16"/>
  <c r="G11" i="16"/>
  <c r="F11" i="16"/>
  <c r="E11" i="16"/>
  <c r="D11" i="16"/>
  <c r="C11" i="16"/>
  <c r="L10" i="16"/>
  <c r="I10" i="16"/>
  <c r="H10" i="16"/>
  <c r="G10" i="16"/>
  <c r="N9" i="16"/>
  <c r="M9" i="16"/>
  <c r="L9" i="16"/>
  <c r="I9" i="16"/>
  <c r="D9" i="16"/>
  <c r="C9" i="16"/>
  <c r="N8" i="16"/>
  <c r="J8" i="16"/>
  <c r="I8" i="16"/>
  <c r="F8" i="16"/>
  <c r="E8" i="16"/>
  <c r="D8" i="16"/>
  <c r="C8" i="16"/>
  <c r="N7" i="16"/>
  <c r="L7" i="16"/>
  <c r="K7" i="16"/>
  <c r="H7" i="16"/>
  <c r="G7" i="16"/>
  <c r="F7" i="16"/>
  <c r="E7" i="16"/>
  <c r="D7" i="16"/>
  <c r="C7" i="16"/>
  <c r="L6" i="16"/>
  <c r="I6" i="16"/>
  <c r="H6" i="16"/>
  <c r="G6" i="16"/>
  <c r="N5" i="16"/>
  <c r="L5" i="16"/>
  <c r="K5" i="16"/>
  <c r="G5" i="16"/>
  <c r="F5" i="16"/>
  <c r="E5" i="16"/>
  <c r="D5" i="16"/>
  <c r="C5" i="16"/>
  <c r="DC32" i="12"/>
  <c r="CU29" i="12"/>
  <c r="CV29" i="12"/>
  <c r="CW29" i="12"/>
  <c r="CX29" i="12"/>
  <c r="CY29" i="12"/>
  <c r="CZ29" i="12"/>
  <c r="DA29" i="12"/>
  <c r="DB29" i="12"/>
  <c r="DC29" i="12"/>
  <c r="DD29" i="12"/>
  <c r="DE29" i="12"/>
  <c r="CU30" i="12"/>
  <c r="CV30" i="12"/>
  <c r="CW30" i="12"/>
  <c r="CX30" i="12"/>
  <c r="CY30" i="12"/>
  <c r="CZ30" i="12"/>
  <c r="DA30" i="12"/>
  <c r="DB30" i="12"/>
  <c r="DC30" i="12"/>
  <c r="DD30" i="12"/>
  <c r="DE30" i="12"/>
  <c r="CU31" i="12"/>
  <c r="CV31" i="12"/>
  <c r="CW31" i="12"/>
  <c r="CX31" i="12"/>
  <c r="CY31" i="12"/>
  <c r="CZ31" i="12"/>
  <c r="DA31" i="12"/>
  <c r="DB31" i="12"/>
  <c r="DC31" i="12"/>
  <c r="DD31" i="12"/>
  <c r="DE31" i="12"/>
  <c r="CU32" i="12"/>
  <c r="CV32" i="12"/>
  <c r="CW32" i="12"/>
  <c r="CX32" i="12"/>
  <c r="CY32" i="12"/>
  <c r="CZ32" i="12"/>
  <c r="DA32" i="12"/>
  <c r="DB32" i="12"/>
  <c r="DD32" i="12"/>
  <c r="DE32" i="12"/>
  <c r="CU33" i="12"/>
  <c r="CV33" i="12"/>
  <c r="CW33" i="12"/>
  <c r="CX33" i="12"/>
  <c r="CY33" i="12"/>
  <c r="CZ33" i="12"/>
  <c r="DA33" i="12"/>
  <c r="DB33" i="12"/>
  <c r="DC33" i="12"/>
  <c r="DD33" i="12"/>
  <c r="DE33" i="12"/>
  <c r="CU34" i="12"/>
  <c r="CV34" i="12"/>
  <c r="CW34" i="12"/>
  <c r="CX34" i="12"/>
  <c r="CY34" i="12"/>
  <c r="CZ34" i="12"/>
  <c r="DA34" i="12"/>
  <c r="DB34" i="12"/>
  <c r="DC34" i="12"/>
  <c r="DD34" i="12"/>
  <c r="DE34" i="12"/>
  <c r="CU35" i="12"/>
  <c r="CV35" i="12"/>
  <c r="CW35" i="12"/>
  <c r="CX35" i="12"/>
  <c r="CY35" i="12"/>
  <c r="CZ35" i="12"/>
  <c r="DA35" i="12"/>
  <c r="DB35" i="12"/>
  <c r="DC35" i="12"/>
  <c r="DD35" i="12"/>
  <c r="DE35" i="12"/>
  <c r="CU36" i="12"/>
  <c r="CV36" i="12"/>
  <c r="CW36" i="12"/>
  <c r="CX36" i="12"/>
  <c r="CY36" i="12"/>
  <c r="CZ36" i="12"/>
  <c r="DA36" i="12"/>
  <c r="DB36" i="12"/>
  <c r="DC36" i="12"/>
  <c r="DD36" i="12"/>
  <c r="DE36" i="12"/>
  <c r="CT36" i="12"/>
  <c r="CT35" i="12"/>
  <c r="CT34" i="12"/>
  <c r="CT33" i="12"/>
  <c r="CT32" i="12"/>
  <c r="CT31" i="12"/>
  <c r="CT30" i="12"/>
  <c r="CT29" i="12"/>
  <c r="EG36" i="12"/>
  <c r="EF36" i="12"/>
  <c r="EE36" i="12"/>
  <c r="ED36" i="12"/>
  <c r="EC36" i="12"/>
  <c r="EB36" i="12"/>
  <c r="EA36" i="12"/>
  <c r="DZ36" i="12"/>
  <c r="DY36" i="12"/>
  <c r="DX36" i="12"/>
  <c r="DW36" i="12"/>
  <c r="DV36" i="12"/>
  <c r="EG35" i="12"/>
  <c r="EF35" i="12"/>
  <c r="EE35" i="12"/>
  <c r="ED35" i="12"/>
  <c r="EC35" i="12"/>
  <c r="EB35" i="12"/>
  <c r="EA35" i="12"/>
  <c r="DZ35" i="12"/>
  <c r="DY35" i="12"/>
  <c r="DX35" i="12"/>
  <c r="DW35" i="12"/>
  <c r="DV35" i="12"/>
  <c r="EG34" i="12"/>
  <c r="EF34" i="12"/>
  <c r="EE34" i="12"/>
  <c r="ED34" i="12"/>
  <c r="EC34" i="12"/>
  <c r="EB34" i="12"/>
  <c r="EA34" i="12"/>
  <c r="DZ34" i="12"/>
  <c r="DY34" i="12"/>
  <c r="DX34" i="12"/>
  <c r="DW34" i="12"/>
  <c r="DV34" i="12"/>
  <c r="EG33" i="12"/>
  <c r="EF33" i="12"/>
  <c r="EE33" i="12"/>
  <c r="ED33" i="12"/>
  <c r="EC33" i="12"/>
  <c r="EB33" i="12"/>
  <c r="EA33" i="12"/>
  <c r="DZ33" i="12"/>
  <c r="DY33" i="12"/>
  <c r="DX33" i="12"/>
  <c r="DW33" i="12"/>
  <c r="DV33" i="12"/>
  <c r="EG32" i="12"/>
  <c r="EF32" i="12"/>
  <c r="EE32" i="12"/>
  <c r="ED32" i="12"/>
  <c r="EC32" i="12"/>
  <c r="EB32" i="12"/>
  <c r="EA32" i="12"/>
  <c r="DZ32" i="12"/>
  <c r="DY32" i="12"/>
  <c r="DX32" i="12"/>
  <c r="DW32" i="12"/>
  <c r="DV32" i="12"/>
  <c r="EG31" i="12"/>
  <c r="EF31" i="12"/>
  <c r="EE31" i="12"/>
  <c r="ED31" i="12"/>
  <c r="EC31" i="12"/>
  <c r="EB31" i="12"/>
  <c r="EA31" i="12"/>
  <c r="DZ31" i="12"/>
  <c r="DY31" i="12"/>
  <c r="DX31" i="12"/>
  <c r="DW31" i="12"/>
  <c r="DV31" i="12"/>
  <c r="EG30" i="12"/>
  <c r="EF30" i="12"/>
  <c r="EE30" i="12"/>
  <c r="ED30" i="12"/>
  <c r="EC30" i="12"/>
  <c r="EB30" i="12"/>
  <c r="EA30" i="12"/>
  <c r="DZ30" i="12"/>
  <c r="DY30" i="12"/>
  <c r="DX30" i="12"/>
  <c r="DW30" i="12"/>
  <c r="DV30" i="12"/>
  <c r="EG29" i="12"/>
  <c r="EF29" i="12"/>
  <c r="EE29" i="12"/>
  <c r="ED29" i="12"/>
  <c r="EC29" i="12"/>
  <c r="EB29" i="12"/>
  <c r="EA29" i="12"/>
  <c r="DZ29" i="12"/>
  <c r="DY29" i="12"/>
  <c r="DX29" i="12"/>
  <c r="DW29" i="12"/>
  <c r="DV29" i="12"/>
  <c r="F20" i="15"/>
  <c r="V25" i="15"/>
  <c r="U25" i="15"/>
  <c r="O12" i="15" s="1"/>
  <c r="T25" i="15"/>
  <c r="S25" i="15"/>
  <c r="N12" i="15" s="1"/>
  <c r="R25" i="15"/>
  <c r="M12" i="15" s="1"/>
  <c r="Q25" i="15"/>
  <c r="P25" i="15"/>
  <c r="O25" i="15"/>
  <c r="N25" i="15"/>
  <c r="M25" i="15"/>
  <c r="L25" i="15"/>
  <c r="K25" i="15"/>
  <c r="J25" i="15"/>
  <c r="I12" i="15" s="1"/>
  <c r="I25" i="15"/>
  <c r="H25" i="15"/>
  <c r="G25" i="15"/>
  <c r="F25" i="15"/>
  <c r="E25" i="15"/>
  <c r="D25" i="15"/>
  <c r="C25" i="15"/>
  <c r="V24" i="15"/>
  <c r="U24" i="15"/>
  <c r="T24" i="15"/>
  <c r="S24" i="15"/>
  <c r="R24" i="15"/>
  <c r="Q24" i="15"/>
  <c r="M11" i="15" s="1"/>
  <c r="P24" i="15"/>
  <c r="O24" i="15"/>
  <c r="L11" i="15" s="1"/>
  <c r="N24" i="15"/>
  <c r="K11" i="15" s="1"/>
  <c r="M24" i="15"/>
  <c r="L24" i="15"/>
  <c r="K24" i="15"/>
  <c r="J11" i="15" s="1"/>
  <c r="J24" i="15"/>
  <c r="I24" i="15"/>
  <c r="H24" i="15"/>
  <c r="G24" i="15"/>
  <c r="G11" i="15" s="1"/>
  <c r="F24" i="15"/>
  <c r="E24" i="15"/>
  <c r="D24" i="15"/>
  <c r="C24" i="15"/>
  <c r="V23" i="15"/>
  <c r="U23" i="15"/>
  <c r="O10" i="15" s="1"/>
  <c r="T23" i="15"/>
  <c r="S23" i="15"/>
  <c r="N10" i="15" s="1"/>
  <c r="R23" i="15"/>
  <c r="Q23" i="15"/>
  <c r="P23" i="15"/>
  <c r="O23" i="15"/>
  <c r="N23" i="15"/>
  <c r="M23" i="15"/>
  <c r="L23" i="15"/>
  <c r="K23" i="15"/>
  <c r="J23" i="15"/>
  <c r="I23" i="15"/>
  <c r="H23" i="15"/>
  <c r="H10" i="15" s="1"/>
  <c r="G23" i="15"/>
  <c r="F23" i="15"/>
  <c r="F10" i="15" s="1"/>
  <c r="E23" i="15"/>
  <c r="E10" i="15" s="1"/>
  <c r="D23" i="15"/>
  <c r="D10" i="15" s="1"/>
  <c r="C23" i="15"/>
  <c r="C10" i="15" s="1"/>
  <c r="V22" i="15"/>
  <c r="O9" i="15" s="1"/>
  <c r="U22" i="15"/>
  <c r="T22" i="15"/>
  <c r="S22" i="15"/>
  <c r="R22" i="15"/>
  <c r="Q22" i="15"/>
  <c r="P22" i="15"/>
  <c r="O22" i="15"/>
  <c r="L9" i="15" s="1"/>
  <c r="N22" i="15"/>
  <c r="K9" i="15" s="1"/>
  <c r="M22" i="15"/>
  <c r="L22" i="15"/>
  <c r="K22" i="15"/>
  <c r="J22" i="15"/>
  <c r="I22" i="15"/>
  <c r="H22" i="15"/>
  <c r="G22" i="15"/>
  <c r="F22" i="15"/>
  <c r="F9" i="15" s="1"/>
  <c r="E22" i="15"/>
  <c r="D22" i="15"/>
  <c r="C22" i="15"/>
  <c r="V21" i="15"/>
  <c r="U21" i="15"/>
  <c r="T21" i="15"/>
  <c r="S21" i="15"/>
  <c r="R21" i="15"/>
  <c r="Q21" i="15"/>
  <c r="P21" i="15"/>
  <c r="L8" i="15" s="1"/>
  <c r="O21" i="15"/>
  <c r="N21" i="15"/>
  <c r="M21" i="15"/>
  <c r="L21" i="15"/>
  <c r="K21" i="15"/>
  <c r="J21" i="15"/>
  <c r="I21" i="15"/>
  <c r="H21" i="15"/>
  <c r="H8" i="15" s="1"/>
  <c r="G21" i="15"/>
  <c r="F21" i="15"/>
  <c r="F8" i="15" s="1"/>
  <c r="E21" i="15"/>
  <c r="E8" i="15" s="1"/>
  <c r="D21" i="15"/>
  <c r="D8" i="15" s="1"/>
  <c r="C21" i="15"/>
  <c r="C8" i="15" s="1"/>
  <c r="V20" i="15"/>
  <c r="O7" i="15" s="1"/>
  <c r="U20" i="15"/>
  <c r="T20" i="15"/>
  <c r="S20" i="15"/>
  <c r="R20" i="15"/>
  <c r="Q20" i="15"/>
  <c r="P20" i="15"/>
  <c r="O20" i="15"/>
  <c r="L7" i="15" s="1"/>
  <c r="N20" i="15"/>
  <c r="K7" i="15" s="1"/>
  <c r="M20" i="15"/>
  <c r="L20" i="15"/>
  <c r="K20" i="15"/>
  <c r="J20" i="15"/>
  <c r="I20" i="15"/>
  <c r="H20" i="15"/>
  <c r="G20" i="15"/>
  <c r="G7" i="15" s="1"/>
  <c r="E20" i="15"/>
  <c r="E7" i="15" s="1"/>
  <c r="D20" i="15"/>
  <c r="C20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J19" i="15"/>
  <c r="I19" i="15"/>
  <c r="H19" i="15"/>
  <c r="H6" i="15" s="1"/>
  <c r="G19" i="15"/>
  <c r="F19" i="15"/>
  <c r="F6" i="15" s="1"/>
  <c r="E19" i="15"/>
  <c r="D19" i="15"/>
  <c r="D6" i="15" s="1"/>
  <c r="C19" i="15"/>
  <c r="C6" i="15" s="1"/>
  <c r="V18" i="15"/>
  <c r="O5" i="15" s="1"/>
  <c r="U18" i="15"/>
  <c r="T18" i="15"/>
  <c r="S18" i="15"/>
  <c r="R18" i="15"/>
  <c r="Q18" i="15"/>
  <c r="P18" i="15"/>
  <c r="O18" i="15"/>
  <c r="L5" i="15" s="1"/>
  <c r="N18" i="15"/>
  <c r="K5" i="15" s="1"/>
  <c r="M18" i="15"/>
  <c r="L18" i="15"/>
  <c r="J5" i="15" s="1"/>
  <c r="K18" i="15"/>
  <c r="J18" i="15"/>
  <c r="I5" i="15" s="1"/>
  <c r="I18" i="15"/>
  <c r="H18" i="15"/>
  <c r="G18" i="15"/>
  <c r="F18" i="15"/>
  <c r="E18" i="15"/>
  <c r="E5" i="15" s="1"/>
  <c r="D18" i="15"/>
  <c r="C18" i="15"/>
  <c r="L12" i="15"/>
  <c r="K12" i="15"/>
  <c r="J12" i="15"/>
  <c r="H12" i="15"/>
  <c r="G12" i="15"/>
  <c r="F12" i="15"/>
  <c r="E12" i="15"/>
  <c r="D12" i="15"/>
  <c r="C12" i="15"/>
  <c r="O11" i="15"/>
  <c r="N11" i="15"/>
  <c r="I11" i="15"/>
  <c r="H11" i="15"/>
  <c r="F11" i="15"/>
  <c r="E11" i="15"/>
  <c r="D11" i="15"/>
  <c r="C11" i="15"/>
  <c r="M10" i="15"/>
  <c r="K10" i="15"/>
  <c r="I10" i="15"/>
  <c r="G10" i="15"/>
  <c r="N9" i="15"/>
  <c r="J9" i="15"/>
  <c r="H9" i="15"/>
  <c r="G9" i="15"/>
  <c r="E9" i="15"/>
  <c r="D9" i="15"/>
  <c r="C9" i="15"/>
  <c r="O8" i="15"/>
  <c r="M8" i="15"/>
  <c r="K8" i="15"/>
  <c r="I8" i="15"/>
  <c r="G8" i="15"/>
  <c r="N7" i="15"/>
  <c r="J7" i="15"/>
  <c r="H7" i="15"/>
  <c r="F7" i="15"/>
  <c r="D7" i="15"/>
  <c r="C7" i="15"/>
  <c r="O6" i="15"/>
  <c r="M6" i="15"/>
  <c r="K6" i="15"/>
  <c r="I6" i="15"/>
  <c r="G6" i="15"/>
  <c r="E6" i="15"/>
  <c r="N5" i="15"/>
  <c r="H5" i="15"/>
  <c r="G5" i="15"/>
  <c r="F5" i="15"/>
  <c r="D5" i="15"/>
  <c r="C5" i="15"/>
  <c r="T25" i="14"/>
  <c r="S25" i="14"/>
  <c r="R25" i="14"/>
  <c r="M12" i="14" s="1"/>
  <c r="Q25" i="14"/>
  <c r="L12" i="14" s="1"/>
  <c r="P25" i="14"/>
  <c r="K12" i="14" s="1"/>
  <c r="O25" i="14"/>
  <c r="N25" i="14"/>
  <c r="M25" i="14"/>
  <c r="L25" i="14"/>
  <c r="K25" i="14"/>
  <c r="J25" i="14"/>
  <c r="I25" i="14"/>
  <c r="I12" i="14" s="1"/>
  <c r="H25" i="14"/>
  <c r="H12" i="14" s="1"/>
  <c r="G25" i="14"/>
  <c r="F25" i="14"/>
  <c r="E25" i="14"/>
  <c r="D25" i="14"/>
  <c r="C25" i="14"/>
  <c r="T24" i="14"/>
  <c r="N11" i="14" s="1"/>
  <c r="S24" i="14"/>
  <c r="R24" i="14"/>
  <c r="M11" i="14" s="1"/>
  <c r="Q24" i="14"/>
  <c r="P24" i="14"/>
  <c r="O24" i="14"/>
  <c r="N24" i="14"/>
  <c r="M24" i="14"/>
  <c r="L24" i="14"/>
  <c r="K24" i="14"/>
  <c r="J11" i="14" s="1"/>
  <c r="J24" i="14"/>
  <c r="I11" i="14" s="1"/>
  <c r="I24" i="14"/>
  <c r="H24" i="14"/>
  <c r="G24" i="14"/>
  <c r="F24" i="14"/>
  <c r="E24" i="14"/>
  <c r="E11" i="14" s="1"/>
  <c r="D24" i="14"/>
  <c r="D11" i="14" s="1"/>
  <c r="C24" i="14"/>
  <c r="C11" i="14" s="1"/>
  <c r="T23" i="14"/>
  <c r="N10" i="14" s="1"/>
  <c r="S23" i="14"/>
  <c r="R23" i="14"/>
  <c r="Q23" i="14"/>
  <c r="P23" i="14"/>
  <c r="O23" i="14"/>
  <c r="N23" i="14"/>
  <c r="K10" i="14" s="1"/>
  <c r="M23" i="14"/>
  <c r="L23" i="14"/>
  <c r="J10" i="14" s="1"/>
  <c r="K23" i="14"/>
  <c r="J23" i="14"/>
  <c r="I23" i="14"/>
  <c r="H23" i="14"/>
  <c r="G23" i="14"/>
  <c r="G10" i="14" s="1"/>
  <c r="F23" i="14"/>
  <c r="F10" i="14" s="1"/>
  <c r="E23" i="14"/>
  <c r="E10" i="14" s="1"/>
  <c r="D23" i="14"/>
  <c r="C23" i="14"/>
  <c r="T22" i="14"/>
  <c r="S22" i="14"/>
  <c r="R22" i="14"/>
  <c r="Q22" i="14"/>
  <c r="L9" i="14" s="1"/>
  <c r="P22" i="14"/>
  <c r="O22" i="14"/>
  <c r="N22" i="14"/>
  <c r="K9" i="14" s="1"/>
  <c r="M22" i="14"/>
  <c r="L22" i="14"/>
  <c r="K22" i="14"/>
  <c r="J22" i="14"/>
  <c r="I22" i="14"/>
  <c r="H22" i="14"/>
  <c r="G22" i="14"/>
  <c r="F22" i="14"/>
  <c r="E22" i="14"/>
  <c r="D22" i="14"/>
  <c r="C22" i="14"/>
  <c r="T21" i="14"/>
  <c r="S21" i="14"/>
  <c r="R21" i="14"/>
  <c r="M8" i="14" s="1"/>
  <c r="Q21" i="14"/>
  <c r="L8" i="14" s="1"/>
  <c r="P21" i="14"/>
  <c r="K8" i="14" s="1"/>
  <c r="O21" i="14"/>
  <c r="N21" i="14"/>
  <c r="M21" i="14"/>
  <c r="L21" i="14"/>
  <c r="K21" i="14"/>
  <c r="J21" i="14"/>
  <c r="I21" i="14"/>
  <c r="I8" i="14" s="1"/>
  <c r="H21" i="14"/>
  <c r="H8" i="14" s="1"/>
  <c r="G21" i="14"/>
  <c r="F21" i="14"/>
  <c r="E21" i="14"/>
  <c r="D21" i="14"/>
  <c r="C21" i="14"/>
  <c r="T20" i="14"/>
  <c r="S20" i="14"/>
  <c r="R20" i="14"/>
  <c r="M7" i="14" s="1"/>
  <c r="Q20" i="14"/>
  <c r="P20" i="14"/>
  <c r="O20" i="14"/>
  <c r="N20" i="14"/>
  <c r="M20" i="14"/>
  <c r="L20" i="14"/>
  <c r="K20" i="14"/>
  <c r="J7" i="14" s="1"/>
  <c r="J20" i="14"/>
  <c r="I7" i="14" s="1"/>
  <c r="I20" i="14"/>
  <c r="H20" i="14"/>
  <c r="G20" i="14"/>
  <c r="F20" i="14"/>
  <c r="E20" i="14"/>
  <c r="E7" i="14" s="1"/>
  <c r="D20" i="14"/>
  <c r="D7" i="14" s="1"/>
  <c r="C20" i="14"/>
  <c r="C7" i="14" s="1"/>
  <c r="T19" i="14"/>
  <c r="N6" i="14" s="1"/>
  <c r="S19" i="14"/>
  <c r="R19" i="14"/>
  <c r="Q19" i="14"/>
  <c r="P19" i="14"/>
  <c r="O19" i="14"/>
  <c r="N19" i="14"/>
  <c r="M19" i="14"/>
  <c r="L19" i="14"/>
  <c r="J6" i="14" s="1"/>
  <c r="K19" i="14"/>
  <c r="J19" i="14"/>
  <c r="I19" i="14"/>
  <c r="H19" i="14"/>
  <c r="G19" i="14"/>
  <c r="G6" i="14" s="1"/>
  <c r="F19" i="14"/>
  <c r="F6" i="14" s="1"/>
  <c r="E19" i="14"/>
  <c r="E6" i="14" s="1"/>
  <c r="D19" i="14"/>
  <c r="D6" i="14" s="1"/>
  <c r="C19" i="14"/>
  <c r="T18" i="14"/>
  <c r="S18" i="14"/>
  <c r="R18" i="14"/>
  <c r="Q18" i="14"/>
  <c r="L5" i="14" s="1"/>
  <c r="P18" i="14"/>
  <c r="O18" i="14"/>
  <c r="N18" i="14"/>
  <c r="K5" i="14" s="1"/>
  <c r="M18" i="14"/>
  <c r="L18" i="14"/>
  <c r="K18" i="14"/>
  <c r="J18" i="14"/>
  <c r="I18" i="14"/>
  <c r="H18" i="14"/>
  <c r="G18" i="14"/>
  <c r="F18" i="14"/>
  <c r="F5" i="14" s="1"/>
  <c r="E18" i="14"/>
  <c r="D18" i="14"/>
  <c r="C18" i="14"/>
  <c r="N12" i="14"/>
  <c r="J12" i="14"/>
  <c r="G12" i="14"/>
  <c r="F12" i="14"/>
  <c r="E12" i="14"/>
  <c r="D12" i="14"/>
  <c r="C12" i="14"/>
  <c r="L11" i="14"/>
  <c r="K11" i="14"/>
  <c r="H11" i="14"/>
  <c r="G11" i="14"/>
  <c r="F11" i="14"/>
  <c r="M10" i="14"/>
  <c r="L10" i="14"/>
  <c r="I10" i="14"/>
  <c r="H10" i="14"/>
  <c r="D10" i="14"/>
  <c r="C10" i="14"/>
  <c r="N9" i="14"/>
  <c r="M9" i="14"/>
  <c r="J9" i="14"/>
  <c r="I9" i="14"/>
  <c r="H9" i="14"/>
  <c r="G9" i="14"/>
  <c r="F9" i="14"/>
  <c r="E9" i="14"/>
  <c r="D9" i="14"/>
  <c r="C9" i="14"/>
  <c r="N8" i="14"/>
  <c r="J8" i="14"/>
  <c r="G8" i="14"/>
  <c r="F8" i="14"/>
  <c r="E8" i="14"/>
  <c r="D8" i="14"/>
  <c r="C8" i="14"/>
  <c r="N7" i="14"/>
  <c r="L7" i="14"/>
  <c r="K7" i="14"/>
  <c r="H7" i="14"/>
  <c r="G7" i="14"/>
  <c r="F7" i="14"/>
  <c r="M6" i="14"/>
  <c r="L6" i="14"/>
  <c r="K6" i="14"/>
  <c r="I6" i="14"/>
  <c r="H6" i="14"/>
  <c r="C6" i="14"/>
  <c r="N5" i="14"/>
  <c r="M5" i="14"/>
  <c r="J5" i="14"/>
  <c r="I5" i="14"/>
  <c r="H5" i="14"/>
  <c r="G5" i="14"/>
  <c r="E5" i="14"/>
  <c r="D5" i="14"/>
  <c r="C5" i="14"/>
  <c r="MJ29" i="13" l="1"/>
  <c r="MR29" i="13"/>
  <c r="MM29" i="13"/>
  <c r="MG30" i="13"/>
  <c r="MO30" i="13"/>
  <c r="MI31" i="13"/>
  <c r="MQ31" i="13"/>
  <c r="MK32" i="13"/>
  <c r="MM33" i="13"/>
  <c r="MG34" i="13"/>
  <c r="MO34" i="13"/>
  <c r="MJ35" i="13"/>
  <c r="MR35" i="13"/>
  <c r="ML36" i="13"/>
  <c r="MG29" i="13"/>
  <c r="MO29" i="13"/>
  <c r="MI30" i="13"/>
  <c r="MQ30" i="13"/>
  <c r="MK31" i="13"/>
  <c r="MM32" i="13"/>
  <c r="MG33" i="13"/>
  <c r="MO33" i="13"/>
  <c r="MI34" i="13"/>
  <c r="MQ34" i="13"/>
  <c r="ML35" i="13"/>
  <c r="MF36" i="13"/>
  <c r="MN36" i="13"/>
  <c r="MP33" i="13"/>
  <c r="MI29" i="13"/>
  <c r="MQ29" i="13"/>
  <c r="MK30" i="13"/>
  <c r="MM31" i="13"/>
  <c r="MG32" i="13"/>
  <c r="MO32" i="13"/>
  <c r="MI33" i="13"/>
  <c r="MQ33" i="13"/>
  <c r="MK34" i="13"/>
  <c r="MF35" i="13"/>
  <c r="MN35" i="13"/>
  <c r="MH36" i="13"/>
  <c r="MP36" i="13"/>
  <c r="MH29" i="13"/>
  <c r="MH33" i="13"/>
  <c r="AX37" i="13"/>
  <c r="CL37" i="13"/>
  <c r="E48" i="13" s="1"/>
  <c r="E38" i="33" s="1"/>
  <c r="CT37" i="13"/>
  <c r="M48" i="13" s="1"/>
  <c r="M38" i="33" s="1"/>
  <c r="DD37" i="13"/>
  <c r="H49" i="13" s="1"/>
  <c r="H39" i="33" s="1"/>
  <c r="DN37" i="13"/>
  <c r="C50" i="13" s="1"/>
  <c r="C40" i="33" s="1"/>
  <c r="DV37" i="13"/>
  <c r="EF37" i="13"/>
  <c r="EN37" i="13"/>
  <c r="N51" i="13" s="1"/>
  <c r="N41" i="33" s="1"/>
  <c r="ML30" i="13"/>
  <c r="MF31" i="13"/>
  <c r="MN31" i="13"/>
  <c r="MH32" i="13"/>
  <c r="MP32" i="13"/>
  <c r="MJ33" i="13"/>
  <c r="MR33" i="13"/>
  <c r="ML34" i="13"/>
  <c r="MG35" i="13"/>
  <c r="MO35" i="13"/>
  <c r="MI36" i="13"/>
  <c r="MQ36" i="13"/>
  <c r="MR30" i="13"/>
  <c r="MF32" i="13"/>
  <c r="MK29" i="13"/>
  <c r="AQ37" i="13"/>
  <c r="C45" i="13" s="1"/>
  <c r="C35" i="33" s="1"/>
  <c r="AY37" i="13"/>
  <c r="CM37" i="13"/>
  <c r="F48" i="13" s="1"/>
  <c r="F38" i="33" s="1"/>
  <c r="CU37" i="13"/>
  <c r="N48" i="13" s="1"/>
  <c r="N38" i="33" s="1"/>
  <c r="DE37" i="13"/>
  <c r="I49" i="13" s="1"/>
  <c r="I39" i="33" s="1"/>
  <c r="DO37" i="13"/>
  <c r="DW37" i="13"/>
  <c r="EG37" i="13"/>
  <c r="EO37" i="13"/>
  <c r="O51" i="13" s="1"/>
  <c r="O41" i="33" s="1"/>
  <c r="MM30" i="13"/>
  <c r="MG31" i="13"/>
  <c r="MO31" i="13"/>
  <c r="MI32" i="13"/>
  <c r="MQ32" i="13"/>
  <c r="MK33" i="13"/>
  <c r="MM34" i="13"/>
  <c r="MH35" i="13"/>
  <c r="MP35" i="13"/>
  <c r="MJ36" i="13"/>
  <c r="MR36" i="13"/>
  <c r="MP29" i="13"/>
  <c r="MJ30" i="13"/>
  <c r="ML31" i="13"/>
  <c r="MN32" i="13"/>
  <c r="ML29" i="13"/>
  <c r="MF30" i="13"/>
  <c r="MN30" i="13"/>
  <c r="MH31" i="13"/>
  <c r="MP31" i="13"/>
  <c r="MJ32" i="13"/>
  <c r="MR32" i="13"/>
  <c r="ML33" i="13"/>
  <c r="MF34" i="13"/>
  <c r="MN34" i="13"/>
  <c r="MR34" i="13"/>
  <c r="MI35" i="13"/>
  <c r="MQ35" i="13"/>
  <c r="MK36" i="13"/>
  <c r="MF29" i="13"/>
  <c r="MN29" i="13"/>
  <c r="MH30" i="13"/>
  <c r="MP30" i="13"/>
  <c r="MJ31" i="13"/>
  <c r="MR31" i="13"/>
  <c r="ML32" i="13"/>
  <c r="MF33" i="13"/>
  <c r="MN33" i="13"/>
  <c r="MH34" i="13"/>
  <c r="MP34" i="13"/>
  <c r="MK35" i="13"/>
  <c r="MM36" i="13"/>
  <c r="DY37" i="12"/>
  <c r="F51" i="12" s="1"/>
  <c r="F12" i="33" s="1"/>
  <c r="EG37" i="12"/>
  <c r="N51" i="12" s="1"/>
  <c r="N12" i="33" s="1"/>
  <c r="DX37" i="12"/>
  <c r="E51" i="12" s="1"/>
  <c r="E12" i="33" s="1"/>
  <c r="EF37" i="12"/>
  <c r="M51" i="12" s="1"/>
  <c r="M12" i="33" s="1"/>
  <c r="P37" i="33"/>
  <c r="O6" i="33"/>
  <c r="G37" i="13"/>
  <c r="G43" i="13" s="1"/>
  <c r="G33" i="33" s="1"/>
  <c r="O37" i="13"/>
  <c r="O43" i="13" s="1"/>
  <c r="O33" i="33" s="1"/>
  <c r="H37" i="13"/>
  <c r="H43" i="13" s="1"/>
  <c r="H33" i="33" s="1"/>
  <c r="DH37" i="12"/>
  <c r="C50" i="12" s="1"/>
  <c r="C11" i="33" s="1"/>
  <c r="DV37" i="12"/>
  <c r="C51" i="12" s="1"/>
  <c r="C12" i="33" s="1"/>
  <c r="ED37" i="12"/>
  <c r="K51" i="12" s="1"/>
  <c r="K12" i="33" s="1"/>
  <c r="CT37" i="12"/>
  <c r="C49" i="12" s="1"/>
  <c r="C10" i="33" s="1"/>
  <c r="DW37" i="12"/>
  <c r="D51" i="12" s="1"/>
  <c r="D12" i="33" s="1"/>
  <c r="EE37" i="12"/>
  <c r="L51" i="12" s="1"/>
  <c r="L12" i="33" s="1"/>
  <c r="K10" i="21"/>
  <c r="I5" i="17"/>
  <c r="J45" i="13"/>
  <c r="J35" i="33" s="1"/>
  <c r="K50" i="13"/>
  <c r="K40" i="33" s="1"/>
  <c r="F51" i="13"/>
  <c r="F41" i="33" s="1"/>
  <c r="M5" i="17"/>
  <c r="M5" i="16"/>
  <c r="K45" i="13"/>
  <c r="K35" i="33" s="1"/>
  <c r="D50" i="13"/>
  <c r="D40" i="33" s="1"/>
  <c r="L50" i="13"/>
  <c r="L40" i="33" s="1"/>
  <c r="G51" i="13"/>
  <c r="G41" i="33" s="1"/>
  <c r="CN37" i="13"/>
  <c r="EH37" i="13"/>
  <c r="N6" i="15"/>
  <c r="CO37" i="13"/>
  <c r="EI37" i="13"/>
  <c r="I7" i="15"/>
  <c r="M7" i="15"/>
  <c r="I9" i="15"/>
  <c r="M9" i="15"/>
  <c r="DZ37" i="12"/>
  <c r="G51" i="12" s="1"/>
  <c r="G12" i="33" s="1"/>
  <c r="C37" i="13"/>
  <c r="C43" i="13" s="1"/>
  <c r="C33" i="33" s="1"/>
  <c r="K37" i="13"/>
  <c r="AT37" i="13"/>
  <c r="BB37" i="13"/>
  <c r="N45" i="13" s="1"/>
  <c r="N35" i="33" s="1"/>
  <c r="CP37" i="13"/>
  <c r="CZ37" i="13"/>
  <c r="DH37" i="13"/>
  <c r="DR37" i="13"/>
  <c r="DZ37" i="13"/>
  <c r="O50" i="13" s="1"/>
  <c r="O40" i="33" s="1"/>
  <c r="EJ37" i="13"/>
  <c r="J8" i="15"/>
  <c r="AZ37" i="13"/>
  <c r="DP37" i="13"/>
  <c r="BA37" i="13"/>
  <c r="DQ37" i="13"/>
  <c r="M5" i="15"/>
  <c r="EA37" i="12"/>
  <c r="H51" i="12" s="1"/>
  <c r="H12" i="33" s="1"/>
  <c r="D37" i="13"/>
  <c r="L37" i="13"/>
  <c r="AU37" i="13"/>
  <c r="BC37" i="13"/>
  <c r="O45" i="13" s="1"/>
  <c r="O35" i="33" s="1"/>
  <c r="CQ37" i="13"/>
  <c r="DA37" i="13"/>
  <c r="DI37" i="13"/>
  <c r="DS37" i="13"/>
  <c r="EC37" i="13"/>
  <c r="C51" i="13" s="1"/>
  <c r="C41" i="33" s="1"/>
  <c r="EK37" i="13"/>
  <c r="AR37" i="13"/>
  <c r="DF37" i="13"/>
  <c r="AS37" i="13"/>
  <c r="DG37" i="13"/>
  <c r="L10" i="15"/>
  <c r="EB37" i="12"/>
  <c r="I51" i="12" s="1"/>
  <c r="I12" i="33" s="1"/>
  <c r="E37" i="13"/>
  <c r="M37" i="13"/>
  <c r="AV37" i="13"/>
  <c r="CJ37" i="13"/>
  <c r="C48" i="13" s="1"/>
  <c r="C38" i="33" s="1"/>
  <c r="CR37" i="13"/>
  <c r="DB37" i="13"/>
  <c r="DJ37" i="13"/>
  <c r="N49" i="13" s="1"/>
  <c r="N39" i="33" s="1"/>
  <c r="DT37" i="13"/>
  <c r="ED37" i="13"/>
  <c r="EL37" i="13"/>
  <c r="N8" i="15"/>
  <c r="J10" i="15"/>
  <c r="I37" i="13"/>
  <c r="CV37" i="13"/>
  <c r="O48" i="13" s="1"/>
  <c r="O38" i="33" s="1"/>
  <c r="DX37" i="13"/>
  <c r="J6" i="15"/>
  <c r="J37" i="13"/>
  <c r="CY37" i="13"/>
  <c r="C49" i="13" s="1"/>
  <c r="C39" i="33" s="1"/>
  <c r="DY37" i="13"/>
  <c r="N50" i="13" s="1"/>
  <c r="N40" i="33" s="1"/>
  <c r="L6" i="15"/>
  <c r="EC37" i="12"/>
  <c r="J51" i="12" s="1"/>
  <c r="J12" i="33" s="1"/>
  <c r="F37" i="13"/>
  <c r="N37" i="13"/>
  <c r="N43" i="13" s="1"/>
  <c r="N33" i="33" s="1"/>
  <c r="AW37" i="13"/>
  <c r="CK37" i="13"/>
  <c r="CS37" i="13"/>
  <c r="DC37" i="13"/>
  <c r="DK37" i="13"/>
  <c r="O49" i="13" s="1"/>
  <c r="O39" i="33" s="1"/>
  <c r="DU37" i="13"/>
  <c r="EE37" i="13"/>
  <c r="EM37" i="13"/>
  <c r="DD37" i="12"/>
  <c r="M49" i="12" s="1"/>
  <c r="M10" i="33" s="1"/>
  <c r="DB37" i="12"/>
  <c r="K49" i="12" s="1"/>
  <c r="K10" i="33" s="1"/>
  <c r="CZ37" i="12"/>
  <c r="I49" i="12" s="1"/>
  <c r="I10" i="33" s="1"/>
  <c r="CX37" i="12"/>
  <c r="G49" i="12" s="1"/>
  <c r="G10" i="33" s="1"/>
  <c r="CV37" i="12"/>
  <c r="E49" i="12" s="1"/>
  <c r="E10" i="33" s="1"/>
  <c r="DR37" i="12"/>
  <c r="M50" i="12" s="1"/>
  <c r="M11" i="33" s="1"/>
  <c r="DP37" i="12"/>
  <c r="K50" i="12" s="1"/>
  <c r="K11" i="33" s="1"/>
  <c r="DN37" i="12"/>
  <c r="I50" i="12" s="1"/>
  <c r="I11" i="33" s="1"/>
  <c r="DL37" i="12"/>
  <c r="G50" i="12" s="1"/>
  <c r="G11" i="33" s="1"/>
  <c r="DJ37" i="12"/>
  <c r="E50" i="12" s="1"/>
  <c r="E11" i="33" s="1"/>
  <c r="DE37" i="12"/>
  <c r="N49" i="12" s="1"/>
  <c r="N10" i="33" s="1"/>
  <c r="DC37" i="12"/>
  <c r="L49" i="12" s="1"/>
  <c r="L10" i="33" s="1"/>
  <c r="DA37" i="12"/>
  <c r="J49" i="12" s="1"/>
  <c r="J10" i="33" s="1"/>
  <c r="CY37" i="12"/>
  <c r="H49" i="12" s="1"/>
  <c r="H10" i="33" s="1"/>
  <c r="CW37" i="12"/>
  <c r="F49" i="12" s="1"/>
  <c r="F10" i="33" s="1"/>
  <c r="CU37" i="12"/>
  <c r="D49" i="12" s="1"/>
  <c r="D10" i="33" s="1"/>
  <c r="DS37" i="12"/>
  <c r="N50" i="12" s="1"/>
  <c r="N11" i="33" s="1"/>
  <c r="DQ37" i="12"/>
  <c r="L50" i="12" s="1"/>
  <c r="L11" i="33" s="1"/>
  <c r="DO37" i="12"/>
  <c r="J50" i="12" s="1"/>
  <c r="J11" i="33" s="1"/>
  <c r="DM37" i="12"/>
  <c r="H50" i="12" s="1"/>
  <c r="H11" i="33" s="1"/>
  <c r="DK37" i="12"/>
  <c r="F50" i="12" s="1"/>
  <c r="F11" i="33" s="1"/>
  <c r="DI37" i="12"/>
  <c r="D50" i="12" s="1"/>
  <c r="D11" i="33" s="1"/>
  <c r="N6" i="7"/>
  <c r="O6" i="7"/>
  <c r="N7" i="7"/>
  <c r="N10" i="7"/>
  <c r="O10" i="7"/>
  <c r="N11" i="7"/>
  <c r="M7" i="7"/>
  <c r="M9" i="7"/>
  <c r="L7" i="7"/>
  <c r="L8" i="7"/>
  <c r="L9" i="7"/>
  <c r="K6" i="7"/>
  <c r="K8" i="7"/>
  <c r="J9" i="7"/>
  <c r="H12" i="7"/>
  <c r="G12" i="7"/>
  <c r="F12" i="7"/>
  <c r="H11" i="7"/>
  <c r="E11" i="7"/>
  <c r="G10" i="7"/>
  <c r="F10" i="7"/>
  <c r="E10" i="7"/>
  <c r="D10" i="7"/>
  <c r="D9" i="7"/>
  <c r="C9" i="7"/>
  <c r="E8" i="7"/>
  <c r="D8" i="7"/>
  <c r="C8" i="7"/>
  <c r="I7" i="7"/>
  <c r="C7" i="7"/>
  <c r="H6" i="7"/>
  <c r="C6" i="7"/>
  <c r="I5" i="7"/>
  <c r="H5" i="7"/>
  <c r="N6" i="6"/>
  <c r="N8" i="6"/>
  <c r="N9" i="6"/>
  <c r="O7" i="6"/>
  <c r="O8" i="6"/>
  <c r="O9" i="6"/>
  <c r="CG29" i="12"/>
  <c r="LL29" i="12" s="1"/>
  <c r="CH29" i="12"/>
  <c r="LM29" i="12" s="1"/>
  <c r="CI29" i="12"/>
  <c r="LN29" i="12" s="1"/>
  <c r="CJ29" i="12"/>
  <c r="LO29" i="12" s="1"/>
  <c r="CK29" i="12"/>
  <c r="LP29" i="12" s="1"/>
  <c r="CL29" i="12"/>
  <c r="LQ29" i="12" s="1"/>
  <c r="CM29" i="12"/>
  <c r="LR29" i="12" s="1"/>
  <c r="CN29" i="12"/>
  <c r="LS29" i="12" s="1"/>
  <c r="CO29" i="12"/>
  <c r="LT29" i="12" s="1"/>
  <c r="CP29" i="12"/>
  <c r="LU29" i="12" s="1"/>
  <c r="CQ29" i="12"/>
  <c r="LV29" i="12" s="1"/>
  <c r="CG30" i="12"/>
  <c r="LL30" i="12" s="1"/>
  <c r="CH30" i="12"/>
  <c r="LM30" i="12" s="1"/>
  <c r="CI30" i="12"/>
  <c r="LN30" i="12" s="1"/>
  <c r="CJ30" i="12"/>
  <c r="LO30" i="12" s="1"/>
  <c r="CK30" i="12"/>
  <c r="LP30" i="12" s="1"/>
  <c r="CL30" i="12"/>
  <c r="LQ30" i="12" s="1"/>
  <c r="CM30" i="12"/>
  <c r="LR30" i="12" s="1"/>
  <c r="CN30" i="12"/>
  <c r="LS30" i="12" s="1"/>
  <c r="CO30" i="12"/>
  <c r="LT30" i="12" s="1"/>
  <c r="CP30" i="12"/>
  <c r="LU30" i="12" s="1"/>
  <c r="CQ30" i="12"/>
  <c r="LV30" i="12" s="1"/>
  <c r="CG31" i="12"/>
  <c r="LL31" i="12" s="1"/>
  <c r="CH31" i="12"/>
  <c r="LM31" i="12" s="1"/>
  <c r="CI31" i="12"/>
  <c r="LN31" i="12" s="1"/>
  <c r="CJ31" i="12"/>
  <c r="LO31" i="12" s="1"/>
  <c r="CK31" i="12"/>
  <c r="LP31" i="12" s="1"/>
  <c r="CL31" i="12"/>
  <c r="LQ31" i="12" s="1"/>
  <c r="CM31" i="12"/>
  <c r="LR31" i="12" s="1"/>
  <c r="CN31" i="12"/>
  <c r="LS31" i="12" s="1"/>
  <c r="CO31" i="12"/>
  <c r="LT31" i="12" s="1"/>
  <c r="CP31" i="12"/>
  <c r="LU31" i="12" s="1"/>
  <c r="CQ31" i="12"/>
  <c r="LV31" i="12" s="1"/>
  <c r="CG32" i="12"/>
  <c r="LL32" i="12" s="1"/>
  <c r="CH32" i="12"/>
  <c r="LM32" i="12" s="1"/>
  <c r="CI32" i="12"/>
  <c r="LN32" i="12" s="1"/>
  <c r="CJ32" i="12"/>
  <c r="LO32" i="12" s="1"/>
  <c r="CK32" i="12"/>
  <c r="LP32" i="12" s="1"/>
  <c r="CL32" i="12"/>
  <c r="LQ32" i="12" s="1"/>
  <c r="CM32" i="12"/>
  <c r="LR32" i="12" s="1"/>
  <c r="CN32" i="12"/>
  <c r="LS32" i="12" s="1"/>
  <c r="CO32" i="12"/>
  <c r="LT32" i="12" s="1"/>
  <c r="CP32" i="12"/>
  <c r="LU32" i="12" s="1"/>
  <c r="CQ32" i="12"/>
  <c r="LV32" i="12" s="1"/>
  <c r="CG33" i="12"/>
  <c r="LL33" i="12" s="1"/>
  <c r="CH33" i="12"/>
  <c r="LM33" i="12" s="1"/>
  <c r="CI33" i="12"/>
  <c r="LN33" i="12" s="1"/>
  <c r="CJ33" i="12"/>
  <c r="LO33" i="12" s="1"/>
  <c r="CK33" i="12"/>
  <c r="LP33" i="12" s="1"/>
  <c r="CL33" i="12"/>
  <c r="LQ33" i="12" s="1"/>
  <c r="CM33" i="12"/>
  <c r="LR33" i="12" s="1"/>
  <c r="CN33" i="12"/>
  <c r="LS33" i="12" s="1"/>
  <c r="CO33" i="12"/>
  <c r="LT33" i="12" s="1"/>
  <c r="CP33" i="12"/>
  <c r="LU33" i="12" s="1"/>
  <c r="CQ33" i="12"/>
  <c r="LV33" i="12" s="1"/>
  <c r="CG34" i="12"/>
  <c r="LL34" i="12" s="1"/>
  <c r="CH34" i="12"/>
  <c r="LM34" i="12" s="1"/>
  <c r="CI34" i="12"/>
  <c r="LN34" i="12" s="1"/>
  <c r="CJ34" i="12"/>
  <c r="LO34" i="12" s="1"/>
  <c r="CK34" i="12"/>
  <c r="LP34" i="12" s="1"/>
  <c r="CL34" i="12"/>
  <c r="LQ34" i="12" s="1"/>
  <c r="CM34" i="12"/>
  <c r="LR34" i="12" s="1"/>
  <c r="CN34" i="12"/>
  <c r="LS34" i="12" s="1"/>
  <c r="CO34" i="12"/>
  <c r="LT34" i="12" s="1"/>
  <c r="CP34" i="12"/>
  <c r="LU34" i="12" s="1"/>
  <c r="CQ34" i="12"/>
  <c r="LV34" i="12" s="1"/>
  <c r="CG35" i="12"/>
  <c r="LL35" i="12" s="1"/>
  <c r="CH35" i="12"/>
  <c r="LM35" i="12" s="1"/>
  <c r="CI35" i="12"/>
  <c r="LN35" i="12" s="1"/>
  <c r="CJ35" i="12"/>
  <c r="LO35" i="12" s="1"/>
  <c r="CK35" i="12"/>
  <c r="LP35" i="12" s="1"/>
  <c r="CL35" i="12"/>
  <c r="LQ35" i="12" s="1"/>
  <c r="CM35" i="12"/>
  <c r="LR35" i="12" s="1"/>
  <c r="CN35" i="12"/>
  <c r="LS35" i="12" s="1"/>
  <c r="CO35" i="12"/>
  <c r="LT35" i="12" s="1"/>
  <c r="CP35" i="12"/>
  <c r="LU35" i="12" s="1"/>
  <c r="CQ35" i="12"/>
  <c r="LV35" i="12" s="1"/>
  <c r="CG36" i="12"/>
  <c r="LL36" i="12" s="1"/>
  <c r="CH36" i="12"/>
  <c r="LM36" i="12" s="1"/>
  <c r="CI36" i="12"/>
  <c r="LN36" i="12" s="1"/>
  <c r="CJ36" i="12"/>
  <c r="LO36" i="12" s="1"/>
  <c r="CK36" i="12"/>
  <c r="LP36" i="12" s="1"/>
  <c r="CL36" i="12"/>
  <c r="LQ36" i="12" s="1"/>
  <c r="CM36" i="12"/>
  <c r="LR36" i="12" s="1"/>
  <c r="CN36" i="12"/>
  <c r="LS36" i="12" s="1"/>
  <c r="CO36" i="12"/>
  <c r="LT36" i="12" s="1"/>
  <c r="CP36" i="12"/>
  <c r="LU36" i="12" s="1"/>
  <c r="CQ36" i="12"/>
  <c r="LV36" i="12" s="1"/>
  <c r="CF35" i="12"/>
  <c r="LK35" i="12" s="1"/>
  <c r="CF34" i="12"/>
  <c r="LK34" i="12" s="1"/>
  <c r="CF33" i="12"/>
  <c r="LK33" i="12" s="1"/>
  <c r="CF32" i="12"/>
  <c r="LK32" i="12" s="1"/>
  <c r="CF31" i="12"/>
  <c r="LK31" i="12" s="1"/>
  <c r="CF30" i="12"/>
  <c r="LK30" i="12" s="1"/>
  <c r="CF36" i="12"/>
  <c r="LK36" i="12" s="1"/>
  <c r="CF29" i="12"/>
  <c r="LK29" i="12" s="1"/>
  <c r="K41" i="11"/>
  <c r="J41" i="11"/>
  <c r="I41" i="11"/>
  <c r="H41" i="11"/>
  <c r="G41" i="11"/>
  <c r="F41" i="11"/>
  <c r="E41" i="11"/>
  <c r="D41" i="11"/>
  <c r="C41" i="11"/>
  <c r="N41" i="11"/>
  <c r="M41" i="11"/>
  <c r="L41" i="11"/>
  <c r="K40" i="11"/>
  <c r="J40" i="11"/>
  <c r="I40" i="11"/>
  <c r="H40" i="11"/>
  <c r="G40" i="11"/>
  <c r="F40" i="11"/>
  <c r="E40" i="11"/>
  <c r="D40" i="11"/>
  <c r="C40" i="11"/>
  <c r="N40" i="11"/>
  <c r="M40" i="11"/>
  <c r="L40" i="11"/>
  <c r="K39" i="11"/>
  <c r="J39" i="11"/>
  <c r="I39" i="11"/>
  <c r="H39" i="11"/>
  <c r="G39" i="11"/>
  <c r="F39" i="11"/>
  <c r="E39" i="11"/>
  <c r="D39" i="11"/>
  <c r="C39" i="11"/>
  <c r="N39" i="11"/>
  <c r="M39" i="11"/>
  <c r="L39" i="11"/>
  <c r="K38" i="11"/>
  <c r="J38" i="11"/>
  <c r="I38" i="11"/>
  <c r="H38" i="11"/>
  <c r="G38" i="11"/>
  <c r="F38" i="11"/>
  <c r="E38" i="11"/>
  <c r="D38" i="11"/>
  <c r="C38" i="11"/>
  <c r="N38" i="11"/>
  <c r="M38" i="11"/>
  <c r="L38" i="11"/>
  <c r="M37" i="9"/>
  <c r="N37" i="9"/>
  <c r="C37" i="9"/>
  <c r="D37" i="9"/>
  <c r="E37" i="9"/>
  <c r="F37" i="9"/>
  <c r="G37" i="9"/>
  <c r="H37" i="9"/>
  <c r="I37" i="9"/>
  <c r="J37" i="9"/>
  <c r="K37" i="9"/>
  <c r="M38" i="9"/>
  <c r="N38" i="9"/>
  <c r="C38" i="9"/>
  <c r="D38" i="9"/>
  <c r="E38" i="9"/>
  <c r="F38" i="9"/>
  <c r="G38" i="9"/>
  <c r="H38" i="9"/>
  <c r="I38" i="9"/>
  <c r="J38" i="9"/>
  <c r="K38" i="9"/>
  <c r="M39" i="9"/>
  <c r="N39" i="9"/>
  <c r="C39" i="9"/>
  <c r="D39" i="9"/>
  <c r="E39" i="9"/>
  <c r="F39" i="9"/>
  <c r="G39" i="9"/>
  <c r="H39" i="9"/>
  <c r="I39" i="9"/>
  <c r="J39" i="9"/>
  <c r="K39" i="9"/>
  <c r="M40" i="9"/>
  <c r="N40" i="9"/>
  <c r="C40" i="9"/>
  <c r="D40" i="9"/>
  <c r="E40" i="9"/>
  <c r="F40" i="9"/>
  <c r="G40" i="9"/>
  <c r="H40" i="9"/>
  <c r="I40" i="9"/>
  <c r="J40" i="9"/>
  <c r="K40" i="9"/>
  <c r="L38" i="9"/>
  <c r="L39" i="9"/>
  <c r="L40" i="9"/>
  <c r="L37" i="9"/>
  <c r="D18" i="7"/>
  <c r="D5" i="7" s="1"/>
  <c r="E18" i="7"/>
  <c r="E5" i="7" s="1"/>
  <c r="F18" i="7"/>
  <c r="F5" i="7" s="1"/>
  <c r="G18" i="7"/>
  <c r="G5" i="7" s="1"/>
  <c r="H18" i="7"/>
  <c r="I18" i="7"/>
  <c r="J18" i="7"/>
  <c r="K18" i="7"/>
  <c r="J5" i="7" s="1"/>
  <c r="L18" i="7"/>
  <c r="M18" i="7"/>
  <c r="N18" i="7"/>
  <c r="K5" i="7" s="1"/>
  <c r="O18" i="7"/>
  <c r="P18" i="7"/>
  <c r="L5" i="7" s="1"/>
  <c r="Q18" i="7"/>
  <c r="R18" i="7"/>
  <c r="M5" i="7" s="1"/>
  <c r="S18" i="7"/>
  <c r="T18" i="7"/>
  <c r="N5" i="7" s="1"/>
  <c r="U18" i="7"/>
  <c r="V18" i="7"/>
  <c r="O5" i="7" s="1"/>
  <c r="W18" i="7"/>
  <c r="D19" i="7"/>
  <c r="D6" i="7" s="1"/>
  <c r="E19" i="7"/>
  <c r="E6" i="7" s="1"/>
  <c r="F19" i="7"/>
  <c r="F6" i="7" s="1"/>
  <c r="G19" i="7"/>
  <c r="G6" i="7" s="1"/>
  <c r="H19" i="7"/>
  <c r="I19" i="7"/>
  <c r="J19" i="7"/>
  <c r="I6" i="7" s="1"/>
  <c r="K19" i="7"/>
  <c r="J6" i="7" s="1"/>
  <c r="L19" i="7"/>
  <c r="M19" i="7"/>
  <c r="N19" i="7"/>
  <c r="O19" i="7"/>
  <c r="P19" i="7"/>
  <c r="L6" i="7" s="1"/>
  <c r="Q19" i="7"/>
  <c r="R19" i="7"/>
  <c r="M6" i="7" s="1"/>
  <c r="S19" i="7"/>
  <c r="T19" i="7"/>
  <c r="U19" i="7"/>
  <c r="V19" i="7"/>
  <c r="W19" i="7"/>
  <c r="D20" i="7"/>
  <c r="D7" i="7" s="1"/>
  <c r="E20" i="7"/>
  <c r="E7" i="7" s="1"/>
  <c r="F20" i="7"/>
  <c r="F7" i="7" s="1"/>
  <c r="G20" i="7"/>
  <c r="G7" i="7" s="1"/>
  <c r="H20" i="7"/>
  <c r="H7" i="7" s="1"/>
  <c r="I20" i="7"/>
  <c r="J20" i="7"/>
  <c r="K20" i="7"/>
  <c r="L20" i="7"/>
  <c r="M20" i="7"/>
  <c r="J7" i="7" s="1"/>
  <c r="N20" i="7"/>
  <c r="K7" i="7" s="1"/>
  <c r="O20" i="7"/>
  <c r="P20" i="7"/>
  <c r="Q20" i="7"/>
  <c r="R20" i="7"/>
  <c r="S20" i="7"/>
  <c r="T20" i="7"/>
  <c r="U20" i="7"/>
  <c r="V20" i="7"/>
  <c r="W20" i="7"/>
  <c r="O7" i="7" s="1"/>
  <c r="D21" i="7"/>
  <c r="E21" i="7"/>
  <c r="F21" i="7"/>
  <c r="F8" i="7" s="1"/>
  <c r="G21" i="7"/>
  <c r="G8" i="7" s="1"/>
  <c r="H21" i="7"/>
  <c r="H8" i="7" s="1"/>
  <c r="I21" i="7"/>
  <c r="I8" i="7" s="1"/>
  <c r="J21" i="7"/>
  <c r="K21" i="7"/>
  <c r="J8" i="7" s="1"/>
  <c r="L21" i="7"/>
  <c r="M21" i="7"/>
  <c r="N21" i="7"/>
  <c r="O21" i="7"/>
  <c r="P21" i="7"/>
  <c r="Q21" i="7"/>
  <c r="R21" i="7"/>
  <c r="M8" i="7" s="1"/>
  <c r="S21" i="7"/>
  <c r="T21" i="7"/>
  <c r="N8" i="7" s="1"/>
  <c r="U21" i="7"/>
  <c r="V21" i="7"/>
  <c r="O8" i="7" s="1"/>
  <c r="W21" i="7"/>
  <c r="D22" i="7"/>
  <c r="E22" i="7"/>
  <c r="E9" i="7" s="1"/>
  <c r="F22" i="7"/>
  <c r="F9" i="7" s="1"/>
  <c r="G22" i="7"/>
  <c r="G9" i="7" s="1"/>
  <c r="H22" i="7"/>
  <c r="H9" i="7" s="1"/>
  <c r="I22" i="7"/>
  <c r="I9" i="7" s="1"/>
  <c r="J22" i="7"/>
  <c r="K22" i="7"/>
  <c r="L22" i="7"/>
  <c r="M22" i="7"/>
  <c r="N22" i="7"/>
  <c r="O22" i="7"/>
  <c r="K9" i="7" s="1"/>
  <c r="P22" i="7"/>
  <c r="Q22" i="7"/>
  <c r="R22" i="7"/>
  <c r="S22" i="7"/>
  <c r="T22" i="7"/>
  <c r="N9" i="7" s="1"/>
  <c r="U22" i="7"/>
  <c r="V22" i="7"/>
  <c r="O9" i="7" s="1"/>
  <c r="W22" i="7"/>
  <c r="D23" i="7"/>
  <c r="E23" i="7"/>
  <c r="F23" i="7"/>
  <c r="G23" i="7"/>
  <c r="H23" i="7"/>
  <c r="H10" i="7" s="1"/>
  <c r="I23" i="7"/>
  <c r="I10" i="7" s="1"/>
  <c r="J23" i="7"/>
  <c r="K23" i="7"/>
  <c r="J10" i="7" s="1"/>
  <c r="L23" i="7"/>
  <c r="M23" i="7"/>
  <c r="N23" i="7"/>
  <c r="K10" i="7" s="1"/>
  <c r="O23" i="7"/>
  <c r="P23" i="7"/>
  <c r="L10" i="7" s="1"/>
  <c r="Q23" i="7"/>
  <c r="R23" i="7"/>
  <c r="M10" i="7" s="1"/>
  <c r="S23" i="7"/>
  <c r="T23" i="7"/>
  <c r="U23" i="7"/>
  <c r="V23" i="7"/>
  <c r="W23" i="7"/>
  <c r="D24" i="7"/>
  <c r="D11" i="7" s="1"/>
  <c r="E24" i="7"/>
  <c r="F24" i="7"/>
  <c r="F11" i="7" s="1"/>
  <c r="G24" i="7"/>
  <c r="G11" i="7" s="1"/>
  <c r="H24" i="7"/>
  <c r="I24" i="7"/>
  <c r="I11" i="7" s="1"/>
  <c r="J24" i="7"/>
  <c r="K24" i="7"/>
  <c r="J11" i="7" s="1"/>
  <c r="L24" i="7"/>
  <c r="M24" i="7"/>
  <c r="N24" i="7"/>
  <c r="K11" i="7" s="1"/>
  <c r="O24" i="7"/>
  <c r="P24" i="7"/>
  <c r="L11" i="7" s="1"/>
  <c r="Q24" i="7"/>
  <c r="R24" i="7"/>
  <c r="M11" i="7" s="1"/>
  <c r="S24" i="7"/>
  <c r="T24" i="7"/>
  <c r="U24" i="7"/>
  <c r="V24" i="7"/>
  <c r="W24" i="7"/>
  <c r="O11" i="7" s="1"/>
  <c r="D25" i="7"/>
  <c r="D12" i="7" s="1"/>
  <c r="E25" i="7"/>
  <c r="E12" i="7" s="1"/>
  <c r="F25" i="7"/>
  <c r="G25" i="7"/>
  <c r="H25" i="7"/>
  <c r="I25" i="7"/>
  <c r="I12" i="7" s="1"/>
  <c r="J25" i="7"/>
  <c r="K25" i="7"/>
  <c r="J12" i="7" s="1"/>
  <c r="L25" i="7"/>
  <c r="M25" i="7"/>
  <c r="N25" i="7"/>
  <c r="K12" i="7" s="1"/>
  <c r="O25" i="7"/>
  <c r="P25" i="7"/>
  <c r="L12" i="7" s="1"/>
  <c r="Q25" i="7"/>
  <c r="R25" i="7"/>
  <c r="M12" i="7" s="1"/>
  <c r="S25" i="7"/>
  <c r="T25" i="7"/>
  <c r="N12" i="7" s="1"/>
  <c r="U25" i="7"/>
  <c r="V25" i="7"/>
  <c r="O12" i="7" s="1"/>
  <c r="W25" i="7"/>
  <c r="C25" i="7"/>
  <c r="C12" i="7" s="1"/>
  <c r="C18" i="7"/>
  <c r="C5" i="7" s="1"/>
  <c r="C24" i="7"/>
  <c r="C11" i="7" s="1"/>
  <c r="C23" i="7"/>
  <c r="C10" i="7" s="1"/>
  <c r="C22" i="7"/>
  <c r="C21" i="7"/>
  <c r="C20" i="7"/>
  <c r="C19" i="7"/>
  <c r="N24" i="6"/>
  <c r="U18" i="6"/>
  <c r="O5" i="6" s="1"/>
  <c r="V18" i="6"/>
  <c r="U19" i="6"/>
  <c r="O6" i="6" s="1"/>
  <c r="V19" i="6"/>
  <c r="U20" i="6"/>
  <c r="V20" i="6"/>
  <c r="U21" i="6"/>
  <c r="V21" i="6"/>
  <c r="U22" i="6"/>
  <c r="V22" i="6"/>
  <c r="U23" i="6"/>
  <c r="O10" i="6" s="1"/>
  <c r="V23" i="6"/>
  <c r="U24" i="6"/>
  <c r="O11" i="6" s="1"/>
  <c r="V24" i="6"/>
  <c r="U25" i="6"/>
  <c r="O12" i="6" s="1"/>
  <c r="V25" i="6"/>
  <c r="T25" i="6"/>
  <c r="S25" i="6"/>
  <c r="N12" i="6" s="1"/>
  <c r="R25" i="6"/>
  <c r="Q25" i="6"/>
  <c r="P25" i="6"/>
  <c r="O25" i="6"/>
  <c r="N25" i="6"/>
  <c r="M25" i="6"/>
  <c r="K12" i="6" s="1"/>
  <c r="L25" i="6"/>
  <c r="K25" i="6"/>
  <c r="J12" i="6" s="1"/>
  <c r="J25" i="6"/>
  <c r="I25" i="6"/>
  <c r="H25" i="6"/>
  <c r="H12" i="6" s="1"/>
  <c r="G25" i="6"/>
  <c r="G12" i="6" s="1"/>
  <c r="F25" i="6"/>
  <c r="F12" i="6" s="1"/>
  <c r="E25" i="6"/>
  <c r="E12" i="6" s="1"/>
  <c r="D25" i="6"/>
  <c r="D12" i="6" s="1"/>
  <c r="C25" i="6"/>
  <c r="C12" i="6" s="1"/>
  <c r="T24" i="6"/>
  <c r="S24" i="6"/>
  <c r="N11" i="6" s="1"/>
  <c r="R24" i="6"/>
  <c r="Q24" i="6"/>
  <c r="P24" i="6"/>
  <c r="O24" i="6"/>
  <c r="L11" i="6" s="1"/>
  <c r="M24" i="6"/>
  <c r="K11" i="6" s="1"/>
  <c r="L24" i="6"/>
  <c r="K24" i="6"/>
  <c r="J11" i="6" s="1"/>
  <c r="J24" i="6"/>
  <c r="I24" i="6"/>
  <c r="I11" i="6" s="1"/>
  <c r="H24" i="6"/>
  <c r="H11" i="6" s="1"/>
  <c r="G24" i="6"/>
  <c r="G11" i="6" s="1"/>
  <c r="F24" i="6"/>
  <c r="F11" i="6" s="1"/>
  <c r="E24" i="6"/>
  <c r="E11" i="6" s="1"/>
  <c r="D24" i="6"/>
  <c r="D11" i="6" s="1"/>
  <c r="C24" i="6"/>
  <c r="C11" i="6" s="1"/>
  <c r="T23" i="6"/>
  <c r="S23" i="6"/>
  <c r="N10" i="6" s="1"/>
  <c r="R23" i="6"/>
  <c r="Q23" i="6"/>
  <c r="M10" i="6" s="1"/>
  <c r="P23" i="6"/>
  <c r="O23" i="6"/>
  <c r="L10" i="6" s="1"/>
  <c r="N23" i="6"/>
  <c r="M23" i="6"/>
  <c r="K10" i="6" s="1"/>
  <c r="L23" i="6"/>
  <c r="K23" i="6"/>
  <c r="J10" i="6" s="1"/>
  <c r="J23" i="6"/>
  <c r="I23" i="6"/>
  <c r="I10" i="6" s="1"/>
  <c r="H23" i="6"/>
  <c r="H10" i="6" s="1"/>
  <c r="G23" i="6"/>
  <c r="G10" i="6" s="1"/>
  <c r="F23" i="6"/>
  <c r="F10" i="6" s="1"/>
  <c r="E23" i="6"/>
  <c r="E10" i="6" s="1"/>
  <c r="D23" i="6"/>
  <c r="D10" i="6" s="1"/>
  <c r="C23" i="6"/>
  <c r="C10" i="6" s="1"/>
  <c r="T22" i="6"/>
  <c r="S22" i="6"/>
  <c r="R22" i="6"/>
  <c r="Q22" i="6"/>
  <c r="M9" i="6" s="1"/>
  <c r="P22" i="6"/>
  <c r="O22" i="6"/>
  <c r="L9" i="6" s="1"/>
  <c r="N22" i="6"/>
  <c r="M22" i="6"/>
  <c r="K9" i="6" s="1"/>
  <c r="L22" i="6"/>
  <c r="K22" i="6"/>
  <c r="J9" i="6" s="1"/>
  <c r="J22" i="6"/>
  <c r="I22" i="6"/>
  <c r="I9" i="6" s="1"/>
  <c r="H22" i="6"/>
  <c r="H9" i="6" s="1"/>
  <c r="G22" i="6"/>
  <c r="G9" i="6" s="1"/>
  <c r="F22" i="6"/>
  <c r="F9" i="6" s="1"/>
  <c r="E22" i="6"/>
  <c r="E9" i="6" s="1"/>
  <c r="D22" i="6"/>
  <c r="D9" i="6" s="1"/>
  <c r="C22" i="6"/>
  <c r="C9" i="6" s="1"/>
  <c r="T21" i="6"/>
  <c r="S21" i="6"/>
  <c r="R21" i="6"/>
  <c r="Q21" i="6"/>
  <c r="M8" i="6" s="1"/>
  <c r="P21" i="6"/>
  <c r="O21" i="6"/>
  <c r="L8" i="6" s="1"/>
  <c r="N21" i="6"/>
  <c r="M21" i="6"/>
  <c r="K8" i="6" s="1"/>
  <c r="L21" i="6"/>
  <c r="K21" i="6"/>
  <c r="J8" i="6" s="1"/>
  <c r="J21" i="6"/>
  <c r="I21" i="6"/>
  <c r="I8" i="6" s="1"/>
  <c r="H21" i="6"/>
  <c r="H8" i="6" s="1"/>
  <c r="G21" i="6"/>
  <c r="G8" i="6" s="1"/>
  <c r="F21" i="6"/>
  <c r="F8" i="6" s="1"/>
  <c r="E21" i="6"/>
  <c r="E8" i="6" s="1"/>
  <c r="D21" i="6"/>
  <c r="D8" i="6" s="1"/>
  <c r="C21" i="6"/>
  <c r="C8" i="6" s="1"/>
  <c r="T20" i="6"/>
  <c r="S20" i="6"/>
  <c r="N7" i="6" s="1"/>
  <c r="R20" i="6"/>
  <c r="Q20" i="6"/>
  <c r="M7" i="6" s="1"/>
  <c r="P20" i="6"/>
  <c r="O20" i="6"/>
  <c r="L7" i="6" s="1"/>
  <c r="N20" i="6"/>
  <c r="M20" i="6"/>
  <c r="K7" i="6" s="1"/>
  <c r="L20" i="6"/>
  <c r="K20" i="6"/>
  <c r="J7" i="6" s="1"/>
  <c r="J20" i="6"/>
  <c r="I20" i="6"/>
  <c r="I7" i="6" s="1"/>
  <c r="H20" i="6"/>
  <c r="H7" i="6" s="1"/>
  <c r="G20" i="6"/>
  <c r="G7" i="6" s="1"/>
  <c r="F20" i="6"/>
  <c r="F7" i="6" s="1"/>
  <c r="E20" i="6"/>
  <c r="E7" i="6" s="1"/>
  <c r="D20" i="6"/>
  <c r="D7" i="6" s="1"/>
  <c r="C20" i="6"/>
  <c r="C7" i="6" s="1"/>
  <c r="T19" i="6"/>
  <c r="S19" i="6"/>
  <c r="R19" i="6"/>
  <c r="Q19" i="6"/>
  <c r="M6" i="6" s="1"/>
  <c r="P19" i="6"/>
  <c r="O19" i="6"/>
  <c r="L6" i="6" s="1"/>
  <c r="N19" i="6"/>
  <c r="M19" i="6"/>
  <c r="K6" i="6" s="1"/>
  <c r="L19" i="6"/>
  <c r="K19" i="6"/>
  <c r="J6" i="6" s="1"/>
  <c r="J19" i="6"/>
  <c r="I19" i="6"/>
  <c r="I6" i="6" s="1"/>
  <c r="H19" i="6"/>
  <c r="H6" i="6" s="1"/>
  <c r="G19" i="6"/>
  <c r="G6" i="6" s="1"/>
  <c r="F19" i="6"/>
  <c r="F6" i="6" s="1"/>
  <c r="E19" i="6"/>
  <c r="E6" i="6" s="1"/>
  <c r="D19" i="6"/>
  <c r="D6" i="6" s="1"/>
  <c r="C19" i="6"/>
  <c r="C6" i="6" s="1"/>
  <c r="T18" i="6"/>
  <c r="S18" i="6"/>
  <c r="N5" i="6" s="1"/>
  <c r="R18" i="6"/>
  <c r="Q18" i="6"/>
  <c r="M5" i="6" s="1"/>
  <c r="P18" i="6"/>
  <c r="O18" i="6"/>
  <c r="L5" i="6" s="1"/>
  <c r="N18" i="6"/>
  <c r="M18" i="6"/>
  <c r="K5" i="6" s="1"/>
  <c r="L18" i="6"/>
  <c r="K18" i="6"/>
  <c r="J5" i="6" s="1"/>
  <c r="J18" i="6"/>
  <c r="I18" i="6"/>
  <c r="I5" i="6" s="1"/>
  <c r="H18" i="6"/>
  <c r="H5" i="6" s="1"/>
  <c r="G18" i="6"/>
  <c r="G5" i="6" s="1"/>
  <c r="F18" i="6"/>
  <c r="F5" i="6" s="1"/>
  <c r="E18" i="6"/>
  <c r="E5" i="6" s="1"/>
  <c r="D18" i="6"/>
  <c r="D5" i="6" s="1"/>
  <c r="C18" i="6"/>
  <c r="C5" i="6" s="1"/>
  <c r="D18" i="5"/>
  <c r="D5" i="5" s="1"/>
  <c r="F18" i="5"/>
  <c r="F5" i="5" s="1"/>
  <c r="G18" i="5"/>
  <c r="G5" i="5" s="1"/>
  <c r="H18" i="5"/>
  <c r="H5" i="5" s="1"/>
  <c r="I18" i="5"/>
  <c r="J18" i="5"/>
  <c r="K18" i="5"/>
  <c r="L18" i="5"/>
  <c r="M18" i="5"/>
  <c r="N18" i="5"/>
  <c r="O18" i="5"/>
  <c r="P18" i="5"/>
  <c r="Q18" i="5"/>
  <c r="L5" i="5" s="1"/>
  <c r="R18" i="5"/>
  <c r="M5" i="5" s="1"/>
  <c r="S18" i="5"/>
  <c r="T18" i="5"/>
  <c r="N5" i="5" s="1"/>
  <c r="C18" i="5"/>
  <c r="C5" i="5" s="1"/>
  <c r="E18" i="5"/>
  <c r="E5" i="5" s="1"/>
  <c r="T25" i="5"/>
  <c r="N12" i="5" s="1"/>
  <c r="S25" i="5"/>
  <c r="R25" i="5"/>
  <c r="Q25" i="5"/>
  <c r="L12" i="5" s="1"/>
  <c r="P25" i="5"/>
  <c r="O25" i="5"/>
  <c r="N25" i="5"/>
  <c r="K12" i="5" s="1"/>
  <c r="M25" i="5"/>
  <c r="L25" i="5"/>
  <c r="K25" i="5"/>
  <c r="J12" i="5" s="1"/>
  <c r="J25" i="5"/>
  <c r="I25" i="5"/>
  <c r="I12" i="5" s="1"/>
  <c r="H25" i="5"/>
  <c r="H12" i="5" s="1"/>
  <c r="G25" i="5"/>
  <c r="G12" i="5" s="1"/>
  <c r="F25" i="5"/>
  <c r="F12" i="5" s="1"/>
  <c r="E25" i="5"/>
  <c r="E12" i="5" s="1"/>
  <c r="D25" i="5"/>
  <c r="D12" i="5" s="1"/>
  <c r="C25" i="5"/>
  <c r="C12" i="5" s="1"/>
  <c r="T24" i="5"/>
  <c r="N11" i="5" s="1"/>
  <c r="S24" i="5"/>
  <c r="R24" i="5"/>
  <c r="Q24" i="5"/>
  <c r="L11" i="5" s="1"/>
  <c r="P24" i="5"/>
  <c r="O24" i="5"/>
  <c r="N24" i="5"/>
  <c r="K11" i="5" s="1"/>
  <c r="M24" i="5"/>
  <c r="L24" i="5"/>
  <c r="K24" i="5"/>
  <c r="J24" i="5"/>
  <c r="I24" i="5"/>
  <c r="I11" i="5" s="1"/>
  <c r="H24" i="5"/>
  <c r="H11" i="5" s="1"/>
  <c r="G24" i="5"/>
  <c r="G11" i="5" s="1"/>
  <c r="F24" i="5"/>
  <c r="F11" i="5" s="1"/>
  <c r="E24" i="5"/>
  <c r="E11" i="5" s="1"/>
  <c r="D24" i="5"/>
  <c r="D11" i="5" s="1"/>
  <c r="C24" i="5"/>
  <c r="C11" i="5" s="1"/>
  <c r="T23" i="5"/>
  <c r="N10" i="5" s="1"/>
  <c r="S23" i="5"/>
  <c r="R23" i="5"/>
  <c r="M10" i="5" s="1"/>
  <c r="Q23" i="5"/>
  <c r="L10" i="5" s="1"/>
  <c r="P23" i="5"/>
  <c r="O23" i="5"/>
  <c r="N23" i="5"/>
  <c r="M23" i="5"/>
  <c r="L23" i="5"/>
  <c r="K23" i="5"/>
  <c r="J23" i="5"/>
  <c r="I23" i="5"/>
  <c r="I10" i="5" s="1"/>
  <c r="H23" i="5"/>
  <c r="H10" i="5" s="1"/>
  <c r="G23" i="5"/>
  <c r="G10" i="5" s="1"/>
  <c r="F23" i="5"/>
  <c r="F10" i="5" s="1"/>
  <c r="E23" i="5"/>
  <c r="E10" i="5" s="1"/>
  <c r="D23" i="5"/>
  <c r="D10" i="5" s="1"/>
  <c r="C23" i="5"/>
  <c r="C10" i="5" s="1"/>
  <c r="T22" i="5"/>
  <c r="N9" i="5" s="1"/>
  <c r="S22" i="5"/>
  <c r="R22" i="5"/>
  <c r="M9" i="5" s="1"/>
  <c r="Q22" i="5"/>
  <c r="L9" i="5" s="1"/>
  <c r="P22" i="5"/>
  <c r="O22" i="5"/>
  <c r="N22" i="5"/>
  <c r="M22" i="5"/>
  <c r="L22" i="5"/>
  <c r="K22" i="5"/>
  <c r="J9" i="5" s="1"/>
  <c r="J22" i="5"/>
  <c r="I22" i="5"/>
  <c r="I9" i="5" s="1"/>
  <c r="H22" i="5"/>
  <c r="H9" i="5" s="1"/>
  <c r="G22" i="5"/>
  <c r="G9" i="5" s="1"/>
  <c r="F22" i="5"/>
  <c r="F9" i="5" s="1"/>
  <c r="E22" i="5"/>
  <c r="E9" i="5" s="1"/>
  <c r="D22" i="5"/>
  <c r="D9" i="5" s="1"/>
  <c r="C22" i="5"/>
  <c r="C9" i="5" s="1"/>
  <c r="T21" i="5"/>
  <c r="N8" i="5" s="1"/>
  <c r="S21" i="5"/>
  <c r="R21" i="5"/>
  <c r="Q21" i="5"/>
  <c r="L8" i="5" s="1"/>
  <c r="P21" i="5"/>
  <c r="O21" i="5"/>
  <c r="N21" i="5"/>
  <c r="K8" i="5" s="1"/>
  <c r="M21" i="5"/>
  <c r="L21" i="5"/>
  <c r="K21" i="5"/>
  <c r="J8" i="5" s="1"/>
  <c r="J21" i="5"/>
  <c r="I21" i="5"/>
  <c r="I8" i="5" s="1"/>
  <c r="H21" i="5"/>
  <c r="H8" i="5" s="1"/>
  <c r="G21" i="5"/>
  <c r="G8" i="5" s="1"/>
  <c r="F21" i="5"/>
  <c r="F8" i="5" s="1"/>
  <c r="E21" i="5"/>
  <c r="E8" i="5" s="1"/>
  <c r="D21" i="5"/>
  <c r="D8" i="5" s="1"/>
  <c r="C21" i="5"/>
  <c r="C8" i="5" s="1"/>
  <c r="T20" i="5"/>
  <c r="N7" i="5" s="1"/>
  <c r="S20" i="5"/>
  <c r="R20" i="5"/>
  <c r="Q20" i="5"/>
  <c r="L7" i="5" s="1"/>
  <c r="P20" i="5"/>
  <c r="O20" i="5"/>
  <c r="N20" i="5"/>
  <c r="K7" i="5" s="1"/>
  <c r="M20" i="5"/>
  <c r="L20" i="5"/>
  <c r="K20" i="5"/>
  <c r="J20" i="5"/>
  <c r="I20" i="5"/>
  <c r="I7" i="5" s="1"/>
  <c r="H20" i="5"/>
  <c r="H7" i="5" s="1"/>
  <c r="G20" i="5"/>
  <c r="G7" i="5" s="1"/>
  <c r="F20" i="5"/>
  <c r="F7" i="5" s="1"/>
  <c r="E20" i="5"/>
  <c r="E7" i="5" s="1"/>
  <c r="D20" i="5"/>
  <c r="D7" i="5" s="1"/>
  <c r="C20" i="5"/>
  <c r="C7" i="5" s="1"/>
  <c r="T19" i="5"/>
  <c r="N6" i="5" s="1"/>
  <c r="S19" i="5"/>
  <c r="R19" i="5"/>
  <c r="M6" i="5" s="1"/>
  <c r="Q19" i="5"/>
  <c r="L6" i="5" s="1"/>
  <c r="P19" i="5"/>
  <c r="O19" i="5"/>
  <c r="N19" i="5"/>
  <c r="M19" i="5"/>
  <c r="L19" i="5"/>
  <c r="K19" i="5"/>
  <c r="J19" i="5"/>
  <c r="I19" i="5"/>
  <c r="I6" i="5" s="1"/>
  <c r="H19" i="5"/>
  <c r="H6" i="5" s="1"/>
  <c r="G19" i="5"/>
  <c r="G6" i="5" s="1"/>
  <c r="F19" i="5"/>
  <c r="F6" i="5" s="1"/>
  <c r="E19" i="5"/>
  <c r="E6" i="5" s="1"/>
  <c r="D19" i="5"/>
  <c r="D6" i="5" s="1"/>
  <c r="C19" i="5"/>
  <c r="C6" i="5" s="1"/>
  <c r="C24" i="4"/>
  <c r="C11" i="4" s="1"/>
  <c r="N56" i="33" l="1"/>
  <c r="N55" i="33"/>
  <c r="C55" i="33"/>
  <c r="C56" i="33"/>
  <c r="O55" i="33"/>
  <c r="S15" i="33" s="1"/>
  <c r="O56" i="33"/>
  <c r="O10" i="33"/>
  <c r="O11" i="33"/>
  <c r="O12" i="33"/>
  <c r="M43" i="13"/>
  <c r="M33" i="33" s="1"/>
  <c r="D48" i="13"/>
  <c r="D38" i="33" s="1"/>
  <c r="E43" i="13"/>
  <c r="E33" i="33" s="1"/>
  <c r="J51" i="13"/>
  <c r="J41" i="33" s="1"/>
  <c r="J6" i="5"/>
  <c r="J10" i="5"/>
  <c r="M51" i="13"/>
  <c r="M41" i="33" s="1"/>
  <c r="M50" i="13"/>
  <c r="M40" i="33" s="1"/>
  <c r="M49" i="13"/>
  <c r="M39" i="33" s="1"/>
  <c r="G50" i="13"/>
  <c r="G40" i="33" s="1"/>
  <c r="H51" i="13"/>
  <c r="H41" i="33" s="1"/>
  <c r="G49" i="13"/>
  <c r="G39" i="33" s="1"/>
  <c r="D45" i="13"/>
  <c r="D35" i="33" s="1"/>
  <c r="L45" i="13"/>
  <c r="L35" i="33" s="1"/>
  <c r="K51" i="13"/>
  <c r="K41" i="33" s="1"/>
  <c r="F45" i="13"/>
  <c r="F35" i="33" s="1"/>
  <c r="H48" i="13"/>
  <c r="H38" i="33" s="1"/>
  <c r="I45" i="13"/>
  <c r="I35" i="33" s="1"/>
  <c r="I50" i="13"/>
  <c r="I40" i="33" s="1"/>
  <c r="M7" i="5"/>
  <c r="K9" i="5"/>
  <c r="M11" i="5"/>
  <c r="M11" i="6"/>
  <c r="L12" i="6"/>
  <c r="E51" i="13"/>
  <c r="E41" i="33" s="1"/>
  <c r="F43" i="13"/>
  <c r="F33" i="33" s="1"/>
  <c r="F49" i="13"/>
  <c r="F39" i="33" s="1"/>
  <c r="K49" i="13"/>
  <c r="K39" i="33" s="1"/>
  <c r="E49" i="13"/>
  <c r="E39" i="33" s="1"/>
  <c r="F50" i="13"/>
  <c r="F40" i="33" s="1"/>
  <c r="L49" i="13"/>
  <c r="L39" i="33" s="1"/>
  <c r="G48" i="13"/>
  <c r="G38" i="33" s="1"/>
  <c r="J7" i="5"/>
  <c r="J11" i="5"/>
  <c r="J50" i="13"/>
  <c r="J40" i="33" s="1"/>
  <c r="I43" i="13"/>
  <c r="I33" i="33" s="1"/>
  <c r="K48" i="13"/>
  <c r="K38" i="33" s="1"/>
  <c r="E45" i="13"/>
  <c r="E35" i="33" s="1"/>
  <c r="J48" i="13"/>
  <c r="J38" i="33" s="1"/>
  <c r="M45" i="13"/>
  <c r="M35" i="33" s="1"/>
  <c r="D49" i="13"/>
  <c r="D39" i="33" s="1"/>
  <c r="H45" i="13"/>
  <c r="H35" i="33" s="1"/>
  <c r="G45" i="13"/>
  <c r="G35" i="33" s="1"/>
  <c r="L48" i="13"/>
  <c r="L38" i="33" s="1"/>
  <c r="L51" i="13"/>
  <c r="L41" i="33" s="1"/>
  <c r="L43" i="13"/>
  <c r="L33" i="33" s="1"/>
  <c r="I51" i="13"/>
  <c r="I41" i="33" s="1"/>
  <c r="J43" i="13"/>
  <c r="J33" i="33" s="1"/>
  <c r="D51" i="13"/>
  <c r="D41" i="33" s="1"/>
  <c r="D43" i="13"/>
  <c r="D33" i="33" s="1"/>
  <c r="K43" i="13"/>
  <c r="K33" i="33" s="1"/>
  <c r="H50" i="13"/>
  <c r="H40" i="33" s="1"/>
  <c r="K6" i="5"/>
  <c r="M8" i="5"/>
  <c r="K10" i="5"/>
  <c r="M12" i="5"/>
  <c r="I12" i="6"/>
  <c r="M12" i="6"/>
  <c r="J49" i="13"/>
  <c r="J39" i="33" s="1"/>
  <c r="E50" i="13"/>
  <c r="E40" i="33" s="1"/>
  <c r="I48" i="13"/>
  <c r="I38" i="33" s="1"/>
  <c r="CF37" i="12"/>
  <c r="C48" i="12" s="1"/>
  <c r="C9" i="33" s="1"/>
  <c r="CP37" i="12"/>
  <c r="M48" i="12" s="1"/>
  <c r="M9" i="33" s="1"/>
  <c r="CN37" i="12"/>
  <c r="K48" i="12" s="1"/>
  <c r="K9" i="33" s="1"/>
  <c r="CL37" i="12"/>
  <c r="I48" i="12" s="1"/>
  <c r="I9" i="33" s="1"/>
  <c r="CJ37" i="12"/>
  <c r="G48" i="12" s="1"/>
  <c r="G9" i="33" s="1"/>
  <c r="CH37" i="12"/>
  <c r="E48" i="12" s="1"/>
  <c r="E9" i="33" s="1"/>
  <c r="CQ37" i="12"/>
  <c r="N48" i="12" s="1"/>
  <c r="N9" i="33" s="1"/>
  <c r="CO37" i="12"/>
  <c r="L48" i="12" s="1"/>
  <c r="L9" i="33" s="1"/>
  <c r="CM37" i="12"/>
  <c r="J48" i="12" s="1"/>
  <c r="J9" i="33" s="1"/>
  <c r="CK37" i="12"/>
  <c r="H48" i="12" s="1"/>
  <c r="H9" i="33" s="1"/>
  <c r="CI37" i="12"/>
  <c r="F48" i="12" s="1"/>
  <c r="F9" i="33" s="1"/>
  <c r="CG37" i="12"/>
  <c r="D48" i="12" s="1"/>
  <c r="D9" i="33" s="1"/>
  <c r="K5" i="5"/>
  <c r="J5" i="5"/>
  <c r="I5" i="5"/>
  <c r="D19" i="4"/>
  <c r="D6" i="4" s="1"/>
  <c r="E19" i="4"/>
  <c r="E6" i="4" s="1"/>
  <c r="F19" i="4"/>
  <c r="F6" i="4" s="1"/>
  <c r="G19" i="4"/>
  <c r="G6" i="4" s="1"/>
  <c r="H19" i="4"/>
  <c r="H6" i="4" s="1"/>
  <c r="I19" i="4"/>
  <c r="J19" i="4"/>
  <c r="K19" i="4"/>
  <c r="L19" i="4"/>
  <c r="M19" i="4"/>
  <c r="N19" i="4"/>
  <c r="O19" i="4"/>
  <c r="P19" i="4"/>
  <c r="Q19" i="4"/>
  <c r="L6" i="4" s="1"/>
  <c r="R19" i="4"/>
  <c r="S19" i="4"/>
  <c r="T19" i="4"/>
  <c r="N6" i="4" s="1"/>
  <c r="D20" i="4"/>
  <c r="D7" i="4" s="1"/>
  <c r="E20" i="4"/>
  <c r="E7" i="4" s="1"/>
  <c r="F20" i="4"/>
  <c r="F7" i="4" s="1"/>
  <c r="G20" i="4"/>
  <c r="G7" i="4" s="1"/>
  <c r="H20" i="4"/>
  <c r="H7" i="4" s="1"/>
  <c r="I20" i="4"/>
  <c r="J20" i="4"/>
  <c r="K20" i="4"/>
  <c r="L20" i="4"/>
  <c r="M20" i="4"/>
  <c r="N20" i="4"/>
  <c r="O20" i="4"/>
  <c r="P20" i="4"/>
  <c r="Q20" i="4"/>
  <c r="L7" i="4" s="1"/>
  <c r="R20" i="4"/>
  <c r="S20" i="4"/>
  <c r="T20" i="4"/>
  <c r="N7" i="4" s="1"/>
  <c r="D21" i="4"/>
  <c r="D8" i="4" s="1"/>
  <c r="E21" i="4"/>
  <c r="E8" i="4" s="1"/>
  <c r="F21" i="4"/>
  <c r="F8" i="4" s="1"/>
  <c r="G21" i="4"/>
  <c r="G8" i="4" s="1"/>
  <c r="H21" i="4"/>
  <c r="H8" i="4" s="1"/>
  <c r="I21" i="4"/>
  <c r="I8" i="4" s="1"/>
  <c r="J21" i="4"/>
  <c r="K21" i="4"/>
  <c r="L21" i="4"/>
  <c r="M21" i="4"/>
  <c r="N21" i="4"/>
  <c r="O21" i="4"/>
  <c r="P21" i="4"/>
  <c r="Q21" i="4"/>
  <c r="L8" i="4" s="1"/>
  <c r="R21" i="4"/>
  <c r="S21" i="4"/>
  <c r="T21" i="4"/>
  <c r="N8" i="4" s="1"/>
  <c r="D22" i="4"/>
  <c r="D9" i="4" s="1"/>
  <c r="E22" i="4"/>
  <c r="E9" i="4" s="1"/>
  <c r="F22" i="4"/>
  <c r="F9" i="4" s="1"/>
  <c r="G22" i="4"/>
  <c r="G9" i="4" s="1"/>
  <c r="H22" i="4"/>
  <c r="H9" i="4" s="1"/>
  <c r="I22" i="4"/>
  <c r="J22" i="4"/>
  <c r="K22" i="4"/>
  <c r="L22" i="4"/>
  <c r="M22" i="4"/>
  <c r="N22" i="4"/>
  <c r="O22" i="4"/>
  <c r="P22" i="4"/>
  <c r="Q22" i="4"/>
  <c r="L9" i="4" s="1"/>
  <c r="R22" i="4"/>
  <c r="S22" i="4"/>
  <c r="T22" i="4"/>
  <c r="N9" i="4" s="1"/>
  <c r="D23" i="4"/>
  <c r="D10" i="4" s="1"/>
  <c r="E23" i="4"/>
  <c r="E10" i="4" s="1"/>
  <c r="F23" i="4"/>
  <c r="F10" i="4" s="1"/>
  <c r="G23" i="4"/>
  <c r="G10" i="4" s="1"/>
  <c r="H23" i="4"/>
  <c r="H10" i="4" s="1"/>
  <c r="I23" i="4"/>
  <c r="J23" i="4"/>
  <c r="K23" i="4"/>
  <c r="L23" i="4"/>
  <c r="M23" i="4"/>
  <c r="N23" i="4"/>
  <c r="O23" i="4"/>
  <c r="P23" i="4"/>
  <c r="Q23" i="4"/>
  <c r="L10" i="4" s="1"/>
  <c r="R23" i="4"/>
  <c r="S23" i="4"/>
  <c r="T23" i="4"/>
  <c r="N10" i="4" s="1"/>
  <c r="D24" i="4"/>
  <c r="D11" i="4" s="1"/>
  <c r="E24" i="4"/>
  <c r="E11" i="4" s="1"/>
  <c r="F24" i="4"/>
  <c r="F11" i="4" s="1"/>
  <c r="G24" i="4"/>
  <c r="G11" i="4" s="1"/>
  <c r="H24" i="4"/>
  <c r="H11" i="4" s="1"/>
  <c r="I24" i="4"/>
  <c r="J24" i="4"/>
  <c r="K24" i="4"/>
  <c r="L24" i="4"/>
  <c r="M24" i="4"/>
  <c r="N24" i="4"/>
  <c r="O24" i="4"/>
  <c r="P24" i="4"/>
  <c r="Q24" i="4"/>
  <c r="L11" i="4" s="1"/>
  <c r="R24" i="4"/>
  <c r="S24" i="4"/>
  <c r="T24" i="4"/>
  <c r="N11" i="4" s="1"/>
  <c r="D25" i="4"/>
  <c r="D12" i="4" s="1"/>
  <c r="E25" i="4"/>
  <c r="E12" i="4" s="1"/>
  <c r="F25" i="4"/>
  <c r="F12" i="4" s="1"/>
  <c r="G25" i="4"/>
  <c r="G12" i="4" s="1"/>
  <c r="H25" i="4"/>
  <c r="H12" i="4" s="1"/>
  <c r="I25" i="4"/>
  <c r="J25" i="4"/>
  <c r="K25" i="4"/>
  <c r="L25" i="4"/>
  <c r="M25" i="4"/>
  <c r="N25" i="4"/>
  <c r="O25" i="4"/>
  <c r="P25" i="4"/>
  <c r="Q25" i="4"/>
  <c r="L12" i="4" s="1"/>
  <c r="R25" i="4"/>
  <c r="S25" i="4"/>
  <c r="T25" i="4"/>
  <c r="N12" i="4" s="1"/>
  <c r="C25" i="4"/>
  <c r="C12" i="4" s="1"/>
  <c r="C23" i="4"/>
  <c r="C10" i="4" s="1"/>
  <c r="C22" i="4"/>
  <c r="C9" i="4" s="1"/>
  <c r="C21" i="4"/>
  <c r="C8" i="4" s="1"/>
  <c r="C20" i="4"/>
  <c r="C7" i="4" s="1"/>
  <c r="C19" i="4"/>
  <c r="C6" i="4" s="1"/>
  <c r="D18" i="4"/>
  <c r="D5" i="4" s="1"/>
  <c r="E18" i="4"/>
  <c r="E5" i="4" s="1"/>
  <c r="F18" i="4"/>
  <c r="F5" i="4" s="1"/>
  <c r="G18" i="4"/>
  <c r="G5" i="4" s="1"/>
  <c r="H18" i="4"/>
  <c r="H5" i="4" s="1"/>
  <c r="I18" i="4"/>
  <c r="J18" i="4"/>
  <c r="K18" i="4"/>
  <c r="L18" i="4"/>
  <c r="M18" i="4"/>
  <c r="N18" i="4"/>
  <c r="O18" i="4"/>
  <c r="P18" i="4"/>
  <c r="Q18" i="4"/>
  <c r="L5" i="4" s="1"/>
  <c r="R18" i="4"/>
  <c r="S18" i="4"/>
  <c r="T18" i="4"/>
  <c r="N5" i="4" s="1"/>
  <c r="C18" i="4"/>
  <c r="C5" i="4" s="1"/>
  <c r="L26" i="33" l="1"/>
  <c r="L27" i="33"/>
  <c r="K26" i="33"/>
  <c r="R12" i="33" s="1"/>
  <c r="K27" i="33"/>
  <c r="N27" i="33"/>
  <c r="N26" i="33"/>
  <c r="E27" i="33"/>
  <c r="E26" i="33"/>
  <c r="R6" i="33" s="1"/>
  <c r="F27" i="33"/>
  <c r="F26" i="33"/>
  <c r="H27" i="33"/>
  <c r="H26" i="33"/>
  <c r="J27" i="33"/>
  <c r="J26" i="33"/>
  <c r="G27" i="33"/>
  <c r="G26" i="33"/>
  <c r="R8" i="33" s="1"/>
  <c r="M26" i="33"/>
  <c r="R14" i="33" s="1"/>
  <c r="M27" i="33"/>
  <c r="C26" i="33"/>
  <c r="R4" i="33" s="1"/>
  <c r="C27" i="33"/>
  <c r="D27" i="33"/>
  <c r="D26" i="33"/>
  <c r="R5" i="33" s="1"/>
  <c r="I27" i="33"/>
  <c r="I26" i="33"/>
  <c r="R10" i="33" s="1"/>
  <c r="G55" i="33"/>
  <c r="H55" i="33"/>
  <c r="M56" i="33"/>
  <c r="M55" i="33"/>
  <c r="S14" i="33" s="1"/>
  <c r="F56" i="33"/>
  <c r="F55" i="33"/>
  <c r="H56" i="33"/>
  <c r="J55" i="33"/>
  <c r="S11" i="33" s="1"/>
  <c r="J56" i="33"/>
  <c r="L56" i="33"/>
  <c r="L55" i="33"/>
  <c r="S13" i="33" s="1"/>
  <c r="G56" i="33"/>
  <c r="K56" i="33"/>
  <c r="K55" i="33"/>
  <c r="D56" i="33"/>
  <c r="D55" i="33"/>
  <c r="S5" i="33" s="1"/>
  <c r="I55" i="33"/>
  <c r="S10" i="33" s="1"/>
  <c r="I56" i="33"/>
  <c r="E56" i="33"/>
  <c r="E55" i="33"/>
  <c r="S6" i="33" s="1"/>
  <c r="S8" i="33"/>
  <c r="S9" i="33"/>
  <c r="S12" i="33"/>
  <c r="C57" i="33"/>
  <c r="P40" i="33"/>
  <c r="S4" i="33"/>
  <c r="P33" i="33"/>
  <c r="P38" i="33"/>
  <c r="P41" i="33"/>
  <c r="P39" i="33"/>
  <c r="P35" i="33"/>
  <c r="O9" i="33"/>
  <c r="O57" i="33"/>
  <c r="N57" i="33"/>
  <c r="I12" i="4"/>
  <c r="M11" i="4"/>
  <c r="M10" i="4"/>
  <c r="M7" i="4"/>
  <c r="M9" i="4"/>
  <c r="M5" i="4"/>
  <c r="K5" i="4"/>
  <c r="J12" i="4"/>
  <c r="K11" i="4"/>
  <c r="J10" i="4"/>
  <c r="I10" i="4"/>
  <c r="K9" i="4"/>
  <c r="J8" i="4"/>
  <c r="K7" i="4"/>
  <c r="J6" i="4"/>
  <c r="I6" i="4"/>
  <c r="J5" i="4"/>
  <c r="I5" i="4"/>
  <c r="M12" i="4"/>
  <c r="K12" i="4"/>
  <c r="J11" i="4"/>
  <c r="I11" i="4"/>
  <c r="K10" i="4"/>
  <c r="J9" i="4"/>
  <c r="I9" i="4"/>
  <c r="M8" i="4"/>
  <c r="K8" i="4"/>
  <c r="J7" i="4"/>
  <c r="I7" i="4"/>
  <c r="M6" i="4"/>
  <c r="K6" i="4"/>
  <c r="P55" i="33" l="1"/>
  <c r="S7" i="33"/>
  <c r="O26" i="33"/>
  <c r="M57" i="33"/>
  <c r="J57" i="33"/>
  <c r="I57" i="33"/>
  <c r="E57" i="33"/>
  <c r="L57" i="33"/>
  <c r="D57" i="33"/>
  <c r="F57" i="33"/>
  <c r="G57" i="33"/>
  <c r="K57" i="33"/>
  <c r="H57" i="33"/>
  <c r="M28" i="33"/>
  <c r="I28" i="33"/>
  <c r="C28" i="33"/>
  <c r="D28" i="33"/>
  <c r="J28" i="33"/>
  <c r="R11" i="33"/>
  <c r="F28" i="33"/>
  <c r="R7" i="33"/>
  <c r="E28" i="33"/>
  <c r="G28" i="33"/>
  <c r="N28" i="33"/>
  <c r="R15" i="33"/>
  <c r="L28" i="33"/>
  <c r="R13" i="33"/>
  <c r="H28" i="33"/>
  <c r="R9" i="33"/>
  <c r="K28" i="33"/>
</calcChain>
</file>

<file path=xl/sharedStrings.xml><?xml version="1.0" encoding="utf-8"?>
<sst xmlns="http://schemas.openxmlformats.org/spreadsheetml/2006/main" count="72478" uniqueCount="286">
  <si>
    <t>ETr</t>
  </si>
  <si>
    <t>ALFM</t>
  </si>
  <si>
    <t>ALFP</t>
  </si>
  <si>
    <t>BEAN</t>
  </si>
  <si>
    <t>BEET</t>
  </si>
  <si>
    <t>FCRN</t>
  </si>
  <si>
    <t>LAWN</t>
  </si>
  <si>
    <t>PAST</t>
  </si>
  <si>
    <t>PEAS</t>
  </si>
  <si>
    <t>POTA</t>
  </si>
  <si>
    <t>SCRN</t>
  </si>
  <si>
    <t>SGRN</t>
  </si>
  <si>
    <t>WGRN</t>
  </si>
  <si>
    <t>--</t>
  </si>
  <si>
    <t>DATE</t>
  </si>
  <si>
    <t>Month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</si>
  <si>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</si>
  <si>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</si>
  <si>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</si>
  <si>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</si>
  <si>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</si>
  <si>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</si>
  <si>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</si>
  <si>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</si>
  <si>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Percent Effective</t>
  </si>
  <si>
    <t>&gt;6</t>
  </si>
  <si>
    <t>No.</t>
  </si>
  <si>
    <t>Year</t>
  </si>
  <si>
    <t>Oct</t>
  </si>
  <si>
    <t>Nov</t>
  </si>
  <si>
    <t>Dec</t>
  </si>
  <si>
    <t>Jan</t>
  </si>
  <si>
    <t>Feb</t>
  </si>
  <si>
    <t>Mar</t>
  </si>
  <si>
    <t>Apr</t>
  </si>
  <si>
    <t>Jun</t>
  </si>
  <si>
    <t>Jul</t>
  </si>
  <si>
    <t>Aug</t>
  </si>
  <si>
    <t>Sep</t>
  </si>
  <si>
    <t>Yes</t>
  </si>
  <si>
    <t>Don't worry about it.</t>
  </si>
  <si>
    <t>Different start dates.  Early season, middle season, late season</t>
  </si>
  <si>
    <t>RPTI - ET (inches) Monthly Summary - 2005</t>
  </si>
  <si>
    <t>RPTI - ET (inches) Monthly Summary - 2008</t>
  </si>
  <si>
    <t>TWFI - ET (inches) Monthly Summary - 2005</t>
  </si>
  <si>
    <t xml:space="preserve">TWFI - ET (inches) SUMMARY - 2005 (USDA Bureau of Reclamation AgriMet Data - http://www.usbr.gov/pn/agrimet/etsummary.html) </t>
  </si>
  <si>
    <t>TWFI - ET (inches) Monthly Summary - 2008</t>
  </si>
  <si>
    <t xml:space="preserve">TWFI - ET (inches) SUMMARY - 2008 (USDA Bureau of Reclamation AgriMet Data - http://www.usbr.gov/pn/agrimet/etsummary.html) </t>
  </si>
  <si>
    <t>Total Monthly Precip (in)</t>
  </si>
  <si>
    <t>USDA Technical Bulletin 1275</t>
  </si>
  <si>
    <t>RPTI - ET (inches) - Effective Precipitation (inches) Monthly Summary - 2005</t>
  </si>
  <si>
    <t xml:space="preserve">RPTI - ET (inches) Daily SUMMARY - 2008 (USDA Bureau of Reclamation AgriMet Data - http://www.usbr.gov/pn/agrimet/etsummary.html) </t>
  </si>
  <si>
    <t>Table 1</t>
  </si>
  <si>
    <t>Table 3</t>
  </si>
  <si>
    <t>Table 2</t>
  </si>
  <si>
    <t>Data presented in this table is data from Table 2 with single average values for those crops with multiple plantings</t>
  </si>
  <si>
    <t>Data presented in this table is monthly tabulation of data presented in Table 3</t>
  </si>
  <si>
    <t xml:space="preserve">RPTI - ET (inches) Daily SUMMARY - 2005 (USDA Bureau of Reclamation AgriMet Data - http://www.usbr.gov/pn/agrimet/etsummary.html) </t>
  </si>
  <si>
    <t>Total Monthly Eff Precip (in)</t>
  </si>
  <si>
    <t>Table 4</t>
  </si>
  <si>
    <t>Table 1a</t>
  </si>
  <si>
    <t>Table 3b</t>
  </si>
  <si>
    <t>Table 1b</t>
  </si>
  <si>
    <t>Table 3a</t>
  </si>
  <si>
    <t>TWFI - ET (inches) - Effective Precipitation (inches) Monthly Summary - 2005</t>
  </si>
  <si>
    <t>TWFI - ET (inches) - Effective Precipitation (inches) Monthly Summary - 2008</t>
  </si>
  <si>
    <t>RPTI - ET (inches) - Effective Precipitation (inches) Monthly Summary - 2008</t>
  </si>
  <si>
    <t>RPTI - ET (inches) Monthly Summary - 2006</t>
  </si>
  <si>
    <t xml:space="preserve">RPTI - ET (inches) Daily SUMMARY - 2006 (USDA Bureau of Reclamation AgriMet Data - http://www.usbr.gov/pn/agrimet/etsummary.html) </t>
  </si>
  <si>
    <t>TWFI - ET (inches) Monthly Summary - 2006</t>
  </si>
  <si>
    <t xml:space="preserve">TWFI - ET (inches) SUMMARY - 2006 (USDA Bureau of Reclamation AgriMet Data - http://www.usbr.gov/pn/agrimet/etsummary.html) </t>
  </si>
  <si>
    <t>TWFI - ET (inches) - Effective Precipitation (inches) Monthly Summary - 2006</t>
  </si>
  <si>
    <t>RPTI - ET (inches) - Effective Precipitation (inches) Monthly Summary - 2006</t>
  </si>
  <si>
    <t>RPTI - ET (inches) Monthly Summary - 2007</t>
  </si>
  <si>
    <t xml:space="preserve">RPTI - ET (inches) Daily SUMMARY - 2007 (USDA Bureau of Reclamation AgriMet Data - http://www.usbr.gov/pn/agrimet/etsummary.html) </t>
  </si>
  <si>
    <t>Table 1d</t>
  </si>
  <si>
    <t>Table 3d</t>
  </si>
  <si>
    <t>Table 1c</t>
  </si>
  <si>
    <t>Table 3c</t>
  </si>
  <si>
    <t>RPTI - ET (inches) - Effective Precipitation (inches) Monthly Summary - 2007</t>
  </si>
  <si>
    <t>TWFI - ET (inches) Monthly Summary - 2007</t>
  </si>
  <si>
    <t xml:space="preserve">TWFI - ET (inches) SUMMARY - 2007 (USDA Bureau of Reclamation AgriMet Data - http://www.usbr.gov/pn/agrimet/etsummary.html) </t>
  </si>
  <si>
    <t>TWFI - ET (inches) - Effective Precipitation (inches) Monthly Summary - 2007</t>
  </si>
  <si>
    <t>TWFI - ET (inches) Monthly Summary - 2002</t>
  </si>
  <si>
    <t xml:space="preserve">TWFI - ET (inches) SUMMARY - 2002 (USDA Bureau of Reclamation AgriMet Data - http://www.usbr.gov/pn/agrimet/etsummary.html) </t>
  </si>
  <si>
    <t>TWFI - ET (inches) Monthly Summary - 2000</t>
  </si>
  <si>
    <t xml:space="preserve">TWFI - ET (inches) SUMMARY - 2000 (USDA Bureau of Reclamation AgriMet Data - http://www.usbr.gov/pn/agrimet/etsummary.html) </t>
  </si>
  <si>
    <t>Table 1e</t>
  </si>
  <si>
    <t>Table 1f</t>
  </si>
  <si>
    <t>Table 3f</t>
  </si>
  <si>
    <t>Table 3e</t>
  </si>
  <si>
    <t>TWFI - ET (inches) - Effective Precipitation (inches) Monthly Summary - 2002</t>
  </si>
  <si>
    <t>TWFI - ET (inches) - Effective Precipitation (inches) Monthly Summary - 2000</t>
  </si>
  <si>
    <t>RPTI - ET (inches) Monthly Summary - 2002</t>
  </si>
  <si>
    <t xml:space="preserve">RPTI - ET (inches) Daily SUMMARY - 2002 (USDA Bureau of Reclamation AgriMet Data - http://www.usbr.gov/pn/agrimet/etsummary.html) </t>
  </si>
  <si>
    <t>RPTI - ET (inches) Monthly Summary - 2000</t>
  </si>
  <si>
    <t xml:space="preserve">RPTI - ET (inches) Daily SUMMARY - 2000 (USDA Bureau of Reclamation AgriMet Data - http://www.usbr.gov/pn/agrimet/etsummary.html) </t>
  </si>
  <si>
    <t>RPTI - ET (inches) - Effective Precipitation (inches) Monthly Summary - 2002</t>
  </si>
  <si>
    <t>RPTI - ET (inches) - Effective Precipitation (inches) Monthly Summary - 2000</t>
  </si>
  <si>
    <t>TWFI - ET (inches) Monthly Summary - 2004</t>
  </si>
  <si>
    <t xml:space="preserve">TWFI - ET (inches) SUMMARY - 2004 (USDA Bureau of Reclamation AgriMet Data - http://www.usbr.gov/pn/agrimet/etsummary.html) </t>
  </si>
  <si>
    <t>TWFI - ET (inches) - Effective Precipitation (inches) Monthly Summary - 2004</t>
  </si>
  <si>
    <t>RPTI - ET (inches) Monthly Summary - 2004</t>
  </si>
  <si>
    <t>RPTI - ET (inches) - Effective Precipitation (inches) Monthly Summary - 2004</t>
  </si>
  <si>
    <t>RPTI - ET (inches) Monthly Summary - 2001</t>
  </si>
  <si>
    <t>RPTI - ET (inches) - Effective Precipitation (inches) Monthly Summary - 2001</t>
  </si>
  <si>
    <t xml:space="preserve">RPTI - ET (inches) Daily SUMMARY - 2001 (USDA Bureau of Reclamation AgriMet Data - http://www.usbr.gov/pn/agrimet/etsummary.html) </t>
  </si>
  <si>
    <t>RPTI - ET (inches) Monthly Summary - 2003</t>
  </si>
  <si>
    <t xml:space="preserve">RPTI - ET (inches) Daily SUMMARY - 2003 (USDA Bureau of Reclamation AgriMet Data - http://www.usbr.gov/pn/agrimet/etsummary.html) </t>
  </si>
  <si>
    <t>RPTI - ET (inches) - Effective Precipitation (inches) Monthly Summary - 2003</t>
  </si>
  <si>
    <t>Table 1g</t>
  </si>
  <si>
    <t>Table 1h</t>
  </si>
  <si>
    <t>Table 3g</t>
  </si>
  <si>
    <t>Table 3h</t>
  </si>
  <si>
    <t>Table 3i</t>
  </si>
  <si>
    <t>Table 1i</t>
  </si>
  <si>
    <t>TWFI - ET (inches) Monthly Summary - 2001</t>
  </si>
  <si>
    <t>TWFI - ET (inches) - Effective Precipitation (inches) Monthly Summary - 2001</t>
  </si>
  <si>
    <t>TWFI - ET (inches) Monthly Summary - 2003</t>
  </si>
  <si>
    <t>TWFI - ET (inches) - Effective Precipitation (inches) Monthly Summary - 2003</t>
  </si>
  <si>
    <t xml:space="preserve">TWFI - ET (inches) SUMMARY - 2001 (USDA Bureau of Reclamation AgriMet Data - http://www.usbr.gov/pn/agrimet/etsummary.html) </t>
  </si>
  <si>
    <t>RPTI - Precipitation (inches) Monthly Summary (USDA Bureau of Reclamation AgriMet Data)</t>
  </si>
  <si>
    <t>RPTI - Effective Precipitation (inches) Monthly Summary</t>
  </si>
  <si>
    <t>RPTI - Effective Precip (inches) Monthly Summary</t>
  </si>
  <si>
    <t>TWFI - Effective Precip (inches) Monthly Summary</t>
  </si>
  <si>
    <t>TWFI - Precipitation (inches) Monthly Summary</t>
  </si>
  <si>
    <t>TWFI - Effective Precipitation (inches) Monthly Summary</t>
  </si>
  <si>
    <t xml:space="preserve">RPTI - ET (inches) Daily SUMMARY - 2009 (USDA Bureau of Reclamation AgriMet Data - http://www.usbr.gov/pn/agrimet/etsummary.html) </t>
  </si>
  <si>
    <t>--   -</t>
  </si>
  <si>
    <t>-</t>
  </si>
  <si>
    <t>TWFI - ET (inches) Monthly Summary - 2009</t>
  </si>
  <si>
    <t xml:space="preserve">TWFI - ET (inches) SUMMARY - 2009 (USDA Bureau of Reclamation AgriMet Data - http://www.usbr.gov/pn/agrimet/etsummary.html) </t>
  </si>
  <si>
    <t xml:space="preserve">TWFI - ET (inches) SUMMARY - 2003 (USDA Bureau of Reclamation AgriMet Data - http://www.usbr.gov/pn/agrimet/etsummary.html) </t>
  </si>
  <si>
    <t xml:space="preserve">TWFI - ET (inches) SUMMARY - 2010 (USDA Bureau of Reclamation AgriMet Data - http://www.usbr.gov/pn/agrimet/etsummary.html) </t>
  </si>
  <si>
    <t>TWFI - ET (inches) Monthly Summary - 2010</t>
  </si>
  <si>
    <t>RPTI - ET (inches) Monthly Summary - 2009</t>
  </si>
  <si>
    <t xml:space="preserve">RPTI - ET (inches) Daily SUMMARY - 2010 (USDA Bureau of Reclamation AgriMet Data - http://www.usbr.gov/pn/agrimet/etsummary.html) </t>
  </si>
  <si>
    <t>RPTI - ET (inches) Monthly Summary - 2010</t>
  </si>
  <si>
    <t>Table 1j</t>
  </si>
  <si>
    <t>Table 3j</t>
  </si>
  <si>
    <t>TWFI - ET (inches) - Effective Precipitation (inches) Monthly Summary - 2009</t>
  </si>
  <si>
    <t>TWFI - ET (inches) - Effective Precipitation (inches) Monthly Summary - 2010</t>
  </si>
  <si>
    <t>Table 3k</t>
  </si>
  <si>
    <t>Table 1k</t>
  </si>
  <si>
    <t>RPTI - ET (inches) - Effective Precipitation (inches) Monthly Summary - 2009</t>
  </si>
  <si>
    <t>RPTI - ET (inches) - Effective Precipitation (inches) Monthly Summary - 2010</t>
  </si>
  <si>
    <t>Total</t>
  </si>
  <si>
    <t>Season Total ET-We - RPTI</t>
  </si>
  <si>
    <t>St. Dev.:</t>
  </si>
  <si>
    <t>Avg.:</t>
  </si>
  <si>
    <t>RSD:</t>
  </si>
  <si>
    <t>Season Total ET-We - TWFI</t>
  </si>
  <si>
    <t>RPTI - Season Total ET-We (inches)</t>
  </si>
  <si>
    <t>TWFI - Season Total ET-We (inches)</t>
  </si>
  <si>
    <t>Type</t>
  </si>
  <si>
    <t>RPTI</t>
  </si>
  <si>
    <t>TWFI</t>
  </si>
  <si>
    <t>RPTI - ET (inches) Monthly Summary - 2011</t>
  </si>
  <si>
    <t xml:space="preserve">RPTI - ET (inches) Daily SUMMARY - 2011 (USDA Bureau of Reclamation AgriMet Data - http://www.usbr.gov/pn/agrimet/etsummary.html) </t>
  </si>
  <si>
    <t>Table 3l</t>
  </si>
  <si>
    <t>RPTI - ET (inches) - Effective Precipitation (inches) Monthly Summary - 2011</t>
  </si>
  <si>
    <t>Table 1l</t>
  </si>
  <si>
    <t>TWFI - ET (inches) Monthly Summary - 2011</t>
  </si>
  <si>
    <t xml:space="preserve">TWFI - ET (inches) SUMMARY - 2011 (USDA Bureau of Reclamation AgriMet Data - http://www.usbr.gov/pn/agrimet/etsummary.html) </t>
  </si>
  <si>
    <t>Table 1m</t>
  </si>
  <si>
    <t>TWFI - ET (inches) Monthly Summary - 2012</t>
  </si>
  <si>
    <t>Table 3m</t>
  </si>
  <si>
    <t>TWFI - ET (inches) - Effective Precipitation (inches) Monthly Summary - 2012</t>
  </si>
  <si>
    <t>TWFI - ET (inches) - Effective Precipitation (inches) Monthly Summary - 2011</t>
  </si>
  <si>
    <t>RPTI - ET (inches) Monthly Summary - 2012</t>
  </si>
  <si>
    <t>RPTI - ET (inches) - Effective Precipitation (inches) Monthly Summary - 2012</t>
  </si>
  <si>
    <t xml:space="preserve">RPTI - ET (inches) Daily SUMMARY - 2012 (USDA Bureau of Reclamation AgriMet Data - http://www.usbr.gov/pn/agrimet/etsummary.html) </t>
  </si>
  <si>
    <t>Avg.</t>
  </si>
  <si>
    <t>Linear Model Results</t>
  </si>
  <si>
    <t>Original Data - Basis for Linear Model</t>
  </si>
  <si>
    <t>Conclusion - backfill erroneous ET data with average ET data from 7/24 and 7/30.</t>
  </si>
  <si>
    <t>Original Data from RPTI - ET Summary - 2012 Data as Retrieved from http://www.usbr.gov/pn/agrimet/chart/rpti12et.txt on August 8/6/12.  No change as of 10/212.</t>
  </si>
  <si>
    <t>ETr Data from TWFI ETr Data</t>
  </si>
  <si>
    <t>0.16 0</t>
  </si>
  <si>
    <t>*Data if derived from the PP-Daily (24 hour) Precipiation (in) values obtained from the AgriMet Historical Archive Weather Data</t>
  </si>
  <si>
    <t xml:space="preserve">  Access "Water Year Report Format"</t>
  </si>
  <si>
    <t>*Values are AgriMet Precipitaion Values (Table 1) automatically transformed to Effective Precipiation via Table 2 (TB1275)</t>
  </si>
  <si>
    <t>*Manually transposed values from Table 3, Irr season only.</t>
  </si>
  <si>
    <t>Table 1n</t>
  </si>
  <si>
    <t>Table 3n</t>
  </si>
  <si>
    <t>TWFI - ET (inches) Monthly Summary - 2013</t>
  </si>
  <si>
    <t>TWFI - ET (inches) - Effective Precipitation (inches) Monthly Summary - 2013</t>
  </si>
  <si>
    <t>RPTI - ET (inches) Monthly Summary - 2013</t>
  </si>
  <si>
    <t>RPTI - ET (inches) - Effective Precipitation (inches) Monthly Summary - 2013</t>
  </si>
  <si>
    <t xml:space="preserve">RPTI - ET (inches) Daily SUMMARY - 2013 (USDA Bureau of Reclamation AgriMet Data - http://www.usbr.gov/pn/agrimet/etsummary.html) </t>
  </si>
  <si>
    <t>Original Data from RPTI - ET Summary - 2013 Data as Retrieved from http://www.usbr.gov/pn/agrimet/chart/rpti12et.txt on July 28, 2013.</t>
  </si>
  <si>
    <t>Conclusion - backfill erroneous ET data with average ET data from 3/27 and 3/29.</t>
  </si>
  <si>
    <t xml:space="preserve"> 03/28</t>
  </si>
  <si>
    <t xml:space="preserve"> 04/08</t>
  </si>
  <si>
    <t xml:space="preserve"> 06/30</t>
  </si>
  <si>
    <t xml:space="preserve"> 07/13</t>
  </si>
  <si>
    <t xml:space="preserve"> 07/24</t>
  </si>
  <si>
    <t>Original Data from TWFI - ET Summary - 2013 Data as Retrieved from http://www.usbr.gov/pn/agrimet/chart/twfi13et.txt on July 28, 2013.</t>
  </si>
  <si>
    <t>Conclusion - backfill erroneous ET data with average ET data from preceding and following daily ET data.</t>
  </si>
  <si>
    <t>RPTI - ET (inches) Monthly Summary - 2014</t>
  </si>
  <si>
    <t xml:space="preserve">RPTI - ET (inches) Daily SUMMARY - 2014 (USDA Bureau of Reclamation AgriMet Data - http://www.usbr.gov/pn/agrimet/etsummary.html) </t>
  </si>
  <si>
    <t>TWFI - ET (inches) Monthly Summary - 2014</t>
  </si>
  <si>
    <t xml:space="preserve">TWFI - ET (inches) SUMMARY - 2014 (USDA Bureau of Reclamation AgriMet Data - http://www.usbr.gov/pn/agrimet/etsummary.html) </t>
  </si>
  <si>
    <t xml:space="preserve">TWFI - ET (inches) SUMMARY - 2013 (USDA Bureau of Reclamation AgriMet Data - http://www.usbr.gov/pn/agrimet/etsummary.html) </t>
  </si>
  <si>
    <t xml:space="preserve">TWFI - ET (inches) SUMMARY - 2012 (USDA Bureau of Reclamation AgriMet Data - http://www.usbr.gov/pn/agrimet/etsummary.html) </t>
  </si>
  <si>
    <t>Conclusion - backfill erroneous ET data with average ET data from ? and ?.</t>
  </si>
  <si>
    <t>RPTI - ET (inches) - Effective Precipitation (inches) Monthly Summary - 2014</t>
  </si>
  <si>
    <t>Table 1o</t>
  </si>
  <si>
    <t>Table 3o</t>
  </si>
  <si>
    <t>TWFI - ET (inches) - Effective Precipitation (inches) Monthly Summary - 2014</t>
  </si>
  <si>
    <t>TWFI - ET (inches) Monthly Summary - 2015</t>
  </si>
  <si>
    <t>TWFI - ET (inches) - Effective Precipitation (inches) Monthly Summary - 2015</t>
  </si>
  <si>
    <t>Table 1p</t>
  </si>
  <si>
    <t>Table 3p</t>
  </si>
  <si>
    <t xml:space="preserve">RPTI - ET (inches) Daily SUMMARY - 2015 (USDA Bureau of Reclamation AgriMet Data - http://www.usbr.gov/pn/agrimet/etsummary.html) </t>
  </si>
  <si>
    <t>RPTI - ET (inches) Monthly Summary - 2015</t>
  </si>
  <si>
    <t xml:space="preserve">TWFI - ET (inches) SUMMARY - 2015 (USDA Bureau of Reclamation AgriMet Data - http://www.usbr.gov/pn/agrimet/etsummary.html) </t>
  </si>
  <si>
    <t>RPTI - ET (inches) - Effective Precipitation (inches) Monthly Summary - 2015</t>
  </si>
  <si>
    <t>ALFN</t>
  </si>
  <si>
    <t>TWFI - ET (inches) Monthly Summary - 2016</t>
  </si>
  <si>
    <t xml:space="preserve">TWFI - ET (inches) SUMMARY - 2016 (USDA Bureau of Reclamation AgriMet Data - http://www.usbr.gov/pn/agrimet/etsummary.html) </t>
  </si>
  <si>
    <t>RPTI - ET (inches) Monthly Summary - 2016</t>
  </si>
  <si>
    <t xml:space="preserve">RPTI - ET (inches) Daily SUMMARY - 2016 (USDA Bureau of Reclamation AgriMet Data - http://www.usbr.gov/pn/agrimet/etsummary.html) </t>
  </si>
  <si>
    <t>RPTI - ET (inches) - Effective Precipitation (inches) Monthly Summary - 2016</t>
  </si>
  <si>
    <t>Table 1q</t>
  </si>
  <si>
    <t>Table 3q</t>
  </si>
  <si>
    <t>TWFI - ET (inches) - Effective Precipitation (inches) Monthly Summary - 2016</t>
  </si>
  <si>
    <t>http://www.usbr.gov/pn/agrimet/webarcread.html</t>
  </si>
  <si>
    <t>RPTI - ET (inches) Monthly Summary - 2017</t>
  </si>
  <si>
    <t xml:space="preserve">RPTI - ET (inches) Daily SUMMARY - 2017 (USDA Bureau of Reclamation AgriMet Data - http://www.usbr.gov/pn/agrimet/etsummary.html) </t>
  </si>
  <si>
    <t>RPTI - ET (inches) - Effective Precipitation (inches) Monthly Summary - 2017</t>
  </si>
  <si>
    <t>TWFI - ET (inches) Monthly Summary - 2017</t>
  </si>
  <si>
    <t xml:space="preserve">TWFI - ET (inches) SUMMARY - 2017 (USDA Bureau of Reclamation AgriMet Data - http://www.usbr.gov/pn/agrimet/etsummary.html) </t>
  </si>
  <si>
    <t>Table 1r</t>
  </si>
  <si>
    <t>Table 3r</t>
  </si>
  <si>
    <t>TWFI - ET (inches) - Effective Precipitation (inches) Monthly Summary - 2017</t>
  </si>
  <si>
    <t>Note:  ALFN is not inlcuded here from TWFI ET 2017</t>
  </si>
  <si>
    <t>Note:  ALFN is not inlcuded here from TWFI ET 2016</t>
  </si>
  <si>
    <t>Note:  ALFN was added in 2015.  It is not inlcuded here from TWFI ET 2015</t>
  </si>
  <si>
    <t>Avg. ET-We (inches)</t>
  </si>
  <si>
    <t>RPTI - ET (inches) Monthly Summary - 2018</t>
  </si>
  <si>
    <t xml:space="preserve">RPTI - ET (inches) Daily SUMMARY - 2018 (USDA Bureau of Reclamation AgriMet Data - http://www.usbr.gov/pn/agrimet/etsummary.html) </t>
  </si>
  <si>
    <t>Table 1s</t>
  </si>
  <si>
    <t>Table 3s</t>
  </si>
  <si>
    <t>RPTI - ET (inches) - Effective Precipitation (inches) Monthly Summary - 2018</t>
  </si>
  <si>
    <t>Avg</t>
  </si>
  <si>
    <t>RPTI - ET (inches) Monthly Average</t>
  </si>
  <si>
    <t>RPTI - ET (inches) - Effective Precipitation (inches) Monthly Average</t>
  </si>
  <si>
    <t>TWFI - ET (inches) Monthly Summary - 2018</t>
  </si>
  <si>
    <t xml:space="preserve">TWFI - ET (inches) SUMMARY - 2018 (USDA Bureau of Reclamation AgriMet Data - http://www.usbr.gov/pn/agrimet/etsummary.html) </t>
  </si>
  <si>
    <t>Note:  ALFN is not inlcuded here from TWFI ET 2018</t>
  </si>
  <si>
    <t>TWFI - ET (inches) - Effective Precipitation (inches) Monthly Summary - 2018</t>
  </si>
  <si>
    <t>TWFI - ET (inches) Monthly Average</t>
  </si>
  <si>
    <t>TWFI - ET (inches) - Effective Precipitation (inches) Monthly Average</t>
  </si>
  <si>
    <t>RPTI - ET (inches) Monthly Summary - 2019</t>
  </si>
  <si>
    <t>Table 1t</t>
  </si>
  <si>
    <t>Table 3t</t>
  </si>
  <si>
    <t>RPTI - ET (inches) - Effective Precipitation (inches) Monthly Summary - 2019</t>
  </si>
  <si>
    <t>TWFI - ET (inches) Monthly Summary - 2019</t>
  </si>
  <si>
    <t>Note:  ALFN is not inlcuded here from TWFI ET 2019</t>
  </si>
  <si>
    <t>TWFI - ET (inches) - Effective Precipitation (inches) Monthly Summary - 2019</t>
  </si>
  <si>
    <t>2019 BTHD is in Data, but there is no definition on the website so did not inlcude</t>
  </si>
  <si>
    <t>https://www.usbr.gov/pn/agrimet/webarcread.html</t>
  </si>
  <si>
    <t>RPTI - ET (inches) Monthly Summary - 2020</t>
  </si>
  <si>
    <t xml:space="preserve">RPTI - ET (inches) Daily SUMMARY - 2020 (USDA Bureau of Reclamation AgriMet Data - http://www.usbr.gov/pn/agrimet/etsummary.html) </t>
  </si>
  <si>
    <t xml:space="preserve">RPTI - ET (inches) Daily SUMMARY - 2019 (USDA Bureau of Reclamation AgriMet Data - http://www.usbr.gov/pn/agrimet/etsummary.html) </t>
  </si>
  <si>
    <t>Table 1u</t>
  </si>
  <si>
    <t>Table 3u</t>
  </si>
  <si>
    <t>RPTI - ET (inches) - Effective Precipitation (inches) Monthly Summary - 2020</t>
  </si>
  <si>
    <t>TWFI - ET (inches) Monthly Summary - 2020</t>
  </si>
  <si>
    <t xml:space="preserve">TWFI - ET (inches) SUMMARY - 2020 (USDA Bureau of Reclamation AgriMet Data - http://www.usbr.gov/pn/agrimet/etsummary.html) </t>
  </si>
  <si>
    <t xml:space="preserve">TWFI - ET (inches) SUMMARY - 2019 (USDA Bureau of Reclamation AgriMet Data - http://www.usbr.gov/pn/agrimet/etsummary.html) </t>
  </si>
  <si>
    <t>TWFI - ET (inches) - Effective Precipitation (inches) Monthly Summary - 2020</t>
  </si>
  <si>
    <t xml:space="preserve">TWFI - ET (inches) SUMMARY - 2021 (USDA Bureau of Reclamation AgriMet Data - http://www.usbr.gov/pn/agrimet/etsummary.html) </t>
  </si>
  <si>
    <t>TWFI - ET (inches) Monthly Summary - 2021</t>
  </si>
  <si>
    <t>Table 1v</t>
  </si>
  <si>
    <t>Table 3v</t>
  </si>
  <si>
    <t>TWFI - ET (inches) - Effective Precipitation (inches) Monthly Summary - 2021</t>
  </si>
  <si>
    <t>RPTI - ET (inches) Monthly Summary - 2021</t>
  </si>
  <si>
    <t>RPTI - ET (inches) - Effective Precipitation (inches) Monthly Summary - 2021</t>
  </si>
  <si>
    <t>https://www.usbr.gov/pn/agrimet/etsummary.html</t>
  </si>
  <si>
    <t>Average</t>
  </si>
  <si>
    <t>April-September</t>
  </si>
  <si>
    <t>April-June</t>
  </si>
  <si>
    <t>Etr-We</t>
  </si>
  <si>
    <t>April-July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</si>
</sst>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m/d;@"/>
    <numFmt numFmtId="166" formatCode="0.00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5" applyNumberFormat="0" applyAlignment="0" applyProtection="0"/>
    <xf numFmtId="0" fontId="13" fillId="9" borderId="16" applyNumberFormat="0" applyAlignment="0" applyProtection="0"/>
    <xf numFmtId="0" fontId="14" fillId="9" borderId="15" applyNumberFormat="0" applyAlignment="0" applyProtection="0"/>
    <xf numFmtId="0" fontId="15" fillId="0" borderId="17" applyNumberFormat="0" applyFill="0" applyAlignment="0" applyProtection="0"/>
    <xf numFmtId="0" fontId="16" fillId="10" borderId="18" applyNumberFormat="0" applyAlignment="0" applyProtection="0"/>
    <xf numFmtId="0" fontId="17" fillId="0" borderId="0" applyNumberFormat="0" applyFill="0" applyBorder="0" applyAlignment="0" applyProtection="0"/>
    <xf numFmtId="0" fontId="3" fillId="11" borderId="1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1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9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Border="1"/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center"/>
    </xf>
    <xf numFmtId="2" fontId="0" fillId="0" borderId="5" xfId="0" quotePrefix="1" applyNumberFormat="1" applyBorder="1" applyAlignment="1">
      <alignment horizontal="center"/>
    </xf>
    <xf numFmtId="2" fontId="0" fillId="0" borderId="0" xfId="0" applyNumberFormat="1" applyBorder="1" applyAlignment="1">
      <alignment horizontal="center" wrapText="1"/>
    </xf>
    <xf numFmtId="2" fontId="0" fillId="0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2" xfId="0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7" xfId="0" applyBorder="1"/>
    <xf numFmtId="165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165" fontId="0" fillId="0" borderId="10" xfId="0" applyNumberFormat="1" applyBorder="1" applyAlignment="1">
      <alignment horizontal="center"/>
    </xf>
    <xf numFmtId="165" fontId="2" fillId="2" borderId="0" xfId="0" applyNumberFormat="1" applyFont="1" applyFill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2" fontId="0" fillId="0" borderId="0" xfId="0" applyNumberFormat="1"/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/>
    <xf numFmtId="16" fontId="2" fillId="0" borderId="0" xfId="0" applyNumberFormat="1" applyFont="1"/>
    <xf numFmtId="16" fontId="2" fillId="0" borderId="6" xfId="0" applyNumberFormat="1" applyFont="1" applyFill="1" applyBorder="1"/>
    <xf numFmtId="2" fontId="0" fillId="0" borderId="3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16" fontId="2" fillId="0" borderId="8" xfId="0" applyNumberFormat="1" applyFont="1" applyFill="1" applyBorder="1"/>
    <xf numFmtId="2" fontId="0" fillId="0" borderId="9" xfId="0" applyNumberFormat="1" applyFill="1" applyBorder="1" applyAlignment="1">
      <alignment horizontal="center"/>
    </xf>
    <xf numFmtId="16" fontId="2" fillId="0" borderId="10" xfId="0" applyNumberFormat="1" applyFont="1" applyFill="1" applyBorder="1"/>
    <xf numFmtId="0" fontId="0" fillId="0" borderId="11" xfId="0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" xfId="0" quotePrefix="1" applyNumberFormat="1" applyBorder="1" applyAlignment="1">
      <alignment horizontal="center"/>
    </xf>
    <xf numFmtId="165" fontId="0" fillId="0" borderId="11" xfId="0" quotePrefix="1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2" borderId="0" xfId="0" applyFill="1"/>
    <xf numFmtId="2" fontId="0" fillId="0" borderId="3" xfId="0" applyNumberFormat="1" applyFont="1" applyBorder="1" applyAlignment="1">
      <alignment horizontal="center"/>
    </xf>
    <xf numFmtId="2" fontId="0" fillId="0" borderId="3" xfId="0" quotePrefix="1" applyNumberFormat="1" applyFont="1" applyBorder="1" applyAlignment="1">
      <alignment horizontal="center"/>
    </xf>
    <xf numFmtId="2" fontId="0" fillId="0" borderId="7" xfId="0" quotePrefix="1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2" fontId="0" fillId="0" borderId="9" xfId="0" quotePrefix="1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2" fontId="0" fillId="0" borderId="2" xfId="0" quotePrefix="1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5" fontId="0" fillId="0" borderId="6" xfId="0" applyNumberFormat="1" applyFont="1" applyBorder="1" applyAlignment="1">
      <alignment horizontal="center"/>
    </xf>
    <xf numFmtId="165" fontId="0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2" borderId="0" xfId="0" applyNumberFormat="1" applyFont="1" applyFill="1" applyAlignment="1">
      <alignment horizontal="center"/>
    </xf>
    <xf numFmtId="2" fontId="0" fillId="4" borderId="0" xfId="0" applyNumberForma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16" fontId="0" fillId="0" borderId="0" xfId="0" applyNumberForma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/>
    <xf numFmtId="0" fontId="0" fillId="0" borderId="0" xfId="0"/>
    <xf numFmtId="0" fontId="20" fillId="0" borderId="0" xfId="43" applyAlignment="1" applyProtection="1"/>
    <xf numFmtId="0" fontId="0" fillId="0" borderId="0" xfId="0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5" xfId="0" applyNumberFormat="1" applyFont="1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0" fontId="22" fillId="0" borderId="0" xfId="0" applyFont="1" applyBorder="1" applyAlignment="1">
      <alignment horizontal="left"/>
    </xf>
    <xf numFmtId="1" fontId="22" fillId="0" borderId="1" xfId="0" applyNumberFormat="1" applyFont="1" applyBorder="1" applyAlignment="1">
      <alignment horizontal="center"/>
    </xf>
    <xf numFmtId="2" fontId="22" fillId="0" borderId="0" xfId="0" applyNumberFormat="1" applyFont="1" applyBorder="1" applyAlignment="1">
      <alignment horizontal="center" wrapText="1"/>
    </xf>
    <xf numFmtId="2" fontId="22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 wrapText="1"/>
    </xf>
    <xf numFmtId="2" fontId="22" fillId="0" borderId="2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left"/>
    </xf>
    <xf numFmtId="2" fontId="22" fillId="3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Border="1"/>
    <xf numFmtId="0" fontId="22" fillId="3" borderId="0" xfId="0" applyFont="1" applyFill="1" applyAlignment="1">
      <alignment horizontal="center"/>
    </xf>
    <xf numFmtId="0" fontId="22" fillId="3" borderId="2" xfId="0" applyFont="1" applyFill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165" fontId="0" fillId="0" borderId="0" xfId="0" quotePrefix="1" applyNumberFormat="1" applyBorder="1" applyAlignment="1">
      <alignment horizontal="center"/>
    </xf>
    <xf numFmtId="0" fontId="1" fillId="0" borderId="0" xfId="0" applyFont="1" applyBorder="1"/>
    <xf numFmtId="166" fontId="0" fillId="0" borderId="0" xfId="0" applyNumberFormat="1" applyBorder="1" applyAlignment="1">
      <alignment horizontal="center"/>
    </xf>
    <xf numFmtId="16" fontId="2" fillId="0" borderId="0" xfId="0" applyNumberFormat="1" applyFont="1" applyFill="1" applyBorder="1"/>
    <xf numFmtId="0" fontId="22" fillId="0" borderId="3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/>
    </xf>
    <xf numFmtId="0" fontId="0" fillId="0" borderId="0" xfId="0"/>
    <xf numFmtId="16" fontId="0" fillId="0" borderId="0" xfId="0" applyNumberFormat="1"/>
    <xf numFmtId="0" fontId="22" fillId="0" borderId="0" xfId="0" applyFont="1" applyBorder="1" applyAlignment="1">
      <alignment horizontal="center" vertical="center"/>
    </xf>
    <xf numFmtId="2" fontId="22" fillId="0" borderId="0" xfId="0" applyNumberFormat="1" applyFont="1" applyBorder="1" applyAlignment="1">
      <alignment horizontal="center" vertical="center"/>
    </xf>
    <xf numFmtId="2" fontId="22" fillId="0" borderId="0" xfId="0" applyNumberFormat="1" applyFont="1"/>
    <xf numFmtId="2" fontId="0" fillId="0" borderId="0" xfId="0" applyNumberFormat="1" applyAlignment="1">
      <alignment horizontal="center" vertical="center"/>
    </xf>
    <xf numFmtId="0" fontId="22" fillId="0" borderId="5" xfId="0" applyFont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21" fillId="36" borderId="0" xfId="0" applyFont="1" applyFill="1" applyAlignment="1">
      <alignment horizontal="left"/>
    </xf>
    <xf numFmtId="0" fontId="22" fillId="36" borderId="0" xfId="0" applyFont="1" applyFill="1" applyAlignment="1">
      <alignment horizontal="center"/>
    </xf>
    <xf numFmtId="2" fontId="22" fillId="36" borderId="0" xfId="0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0" fillId="0" borderId="0" xfId="43" applyAlignment="1" applyProtection="1">
      <alignment horizontal="left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Reference ET-Effective</a:t>
            </a:r>
            <a:r>
              <a:rPr lang="en-US" sz="1200" baseline="0"/>
              <a:t> Precipitation</a:t>
            </a:r>
            <a:r>
              <a:rPr lang="en-US" sz="1200"/>
              <a:t>  (A&amp;B, MID, BID)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'RPTI ET Summary - AgriMet'!$S$42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AgriMet'!$S$43:$S$64</c:f>
              <c:numCache>
                <c:formatCode>0.00</c:formatCode>
                <c:ptCount val="22"/>
                <c:pt idx="0">
                  <c:v>0</c:v>
                </c:pt>
                <c:pt idx="1">
                  <c:v>4.1835000000000022</c:v>
                </c:pt>
                <c:pt idx="2">
                  <c:v>3.7510000000000003</c:v>
                </c:pt>
                <c:pt idx="3">
                  <c:v>2.9350000000000005</c:v>
                </c:pt>
                <c:pt idx="4">
                  <c:v>5.14</c:v>
                </c:pt>
                <c:pt idx="5">
                  <c:v>2.7322000000000011</c:v>
                </c:pt>
                <c:pt idx="6">
                  <c:v>3.1216000000000008</c:v>
                </c:pt>
                <c:pt idx="7">
                  <c:v>4.9480000000000004</c:v>
                </c:pt>
                <c:pt idx="8">
                  <c:v>5.9855000000000009</c:v>
                </c:pt>
                <c:pt idx="9">
                  <c:v>4.5039999999999996</c:v>
                </c:pt>
                <c:pt idx="10">
                  <c:v>3.8500000000000014</c:v>
                </c:pt>
                <c:pt idx="11">
                  <c:v>3.964</c:v>
                </c:pt>
                <c:pt idx="12">
                  <c:v>5.8230000000000013</c:v>
                </c:pt>
                <c:pt idx="13">
                  <c:v>5.6094999999999997</c:v>
                </c:pt>
                <c:pt idx="14">
                  <c:v>5.1640000000000015</c:v>
                </c:pt>
                <c:pt idx="15">
                  <c:v>6.2200000000000006</c:v>
                </c:pt>
                <c:pt idx="16">
                  <c:v>5.6899999999999995</c:v>
                </c:pt>
                <c:pt idx="17">
                  <c:v>4.1800000000000015</c:v>
                </c:pt>
                <c:pt idx="18">
                  <c:v>6.6499999999999995</c:v>
                </c:pt>
                <c:pt idx="19">
                  <c:v>4.29</c:v>
                </c:pt>
                <c:pt idx="20">
                  <c:v>5.93</c:v>
                </c:pt>
                <c:pt idx="21">
                  <c:v>6.6295000000000002</c:v>
                </c:pt>
              </c:numCache>
            </c:numRef>
          </c:val>
        </c:ser>
        <c:ser>
          <c:idx val="1"/>
          <c:order val="1"/>
          <c:tx>
            <c:strRef>
              <c:f>'RPTI ET Summary - AgriMet'!$T$42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AgriMet'!$T$43:$T$64</c:f>
              <c:numCache>
                <c:formatCode>0.00</c:formatCode>
                <c:ptCount val="22"/>
                <c:pt idx="0">
                  <c:v>0</c:v>
                </c:pt>
                <c:pt idx="1">
                  <c:v>7.7569999999999979</c:v>
                </c:pt>
                <c:pt idx="2">
                  <c:v>5.724000000000002</c:v>
                </c:pt>
                <c:pt idx="3">
                  <c:v>6.1050000000000004</c:v>
                </c:pt>
                <c:pt idx="4">
                  <c:v>6.6890000000000001</c:v>
                </c:pt>
                <c:pt idx="5">
                  <c:v>2.7685000000000004</c:v>
                </c:pt>
                <c:pt idx="6">
                  <c:v>7.4159999999999995</c:v>
                </c:pt>
                <c:pt idx="7">
                  <c:v>8.708499999999999</c:v>
                </c:pt>
                <c:pt idx="8">
                  <c:v>7.4025000000000016</c:v>
                </c:pt>
                <c:pt idx="9">
                  <c:v>7.2045000000000012</c:v>
                </c:pt>
                <c:pt idx="10">
                  <c:v>3.275500000000001</c:v>
                </c:pt>
                <c:pt idx="11">
                  <c:v>4.3940000000000019</c:v>
                </c:pt>
                <c:pt idx="12">
                  <c:v>8.0650000000000031</c:v>
                </c:pt>
                <c:pt idx="13">
                  <c:v>7.8145000000000033</c:v>
                </c:pt>
                <c:pt idx="14">
                  <c:v>6.7059999999999995</c:v>
                </c:pt>
                <c:pt idx="15">
                  <c:v>3.8300000000000018</c:v>
                </c:pt>
                <c:pt idx="16">
                  <c:v>6.4600000000000017</c:v>
                </c:pt>
                <c:pt idx="17">
                  <c:v>6.9900000000000011</c:v>
                </c:pt>
                <c:pt idx="18">
                  <c:v>6.11</c:v>
                </c:pt>
                <c:pt idx="19">
                  <c:v>2.9000000000000012</c:v>
                </c:pt>
                <c:pt idx="20">
                  <c:v>6.9800000000000022</c:v>
                </c:pt>
                <c:pt idx="21">
                  <c:v>7.3514999999999997</c:v>
                </c:pt>
              </c:numCache>
            </c:numRef>
          </c:val>
        </c:ser>
        <c:ser>
          <c:idx val="2"/>
          <c:order val="2"/>
          <c:tx>
            <c:strRef>
              <c:f>'RPTI ET Summary - AgriMet'!$U$42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AgriMet'!$U$43:$U$64</c:f>
              <c:numCache>
                <c:formatCode>0.00</c:formatCode>
                <c:ptCount val="22"/>
                <c:pt idx="0">
                  <c:v>0</c:v>
                </c:pt>
                <c:pt idx="1">
                  <c:v>8.48</c:v>
                </c:pt>
                <c:pt idx="2">
                  <c:v>8.7234999999999978</c:v>
                </c:pt>
                <c:pt idx="3">
                  <c:v>9.8219999999999992</c:v>
                </c:pt>
                <c:pt idx="4">
                  <c:v>9.693500000000002</c:v>
                </c:pt>
                <c:pt idx="5">
                  <c:v>7.1230000000000011</c:v>
                </c:pt>
                <c:pt idx="6">
                  <c:v>9.8260000000000005</c:v>
                </c:pt>
                <c:pt idx="7">
                  <c:v>8.8690000000000015</c:v>
                </c:pt>
                <c:pt idx="8">
                  <c:v>9.7530000000000001</c:v>
                </c:pt>
                <c:pt idx="9">
                  <c:v>4.9725999999999999</c:v>
                </c:pt>
                <c:pt idx="10">
                  <c:v>6.6915000000000013</c:v>
                </c:pt>
                <c:pt idx="11">
                  <c:v>8.0244999999999997</c:v>
                </c:pt>
                <c:pt idx="12">
                  <c:v>10.230000000000004</c:v>
                </c:pt>
                <c:pt idx="13">
                  <c:v>9.7259999999999991</c:v>
                </c:pt>
                <c:pt idx="14">
                  <c:v>9.6564999999999994</c:v>
                </c:pt>
                <c:pt idx="15">
                  <c:v>9.2100000000000009</c:v>
                </c:pt>
                <c:pt idx="16">
                  <c:v>9.740000000000002</c:v>
                </c:pt>
                <c:pt idx="17">
                  <c:v>9.24</c:v>
                </c:pt>
                <c:pt idx="18">
                  <c:v>8.2099999999999973</c:v>
                </c:pt>
                <c:pt idx="19">
                  <c:v>8.1899999999999977</c:v>
                </c:pt>
                <c:pt idx="20">
                  <c:v>6.0800000000000018</c:v>
                </c:pt>
                <c:pt idx="21">
                  <c:v>10.46</c:v>
                </c:pt>
              </c:numCache>
            </c:numRef>
          </c:val>
        </c:ser>
        <c:ser>
          <c:idx val="4"/>
          <c:order val="3"/>
          <c:tx>
            <c:strRef>
              <c:f>'RPTI ET Summary - AgriMet'!$V$42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AgriMet'!$V$43:$V$64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4013280"/>
        <c:axId val="524014064"/>
      </c:barChart>
      <c:lineChart>
        <c:grouping val="standard"/>
        <c:varyColors val="0"/>
        <c:ser>
          <c:idx val="3"/>
          <c:order val="4"/>
          <c:tx>
            <c:strRef>
              <c:f>'RPTI ET Summary - AgriMet'!$Z$42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AgriMet'!$Z$43:$Z$64</c:f>
              <c:numCache>
                <c:formatCode>0.00</c:formatCode>
                <c:ptCount val="22"/>
                <c:pt idx="0">
                  <c:v>28.510313636363641</c:v>
                </c:pt>
                <c:pt idx="1">
                  <c:v>28.510313636363641</c:v>
                </c:pt>
                <c:pt idx="2">
                  <c:v>28.510313636363641</c:v>
                </c:pt>
                <c:pt idx="3">
                  <c:v>28.510313636363641</c:v>
                </c:pt>
                <c:pt idx="4">
                  <c:v>28.510313636363641</c:v>
                </c:pt>
                <c:pt idx="5">
                  <c:v>28.510313636363641</c:v>
                </c:pt>
                <c:pt idx="6">
                  <c:v>28.510313636363641</c:v>
                </c:pt>
                <c:pt idx="7">
                  <c:v>28.510313636363641</c:v>
                </c:pt>
                <c:pt idx="8">
                  <c:v>28.510313636363641</c:v>
                </c:pt>
                <c:pt idx="9">
                  <c:v>28.510313636363641</c:v>
                </c:pt>
                <c:pt idx="10">
                  <c:v>28.510313636363641</c:v>
                </c:pt>
                <c:pt idx="11">
                  <c:v>28.510313636363641</c:v>
                </c:pt>
                <c:pt idx="12">
                  <c:v>28.510313636363641</c:v>
                </c:pt>
                <c:pt idx="13">
                  <c:v>28.510313636363641</c:v>
                </c:pt>
                <c:pt idx="14">
                  <c:v>28.510313636363641</c:v>
                </c:pt>
                <c:pt idx="15">
                  <c:v>28.510313636363641</c:v>
                </c:pt>
                <c:pt idx="16">
                  <c:v>28.510313636363641</c:v>
                </c:pt>
                <c:pt idx="17">
                  <c:v>28.510313636363641</c:v>
                </c:pt>
                <c:pt idx="18">
                  <c:v>28.510313636363641</c:v>
                </c:pt>
                <c:pt idx="19">
                  <c:v>28.510313636363641</c:v>
                </c:pt>
                <c:pt idx="20">
                  <c:v>28.510313636363641</c:v>
                </c:pt>
                <c:pt idx="21">
                  <c:v>28.510313636363641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13280"/>
        <c:axId val="524014064"/>
      </c:lineChart>
      <c:catAx>
        <c:axId val="524013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14064"/>
        <c:crosses val="autoZero"/>
        <c:auto val="1"/>
        <c:lblAlgn val="ctr"/>
        <c:lblOffset val="100"/>
        <c:noMultiLvlLbl val="0"/>
      </c:catAx>
      <c:valAx>
        <c:axId val="52401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1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'RPTI ET Summary - AgriMet'!$V$42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AgriMet'!$V$43:$V$64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4008576"/>
        <c:axId val="524008968"/>
      </c:lineChart>
      <c:catAx>
        <c:axId val="52400857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8968"/>
        <c:crosses val="autoZero"/>
        <c:auto val="1"/>
        <c:lblAlgn val="ctr"/>
        <c:lblOffset val="100"/>
        <c:noMultiLvlLbl val="0"/>
      </c:catAx>
      <c:valAx>
        <c:axId val="524008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April-June Effective Precipitation </a:t>
            </a:r>
            <a:r>
              <a:rPr lang="en-US" sz="1200" b="0" i="0" baseline="0">
                <a:effectLst/>
              </a:rPr>
              <a:t>(A&amp;B, MID, BID)</a:t>
            </a:r>
            <a:endParaRPr lang="en-US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 sz="12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'RPTI Eff Precip Data'!$F$32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Data'!$F$33:$F$54</c:f>
              <c:numCache>
                <c:formatCode>0.00</c:formatCode>
                <c:ptCount val="22"/>
                <c:pt idx="0">
                  <c:v>0.81699999999999995</c:v>
                </c:pt>
                <c:pt idx="1">
                  <c:v>0.63649999999999995</c:v>
                </c:pt>
                <c:pt idx="2">
                  <c:v>1.139</c:v>
                </c:pt>
                <c:pt idx="3">
                  <c:v>1.625</c:v>
                </c:pt>
                <c:pt idx="4">
                  <c:v>0.56999999999999995</c:v>
                </c:pt>
                <c:pt idx="5">
                  <c:v>2.4978000000000002</c:v>
                </c:pt>
                <c:pt idx="6">
                  <c:v>1.9484000000000001</c:v>
                </c:pt>
                <c:pt idx="7">
                  <c:v>0.72199999999999998</c:v>
                </c:pt>
                <c:pt idx="8">
                  <c:v>0.1045</c:v>
                </c:pt>
                <c:pt idx="9">
                  <c:v>0.98599999999999999</c:v>
                </c:pt>
                <c:pt idx="10">
                  <c:v>1.58</c:v>
                </c:pt>
                <c:pt idx="11">
                  <c:v>0.83599999999999997</c:v>
                </c:pt>
                <c:pt idx="12">
                  <c:v>0.627</c:v>
                </c:pt>
                <c:pt idx="13">
                  <c:v>0.5605</c:v>
                </c:pt>
                <c:pt idx="14">
                  <c:v>0.98599999999999999</c:v>
                </c:pt>
                <c:pt idx="15">
                  <c:v>0.19949999999999998</c:v>
                </c:pt>
                <c:pt idx="16">
                  <c:v>0.61749999999999994</c:v>
                </c:pt>
                <c:pt idx="17">
                  <c:v>1.4540000000000002</c:v>
                </c:pt>
                <c:pt idx="18">
                  <c:v>0.45599999999999996</c:v>
                </c:pt>
                <c:pt idx="19">
                  <c:v>1.085</c:v>
                </c:pt>
                <c:pt idx="20">
                  <c:v>0.52249999999999996</c:v>
                </c:pt>
                <c:pt idx="21">
                  <c:v>0.3705</c:v>
                </c:pt>
              </c:numCache>
            </c:numRef>
          </c:val>
        </c:ser>
        <c:ser>
          <c:idx val="0"/>
          <c:order val="1"/>
          <c:tx>
            <c:strRef>
              <c:f>'RPTI Eff Precip Data'!$G$32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Data'!$G$33:$G$54</c:f>
              <c:numCache>
                <c:formatCode>0.00</c:formatCode>
                <c:ptCount val="22"/>
                <c:pt idx="0">
                  <c:v>1.1479999999999999</c:v>
                </c:pt>
                <c:pt idx="1">
                  <c:v>0.32300000000000001</c:v>
                </c:pt>
                <c:pt idx="2">
                  <c:v>1.6160000000000001</c:v>
                </c:pt>
                <c:pt idx="3">
                  <c:v>1.175</c:v>
                </c:pt>
                <c:pt idx="4">
                  <c:v>0.74099999999999999</c:v>
                </c:pt>
                <c:pt idx="5">
                  <c:v>3.7115</c:v>
                </c:pt>
                <c:pt idx="6">
                  <c:v>1.3639999999999999</c:v>
                </c:pt>
                <c:pt idx="7">
                  <c:v>0.35149999999999998</c:v>
                </c:pt>
                <c:pt idx="8">
                  <c:v>0.61749999999999994</c:v>
                </c:pt>
                <c:pt idx="9">
                  <c:v>0.65549999999999997</c:v>
                </c:pt>
                <c:pt idx="10">
                  <c:v>2.8845000000000001</c:v>
                </c:pt>
                <c:pt idx="11">
                  <c:v>1.706</c:v>
                </c:pt>
                <c:pt idx="12">
                  <c:v>0.66499999999999992</c:v>
                </c:pt>
                <c:pt idx="13">
                  <c:v>0.27549999999999997</c:v>
                </c:pt>
                <c:pt idx="14">
                  <c:v>1.1839999999999999</c:v>
                </c:pt>
                <c:pt idx="15">
                  <c:v>2.3338000000000001</c:v>
                </c:pt>
                <c:pt idx="16">
                  <c:v>0.995</c:v>
                </c:pt>
                <c:pt idx="17">
                  <c:v>1.004</c:v>
                </c:pt>
                <c:pt idx="18">
                  <c:v>1.2470000000000001</c:v>
                </c:pt>
                <c:pt idx="19">
                  <c:v>2.839</c:v>
                </c:pt>
                <c:pt idx="20">
                  <c:v>0.9405</c:v>
                </c:pt>
                <c:pt idx="21">
                  <c:v>0.40849999999999997</c:v>
                </c:pt>
              </c:numCache>
            </c:numRef>
          </c:val>
        </c:ser>
        <c:ser>
          <c:idx val="2"/>
          <c:order val="2"/>
          <c:tx>
            <c:strRef>
              <c:f>'RPTI Eff Precip Data'!$H$32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Data'!$H$33:$H$54</c:f>
              <c:numCache>
                <c:formatCode>0.00</c:formatCode>
                <c:ptCount val="22"/>
                <c:pt idx="0">
                  <c:v>0.50349999999999995</c:v>
                </c:pt>
                <c:pt idx="1">
                  <c:v>0.19</c:v>
                </c:pt>
                <c:pt idx="2">
                  <c:v>0.25650000000000001</c:v>
                </c:pt>
                <c:pt idx="3">
                  <c:v>3.7999999999999999E-2</c:v>
                </c:pt>
                <c:pt idx="4">
                  <c:v>6.6500000000000004E-2</c:v>
                </c:pt>
                <c:pt idx="5">
                  <c:v>0.81699999999999995</c:v>
                </c:pt>
                <c:pt idx="6">
                  <c:v>0.30399999999999999</c:v>
                </c:pt>
                <c:pt idx="7">
                  <c:v>0.74099999999999999</c:v>
                </c:pt>
                <c:pt idx="8">
                  <c:v>0.437</c:v>
                </c:pt>
                <c:pt idx="9">
                  <c:v>1.9074</c:v>
                </c:pt>
                <c:pt idx="10">
                  <c:v>0.59849999999999992</c:v>
                </c:pt>
                <c:pt idx="11">
                  <c:v>0.27549999999999997</c:v>
                </c:pt>
                <c:pt idx="12">
                  <c:v>0.19</c:v>
                </c:pt>
                <c:pt idx="13">
                  <c:v>0.11399999999999999</c:v>
                </c:pt>
                <c:pt idx="14">
                  <c:v>0.50349999999999995</c:v>
                </c:pt>
                <c:pt idx="15">
                  <c:v>6.6500000000000004E-2</c:v>
                </c:pt>
                <c:pt idx="16">
                  <c:v>0.1045</c:v>
                </c:pt>
                <c:pt idx="17">
                  <c:v>0.65549999999999997</c:v>
                </c:pt>
                <c:pt idx="18">
                  <c:v>0.38</c:v>
                </c:pt>
                <c:pt idx="19">
                  <c:v>6.6500000000000004E-2</c:v>
                </c:pt>
                <c:pt idx="20">
                  <c:v>1.2470000000000001</c:v>
                </c:pt>
                <c:pt idx="2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4005440"/>
        <c:axId val="524005832"/>
      </c:barChart>
      <c:lineChart>
        <c:grouping val="standard"/>
        <c:varyColors val="0"/>
        <c:ser>
          <c:idx val="3"/>
          <c:order val="3"/>
          <c:tx>
            <c:strRef>
              <c:f>'RPTI Eff Precip Data'!$AF$32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Eff Precip Data'!$AF$33:$AF$54</c:f>
              <c:numCache>
                <c:formatCode>0.00</c:formatCode>
                <c:ptCount val="22"/>
                <c:pt idx="0">
                  <c:v>2.6358590909090909</c:v>
                </c:pt>
                <c:pt idx="1">
                  <c:v>2.6358590909090909</c:v>
                </c:pt>
                <c:pt idx="2">
                  <c:v>2.6358590909090909</c:v>
                </c:pt>
                <c:pt idx="3">
                  <c:v>2.6358590909090909</c:v>
                </c:pt>
                <c:pt idx="4">
                  <c:v>2.6358590909090909</c:v>
                </c:pt>
                <c:pt idx="5">
                  <c:v>2.6358590909090909</c:v>
                </c:pt>
                <c:pt idx="6">
                  <c:v>2.6358590909090909</c:v>
                </c:pt>
                <c:pt idx="7">
                  <c:v>2.6358590909090909</c:v>
                </c:pt>
                <c:pt idx="8">
                  <c:v>2.6358590909090909</c:v>
                </c:pt>
                <c:pt idx="9">
                  <c:v>2.6358590909090909</c:v>
                </c:pt>
                <c:pt idx="10">
                  <c:v>2.6358590909090909</c:v>
                </c:pt>
                <c:pt idx="11">
                  <c:v>2.6358590909090909</c:v>
                </c:pt>
                <c:pt idx="12">
                  <c:v>2.6358590909090909</c:v>
                </c:pt>
                <c:pt idx="13">
                  <c:v>2.6358590909090909</c:v>
                </c:pt>
                <c:pt idx="14">
                  <c:v>2.6358590909090909</c:v>
                </c:pt>
                <c:pt idx="15">
                  <c:v>2.6358590909090909</c:v>
                </c:pt>
                <c:pt idx="16">
                  <c:v>2.6358590909090909</c:v>
                </c:pt>
                <c:pt idx="17">
                  <c:v>2.6358590909090909</c:v>
                </c:pt>
                <c:pt idx="18">
                  <c:v>2.6358590909090909</c:v>
                </c:pt>
                <c:pt idx="19">
                  <c:v>2.6358590909090909</c:v>
                </c:pt>
                <c:pt idx="20">
                  <c:v>2.6358590909090909</c:v>
                </c:pt>
                <c:pt idx="21">
                  <c:v>2.6358590909090909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005440"/>
        <c:axId val="524005832"/>
      </c:lineChart>
      <c:catAx>
        <c:axId val="524005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5832"/>
        <c:crosses val="autoZero"/>
        <c:auto val="1"/>
        <c:lblAlgn val="ctr"/>
        <c:lblOffset val="100"/>
        <c:noMultiLvlLbl val="0"/>
      </c:catAx>
      <c:valAx>
        <c:axId val="524005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0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4117688101487314"/>
                  <c:y val="0.56769903762030582"/>
                </c:manualLayout>
              </c:layout>
              <c:numFmt formatCode="General" sourceLinked="0"/>
            </c:trendlineLbl>
          </c:trendline>
          <c:xVal>
            <c:numRef>
              <c:f>'RPTI ET 2012'!$V$172:$V$173</c:f>
              <c:numCache>
                <c:formatCode>m/d;@</c:formatCode>
                <c:ptCount val="2"/>
                <c:pt idx="0">
                  <c:v>41114</c:v>
                </c:pt>
                <c:pt idx="1">
                  <c:v>41120</c:v>
                </c:pt>
              </c:numCache>
            </c:numRef>
          </c:xVal>
          <c:yVal>
            <c:numRef>
              <c:f>'RPTI ET 2012'!$W$172:$W$173</c:f>
              <c:numCache>
                <c:formatCode>0.00</c:formatCode>
                <c:ptCount val="2"/>
                <c:pt idx="0">
                  <c:v>0.22</c:v>
                </c:pt>
                <c:pt idx="1">
                  <c:v>0.39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016808"/>
        <c:axId val="524017200"/>
      </c:scatterChart>
      <c:valAx>
        <c:axId val="52401680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524017200"/>
        <c:crosses val="autoZero"/>
        <c:crossBetween val="midCat"/>
      </c:valAx>
      <c:valAx>
        <c:axId val="5240172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240168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ET Prior to Errors</c:v>
          </c:tx>
          <c:xVal>
            <c:numRef>
              <c:f>'RPTI ET 2012'!$B$139:$B$162</c:f>
              <c:numCache>
                <c:formatCode>m/d;@</c:formatCode>
                <c:ptCount val="24"/>
                <c:pt idx="0">
                  <c:v>41091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41097</c:v>
                </c:pt>
                <c:pt idx="7">
                  <c:v>41098</c:v>
                </c:pt>
                <c:pt idx="8">
                  <c:v>41099</c:v>
                </c:pt>
                <c:pt idx="9">
                  <c:v>41100</c:v>
                </c:pt>
                <c:pt idx="10">
                  <c:v>41101</c:v>
                </c:pt>
                <c:pt idx="11">
                  <c:v>41102</c:v>
                </c:pt>
                <c:pt idx="12">
                  <c:v>41103</c:v>
                </c:pt>
                <c:pt idx="13">
                  <c:v>41104</c:v>
                </c:pt>
                <c:pt idx="14">
                  <c:v>41105</c:v>
                </c:pt>
                <c:pt idx="15">
                  <c:v>41106</c:v>
                </c:pt>
                <c:pt idx="16">
                  <c:v>41107</c:v>
                </c:pt>
                <c:pt idx="17">
                  <c:v>41108</c:v>
                </c:pt>
                <c:pt idx="18">
                  <c:v>41109</c:v>
                </c:pt>
                <c:pt idx="19">
                  <c:v>41110</c:v>
                </c:pt>
                <c:pt idx="20">
                  <c:v>41111</c:v>
                </c:pt>
                <c:pt idx="21">
                  <c:v>41112</c:v>
                </c:pt>
                <c:pt idx="22">
                  <c:v>41113</c:v>
                </c:pt>
                <c:pt idx="23">
                  <c:v>41114</c:v>
                </c:pt>
              </c:numCache>
            </c:numRef>
          </c:xVal>
          <c:yVal>
            <c:numRef>
              <c:f>'RPTI ET 2012'!$C$139:$C$162</c:f>
              <c:numCache>
                <c:formatCode>0.00</c:formatCode>
                <c:ptCount val="24"/>
                <c:pt idx="0">
                  <c:v>0.39</c:v>
                </c:pt>
                <c:pt idx="1">
                  <c:v>0.33</c:v>
                </c:pt>
                <c:pt idx="2">
                  <c:v>0.39</c:v>
                </c:pt>
                <c:pt idx="3">
                  <c:v>0.38</c:v>
                </c:pt>
                <c:pt idx="4">
                  <c:v>0.21</c:v>
                </c:pt>
                <c:pt idx="5">
                  <c:v>0.25</c:v>
                </c:pt>
                <c:pt idx="6">
                  <c:v>0.33</c:v>
                </c:pt>
                <c:pt idx="7">
                  <c:v>0.3</c:v>
                </c:pt>
                <c:pt idx="8">
                  <c:v>0.28000000000000003</c:v>
                </c:pt>
                <c:pt idx="9">
                  <c:v>0.28999999999999998</c:v>
                </c:pt>
                <c:pt idx="10">
                  <c:v>0.26</c:v>
                </c:pt>
                <c:pt idx="11">
                  <c:v>0.37</c:v>
                </c:pt>
                <c:pt idx="12">
                  <c:v>0.17</c:v>
                </c:pt>
                <c:pt idx="13">
                  <c:v>0.16</c:v>
                </c:pt>
                <c:pt idx="14">
                  <c:v>0.27</c:v>
                </c:pt>
                <c:pt idx="15">
                  <c:v>0.17</c:v>
                </c:pt>
                <c:pt idx="16">
                  <c:v>0.27</c:v>
                </c:pt>
                <c:pt idx="17">
                  <c:v>0.25</c:v>
                </c:pt>
                <c:pt idx="18">
                  <c:v>0.32</c:v>
                </c:pt>
                <c:pt idx="19">
                  <c:v>0.27</c:v>
                </c:pt>
                <c:pt idx="20">
                  <c:v>0.34</c:v>
                </c:pt>
                <c:pt idx="21">
                  <c:v>0.27</c:v>
                </c:pt>
                <c:pt idx="22">
                  <c:v>0.22</c:v>
                </c:pt>
                <c:pt idx="23">
                  <c:v>0.22</c:v>
                </c:pt>
              </c:numCache>
            </c:numRef>
          </c:yVal>
          <c:smooth val="0"/>
        </c:ser>
        <c:ser>
          <c:idx val="1"/>
          <c:order val="1"/>
          <c:tx>
            <c:v>ET After Errors</c:v>
          </c:tx>
          <c:xVal>
            <c:numRef>
              <c:f>'RPTI ET 2012'!$B$168:$B$174</c:f>
              <c:numCache>
                <c:formatCode>m/d;@</c:formatCode>
                <c:ptCount val="7"/>
                <c:pt idx="0">
                  <c:v>41120</c:v>
                </c:pt>
                <c:pt idx="1">
                  <c:v>41121</c:v>
                </c:pt>
                <c:pt idx="2">
                  <c:v>41122</c:v>
                </c:pt>
                <c:pt idx="3">
                  <c:v>41123</c:v>
                </c:pt>
                <c:pt idx="4">
                  <c:v>41124</c:v>
                </c:pt>
                <c:pt idx="5">
                  <c:v>41125</c:v>
                </c:pt>
                <c:pt idx="6">
                  <c:v>41126</c:v>
                </c:pt>
              </c:numCache>
            </c:numRef>
          </c:xVal>
          <c:yVal>
            <c:numRef>
              <c:f>'RPTI ET 2012'!$C$168:$C$174</c:f>
              <c:numCache>
                <c:formatCode>0.00</c:formatCode>
                <c:ptCount val="7"/>
                <c:pt idx="0">
                  <c:v>0.39</c:v>
                </c:pt>
                <c:pt idx="1">
                  <c:v>0.38</c:v>
                </c:pt>
                <c:pt idx="2">
                  <c:v>0.43</c:v>
                </c:pt>
                <c:pt idx="3" formatCode="General">
                  <c:v>0.41</c:v>
                </c:pt>
                <c:pt idx="4" formatCode="General">
                  <c:v>0.49</c:v>
                </c:pt>
                <c:pt idx="5" formatCode="General">
                  <c:v>0.37</c:v>
                </c:pt>
                <c:pt idx="6" formatCode="General">
                  <c:v>0.39</c:v>
                </c:pt>
              </c:numCache>
            </c:numRef>
          </c:yVal>
          <c:smooth val="0"/>
        </c:ser>
        <c:ser>
          <c:idx val="2"/>
          <c:order val="2"/>
          <c:tx>
            <c:v>7/24-7/30 Average ET</c:v>
          </c:tx>
          <c:xVal>
            <c:numRef>
              <c:f>'RPTI ET 2012'!$B$163:$B$167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2012'!$C$163:$C$167</c:f>
              <c:numCache>
                <c:formatCode>0.00</c:formatCode>
                <c:ptCount val="5"/>
                <c:pt idx="0">
                  <c:v>0.24833333333344854</c:v>
                </c:pt>
                <c:pt idx="1">
                  <c:v>0.27666666666664241</c:v>
                </c:pt>
                <c:pt idx="2">
                  <c:v>0.30500000000006366</c:v>
                </c:pt>
                <c:pt idx="3">
                  <c:v>0.33333333333325754</c:v>
                </c:pt>
                <c:pt idx="4">
                  <c:v>0.36166666666667879</c:v>
                </c:pt>
              </c:numCache>
            </c:numRef>
          </c:yVal>
          <c:smooth val="0"/>
        </c:ser>
        <c:ser>
          <c:idx val="3"/>
          <c:order val="3"/>
          <c:tx>
            <c:v>TWFI ET Data</c:v>
          </c:tx>
          <c:xVal>
            <c:numRef>
              <c:f>'RPTI ET 2012'!$B$258:$B$262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2012'!$C$258:$C$262</c:f>
              <c:numCache>
                <c:formatCode>0.00</c:formatCode>
                <c:ptCount val="5"/>
                <c:pt idx="0">
                  <c:v>0.3</c:v>
                </c:pt>
                <c:pt idx="1">
                  <c:v>0.38</c:v>
                </c:pt>
                <c:pt idx="2">
                  <c:v>0.34</c:v>
                </c:pt>
                <c:pt idx="3">
                  <c:v>0.35</c:v>
                </c:pt>
                <c:pt idx="4">
                  <c:v>0.35</c:v>
                </c:pt>
              </c:numCache>
            </c:numRef>
          </c:yVal>
          <c:smooth val="0"/>
        </c:ser>
        <c:ser>
          <c:idx val="4"/>
          <c:order val="4"/>
          <c:tx>
            <c:v>Interpolated ET Data</c:v>
          </c:tx>
          <c:xVal>
            <c:numRef>
              <c:f>'RPTI ET 2012'!$V$177:$V$183</c:f>
              <c:numCache>
                <c:formatCode>m/d;@</c:formatCode>
                <c:ptCount val="7"/>
                <c:pt idx="0">
                  <c:v>41114</c:v>
                </c:pt>
                <c:pt idx="1">
                  <c:v>41115</c:v>
                </c:pt>
                <c:pt idx="2">
                  <c:v>41116</c:v>
                </c:pt>
                <c:pt idx="3">
                  <c:v>41117</c:v>
                </c:pt>
                <c:pt idx="4">
                  <c:v>41118</c:v>
                </c:pt>
                <c:pt idx="5">
                  <c:v>41119</c:v>
                </c:pt>
                <c:pt idx="6">
                  <c:v>41120</c:v>
                </c:pt>
              </c:numCache>
            </c:numRef>
          </c:xVal>
          <c:yVal>
            <c:numRef>
              <c:f>'RPTI ET 2012'!$W$177:$W$183</c:f>
              <c:numCache>
                <c:formatCode>0.00</c:formatCode>
                <c:ptCount val="7"/>
                <c:pt idx="0">
                  <c:v>0.22000000000002728</c:v>
                </c:pt>
                <c:pt idx="1">
                  <c:v>0.24833333333344854</c:v>
                </c:pt>
                <c:pt idx="2">
                  <c:v>0.27666666666664241</c:v>
                </c:pt>
                <c:pt idx="3">
                  <c:v>0.30500000000006366</c:v>
                </c:pt>
                <c:pt idx="4">
                  <c:v>0.33333333333325754</c:v>
                </c:pt>
                <c:pt idx="5">
                  <c:v>0.36166666666667879</c:v>
                </c:pt>
                <c:pt idx="6">
                  <c:v>0.39000000000010004</c:v>
                </c:pt>
              </c:numCache>
            </c:numRef>
          </c:yVal>
          <c:smooth val="0"/>
        </c:ser>
        <c:ser>
          <c:idx val="5"/>
          <c:order val="5"/>
          <c:tx>
            <c:v>TWFI Linear Model ET</c:v>
          </c:tx>
          <c:xVal>
            <c:numRef>
              <c:f>'RPTI ET 2012'!$B$280:$B$284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2012'!$C$280:$C$284</c:f>
              <c:numCache>
                <c:formatCode>0.00</c:formatCode>
                <c:ptCount val="5"/>
                <c:pt idx="0">
                  <c:v>0.25259999999999999</c:v>
                </c:pt>
                <c:pt idx="1">
                  <c:v>0.30564000000000002</c:v>
                </c:pt>
                <c:pt idx="2">
                  <c:v>0.27912000000000003</c:v>
                </c:pt>
                <c:pt idx="3">
                  <c:v>0.28575</c:v>
                </c:pt>
                <c:pt idx="4">
                  <c:v>0.28575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016416"/>
        <c:axId val="524017984"/>
      </c:scatterChart>
      <c:valAx>
        <c:axId val="524016416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524017984"/>
        <c:crosses val="autoZero"/>
        <c:crossBetween val="midCat"/>
      </c:valAx>
      <c:valAx>
        <c:axId val="5240179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240164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RPTI ET vs. TWFI ETr: 7/15-7/24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3085739282589702E-2"/>
          <c:y val="0.16237901306201807"/>
          <c:w val="0.85173381452319452"/>
          <c:h val="0.721735779424878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51721916010498659"/>
                  <c:y val="9.6749483962685776E-2"/>
                </c:manualLayout>
              </c:layout>
              <c:numFmt formatCode="General" sourceLinked="0"/>
            </c:trendlineLbl>
          </c:trendline>
          <c:xVal>
            <c:numRef>
              <c:f>'RPTI ET 2012'!$C$248:$C$258</c:f>
              <c:numCache>
                <c:formatCode>0.00</c:formatCode>
                <c:ptCount val="11"/>
                <c:pt idx="0">
                  <c:v>0.31</c:v>
                </c:pt>
                <c:pt idx="1">
                  <c:v>0.19</c:v>
                </c:pt>
                <c:pt idx="2">
                  <c:v>0.35</c:v>
                </c:pt>
                <c:pt idx="3">
                  <c:v>0.38</c:v>
                </c:pt>
                <c:pt idx="4">
                  <c:v>0.35</c:v>
                </c:pt>
                <c:pt idx="5">
                  <c:v>0.34</c:v>
                </c:pt>
                <c:pt idx="6">
                  <c:v>0.35</c:v>
                </c:pt>
                <c:pt idx="7">
                  <c:v>0.28000000000000003</c:v>
                </c:pt>
                <c:pt idx="8">
                  <c:v>0.28999999999999998</c:v>
                </c:pt>
                <c:pt idx="9">
                  <c:v>0.27</c:v>
                </c:pt>
                <c:pt idx="10">
                  <c:v>0.3</c:v>
                </c:pt>
              </c:numCache>
            </c:numRef>
          </c:xVal>
          <c:yVal>
            <c:numRef>
              <c:f>'RPTI ET 2012'!$C$153:$C$162</c:f>
              <c:numCache>
                <c:formatCode>0.00</c:formatCode>
                <c:ptCount val="10"/>
                <c:pt idx="0">
                  <c:v>0.27</c:v>
                </c:pt>
                <c:pt idx="1">
                  <c:v>0.17</c:v>
                </c:pt>
                <c:pt idx="2">
                  <c:v>0.27</c:v>
                </c:pt>
                <c:pt idx="3">
                  <c:v>0.25</c:v>
                </c:pt>
                <c:pt idx="4">
                  <c:v>0.32</c:v>
                </c:pt>
                <c:pt idx="5">
                  <c:v>0.27</c:v>
                </c:pt>
                <c:pt idx="6">
                  <c:v>0.34</c:v>
                </c:pt>
                <c:pt idx="7">
                  <c:v>0.27</c:v>
                </c:pt>
                <c:pt idx="8">
                  <c:v>0.22</c:v>
                </c:pt>
                <c:pt idx="9">
                  <c:v>0.22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017592"/>
        <c:axId val="373798640"/>
      </c:scatterChart>
      <c:valAx>
        <c:axId val="5240175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373798640"/>
        <c:crosses val="autoZero"/>
        <c:crossBetween val="midCat"/>
      </c:valAx>
      <c:valAx>
        <c:axId val="3737986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24017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4624125109361329"/>
                  <c:y val="0.12560022233222276"/>
                </c:manualLayout>
              </c:layout>
              <c:numFmt formatCode="General" sourceLinked="0"/>
            </c:trendlineLbl>
          </c:trendline>
          <c:xVal>
            <c:numRef>
              <c:f>'RPTI ET 2012'!$F$248:$F$262</c:f>
              <c:numCache>
                <c:formatCode>0.00</c:formatCode>
                <c:ptCount val="15"/>
                <c:pt idx="0">
                  <c:v>0.21</c:v>
                </c:pt>
                <c:pt idx="1">
                  <c:v>0.13</c:v>
                </c:pt>
                <c:pt idx="2">
                  <c:v>0.24</c:v>
                </c:pt>
                <c:pt idx="3">
                  <c:v>0.26</c:v>
                </c:pt>
                <c:pt idx="4">
                  <c:v>0.24</c:v>
                </c:pt>
                <c:pt idx="5">
                  <c:v>0.23</c:v>
                </c:pt>
                <c:pt idx="6">
                  <c:v>0.24</c:v>
                </c:pt>
                <c:pt idx="7">
                  <c:v>0.19</c:v>
                </c:pt>
                <c:pt idx="8">
                  <c:v>0.2</c:v>
                </c:pt>
                <c:pt idx="9">
                  <c:v>0.18</c:v>
                </c:pt>
                <c:pt idx="10">
                  <c:v>0.2</c:v>
                </c:pt>
                <c:pt idx="11">
                  <c:v>0.26</c:v>
                </c:pt>
                <c:pt idx="12">
                  <c:v>0.23</c:v>
                </c:pt>
                <c:pt idx="13">
                  <c:v>0.24</c:v>
                </c:pt>
                <c:pt idx="14">
                  <c:v>0.24</c:v>
                </c:pt>
              </c:numCache>
            </c:numRef>
          </c:xVal>
          <c:yVal>
            <c:numRef>
              <c:f>'RPTI ET 2012'!$F$153:$F$167</c:f>
              <c:numCache>
                <c:formatCode>0.00</c:formatCode>
                <c:ptCount val="15"/>
                <c:pt idx="0">
                  <c:v>0.18</c:v>
                </c:pt>
                <c:pt idx="1">
                  <c:v>0.12</c:v>
                </c:pt>
                <c:pt idx="2">
                  <c:v>0.18</c:v>
                </c:pt>
                <c:pt idx="3">
                  <c:v>0.17</c:v>
                </c:pt>
                <c:pt idx="4">
                  <c:v>0.22</c:v>
                </c:pt>
                <c:pt idx="5">
                  <c:v>0.18</c:v>
                </c:pt>
                <c:pt idx="6">
                  <c:v>0.23</c:v>
                </c:pt>
                <c:pt idx="7">
                  <c:v>0.18</c:v>
                </c:pt>
                <c:pt idx="8">
                  <c:v>0.15</c:v>
                </c:pt>
                <c:pt idx="9">
                  <c:v>0.15</c:v>
                </c:pt>
                <c:pt idx="10">
                  <c:v>0.17000000000007276</c:v>
                </c:pt>
                <c:pt idx="11">
                  <c:v>0.19000000000005457</c:v>
                </c:pt>
                <c:pt idx="12">
                  <c:v>0.21000000000003638</c:v>
                </c:pt>
                <c:pt idx="13">
                  <c:v>0.23000000000001819</c:v>
                </c:pt>
                <c:pt idx="14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112552"/>
        <c:axId val="526108632"/>
      </c:scatterChart>
      <c:valAx>
        <c:axId val="5261125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526108632"/>
        <c:crosses val="autoZero"/>
        <c:crossBetween val="midCat"/>
      </c:valAx>
      <c:valAx>
        <c:axId val="5261086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26112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Reference ET-Effective Precipitation (AFRD2, Milner, NSCC, TFCC)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'TWFI ET Summary - AgriMet'!$T$42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AgriMet'!$T$43:$T$64</c:f>
              <c:numCache>
                <c:formatCode>0.00</c:formatCode>
                <c:ptCount val="22"/>
                <c:pt idx="0">
                  <c:v>2.3069999999999999</c:v>
                </c:pt>
                <c:pt idx="1">
                  <c:v>3.589500000000001</c:v>
                </c:pt>
                <c:pt idx="2">
                  <c:v>3.5340000000000007</c:v>
                </c:pt>
                <c:pt idx="3">
                  <c:v>3.019000000000001</c:v>
                </c:pt>
                <c:pt idx="4">
                  <c:v>4.4935000000000009</c:v>
                </c:pt>
                <c:pt idx="5">
                  <c:v>1.8192000000000004</c:v>
                </c:pt>
                <c:pt idx="6">
                  <c:v>2.9790000000000001</c:v>
                </c:pt>
                <c:pt idx="7">
                  <c:v>4.0220000000000002</c:v>
                </c:pt>
                <c:pt idx="8">
                  <c:v>5.0085000000000015</c:v>
                </c:pt>
                <c:pt idx="9">
                  <c:v>3.6310000000000011</c:v>
                </c:pt>
                <c:pt idx="10">
                  <c:v>3.5259999999999998</c:v>
                </c:pt>
                <c:pt idx="11">
                  <c:v>2.8119999999999998</c:v>
                </c:pt>
                <c:pt idx="12">
                  <c:v>5.4705000000000013</c:v>
                </c:pt>
                <c:pt idx="13">
                  <c:v>4.3075000000000019</c:v>
                </c:pt>
                <c:pt idx="14">
                  <c:v>4.4980000000000002</c:v>
                </c:pt>
                <c:pt idx="15">
                  <c:v>6.2999999999999989</c:v>
                </c:pt>
                <c:pt idx="16">
                  <c:v>4.8200000000000012</c:v>
                </c:pt>
                <c:pt idx="17">
                  <c:v>3.6100000000000021</c:v>
                </c:pt>
                <c:pt idx="18">
                  <c:v>6.1099999999999994</c:v>
                </c:pt>
                <c:pt idx="19">
                  <c:v>3.6399999999999997</c:v>
                </c:pt>
                <c:pt idx="20">
                  <c:v>6.3000000000000007</c:v>
                </c:pt>
                <c:pt idx="21">
                  <c:v>6.6975000000000025</c:v>
                </c:pt>
              </c:numCache>
            </c:numRef>
          </c:val>
        </c:ser>
        <c:ser>
          <c:idx val="1"/>
          <c:order val="1"/>
          <c:tx>
            <c:strRef>
              <c:f>'TWFI ET Summary - AgriMet'!$U$42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AgriMet'!$U$43:$U$64</c:f>
              <c:numCache>
                <c:formatCode>0.00</c:formatCode>
                <c:ptCount val="22"/>
                <c:pt idx="0">
                  <c:v>6.378000000000001</c:v>
                </c:pt>
                <c:pt idx="1">
                  <c:v>7.7085000000000008</c:v>
                </c:pt>
                <c:pt idx="2">
                  <c:v>7.2275000000000009</c:v>
                </c:pt>
                <c:pt idx="3">
                  <c:v>5.9530000000000012</c:v>
                </c:pt>
                <c:pt idx="4">
                  <c:v>6.2514999999999992</c:v>
                </c:pt>
                <c:pt idx="5">
                  <c:v>3.5855000000000028</c:v>
                </c:pt>
                <c:pt idx="6">
                  <c:v>6.718</c:v>
                </c:pt>
                <c:pt idx="7">
                  <c:v>8.2695000000000007</c:v>
                </c:pt>
                <c:pt idx="8">
                  <c:v>6.8815000000000017</c:v>
                </c:pt>
                <c:pt idx="9">
                  <c:v>6.8954999999999993</c:v>
                </c:pt>
                <c:pt idx="10">
                  <c:v>4.9610000000000003</c:v>
                </c:pt>
                <c:pt idx="11">
                  <c:v>4.3109999999999999</c:v>
                </c:pt>
                <c:pt idx="12">
                  <c:v>7.6189999999999998</c:v>
                </c:pt>
                <c:pt idx="13">
                  <c:v>7.46</c:v>
                </c:pt>
                <c:pt idx="14">
                  <c:v>7.2145000000000001</c:v>
                </c:pt>
                <c:pt idx="15">
                  <c:v>4.08</c:v>
                </c:pt>
                <c:pt idx="16">
                  <c:v>5.32</c:v>
                </c:pt>
                <c:pt idx="17">
                  <c:v>6.28</c:v>
                </c:pt>
                <c:pt idx="18">
                  <c:v>4.9200000000000008</c:v>
                </c:pt>
                <c:pt idx="19">
                  <c:v>3.8000000000000012</c:v>
                </c:pt>
                <c:pt idx="20">
                  <c:v>6.9399999999999986</c:v>
                </c:pt>
                <c:pt idx="21">
                  <c:v>7.3870000000000005</c:v>
                </c:pt>
              </c:numCache>
            </c:numRef>
          </c:val>
        </c:ser>
        <c:ser>
          <c:idx val="2"/>
          <c:order val="2"/>
          <c:tx>
            <c:strRef>
              <c:f>'TWFI ET Summary - AgriMet'!$V$42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ET Summary - AgriMet'!$R$43:$R$64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AgriMet'!$V$43:$V$64</c:f>
              <c:numCache>
                <c:formatCode>0.00</c:formatCode>
                <c:ptCount val="22"/>
                <c:pt idx="0">
                  <c:v>10.224500000000001</c:v>
                </c:pt>
                <c:pt idx="1">
                  <c:v>8.8295000000000012</c:v>
                </c:pt>
                <c:pt idx="2">
                  <c:v>9.0029999999999983</c:v>
                </c:pt>
                <c:pt idx="3">
                  <c:v>9.9350000000000005</c:v>
                </c:pt>
                <c:pt idx="4">
                  <c:v>10.051500000000001</c:v>
                </c:pt>
                <c:pt idx="5">
                  <c:v>7.0034999999999972</c:v>
                </c:pt>
                <c:pt idx="6">
                  <c:v>8.9570000000000007</c:v>
                </c:pt>
                <c:pt idx="7">
                  <c:v>9.4775000000000009</c:v>
                </c:pt>
                <c:pt idx="8">
                  <c:v>8.817499999999999</c:v>
                </c:pt>
                <c:pt idx="9">
                  <c:v>4.7641999999999998</c:v>
                </c:pt>
                <c:pt idx="10">
                  <c:v>7.2155000000000014</c:v>
                </c:pt>
                <c:pt idx="11">
                  <c:v>8.3605</c:v>
                </c:pt>
                <c:pt idx="12">
                  <c:v>10.1355</c:v>
                </c:pt>
                <c:pt idx="13">
                  <c:v>9.2745000000000015</c:v>
                </c:pt>
                <c:pt idx="14">
                  <c:v>9.0084999999999997</c:v>
                </c:pt>
                <c:pt idx="15">
                  <c:v>8.8899999999999988</c:v>
                </c:pt>
                <c:pt idx="16">
                  <c:v>9.0300000000000011</c:v>
                </c:pt>
                <c:pt idx="17">
                  <c:v>8.6</c:v>
                </c:pt>
                <c:pt idx="18">
                  <c:v>8.02</c:v>
                </c:pt>
                <c:pt idx="19">
                  <c:v>8.8000000000000007</c:v>
                </c:pt>
                <c:pt idx="20">
                  <c:v>6.92</c:v>
                </c:pt>
                <c:pt idx="21">
                  <c:v>10.960999999999995</c:v>
                </c:pt>
              </c:numCache>
            </c:numRef>
          </c:val>
        </c:ser>
        <c:ser>
          <c:idx val="4"/>
          <c:order val="3"/>
          <c:tx>
            <c:strRef>
              <c:f>'TWFI ET Summary - AgriMet'!$W$42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'TWFI ET Summary - AgriMet'!$S$43:$S$64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AgriMet'!$W$43:$W$64</c:f>
              <c:numCache>
                <c:formatCode>0.00</c:formatCode>
                <c:ptCount val="22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6109416"/>
        <c:axId val="526113728"/>
      </c:barChart>
      <c:lineChart>
        <c:grouping val="standard"/>
        <c:varyColors val="0"/>
        <c:ser>
          <c:idx val="3"/>
          <c:order val="4"/>
          <c:tx>
            <c:strRef>
              <c:f>'TWFI ET Summary - AgriMet'!$AA$42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AgriMet'!$S$43:$S$64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AgriMet'!$AA$43:$AA$64</c:f>
              <c:numCache>
                <c:formatCode>0.00</c:formatCode>
                <c:ptCount val="22"/>
                <c:pt idx="0">
                  <c:v>29.185518181818178</c:v>
                </c:pt>
                <c:pt idx="1">
                  <c:v>29.185518181818178</c:v>
                </c:pt>
                <c:pt idx="2">
                  <c:v>29.185518181818178</c:v>
                </c:pt>
                <c:pt idx="3">
                  <c:v>29.185518181818178</c:v>
                </c:pt>
                <c:pt idx="4">
                  <c:v>29.185518181818178</c:v>
                </c:pt>
                <c:pt idx="5">
                  <c:v>29.185518181818178</c:v>
                </c:pt>
                <c:pt idx="6">
                  <c:v>29.185518181818178</c:v>
                </c:pt>
                <c:pt idx="7">
                  <c:v>29.185518181818178</c:v>
                </c:pt>
                <c:pt idx="8">
                  <c:v>29.185518181818178</c:v>
                </c:pt>
                <c:pt idx="9">
                  <c:v>29.185518181818178</c:v>
                </c:pt>
                <c:pt idx="10">
                  <c:v>29.185518181818178</c:v>
                </c:pt>
                <c:pt idx="11">
                  <c:v>29.185518181818178</c:v>
                </c:pt>
                <c:pt idx="12">
                  <c:v>29.185518181818178</c:v>
                </c:pt>
                <c:pt idx="13">
                  <c:v>29.185518181818178</c:v>
                </c:pt>
                <c:pt idx="14">
                  <c:v>29.185518181818178</c:v>
                </c:pt>
                <c:pt idx="15">
                  <c:v>29.185518181818178</c:v>
                </c:pt>
                <c:pt idx="16">
                  <c:v>29.185518181818178</c:v>
                </c:pt>
                <c:pt idx="17">
                  <c:v>29.185518181818178</c:v>
                </c:pt>
                <c:pt idx="18">
                  <c:v>29.185518181818178</c:v>
                </c:pt>
                <c:pt idx="19">
                  <c:v>29.185518181818178</c:v>
                </c:pt>
                <c:pt idx="20">
                  <c:v>29.185518181818178</c:v>
                </c:pt>
                <c:pt idx="21">
                  <c:v>29.185518181818178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109416"/>
        <c:axId val="526113728"/>
      </c:lineChart>
      <c:catAx>
        <c:axId val="526109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113728"/>
        <c:crosses val="autoZero"/>
        <c:auto val="1"/>
        <c:lblAlgn val="ctr"/>
        <c:lblOffset val="100"/>
        <c:noMultiLvlLbl val="0"/>
      </c:catAx>
      <c:valAx>
        <c:axId val="52611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109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'TWFI ET Summary - AgriMet'!$W$42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AgriMet'!$S$43:$S$64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ET Summary - AgriMet'!$W$43:$W$64</c:f>
              <c:numCache>
                <c:formatCode>0.00</c:formatCode>
                <c:ptCount val="22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110200"/>
        <c:axId val="526118432"/>
      </c:lineChart>
      <c:catAx>
        <c:axId val="52611020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118432"/>
        <c:crosses val="autoZero"/>
        <c:auto val="1"/>
        <c:lblAlgn val="ctr"/>
        <c:lblOffset val="100"/>
        <c:noMultiLvlLbl val="0"/>
      </c:catAx>
      <c:valAx>
        <c:axId val="52611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110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September &amp; October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Data'!$K$4:$K$21</c:f>
              <c:numCache>
                <c:formatCode>0.00</c:formatCode>
                <c:ptCount val="18"/>
                <c:pt idx="0">
                  <c:v>0.51</c:v>
                </c:pt>
                <c:pt idx="1">
                  <c:v>0.42</c:v>
                </c:pt>
                <c:pt idx="2">
                  <c:v>0.63000000000000012</c:v>
                </c:pt>
                <c:pt idx="3">
                  <c:v>0.6</c:v>
                </c:pt>
                <c:pt idx="4">
                  <c:v>0.35</c:v>
                </c:pt>
                <c:pt idx="5">
                  <c:v>0.08</c:v>
                </c:pt>
                <c:pt idx="6">
                  <c:v>0.14000000000000001</c:v>
                </c:pt>
                <c:pt idx="7">
                  <c:v>0.38</c:v>
                </c:pt>
                <c:pt idx="8">
                  <c:v>0</c:v>
                </c:pt>
                <c:pt idx="9">
                  <c:v>0.14000000000000001</c:v>
                </c:pt>
                <c:pt idx="10">
                  <c:v>0.31</c:v>
                </c:pt>
                <c:pt idx="11">
                  <c:v>0.04</c:v>
                </c:pt>
                <c:pt idx="12">
                  <c:v>0</c:v>
                </c:pt>
                <c:pt idx="13">
                  <c:v>1.48</c:v>
                </c:pt>
                <c:pt idx="14">
                  <c:v>0.49</c:v>
                </c:pt>
                <c:pt idx="15">
                  <c:v>0.28000000000000003</c:v>
                </c:pt>
                <c:pt idx="16">
                  <c:v>2.34</c:v>
                </c:pt>
                <c:pt idx="17">
                  <c:v>0.57999999999999996</c:v>
                </c:pt>
              </c:numCache>
            </c:numRef>
          </c:val>
        </c:ser>
        <c:ser>
          <c:idx val="1"/>
          <c:order val="1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Data'!$L$4:$L$21</c:f>
              <c:numCache>
                <c:formatCode>0.00</c:formatCode>
                <c:ptCount val="18"/>
                <c:pt idx="0">
                  <c:v>1.25</c:v>
                </c:pt>
                <c:pt idx="1">
                  <c:v>0.56000000000000005</c:v>
                </c:pt>
                <c:pt idx="2">
                  <c:v>0.36</c:v>
                </c:pt>
                <c:pt idx="3">
                  <c:v>0</c:v>
                </c:pt>
                <c:pt idx="4">
                  <c:v>1.1000000000000001</c:v>
                </c:pt>
                <c:pt idx="5">
                  <c:v>0.37</c:v>
                </c:pt>
                <c:pt idx="6">
                  <c:v>0.79</c:v>
                </c:pt>
                <c:pt idx="7">
                  <c:v>2.0499999999999998</c:v>
                </c:pt>
                <c:pt idx="8">
                  <c:v>1.08</c:v>
                </c:pt>
                <c:pt idx="9">
                  <c:v>1.1499999999999999</c:v>
                </c:pt>
                <c:pt idx="10">
                  <c:v>1.4</c:v>
                </c:pt>
                <c:pt idx="11">
                  <c:v>1.07</c:v>
                </c:pt>
                <c:pt idx="12">
                  <c:v>0.67</c:v>
                </c:pt>
                <c:pt idx="13">
                  <c:v>0.11</c:v>
                </c:pt>
                <c:pt idx="14">
                  <c:v>0.18</c:v>
                </c:pt>
                <c:pt idx="15">
                  <c:v>0.52</c:v>
                </c:pt>
                <c:pt idx="16">
                  <c:v>2.94</c:v>
                </c:pt>
                <c:pt idx="17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6109024"/>
        <c:axId val="526116864"/>
      </c:barChart>
      <c:catAx>
        <c:axId val="52610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6116864"/>
        <c:crosses val="autoZero"/>
        <c:auto val="1"/>
        <c:lblAlgn val="ctr"/>
        <c:lblOffset val="100"/>
        <c:noMultiLvlLbl val="0"/>
      </c:catAx>
      <c:valAx>
        <c:axId val="526116864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2610902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June-August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layout>
        <c:manualLayout>
          <c:xMode val="edge"/>
          <c:yMode val="edge"/>
          <c:x val="0.27571286498586989"/>
          <c:y val="0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Data'!$H$4:$H$21</c:f>
              <c:numCache>
                <c:formatCode>0.00</c:formatCode>
                <c:ptCount val="18"/>
                <c:pt idx="0">
                  <c:v>0.09</c:v>
                </c:pt>
                <c:pt idx="1">
                  <c:v>0.19</c:v>
                </c:pt>
                <c:pt idx="2">
                  <c:v>0.26</c:v>
                </c:pt>
                <c:pt idx="3">
                  <c:v>0.3</c:v>
                </c:pt>
                <c:pt idx="4">
                  <c:v>0.03</c:v>
                </c:pt>
                <c:pt idx="5">
                  <c:v>0.87</c:v>
                </c:pt>
                <c:pt idx="6">
                  <c:v>0.74</c:v>
                </c:pt>
                <c:pt idx="7">
                  <c:v>0.35</c:v>
                </c:pt>
                <c:pt idx="8">
                  <c:v>0.55000000000000004</c:v>
                </c:pt>
                <c:pt idx="9">
                  <c:v>2.69</c:v>
                </c:pt>
                <c:pt idx="10">
                  <c:v>0.5</c:v>
                </c:pt>
                <c:pt idx="11">
                  <c:v>0.41</c:v>
                </c:pt>
                <c:pt idx="12">
                  <c:v>0.11</c:v>
                </c:pt>
                <c:pt idx="13">
                  <c:v>0.19</c:v>
                </c:pt>
                <c:pt idx="14" formatCode="General">
                  <c:v>0.56999999999999995</c:v>
                </c:pt>
                <c:pt idx="15">
                  <c:v>0.38</c:v>
                </c:pt>
                <c:pt idx="16">
                  <c:v>0.18</c:v>
                </c:pt>
                <c:pt idx="17">
                  <c:v>0.47</c:v>
                </c:pt>
              </c:numCache>
            </c:numRef>
          </c:val>
        </c:ser>
        <c:ser>
          <c:idx val="1"/>
          <c:order val="1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Data'!$I$4:$I$21</c:f>
              <c:numCache>
                <c:formatCode>0.00</c:formatCode>
                <c:ptCount val="18"/>
                <c:pt idx="0">
                  <c:v>0.01</c:v>
                </c:pt>
                <c:pt idx="1">
                  <c:v>0.12</c:v>
                </c:pt>
                <c:pt idx="2">
                  <c:v>0.12</c:v>
                </c:pt>
                <c:pt idx="3">
                  <c:v>0.17</c:v>
                </c:pt>
                <c:pt idx="4">
                  <c:v>0.61</c:v>
                </c:pt>
                <c:pt idx="5">
                  <c:v>0</c:v>
                </c:pt>
                <c:pt idx="6">
                  <c:v>0.31</c:v>
                </c:pt>
                <c:pt idx="7">
                  <c:v>0.15</c:v>
                </c:pt>
                <c:pt idx="8">
                  <c:v>0.59</c:v>
                </c:pt>
                <c:pt idx="9">
                  <c:v>0.56999999999999995</c:v>
                </c:pt>
                <c:pt idx="10">
                  <c:v>0.11</c:v>
                </c:pt>
                <c:pt idx="11">
                  <c:v>7.0000000000000007E-2</c:v>
                </c:pt>
                <c:pt idx="12">
                  <c:v>0.43</c:v>
                </c:pt>
                <c:pt idx="13">
                  <c:v>0.06</c:v>
                </c:pt>
                <c:pt idx="14" formatCode="General">
                  <c:v>0.04</c:v>
                </c:pt>
                <c:pt idx="15">
                  <c:v>0.08</c:v>
                </c:pt>
                <c:pt idx="16">
                  <c:v>0.25</c:v>
                </c:pt>
                <c:pt idx="17">
                  <c:v>0.12</c:v>
                </c:pt>
              </c:numCache>
            </c:numRef>
          </c:val>
        </c:ser>
        <c:ser>
          <c:idx val="2"/>
          <c:order val="2"/>
          <c:invertIfNegative val="0"/>
          <c:cat>
            <c:numRef>
              <c:f>'TWFI Eff Precip Data'!$B$4:$B$21</c:f>
              <c:numCache>
                <c:formatCode>General</c:formatCode>
                <c:ptCount val="18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</c:numCache>
            </c:numRef>
          </c:cat>
          <c:val>
            <c:numRef>
              <c:f>'TWFI Eff Precip Data'!$J$4:$J$21</c:f>
              <c:numCache>
                <c:formatCode>0.00</c:formatCode>
                <c:ptCount val="18"/>
                <c:pt idx="0">
                  <c:v>0.09</c:v>
                </c:pt>
                <c:pt idx="1">
                  <c:v>0</c:v>
                </c:pt>
                <c:pt idx="2">
                  <c:v>0.32</c:v>
                </c:pt>
                <c:pt idx="3">
                  <c:v>1.41</c:v>
                </c:pt>
                <c:pt idx="4">
                  <c:v>0.76</c:v>
                </c:pt>
                <c:pt idx="5">
                  <c:v>0.32</c:v>
                </c:pt>
                <c:pt idx="6">
                  <c:v>0.01</c:v>
                </c:pt>
                <c:pt idx="7">
                  <c:v>0</c:v>
                </c:pt>
                <c:pt idx="8">
                  <c:v>0.01</c:v>
                </c:pt>
                <c:pt idx="9">
                  <c:v>0.02</c:v>
                </c:pt>
                <c:pt idx="10">
                  <c:v>0.05</c:v>
                </c:pt>
                <c:pt idx="11">
                  <c:v>0.18</c:v>
                </c:pt>
                <c:pt idx="12">
                  <c:v>0.31</c:v>
                </c:pt>
                <c:pt idx="13">
                  <c:v>0.08</c:v>
                </c:pt>
                <c:pt idx="14" formatCode="General">
                  <c:v>4.82</c:v>
                </c:pt>
                <c:pt idx="15">
                  <c:v>0.21</c:v>
                </c:pt>
                <c:pt idx="16">
                  <c:v>0.03</c:v>
                </c:pt>
                <c:pt idx="17">
                  <c:v>0.03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6112944"/>
        <c:axId val="526117648"/>
      </c:barChart>
      <c:catAx>
        <c:axId val="52611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6117648"/>
        <c:crosses val="autoZero"/>
        <c:auto val="1"/>
        <c:lblAlgn val="ctr"/>
        <c:lblOffset val="100"/>
        <c:noMultiLvlLbl val="0"/>
      </c:catAx>
      <c:valAx>
        <c:axId val="526117648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261129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April-June Effective Precipitation </a:t>
            </a:r>
            <a:r>
              <a:rPr lang="en-US" sz="1200" b="0" i="0" baseline="0">
                <a:effectLst/>
              </a:rPr>
              <a:t>(AFRD2, Milner, NSCC, TFCC)</a:t>
            </a:r>
            <a:endParaRPr lang="en-US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'TWFI Eff Precip Data'!$F$31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Data'!$F$32:$F$53</c:f>
              <c:numCache>
                <c:formatCode>0.00</c:formatCode>
                <c:ptCount val="22"/>
                <c:pt idx="0">
                  <c:v>0.51300000000000001</c:v>
                </c:pt>
                <c:pt idx="1">
                  <c:v>0.9405</c:v>
                </c:pt>
                <c:pt idx="2">
                  <c:v>1.256</c:v>
                </c:pt>
                <c:pt idx="3">
                  <c:v>1.3009999999999999</c:v>
                </c:pt>
                <c:pt idx="4">
                  <c:v>0.82650000000000001</c:v>
                </c:pt>
                <c:pt idx="5">
                  <c:v>2.6208</c:v>
                </c:pt>
                <c:pt idx="6">
                  <c:v>1.841</c:v>
                </c:pt>
                <c:pt idx="7">
                  <c:v>1.0580000000000001</c:v>
                </c:pt>
                <c:pt idx="8">
                  <c:v>0.35149999999999998</c:v>
                </c:pt>
                <c:pt idx="9">
                  <c:v>1.319</c:v>
                </c:pt>
                <c:pt idx="10">
                  <c:v>1.3639999999999999</c:v>
                </c:pt>
                <c:pt idx="11">
                  <c:v>1.3279999999999998</c:v>
                </c:pt>
                <c:pt idx="12">
                  <c:v>0.57950000000000002</c:v>
                </c:pt>
                <c:pt idx="13">
                  <c:v>0.90249999999999997</c:v>
                </c:pt>
                <c:pt idx="14">
                  <c:v>0.91199999999999992</c:v>
                </c:pt>
                <c:pt idx="15">
                  <c:v>0.29449999999999998</c:v>
                </c:pt>
                <c:pt idx="16">
                  <c:v>1.3009999999999999</c:v>
                </c:pt>
                <c:pt idx="17">
                  <c:v>1.22</c:v>
                </c:pt>
                <c:pt idx="18">
                  <c:v>0.48449999999999999</c:v>
                </c:pt>
                <c:pt idx="19">
                  <c:v>1.4990000000000001</c:v>
                </c:pt>
                <c:pt idx="20">
                  <c:v>3.7999999999999999E-2</c:v>
                </c:pt>
                <c:pt idx="21">
                  <c:v>0.33249999999999996</c:v>
                </c:pt>
              </c:numCache>
            </c:numRef>
          </c:val>
        </c:ser>
        <c:ser>
          <c:idx val="0"/>
          <c:order val="1"/>
          <c:tx>
            <c:strRef>
              <c:f>'TWFI Eff Precip Data'!$G$31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Data'!$G$32:$G$53</c:f>
              <c:numCache>
                <c:formatCode>0.00</c:formatCode>
                <c:ptCount val="22"/>
                <c:pt idx="0">
                  <c:v>1.022</c:v>
                </c:pt>
                <c:pt idx="1">
                  <c:v>0.35149999999999998</c:v>
                </c:pt>
                <c:pt idx="2">
                  <c:v>0.14250000000000002</c:v>
                </c:pt>
                <c:pt idx="3">
                  <c:v>1.157</c:v>
                </c:pt>
                <c:pt idx="4">
                  <c:v>0.78849999999999998</c:v>
                </c:pt>
                <c:pt idx="5">
                  <c:v>2.7544999999999997</c:v>
                </c:pt>
                <c:pt idx="6">
                  <c:v>1.3819999999999999</c:v>
                </c:pt>
                <c:pt idx="7">
                  <c:v>0.3705</c:v>
                </c:pt>
                <c:pt idx="8">
                  <c:v>0.59849999999999992</c:v>
                </c:pt>
                <c:pt idx="9">
                  <c:v>0.67449999999999999</c:v>
                </c:pt>
                <c:pt idx="10">
                  <c:v>1.2290000000000001</c:v>
                </c:pt>
                <c:pt idx="11">
                  <c:v>1.7689999999999999</c:v>
                </c:pt>
                <c:pt idx="12">
                  <c:v>0.55099999999999993</c:v>
                </c:pt>
                <c:pt idx="13">
                  <c:v>0.19</c:v>
                </c:pt>
                <c:pt idx="14">
                  <c:v>0.46549999999999997</c:v>
                </c:pt>
                <c:pt idx="15">
                  <c:v>2.3584000000000001</c:v>
                </c:pt>
                <c:pt idx="16">
                  <c:v>1.4359999999999999</c:v>
                </c:pt>
                <c:pt idx="17">
                  <c:v>1.085</c:v>
                </c:pt>
                <c:pt idx="18">
                  <c:v>1.8745999999999998</c:v>
                </c:pt>
                <c:pt idx="19">
                  <c:v>2.137</c:v>
                </c:pt>
                <c:pt idx="20">
                  <c:v>0.874</c:v>
                </c:pt>
                <c:pt idx="21">
                  <c:v>0.51300000000000001</c:v>
                </c:pt>
              </c:numCache>
            </c:numRef>
          </c:val>
        </c:ser>
        <c:ser>
          <c:idx val="2"/>
          <c:order val="2"/>
          <c:tx>
            <c:strRef>
              <c:f>'TWFI Eff Precip Data'!$H$31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Eff Precip Data'!$AD$33:$AD$54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Data'!$H$32:$H$53</c:f>
              <c:numCache>
                <c:formatCode>0.00</c:formatCode>
                <c:ptCount val="22"/>
                <c:pt idx="0">
                  <c:v>8.5499999999999993E-2</c:v>
                </c:pt>
                <c:pt idx="1">
                  <c:v>0.18049999999999999</c:v>
                </c:pt>
                <c:pt idx="2">
                  <c:v>0.247</c:v>
                </c:pt>
                <c:pt idx="3">
                  <c:v>0.28499999999999998</c:v>
                </c:pt>
                <c:pt idx="4">
                  <c:v>2.8499999999999998E-2</c:v>
                </c:pt>
                <c:pt idx="5">
                  <c:v>0.82650000000000001</c:v>
                </c:pt>
                <c:pt idx="6">
                  <c:v>0.70299999999999996</c:v>
                </c:pt>
                <c:pt idx="7">
                  <c:v>0.33249999999999996</c:v>
                </c:pt>
                <c:pt idx="8">
                  <c:v>0.52249999999999996</c:v>
                </c:pt>
                <c:pt idx="9">
                  <c:v>2.4157999999999999</c:v>
                </c:pt>
                <c:pt idx="10">
                  <c:v>0.47499999999999998</c:v>
                </c:pt>
                <c:pt idx="11">
                  <c:v>0.38949999999999996</c:v>
                </c:pt>
                <c:pt idx="12">
                  <c:v>0.1045</c:v>
                </c:pt>
                <c:pt idx="13">
                  <c:v>0.18049999999999999</c:v>
                </c:pt>
                <c:pt idx="14">
                  <c:v>0.54149999999999998</c:v>
                </c:pt>
                <c:pt idx="15">
                  <c:v>0.36099999999999999</c:v>
                </c:pt>
                <c:pt idx="16">
                  <c:v>0.17099999999999999</c:v>
                </c:pt>
                <c:pt idx="17">
                  <c:v>0.44649999999999995</c:v>
                </c:pt>
                <c:pt idx="18">
                  <c:v>0.57950000000000002</c:v>
                </c:pt>
                <c:pt idx="19">
                  <c:v>0</c:v>
                </c:pt>
                <c:pt idx="20">
                  <c:v>1.0939999999999999</c:v>
                </c:pt>
                <c:pt idx="21">
                  <c:v>1.9E-2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6113336"/>
        <c:axId val="526111376"/>
      </c:barChart>
      <c:lineChart>
        <c:grouping val="standard"/>
        <c:varyColors val="0"/>
        <c:ser>
          <c:idx val="3"/>
          <c:order val="3"/>
          <c:tx>
            <c:strRef>
              <c:f>'TWFI Eff Precip Data'!$AF$31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Eff Precip Data'!$AD$32:$AD$53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'TWFI Eff Precip Data'!$AF$32:$AF$53</c:f>
              <c:numCache>
                <c:formatCode>0.00</c:formatCode>
                <c:ptCount val="22"/>
                <c:pt idx="0">
                  <c:v>2.5452545454545454</c:v>
                </c:pt>
                <c:pt idx="1">
                  <c:v>2.5452545454545454</c:v>
                </c:pt>
                <c:pt idx="2">
                  <c:v>2.5452545454545454</c:v>
                </c:pt>
                <c:pt idx="3">
                  <c:v>2.5452545454545454</c:v>
                </c:pt>
                <c:pt idx="4">
                  <c:v>2.5452545454545454</c:v>
                </c:pt>
                <c:pt idx="5">
                  <c:v>2.5452545454545454</c:v>
                </c:pt>
                <c:pt idx="6">
                  <c:v>2.5452545454545454</c:v>
                </c:pt>
                <c:pt idx="7">
                  <c:v>2.5452545454545454</c:v>
                </c:pt>
                <c:pt idx="8">
                  <c:v>2.5452545454545454</c:v>
                </c:pt>
                <c:pt idx="9">
                  <c:v>2.5452545454545454</c:v>
                </c:pt>
                <c:pt idx="10">
                  <c:v>2.5452545454545454</c:v>
                </c:pt>
                <c:pt idx="11">
                  <c:v>2.5452545454545454</c:v>
                </c:pt>
                <c:pt idx="12">
                  <c:v>2.5452545454545454</c:v>
                </c:pt>
                <c:pt idx="13">
                  <c:v>2.5452545454545454</c:v>
                </c:pt>
                <c:pt idx="14">
                  <c:v>2.5452545454545454</c:v>
                </c:pt>
                <c:pt idx="15">
                  <c:v>2.5452545454545454</c:v>
                </c:pt>
                <c:pt idx="16">
                  <c:v>2.5452545454545454</c:v>
                </c:pt>
                <c:pt idx="17">
                  <c:v>2.5452545454545454</c:v>
                </c:pt>
                <c:pt idx="18">
                  <c:v>2.5452545454545454</c:v>
                </c:pt>
                <c:pt idx="19">
                  <c:v>2.5452545454545454</c:v>
                </c:pt>
                <c:pt idx="20">
                  <c:v>2.5452545454545454</c:v>
                </c:pt>
                <c:pt idx="21">
                  <c:v>2.5452545454545454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113336"/>
        <c:axId val="526111376"/>
      </c:lineChart>
      <c:catAx>
        <c:axId val="526113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111376"/>
        <c:crosses val="autoZero"/>
        <c:auto val="1"/>
        <c:lblAlgn val="ctr"/>
        <c:lblOffset val="100"/>
        <c:noMultiLvlLbl val="0"/>
      </c:catAx>
      <c:valAx>
        <c:axId val="52611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113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119061</xdr:colOff>
      <xdr:row>41</xdr:row>
      <xdr:rowOff>3570</xdr:rowOff>
    </xdr:from>
    <xdr:to>
      <xdr:col>43</xdr:col>
      <xdr:colOff>357187</xdr:colOff>
      <xdr:row>64</xdr:row>
      <xdr:rowOff>107155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190499</xdr:colOff>
      <xdr:row>41</xdr:row>
      <xdr:rowOff>51195</xdr:rowOff>
    </xdr:from>
    <xdr:to>
      <xdr:col>54</xdr:col>
      <xdr:colOff>202405</xdr:colOff>
      <xdr:row>64</xdr:row>
      <xdr:rowOff>83344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387803</xdr:colOff>
      <xdr:row>30</xdr:row>
      <xdr:rowOff>131988</xdr:rowOff>
    </xdr:from>
    <xdr:to>
      <xdr:col>47</xdr:col>
      <xdr:colOff>258535</xdr:colOff>
      <xdr:row>59</xdr:row>
      <xdr:rowOff>190499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187</xdr:row>
      <xdr:rowOff>0</xdr:rowOff>
    </xdr:from>
    <xdr:to>
      <xdr:col>28</xdr:col>
      <xdr:colOff>304800</xdr:colOff>
      <xdr:row>200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605116</xdr:colOff>
      <xdr:row>187</xdr:row>
      <xdr:rowOff>0</xdr:rowOff>
    </xdr:from>
    <xdr:to>
      <xdr:col>39</xdr:col>
      <xdr:colOff>593911</xdr:colOff>
      <xdr:row>200</xdr:row>
      <xdr:rowOff>112059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156882</xdr:colOff>
      <xdr:row>263</xdr:row>
      <xdr:rowOff>22411</xdr:rowOff>
    </xdr:from>
    <xdr:to>
      <xdr:col>8</xdr:col>
      <xdr:colOff>268941</xdr:colOff>
      <xdr:row>276</xdr:row>
      <xdr:rowOff>145676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392206</xdr:colOff>
      <xdr:row>263</xdr:row>
      <xdr:rowOff>11205</xdr:rowOff>
    </xdr:from>
    <xdr:to>
      <xdr:col>16</xdr:col>
      <xdr:colOff>123265</xdr:colOff>
      <xdr:row>276</xdr:row>
      <xdr:rowOff>134470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-1</xdr:colOff>
      <xdr:row>41</xdr:row>
      <xdr:rowOff>0</xdr:rowOff>
    </xdr:from>
    <xdr:to>
      <xdr:col>43</xdr:col>
      <xdr:colOff>547687</xdr:colOff>
      <xdr:row>64</xdr:row>
      <xdr:rowOff>103585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381000</xdr:colOff>
      <xdr:row>41</xdr:row>
      <xdr:rowOff>15477</xdr:rowOff>
    </xdr:from>
    <xdr:to>
      <xdr:col>53</xdr:col>
      <xdr:colOff>440530</xdr:colOff>
      <xdr:row>64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326569</xdr:colOff>
      <xdr:row>0</xdr:row>
      <xdr:rowOff>163286</xdr:rowOff>
    </xdr:from>
    <xdr:to>
      <xdr:col>33</xdr:col>
      <xdr:colOff>285748</xdr:colOff>
      <xdr:row>19</xdr:row>
      <xdr:rowOff>27215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108859</xdr:colOff>
      <xdr:row>0</xdr:row>
      <xdr:rowOff>136071</xdr:rowOff>
    </xdr:from>
    <xdr:to>
      <xdr:col>44</xdr:col>
      <xdr:colOff>68037</xdr:colOff>
      <xdr:row>21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54428</xdr:colOff>
      <xdr:row>29</xdr:row>
      <xdr:rowOff>176893</xdr:rowOff>
    </xdr:from>
    <xdr:to>
      <xdr:col>48</xdr:col>
      <xdr:colOff>530679</xdr:colOff>
      <xdr:row>58</xdr:row>
      <xdr:rowOff>44904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sbr.gov/pn/agrimet/webarcread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usbr.gov/pn/agrimet/etsummary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https://www.usbr.gov/pn/agrimet/webarcread.html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s://www.usbr.gov/pn/agrimet/etsummary.html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57"/>
  <sheetViews>
    <sheetView zoomScale="90" zoomScaleNormal="90" workbookViewId="0">
      <selection activeCell="T32" sqref="T32"/>
    </sheetView>
  </sheetViews>
  <sheetFormatPr defaultRowHeight="15"/>
  <cols>
    <col min="1" max="1" width="3" customWidth="1"/>
  </cols>
  <sheetData>
    <row r="2" spans="2:19">
      <c r="B2" s="8" t="s">
        <v>152</v>
      </c>
      <c r="O2" s="162"/>
      <c r="Q2" s="123" t="s">
        <v>239</v>
      </c>
    </row>
    <row r="3" spans="2:19" ht="15.75" thickBot="1">
      <c r="B3" s="5" t="s">
        <v>27</v>
      </c>
      <c r="C3" s="5" t="s">
        <v>0</v>
      </c>
      <c r="D3" s="5" t="s">
        <v>2</v>
      </c>
      <c r="E3" s="5" t="s">
        <v>1</v>
      </c>
      <c r="F3" s="5" t="s">
        <v>7</v>
      </c>
      <c r="G3" s="5" t="s">
        <v>6</v>
      </c>
      <c r="H3" s="5" t="s">
        <v>12</v>
      </c>
      <c r="I3" s="5" t="s">
        <v>11</v>
      </c>
      <c r="J3" s="5" t="s">
        <v>4</v>
      </c>
      <c r="K3" s="5" t="s">
        <v>9</v>
      </c>
      <c r="L3" s="5" t="s">
        <v>3</v>
      </c>
      <c r="M3" s="5" t="s">
        <v>5</v>
      </c>
      <c r="N3" s="5" t="s">
        <v>8</v>
      </c>
      <c r="O3" s="19" t="s">
        <v>146</v>
      </c>
      <c r="Q3" s="5" t="s">
        <v>154</v>
      </c>
      <c r="R3" s="5" t="s">
        <v>155</v>
      </c>
      <c r="S3" s="5" t="s">
        <v>156</v>
      </c>
    </row>
    <row r="4" spans="2:19" ht="15.75" thickTop="1">
      <c r="B4" s="4">
        <v>2000</v>
      </c>
      <c r="C4" s="45" t="s">
        <v>13</v>
      </c>
      <c r="D4" s="31">
        <f>'RPTI ET Summary - AgriMet'!D43</f>
        <v>41.851500000000001</v>
      </c>
      <c r="E4" s="31">
        <f>'RPTI ET Summary - AgriMet'!E43</f>
        <v>35.401500000000006</v>
      </c>
      <c r="F4" s="31">
        <f>'RPTI ET Summary - AgriMet'!F43</f>
        <v>27.237000000000005</v>
      </c>
      <c r="G4" s="31">
        <f>'RPTI ET Summary - AgriMet'!G43</f>
        <v>34.161500000000004</v>
      </c>
      <c r="H4" s="31">
        <f>'RPTI ET Summary - AgriMet'!H43</f>
        <v>22.962249999999997</v>
      </c>
      <c r="I4" s="31">
        <f>'RPTI ET Summary - AgriMet'!I43</f>
        <v>23.091000000000001</v>
      </c>
      <c r="J4" s="31">
        <f>'RPTI ET Summary - AgriMet'!J43</f>
        <v>28.260666666666669</v>
      </c>
      <c r="K4" s="31">
        <f>'RPTI ET Summary - AgriMet'!K43</f>
        <v>23.907333333333334</v>
      </c>
      <c r="L4" s="31">
        <f>'RPTI ET Summary - AgriMet'!L43</f>
        <v>16.912500000000001</v>
      </c>
      <c r="M4" s="31">
        <f>'RPTI ET Summary - AgriMet'!M43</f>
        <v>22.792000000000005</v>
      </c>
      <c r="N4" s="31">
        <f>'RPTI ET Summary - AgriMet'!N43</f>
        <v>13.667999999999996</v>
      </c>
      <c r="O4" s="32">
        <f>SUM(D4:N4)</f>
        <v>290.24525000000006</v>
      </c>
      <c r="Q4" s="21" t="s">
        <v>0</v>
      </c>
      <c r="R4" s="32">
        <f>C26</f>
        <v>48.319570000000006</v>
      </c>
      <c r="S4" s="31">
        <f>C55</f>
        <v>46.718433333333337</v>
      </c>
    </row>
    <row r="5" spans="2:19">
      <c r="B5" s="4">
        <v>2001</v>
      </c>
      <c r="C5" s="32">
        <f>'RPTI ET Summary - AgriMet'!C44</f>
        <v>49.175750000000001</v>
      </c>
      <c r="D5" s="32">
        <f>'RPTI ET Summary - AgriMet'!D44</f>
        <v>46.405750000000005</v>
      </c>
      <c r="E5" s="32">
        <f>'RPTI ET Summary - AgriMet'!E44</f>
        <v>39.575749999999999</v>
      </c>
      <c r="F5" s="32">
        <f>'RPTI ET Summary - AgriMet'!F44</f>
        <v>30.875750000000004</v>
      </c>
      <c r="G5" s="32">
        <f>'RPTI ET Summary - AgriMet'!G44</f>
        <v>38.095750000000002</v>
      </c>
      <c r="H5" s="32">
        <f>'RPTI ET Summary - AgriMet'!H44</f>
        <v>23.393749999999997</v>
      </c>
      <c r="I5" s="32">
        <f>'RPTI ET Summary - AgriMet'!I44</f>
        <v>24.219000000000005</v>
      </c>
      <c r="J5" s="32">
        <f>'RPTI ET Summary - AgriMet'!J44</f>
        <v>30.452666666666673</v>
      </c>
      <c r="K5" s="32">
        <f>'RPTI ET Summary - AgriMet'!K44</f>
        <v>24.150999999999996</v>
      </c>
      <c r="L5" s="32">
        <f>'RPTI ET Summary - AgriMet'!L44</f>
        <v>18.458500000000001</v>
      </c>
      <c r="M5" s="32">
        <f>'RPTI ET Summary - AgriMet'!M44</f>
        <v>24.483999999999998</v>
      </c>
      <c r="N5" s="32">
        <f>'RPTI ET Summary - AgriMet'!N44</f>
        <v>15.173999999999999</v>
      </c>
      <c r="O5" s="32">
        <f t="shared" ref="O5:O26" si="0">SUM(D5:N5)</f>
        <v>315.28591666666671</v>
      </c>
      <c r="Q5" s="19" t="s">
        <v>2</v>
      </c>
      <c r="R5" s="32">
        <f>D26</f>
        <v>44.619792857142869</v>
      </c>
      <c r="S5" s="32">
        <f>D55</f>
        <v>42.942709523809512</v>
      </c>
    </row>
    <row r="6" spans="2:19">
      <c r="B6" s="4">
        <v>2002</v>
      </c>
      <c r="C6" s="32">
        <f>'RPTI ET Summary - AgriMet'!C45</f>
        <v>43.370750000000001</v>
      </c>
      <c r="D6" s="32">
        <f>'RPTI ET Summary - AgriMet'!D45</f>
        <v>39.280999999999999</v>
      </c>
      <c r="E6" s="32">
        <f>'RPTI ET Summary - AgriMet'!E45</f>
        <v>33.201000000000001</v>
      </c>
      <c r="F6" s="32">
        <f>'RPTI ET Summary - AgriMet'!F45</f>
        <v>25.131000000000011</v>
      </c>
      <c r="G6" s="32">
        <f>'RPTI ET Summary - AgriMet'!G45</f>
        <v>31.930999999999994</v>
      </c>
      <c r="H6" s="32">
        <f>'RPTI ET Summary - AgriMet'!H45</f>
        <v>22.444250000000004</v>
      </c>
      <c r="I6" s="32">
        <f>'RPTI ET Summary - AgriMet'!I45</f>
        <v>21.601500000000001</v>
      </c>
      <c r="J6" s="32">
        <f>'RPTI ET Summary - AgriMet'!J45</f>
        <v>26.099999999999998</v>
      </c>
      <c r="K6" s="32">
        <f>'RPTI ET Summary - AgriMet'!K45</f>
        <v>22.635833333333334</v>
      </c>
      <c r="L6" s="32">
        <f>'RPTI ET Summary - AgriMet'!L45</f>
        <v>17.314499999999999</v>
      </c>
      <c r="M6" s="32">
        <f>'RPTI ET Summary - AgriMet'!M45</f>
        <v>20.9925</v>
      </c>
      <c r="N6" s="32">
        <f>'RPTI ET Summary - AgriMet'!N45</f>
        <v>13.5045</v>
      </c>
      <c r="O6" s="32">
        <f t="shared" si="0"/>
        <v>274.13708333333335</v>
      </c>
      <c r="Q6" s="19" t="s">
        <v>1</v>
      </c>
      <c r="R6" s="32">
        <f>E26</f>
        <v>37.80907857142855</v>
      </c>
      <c r="S6" s="32">
        <f>E55</f>
        <v>36.251780952380955</v>
      </c>
    </row>
    <row r="7" spans="2:19">
      <c r="B7" s="4">
        <v>2003</v>
      </c>
      <c r="C7" s="32">
        <f>'RPTI ET Summary - AgriMet'!C46</f>
        <v>51.744</v>
      </c>
      <c r="D7" s="32">
        <f>'RPTI ET Summary - AgriMet'!D46</f>
        <v>48.384</v>
      </c>
      <c r="E7" s="32">
        <f>'RPTI ET Summary - AgriMet'!E46</f>
        <v>41.034000000000006</v>
      </c>
      <c r="F7" s="32">
        <f>'RPTI ET Summary - AgriMet'!F46</f>
        <v>31.644000000000005</v>
      </c>
      <c r="G7" s="32">
        <f>'RPTI ET Summary - AgriMet'!G46</f>
        <v>39.274000000000001</v>
      </c>
      <c r="H7" s="32">
        <f>'RPTI ET Summary - AgriMet'!H46</f>
        <v>25.207500000000003</v>
      </c>
      <c r="I7" s="32">
        <f>'RPTI ET Summary - AgriMet'!I46</f>
        <v>25.649000000000001</v>
      </c>
      <c r="J7" s="32">
        <f>'RPTI ET Summary - AgriMet'!J46</f>
        <v>32.960333333333338</v>
      </c>
      <c r="K7" s="32">
        <f>'RPTI ET Summary - AgriMet'!K46</f>
        <v>27.858666666666672</v>
      </c>
      <c r="L7" s="32">
        <f>'RPTI ET Summary - AgriMet'!L46</f>
        <v>19.522000000000002</v>
      </c>
      <c r="M7" s="32">
        <f>'RPTI ET Summary - AgriMet'!M46</f>
        <v>26.767000000000003</v>
      </c>
      <c r="N7" s="32">
        <f>'RPTI ET Summary - AgriMet'!N46</f>
        <v>18.029000000000003</v>
      </c>
      <c r="O7" s="32">
        <f t="shared" si="0"/>
        <v>336.32950000000005</v>
      </c>
      <c r="Q7" s="19" t="s">
        <v>7</v>
      </c>
      <c r="R7" s="32">
        <f>F26</f>
        <v>29.133554761904779</v>
      </c>
      <c r="S7" s="32">
        <f>F55</f>
        <v>28.713566666666669</v>
      </c>
    </row>
    <row r="8" spans="2:19">
      <c r="B8" s="4">
        <v>2004</v>
      </c>
      <c r="C8" s="32">
        <f>'RPTI ET Summary - AgriMet'!C47</f>
        <v>50.580250000000007</v>
      </c>
      <c r="D8" s="32">
        <f>'RPTI ET Summary - AgriMet'!D47</f>
        <v>46.300250000000005</v>
      </c>
      <c r="E8" s="32">
        <f>'RPTI ET Summary - AgriMet'!E47</f>
        <v>39.240249999999996</v>
      </c>
      <c r="F8" s="32">
        <f>'RPTI ET Summary - AgriMet'!F47</f>
        <v>30.660250000000005</v>
      </c>
      <c r="G8" s="32">
        <f>'RPTI ET Summary - AgriMet'!G47</f>
        <v>38.100249999999996</v>
      </c>
      <c r="H8" s="32">
        <f>'RPTI ET Summary - AgriMet'!H47</f>
        <v>26.982750000000003</v>
      </c>
      <c r="I8" s="32">
        <f>'RPTI ET Summary - AgriMet'!I47</f>
        <v>25.430500000000002</v>
      </c>
      <c r="J8" s="32">
        <f>'RPTI ET Summary - AgriMet'!J47</f>
        <v>29.230833333333337</v>
      </c>
      <c r="K8" s="32">
        <f>'RPTI ET Summary - AgriMet'!K47</f>
        <v>24.308166666666668</v>
      </c>
      <c r="L8" s="32">
        <f>'RPTI ET Summary - AgriMet'!L47</f>
        <v>17.021500000000003</v>
      </c>
      <c r="M8" s="32">
        <f>'RPTI ET Summary - AgriMet'!M47</f>
        <v>24.255500000000005</v>
      </c>
      <c r="N8" s="32">
        <f>'RPTI ET Summary - AgriMet'!N47</f>
        <v>18.410000000000004</v>
      </c>
      <c r="O8" s="32">
        <f t="shared" si="0"/>
        <v>319.94025000000005</v>
      </c>
      <c r="Q8" s="19" t="s">
        <v>6</v>
      </c>
      <c r="R8" s="32">
        <f>G26</f>
        <v>36.245673809523815</v>
      </c>
      <c r="S8" s="32">
        <f>G55</f>
        <v>34.579397619047619</v>
      </c>
    </row>
    <row r="9" spans="2:19">
      <c r="B9" s="4">
        <v>2005</v>
      </c>
      <c r="C9" s="32">
        <f>'RPTI ET Summary - AgriMet'!C48</f>
        <v>40.845700000000001</v>
      </c>
      <c r="D9" s="32">
        <f>'RPTI ET Summary - AgriMet'!D48</f>
        <v>37.106700000000004</v>
      </c>
      <c r="E9" s="32">
        <f>'RPTI ET Summary - AgriMet'!E48</f>
        <v>30.786700000000003</v>
      </c>
      <c r="F9" s="32">
        <f>'RPTI ET Summary - AgriMet'!F48</f>
        <v>23.1067</v>
      </c>
      <c r="G9" s="32">
        <f>'RPTI ET Summary - AgriMet'!G48</f>
        <v>29.8367</v>
      </c>
      <c r="H9" s="32">
        <f>'RPTI ET Summary - AgriMet'!H48</f>
        <v>16.953200000000002</v>
      </c>
      <c r="I9" s="32">
        <f>'RPTI ET Summary - AgriMet'!I48</f>
        <v>19.799500000000002</v>
      </c>
      <c r="J9" s="32">
        <f>'RPTI ET Summary - AgriMet'!J48</f>
        <v>28.042666666666666</v>
      </c>
      <c r="K9" s="32">
        <f>'RPTI ET Summary - AgriMet'!K48</f>
        <v>23.29</v>
      </c>
      <c r="L9" s="32">
        <f>'RPTI ET Summary - AgriMet'!L48</f>
        <v>16.36</v>
      </c>
      <c r="M9" s="32">
        <f>'RPTI ET Summary - AgriMet'!M48</f>
        <v>23.8</v>
      </c>
      <c r="N9" s="32">
        <f>'RPTI ET Summary - AgriMet'!N48</f>
        <v>13.925999999999998</v>
      </c>
      <c r="O9" s="32">
        <f t="shared" si="0"/>
        <v>263.00816666666668</v>
      </c>
      <c r="Q9" s="19" t="s">
        <v>12</v>
      </c>
      <c r="R9" s="32">
        <f>H26</f>
        <v>23.715495238095237</v>
      </c>
      <c r="S9" s="32">
        <f>H55</f>
        <v>22.236019047619049</v>
      </c>
    </row>
    <row r="10" spans="2:19">
      <c r="B10" s="4">
        <v>2006</v>
      </c>
      <c r="C10" s="32">
        <f>'RPTI ET Summary - AgriMet'!C49</f>
        <v>44.8401</v>
      </c>
      <c r="D10" s="32">
        <f>'RPTI ET Summary - AgriMet'!D49</f>
        <v>42.268599999999999</v>
      </c>
      <c r="E10" s="32">
        <f>'RPTI ET Summary - AgriMet'!E49</f>
        <v>35.748599999999996</v>
      </c>
      <c r="F10" s="32">
        <f>'RPTI ET Summary - AgriMet'!F49</f>
        <v>27.488600000000005</v>
      </c>
      <c r="G10" s="32">
        <f>'RPTI ET Summary - AgriMet'!G49</f>
        <v>34.468600000000002</v>
      </c>
      <c r="H10" s="32">
        <f>'RPTI ET Summary - AgriMet'!H49</f>
        <v>24.065100000000001</v>
      </c>
      <c r="I10" s="32">
        <f>'RPTI ET Summary - AgriMet'!I49</f>
        <v>24.199999999999996</v>
      </c>
      <c r="J10" s="32">
        <f>'RPTI ET Summary - AgriMet'!J49</f>
        <v>24.841000000000005</v>
      </c>
      <c r="K10" s="32">
        <f>'RPTI ET Summary - AgriMet'!K49</f>
        <v>24.362833333333334</v>
      </c>
      <c r="L10" s="32">
        <f>'RPTI ET Summary - AgriMet'!L49</f>
        <v>18.749000000000002</v>
      </c>
      <c r="M10" s="32">
        <f>'RPTI ET Summary - AgriMet'!M49</f>
        <v>23.154499999999999</v>
      </c>
      <c r="N10" s="32">
        <f>'RPTI ET Summary - AgriMet'!N49</f>
        <v>13.818999999999997</v>
      </c>
      <c r="O10" s="32">
        <f t="shared" si="0"/>
        <v>293.16583333333335</v>
      </c>
      <c r="Q10" s="19" t="s">
        <v>11</v>
      </c>
      <c r="R10" s="32">
        <f>I26</f>
        <v>23.420790476190483</v>
      </c>
      <c r="S10" s="32">
        <f>I55</f>
        <v>22.007628571428569</v>
      </c>
    </row>
    <row r="11" spans="2:19">
      <c r="B11" s="4">
        <v>2007</v>
      </c>
      <c r="C11" s="32">
        <f>'RPTI ET Summary - AgriMet'!C50</f>
        <v>51.090500000000006</v>
      </c>
      <c r="D11" s="32">
        <f>'RPTI ET Summary - AgriMet'!D50</f>
        <v>47.170499999999997</v>
      </c>
      <c r="E11" s="32">
        <f>'RPTI ET Summary - AgriMet'!E50</f>
        <v>40.030499999999996</v>
      </c>
      <c r="F11" s="32">
        <f>'RPTI ET Summary - AgriMet'!F50</f>
        <v>31.062000000000005</v>
      </c>
      <c r="G11" s="32">
        <f>'RPTI ET Summary - AgriMet'!G50</f>
        <v>37.971999999999994</v>
      </c>
      <c r="H11" s="32">
        <f>'RPTI ET Summary - AgriMet'!H50</f>
        <v>26.988500000000002</v>
      </c>
      <c r="I11" s="32">
        <f>'RPTI ET Summary - AgriMet'!I50</f>
        <v>26.517000000000007</v>
      </c>
      <c r="J11" s="32">
        <f>'RPTI ET Summary - AgriMet'!J50</f>
        <v>29.096</v>
      </c>
      <c r="K11" s="32">
        <f>'RPTI ET Summary - AgriMet'!K50</f>
        <v>24.966000000000001</v>
      </c>
      <c r="L11" s="32">
        <f>'RPTI ET Summary - AgriMet'!L50</f>
        <v>20.168999999999997</v>
      </c>
      <c r="M11" s="32">
        <f>'RPTI ET Summary - AgriMet'!M50</f>
        <v>23.416</v>
      </c>
      <c r="N11" s="32">
        <f>'RPTI ET Summary - AgriMet'!N50</f>
        <v>15.292499999999997</v>
      </c>
      <c r="O11" s="32">
        <f t="shared" si="0"/>
        <v>322.68</v>
      </c>
      <c r="Q11" s="19" t="s">
        <v>4</v>
      </c>
      <c r="R11" s="32">
        <f>J26</f>
        <v>28.215588095238104</v>
      </c>
      <c r="S11" s="32">
        <f>J55</f>
        <v>27.206684126984129</v>
      </c>
    </row>
    <row r="12" spans="2:19">
      <c r="B12" s="4">
        <v>2008</v>
      </c>
      <c r="C12" s="32">
        <f>'RPTI ET Summary - AgriMet'!C51</f>
        <v>51.688500000000005</v>
      </c>
      <c r="D12" s="32">
        <f>'RPTI ET Summary - AgriMet'!D51</f>
        <v>48.688500000000005</v>
      </c>
      <c r="E12" s="32">
        <f>'RPTI ET Summary - AgriMet'!E51</f>
        <v>41.708500000000001</v>
      </c>
      <c r="F12" s="32">
        <f>'RPTI ET Summary - AgriMet'!F51</f>
        <v>32.828500000000005</v>
      </c>
      <c r="G12" s="32">
        <f>'RPTI ET Summary - AgriMet'!G51</f>
        <v>40.138500000000001</v>
      </c>
      <c r="H12" s="32">
        <f>'RPTI ET Summary - AgriMet'!H51</f>
        <v>27.981750000000005</v>
      </c>
      <c r="I12" s="32">
        <f>'RPTI ET Summary - AgriMet'!I51</f>
        <v>27.109499999999997</v>
      </c>
      <c r="J12" s="32">
        <f>'RPTI ET Summary - AgriMet'!J51</f>
        <v>29.787916666666671</v>
      </c>
      <c r="K12" s="32">
        <f>'RPTI ET Summary - AgriMet'!K51</f>
        <v>24.775166666666664</v>
      </c>
      <c r="L12" s="32">
        <f>'RPTI ET Summary - AgriMet'!L51</f>
        <v>18.678500000000003</v>
      </c>
      <c r="M12" s="32">
        <f>'RPTI ET Summary - AgriMet'!M51</f>
        <v>24.353500000000004</v>
      </c>
      <c r="N12" s="32">
        <f>'RPTI ET Summary - AgriMet'!N51</f>
        <v>16.9345</v>
      </c>
      <c r="O12" s="32">
        <f t="shared" si="0"/>
        <v>332.98483333333331</v>
      </c>
      <c r="Q12" s="19" t="s">
        <v>9</v>
      </c>
      <c r="R12" s="32">
        <f>K26</f>
        <v>24.649742857142851</v>
      </c>
      <c r="S12" s="32">
        <f>K55</f>
        <v>24.185747619047618</v>
      </c>
    </row>
    <row r="13" spans="2:19">
      <c r="B13" s="4">
        <v>2009</v>
      </c>
      <c r="C13" s="32">
        <f>'RPTI ET Summary - AgriMet'!C52</f>
        <v>43.858599999999996</v>
      </c>
      <c r="D13" s="32">
        <f>'RPTI ET Summary - AgriMet'!D52</f>
        <v>41.148600000000002</v>
      </c>
      <c r="E13" s="32">
        <f>'RPTI ET Summary - AgriMet'!E52</f>
        <v>34.628599999999999</v>
      </c>
      <c r="F13" s="32">
        <f>'RPTI ET Summary - AgriMet'!F52</f>
        <v>25.983600000000003</v>
      </c>
      <c r="G13" s="32">
        <f>'RPTI ET Summary - AgriMet'!G52</f>
        <v>32.548600000000008</v>
      </c>
      <c r="H13" s="32">
        <f>'RPTI ET Summary - AgriMet'!H52</f>
        <v>21.265600000000006</v>
      </c>
      <c r="I13" s="32">
        <f>'RPTI ET Summary - AgriMet'!I52</f>
        <v>19.376099999999997</v>
      </c>
      <c r="J13" s="32">
        <f>'RPTI ET Summary - AgriMet'!J52</f>
        <v>24.849266666666669</v>
      </c>
      <c r="K13" s="32">
        <f>'RPTI ET Summary - AgriMet'!K52</f>
        <v>21.667599999999997</v>
      </c>
      <c r="L13" s="32">
        <f>'RPTI ET Summary - AgriMet'!L52</f>
        <v>16.381599999999999</v>
      </c>
      <c r="M13" s="32">
        <f>'RPTI ET Summary - AgriMet'!M52</f>
        <v>21.377600000000001</v>
      </c>
      <c r="N13" s="32">
        <f>'RPTI ET Summary - AgriMet'!N52</f>
        <v>10.363600000000002</v>
      </c>
      <c r="O13" s="32">
        <f t="shared" si="0"/>
        <v>269.5907666666667</v>
      </c>
      <c r="Q13" s="19" t="s">
        <v>3</v>
      </c>
      <c r="R13" s="32">
        <f>L26</f>
        <v>18.63788571428573</v>
      </c>
      <c r="S13" s="32">
        <f>L55</f>
        <v>16.835738095238099</v>
      </c>
    </row>
    <row r="14" spans="2:19">
      <c r="B14" s="19">
        <v>2010</v>
      </c>
      <c r="C14" s="32">
        <f>'RPTI ET Summary - AgriMet'!C53</f>
        <v>43.231000000000002</v>
      </c>
      <c r="D14" s="32">
        <f>'RPTI ET Summary - AgriMet'!D53</f>
        <v>38.396999999999998</v>
      </c>
      <c r="E14" s="32">
        <f>'RPTI ET Summary - AgriMet'!E53</f>
        <v>32.317</v>
      </c>
      <c r="F14" s="32">
        <f>'RPTI ET Summary - AgriMet'!F53</f>
        <v>25.141000000000005</v>
      </c>
      <c r="G14" s="32">
        <f>'RPTI ET Summary - AgriMet'!G53</f>
        <v>31.521000000000001</v>
      </c>
      <c r="H14" s="32">
        <f>'RPTI ET Summary - AgriMet'!H53</f>
        <v>17.991000000000003</v>
      </c>
      <c r="I14" s="32">
        <f>'RPTI ET Summary - AgriMet'!I53</f>
        <v>18.457000000000001</v>
      </c>
      <c r="J14" s="32">
        <f>'RPTI ET Summary - AgriMet'!J53</f>
        <v>27.314833333333329</v>
      </c>
      <c r="K14" s="32">
        <f>'RPTI ET Summary - AgriMet'!K53</f>
        <v>24.211499999999997</v>
      </c>
      <c r="L14" s="32">
        <f>'RPTI ET Summary - AgriMet'!L53</f>
        <v>17.961499999999997</v>
      </c>
      <c r="M14" s="32">
        <f>'RPTI ET Summary - AgriMet'!M53</f>
        <v>23.816500000000001</v>
      </c>
      <c r="N14" s="32">
        <f>'RPTI ET Summary - AgriMet'!N53</f>
        <v>9.7115000000000009</v>
      </c>
      <c r="O14" s="32">
        <f t="shared" si="0"/>
        <v>266.83983333333333</v>
      </c>
      <c r="Q14" s="19" t="s">
        <v>5</v>
      </c>
      <c r="R14" s="32">
        <f>M26</f>
        <v>24.166171428571438</v>
      </c>
      <c r="S14" s="32">
        <f>M55</f>
        <v>23.308156349206349</v>
      </c>
    </row>
    <row r="15" spans="2:19">
      <c r="B15" s="19">
        <v>2011</v>
      </c>
      <c r="C15" s="32">
        <f>'RPTI ET Summary - AgriMet'!C54</f>
        <v>43.656000000000006</v>
      </c>
      <c r="D15" s="32">
        <f>'RPTI ET Summary - AgriMet'!D54</f>
        <v>42.096000000000004</v>
      </c>
      <c r="E15" s="32">
        <f>'RPTI ET Summary - AgriMet'!E54</f>
        <v>35.346000000000004</v>
      </c>
      <c r="F15" s="32">
        <f>'RPTI ET Summary - AgriMet'!F54</f>
        <v>27.216000000000008</v>
      </c>
      <c r="G15" s="32">
        <f>'RPTI ET Summary - AgriMet'!G54</f>
        <v>33.565999999999995</v>
      </c>
      <c r="H15" s="32">
        <f>'RPTI ET Summary - AgriMet'!H54</f>
        <v>19.170000000000002</v>
      </c>
      <c r="I15" s="32">
        <f>'RPTI ET Summary - AgriMet'!I54</f>
        <v>20.671000000000006</v>
      </c>
      <c r="J15" s="32">
        <f>'RPTI ET Summary - AgriMet'!J54</f>
        <v>28.192333333333334</v>
      </c>
      <c r="K15" s="32">
        <f>'RPTI ET Summary - AgriMet'!K54</f>
        <v>24.385000000000005</v>
      </c>
      <c r="L15" s="32">
        <f>'RPTI ET Summary - AgriMet'!L54</f>
        <v>19.382999999999996</v>
      </c>
      <c r="M15" s="32">
        <f>'RPTI ET Summary - AgriMet'!M54</f>
        <v>22.729999999999997</v>
      </c>
      <c r="N15" s="32">
        <f>'RPTI ET Summary - AgriMet'!N54</f>
        <v>11.127000000000002</v>
      </c>
      <c r="O15" s="32">
        <f t="shared" si="0"/>
        <v>283.88233333333335</v>
      </c>
      <c r="Q15" s="7" t="s">
        <v>8</v>
      </c>
      <c r="R15" s="30">
        <f>N26</f>
        <v>13.954671428571427</v>
      </c>
      <c r="S15" s="30">
        <f>O55</f>
        <v>13.207819047619049</v>
      </c>
    </row>
    <row r="16" spans="2:19">
      <c r="B16" s="19">
        <v>2012</v>
      </c>
      <c r="C16" s="32">
        <f>'RPTI ET Summary - AgriMet'!C55</f>
        <v>51.497000000000099</v>
      </c>
      <c r="D16" s="32">
        <f>'RPTI ET Summary - AgriMet'!D55</f>
        <v>48.269000000000098</v>
      </c>
      <c r="E16" s="32">
        <f>'RPTI ET Summary - AgriMet'!E55</f>
        <v>41.223999999999727</v>
      </c>
      <c r="F16" s="32">
        <f>'RPTI ET Summary - AgriMet'!F55</f>
        <v>32.102000000000182</v>
      </c>
      <c r="G16" s="32">
        <f>'RPTI ET Summary - AgriMet'!G55</f>
        <v>39.677000000000135</v>
      </c>
      <c r="H16" s="32">
        <f>'RPTI ET Summary - AgriMet'!H55</f>
        <v>29.466999999999896</v>
      </c>
      <c r="I16" s="32">
        <f>'RPTI ET Summary - AgriMet'!I55</f>
        <v>24.859000000000133</v>
      </c>
      <c r="J16" s="32">
        <f>'RPTI ET Summary - AgriMet'!J55</f>
        <v>30.26766666666682</v>
      </c>
      <c r="K16" s="32">
        <f>'RPTI ET Summary - AgriMet'!K55</f>
        <v>24.942666666666533</v>
      </c>
      <c r="L16" s="32">
        <f>'RPTI ET Summary - AgriMet'!L55</f>
        <v>17.671000000000273</v>
      </c>
      <c r="M16" s="32">
        <f>'RPTI ET Summary - AgriMet'!M55</f>
        <v>23.806000000000182</v>
      </c>
      <c r="N16" s="32">
        <f>'RPTI ET Summary - AgriMet'!N55</f>
        <v>15.326000000000001</v>
      </c>
      <c r="O16" s="32">
        <f t="shared" si="0"/>
        <v>327.61133333333396</v>
      </c>
      <c r="Q16" s="19"/>
      <c r="R16" s="32"/>
      <c r="S16" s="32"/>
    </row>
    <row r="17" spans="2:19" s="123" customFormat="1">
      <c r="B17" s="19">
        <v>2013</v>
      </c>
      <c r="C17" s="32">
        <f>'RPTI ET Summary - AgriMet'!C56</f>
        <v>54.925750000000008</v>
      </c>
      <c r="D17" s="32">
        <f>'RPTI ET Summary - AgriMet'!D56</f>
        <v>50.340750000000007</v>
      </c>
      <c r="E17" s="32">
        <f>'RPTI ET Summary - AgriMet'!E56</f>
        <v>43.100750000000005</v>
      </c>
      <c r="F17" s="32">
        <f>'RPTI ET Summary - AgriMet'!F56</f>
        <v>34.085750000000004</v>
      </c>
      <c r="G17" s="32">
        <f>'RPTI ET Summary - AgriMet'!G56</f>
        <v>41.535749999999993</v>
      </c>
      <c r="H17" s="32">
        <f>'RPTI ET Summary - AgriMet'!H56</f>
        <v>27.40025</v>
      </c>
      <c r="I17" s="32">
        <f>'RPTI ET Summary - AgriMet'!I56</f>
        <v>27.629499999999997</v>
      </c>
      <c r="J17" s="32">
        <f>'RPTI ET Summary - AgriMet'!J56</f>
        <v>31.598166666666671</v>
      </c>
      <c r="K17" s="32">
        <f>'RPTI ET Summary - AgriMet'!K56</f>
        <v>29.053166666666666</v>
      </c>
      <c r="L17" s="32">
        <f>'RPTI ET Summary - AgriMet'!L56</f>
        <v>22.6</v>
      </c>
      <c r="M17" s="32">
        <f>'RPTI ET Summary - AgriMet'!M56</f>
        <v>27.721499999999999</v>
      </c>
      <c r="N17" s="32">
        <f>'RPTI ET Summary - AgriMet'!N56</f>
        <v>16.275499999999997</v>
      </c>
      <c r="O17" s="32">
        <f t="shared" si="0"/>
        <v>351.34108333333336</v>
      </c>
      <c r="Q17" s="19"/>
      <c r="R17" s="32"/>
      <c r="S17" s="32"/>
    </row>
    <row r="18" spans="2:19" s="123" customFormat="1">
      <c r="B18" s="19">
        <v>2014</v>
      </c>
      <c r="C18" s="32">
        <f>'RPTI ET Summary - AgriMet'!C57</f>
        <v>49.912500000000009</v>
      </c>
      <c r="D18" s="32">
        <f>'RPTI ET Summary - AgriMet'!D57</f>
        <v>47.062500000000007</v>
      </c>
      <c r="E18" s="32">
        <f>'RPTI ET Summary - AgriMet'!E57</f>
        <v>39.612499999999997</v>
      </c>
      <c r="F18" s="32">
        <f>'RPTI ET Summary - AgriMet'!F57</f>
        <v>30.182500000000005</v>
      </c>
      <c r="G18" s="32">
        <f>'RPTI ET Summary - AgriMet'!G57</f>
        <v>37.982500000000002</v>
      </c>
      <c r="H18" s="32">
        <f>'RPTI ET Summary - AgriMet'!H57</f>
        <v>26.527499999999996</v>
      </c>
      <c r="I18" s="32">
        <f>'RPTI ET Summary - AgriMet'!I57</f>
        <v>25.541999999999994</v>
      </c>
      <c r="J18" s="32">
        <f>'RPTI ET Summary - AgriMet'!J57</f>
        <v>27.604666666666674</v>
      </c>
      <c r="K18" s="32">
        <f>'RPTI ET Summary - AgriMet'!K57</f>
        <v>24.876333333333339</v>
      </c>
      <c r="L18" s="32">
        <f>'RPTI ET Summary - AgriMet'!L57</f>
        <v>18.462999999999997</v>
      </c>
      <c r="M18" s="32">
        <f>'RPTI ET Summary - AgriMet'!M57</f>
        <v>25.568000000000005</v>
      </c>
      <c r="N18" s="32">
        <f>'RPTI ET Summary - AgriMet'!N57</f>
        <v>13.976999999999999</v>
      </c>
      <c r="O18" s="32">
        <f t="shared" si="0"/>
        <v>317.39850000000001</v>
      </c>
      <c r="Q18" s="19"/>
      <c r="R18" s="32"/>
      <c r="S18" s="32"/>
    </row>
    <row r="19" spans="2:19" s="157" customFormat="1">
      <c r="B19" s="19">
        <v>2015</v>
      </c>
      <c r="C19" s="32">
        <f>'RPTI ET Summary - AgriMet'!C58</f>
        <v>50.634999999999991</v>
      </c>
      <c r="D19" s="32">
        <f>'RPTI ET Summary - AgriMet'!D58</f>
        <v>46.625</v>
      </c>
      <c r="E19" s="32">
        <f>'RPTI ET Summary - AgriMet'!E58</f>
        <v>39.664999999999999</v>
      </c>
      <c r="F19" s="32">
        <f>'RPTI ET Summary - AgriMet'!F58</f>
        <v>30.695000000000004</v>
      </c>
      <c r="G19" s="32">
        <f>'RPTI ET Summary - AgriMet'!G58</f>
        <v>38.375000000000007</v>
      </c>
      <c r="H19" s="32">
        <f>'RPTI ET Summary - AgriMet'!H58</f>
        <v>24.160000000000004</v>
      </c>
      <c r="I19" s="32">
        <f>'RPTI ET Summary - AgriMet'!I58</f>
        <v>21.26</v>
      </c>
      <c r="J19" s="32">
        <f>'RPTI ET Summary - AgriMet'!J58</f>
        <v>27.704999999999998</v>
      </c>
      <c r="K19" s="32">
        <f>'RPTI ET Summary - AgriMet'!K58</f>
        <v>23.350000000000005</v>
      </c>
      <c r="L19" s="32">
        <f>'RPTI ET Summary - AgriMet'!L58</f>
        <v>17.68</v>
      </c>
      <c r="M19" s="32">
        <f>'RPTI ET Summary - AgriMet'!M58</f>
        <v>24.574999999999999</v>
      </c>
      <c r="N19" s="32">
        <f>'RPTI ET Summary - AgriMet'!N58</f>
        <v>10.63</v>
      </c>
      <c r="O19" s="32">
        <f t="shared" si="0"/>
        <v>304.71999999999997</v>
      </c>
      <c r="Q19" s="19"/>
      <c r="R19" s="32"/>
      <c r="S19" s="32"/>
    </row>
    <row r="20" spans="2:19" s="162" customFormat="1">
      <c r="B20" s="19">
        <v>2016</v>
      </c>
      <c r="C20" s="32">
        <f>'RPTI ET Summary - AgriMet'!C59</f>
        <v>50.555000000000007</v>
      </c>
      <c r="D20" s="32">
        <f>'RPTI ET Summary - AgriMet'!D59</f>
        <v>46.465000000000003</v>
      </c>
      <c r="E20" s="32">
        <f>'RPTI ET Summary - AgriMet'!E59</f>
        <v>39.134999999999998</v>
      </c>
      <c r="F20" s="32">
        <f>'RPTI ET Summary - AgriMet'!F59</f>
        <v>29.45000000000001</v>
      </c>
      <c r="G20" s="32">
        <f>'RPTI ET Summary - AgriMet'!G59</f>
        <v>36.379999999999995</v>
      </c>
      <c r="H20" s="32">
        <f>'RPTI ET Summary - AgriMet'!H59</f>
        <v>23.39</v>
      </c>
      <c r="I20" s="32">
        <f>'RPTI ET Summary - AgriMet'!I59</f>
        <v>25.865000000000002</v>
      </c>
      <c r="J20" s="32">
        <f>'RPTI ET Summary - AgriMet'!J59</f>
        <v>28.87</v>
      </c>
      <c r="K20" s="32">
        <f>'RPTI ET Summary - AgriMet'!K59</f>
        <v>27.06</v>
      </c>
      <c r="L20" s="32">
        <f>'RPTI ET Summary - AgriMet'!L59</f>
        <v>22.029999999999998</v>
      </c>
      <c r="M20" s="32">
        <f>'RPTI ET Summary - AgriMet'!M59</f>
        <v>26.955000000000005</v>
      </c>
      <c r="N20" s="32">
        <f>'RPTI ET Summary - AgriMet'!N59</f>
        <v>14.470000000000002</v>
      </c>
      <c r="O20" s="32">
        <f t="shared" si="0"/>
        <v>320.07</v>
      </c>
      <c r="Q20" s="19"/>
      <c r="R20" s="32"/>
      <c r="S20" s="32"/>
    </row>
    <row r="21" spans="2:19" s="162" customFormat="1">
      <c r="B21" s="19">
        <v>2017</v>
      </c>
      <c r="C21" s="32">
        <f>'RPTI ET Summary - AgriMet'!C60</f>
        <v>50.260000000000005</v>
      </c>
      <c r="D21" s="32">
        <f>'RPTI ET Summary - AgriMet'!D60</f>
        <v>45.7</v>
      </c>
      <c r="E21" s="32">
        <f>'RPTI ET Summary - AgriMet'!E60</f>
        <v>38.750000000000007</v>
      </c>
      <c r="F21" s="32">
        <f>'RPTI ET Summary - AgriMet'!F60</f>
        <v>30.21</v>
      </c>
      <c r="G21" s="32">
        <f>'RPTI ET Summary - AgriMet'!G60</f>
        <v>37.450000000000003</v>
      </c>
      <c r="H21" s="32">
        <f>'RPTI ET Summary - AgriMet'!H60</f>
        <v>24.6</v>
      </c>
      <c r="I21" s="32">
        <f>'RPTI ET Summary - AgriMet'!I60</f>
        <v>25.060000000000002</v>
      </c>
      <c r="J21" s="32">
        <f>'RPTI ET Summary - AgriMet'!J60</f>
        <v>28.15666666666667</v>
      </c>
      <c r="K21" s="32">
        <f>'RPTI ET Summary - AgriMet'!K60</f>
        <v>26.243333333333336</v>
      </c>
      <c r="L21" s="32">
        <f>'RPTI ET Summary - AgriMet'!L60</f>
        <v>21.220000000000002</v>
      </c>
      <c r="M21" s="32">
        <f>'RPTI ET Summary - AgriMet'!M60</f>
        <v>25.424999999999997</v>
      </c>
      <c r="N21" s="32">
        <f>'RPTI ET Summary - AgriMet'!N60</f>
        <v>14.360000000000003</v>
      </c>
      <c r="O21" s="32">
        <f t="shared" si="0"/>
        <v>317.17500000000007</v>
      </c>
      <c r="Q21" s="19"/>
      <c r="R21" s="32"/>
      <c r="S21" s="32"/>
    </row>
    <row r="22" spans="2:19" s="162" customFormat="1">
      <c r="B22" s="19">
        <v>2018</v>
      </c>
      <c r="C22" s="32">
        <f>'RPTI ET Summary - AgriMet'!C61</f>
        <v>51.754999999999995</v>
      </c>
      <c r="D22" s="32">
        <f>'RPTI ET Summary - AgriMet'!D61</f>
        <v>47.664999999999999</v>
      </c>
      <c r="E22" s="32">
        <f>'RPTI ET Summary - AgriMet'!E61</f>
        <v>40.725000000000009</v>
      </c>
      <c r="F22" s="32">
        <f>'RPTI ET Summary - AgriMet'!F61</f>
        <v>30.995000000000001</v>
      </c>
      <c r="G22" s="32">
        <f>'RPTI ET Summary - AgriMet'!G61</f>
        <v>38.344999999999999</v>
      </c>
      <c r="H22" s="32">
        <f>'RPTI ET Summary - AgriMet'!H61</f>
        <v>24.769999999999996</v>
      </c>
      <c r="I22" s="32">
        <f>'RPTI ET Summary - AgriMet'!I61</f>
        <v>24.444999999999997</v>
      </c>
      <c r="J22" s="32">
        <f>'RPTI ET Summary - AgriMet'!J61</f>
        <v>29.611666666666668</v>
      </c>
      <c r="K22" s="32">
        <f>'RPTI ET Summary - AgriMet'!K61</f>
        <v>26.196666666666665</v>
      </c>
      <c r="L22" s="32">
        <f>'RPTI ET Summary - AgriMet'!L61</f>
        <v>20.540000000000003</v>
      </c>
      <c r="M22" s="32">
        <f>'RPTI ET Summary - AgriMet'!M61</f>
        <v>26.020000000000003</v>
      </c>
      <c r="N22" s="32">
        <f>'RPTI ET Summary - AgriMet'!N61</f>
        <v>13.68</v>
      </c>
      <c r="O22" s="32">
        <f t="shared" ref="O22:O25" si="1">SUM(D22:N22)</f>
        <v>322.99333333333334</v>
      </c>
      <c r="Q22" s="19"/>
      <c r="R22" s="32"/>
      <c r="S22" s="32"/>
    </row>
    <row r="23" spans="2:19" s="162" customFormat="1">
      <c r="B23" s="19">
        <v>2019</v>
      </c>
      <c r="C23" s="32">
        <f>'RPTI ET Summary - AgriMet'!C62</f>
        <v>42.37</v>
      </c>
      <c r="D23" s="32">
        <f>'RPTI ET Summary - AgriMet'!D62</f>
        <v>39.22</v>
      </c>
      <c r="E23" s="32">
        <f>'RPTI ET Summary - AgriMet'!E62</f>
        <v>33.11</v>
      </c>
      <c r="F23" s="32">
        <f>'RPTI ET Summary - AgriMet'!F62</f>
        <v>24.950000000000003</v>
      </c>
      <c r="G23" s="32">
        <f>'RPTI ET Summary - AgriMet'!G62</f>
        <v>31.790000000000003</v>
      </c>
      <c r="H23" s="32">
        <f>'RPTI ET Summary - AgriMet'!H62</f>
        <v>18.925000000000001</v>
      </c>
      <c r="I23" s="32">
        <f>'RPTI ET Summary - AgriMet'!I62</f>
        <v>18.769999999999996</v>
      </c>
      <c r="J23" s="32">
        <f>'RPTI ET Summary - AgriMet'!J62</f>
        <v>25.605</v>
      </c>
      <c r="K23" s="32">
        <f>'RPTI ET Summary - AgriMet'!K62</f>
        <v>22.853333333333335</v>
      </c>
      <c r="L23" s="32">
        <f>'RPTI ET Summary - AgriMet'!L62</f>
        <v>17.46</v>
      </c>
      <c r="M23" s="32">
        <f>'RPTI ET Summary - AgriMet'!M62</f>
        <v>22.515000000000001</v>
      </c>
      <c r="N23" s="32">
        <f>'RPTI ET Summary - AgriMet'!N62</f>
        <v>12.109999999999998</v>
      </c>
      <c r="O23" s="32">
        <f t="shared" si="1"/>
        <v>267.30833333333334</v>
      </c>
      <c r="Q23" s="19"/>
      <c r="R23" s="32"/>
      <c r="S23" s="32"/>
    </row>
    <row r="24" spans="2:19" s="162" customFormat="1">
      <c r="B24" s="19">
        <v>2020</v>
      </c>
      <c r="C24" s="32">
        <f>'RPTI ET Summary - AgriMet'!C63</f>
        <v>50.400000000000006</v>
      </c>
      <c r="D24" s="32">
        <f>'RPTI ET Summary - AgriMet'!D63</f>
        <v>46.570000000000007</v>
      </c>
      <c r="E24" s="32">
        <f>'RPTI ET Summary - AgriMet'!E63</f>
        <v>39.650000000000006</v>
      </c>
      <c r="F24" s="32">
        <f>'RPTI ET Summary - AgriMet'!F63</f>
        <v>30.760000000000005</v>
      </c>
      <c r="G24" s="32">
        <f>'RPTI ET Summary - AgriMet'!G63</f>
        <v>38.01</v>
      </c>
      <c r="H24" s="32">
        <f>'RPTI ET Summary - AgriMet'!H63</f>
        <v>23.380000000000003</v>
      </c>
      <c r="I24" s="32">
        <f>'RPTI ET Summary - AgriMet'!I63</f>
        <v>22.285000000000004</v>
      </c>
      <c r="J24" s="32">
        <f>'RPTI ET Summary - AgriMet'!J63</f>
        <v>23.98</v>
      </c>
      <c r="K24" s="32">
        <f>'RPTI ET Summary - AgriMet'!K63</f>
        <v>22.55</v>
      </c>
      <c r="L24" s="32">
        <f>'RPTI ET Summary - AgriMet'!L63</f>
        <v>16.82</v>
      </c>
      <c r="M24" s="32">
        <f>'RPTI ET Summary - AgriMet'!M63</f>
        <v>22.965000000000007</v>
      </c>
      <c r="N24" s="32">
        <f>'RPTI ET Summary - AgriMet'!N63</f>
        <v>12.260000000000002</v>
      </c>
      <c r="O24" s="32">
        <f t="shared" si="1"/>
        <v>299.23</v>
      </c>
      <c r="Q24" s="19"/>
      <c r="R24" s="32"/>
      <c r="S24" s="32"/>
    </row>
    <row r="25" spans="2:19" s="162" customFormat="1">
      <c r="B25" s="7">
        <v>2021</v>
      </c>
      <c r="C25" s="30">
        <f>'RPTI ET Summary - AgriMet'!C64</f>
        <v>42.297499999999999</v>
      </c>
      <c r="D25" s="30">
        <f>'RPTI ET Summary - AgriMet'!D64</f>
        <v>37.277499999999996</v>
      </c>
      <c r="E25" s="30">
        <f>'RPTI ET Summary - AgriMet'!E64</f>
        <v>32.217500000000001</v>
      </c>
      <c r="F25" s="30">
        <f>'RPTI ET Summary - AgriMet'!F64</f>
        <v>26.427499999999998</v>
      </c>
      <c r="G25" s="30">
        <f>'RPTI ET Summary - AgriMet'!G64</f>
        <v>31.767499999999998</v>
      </c>
      <c r="H25" s="30">
        <f>'RPTI ET Summary - AgriMet'!H64</f>
        <v>26.677500000000002</v>
      </c>
      <c r="I25" s="30">
        <f>'RPTI ET Summary - AgriMet'!I64</f>
        <v>27.276000000000003</v>
      </c>
      <c r="J25" s="30">
        <f>'RPTI ET Summary - AgriMet'!J64</f>
        <v>21.334833333333336</v>
      </c>
      <c r="K25" s="30">
        <f>'RPTI ET Summary - AgriMet'!K64</f>
        <v>20.614833333333333</v>
      </c>
      <c r="L25" s="30">
        <f>'RPTI ET Summary - AgriMet'!L64</f>
        <v>18.510000000000002</v>
      </c>
      <c r="M25" s="30">
        <f>'RPTI ET Summary - AgriMet'!M64</f>
        <v>18.5565</v>
      </c>
      <c r="N25" s="30">
        <f>'RPTI ET Summary - AgriMet'!N64</f>
        <v>16.761000000000003</v>
      </c>
      <c r="O25" s="30">
        <f t="shared" si="1"/>
        <v>277.4206666666667</v>
      </c>
      <c r="Q25" s="19"/>
      <c r="R25" s="32"/>
      <c r="S25" s="32"/>
    </row>
    <row r="26" spans="2:19">
      <c r="B26" s="43" t="s">
        <v>149</v>
      </c>
      <c r="C26" s="27">
        <f t="shared" ref="C26:N26" si="2">AVERAGE(C4:C24)</f>
        <v>48.319570000000006</v>
      </c>
      <c r="D26" s="27">
        <f t="shared" si="2"/>
        <v>44.619792857142869</v>
      </c>
      <c r="E26" s="27">
        <f t="shared" si="2"/>
        <v>37.80907857142855</v>
      </c>
      <c r="F26" s="27">
        <f t="shared" si="2"/>
        <v>29.133554761904779</v>
      </c>
      <c r="G26" s="27">
        <f t="shared" si="2"/>
        <v>36.245673809523815</v>
      </c>
      <c r="H26" s="27">
        <f t="shared" si="2"/>
        <v>23.715495238095237</v>
      </c>
      <c r="I26" s="27">
        <f t="shared" si="2"/>
        <v>23.420790476190483</v>
      </c>
      <c r="J26" s="27">
        <f t="shared" si="2"/>
        <v>28.215588095238104</v>
      </c>
      <c r="K26" s="27">
        <f t="shared" si="2"/>
        <v>24.649742857142851</v>
      </c>
      <c r="L26" s="27">
        <f t="shared" si="2"/>
        <v>18.63788571428573</v>
      </c>
      <c r="M26" s="27">
        <f t="shared" si="2"/>
        <v>24.166171428571438</v>
      </c>
      <c r="N26" s="27">
        <f t="shared" si="2"/>
        <v>13.954671428571427</v>
      </c>
      <c r="O26" s="32">
        <f t="shared" si="0"/>
        <v>304.56844523809531</v>
      </c>
      <c r="Q26" s="19"/>
      <c r="R26" s="32"/>
      <c r="S26" s="32"/>
    </row>
    <row r="27" spans="2:19">
      <c r="B27" s="43" t="s">
        <v>148</v>
      </c>
      <c r="C27" s="27">
        <f t="shared" ref="C27:N27" si="3">STDEV(C4:C24)</f>
        <v>4.094435333229729</v>
      </c>
      <c r="D27" s="27">
        <f t="shared" si="3"/>
        <v>3.8817891403090758</v>
      </c>
      <c r="E27" s="27">
        <f t="shared" si="3"/>
        <v>3.5044371778350891</v>
      </c>
      <c r="F27" s="27">
        <f t="shared" si="3"/>
        <v>2.9914164716278213</v>
      </c>
      <c r="G27" s="27">
        <f t="shared" si="3"/>
        <v>3.3217688112893713</v>
      </c>
      <c r="H27" s="27">
        <f t="shared" si="3"/>
        <v>3.3853327907646036</v>
      </c>
      <c r="I27" s="27">
        <f t="shared" si="3"/>
        <v>2.8294339481431154</v>
      </c>
      <c r="J27" s="27">
        <f t="shared" si="3"/>
        <v>2.2721975361429303</v>
      </c>
      <c r="K27" s="27">
        <f t="shared" si="3"/>
        <v>1.8175034278476869</v>
      </c>
      <c r="L27" s="27">
        <f t="shared" si="3"/>
        <v>1.8148098686324383</v>
      </c>
      <c r="M27" s="27">
        <f t="shared" si="3"/>
        <v>1.7666446083303942</v>
      </c>
      <c r="N27" s="27">
        <f t="shared" si="3"/>
        <v>2.3759931391194908</v>
      </c>
    </row>
    <row r="28" spans="2:19">
      <c r="B28" s="43" t="s">
        <v>150</v>
      </c>
      <c r="C28" s="44">
        <f>C27/C26</f>
        <v>8.4736584643235205E-2</v>
      </c>
      <c r="D28" s="44">
        <f t="shared" ref="D28:N28" si="4">D27/D26</f>
        <v>8.6997022884826497E-2</v>
      </c>
      <c r="E28" s="44">
        <f t="shared" si="4"/>
        <v>9.2687717083994522E-2</v>
      </c>
      <c r="F28" s="44">
        <f t="shared" si="4"/>
        <v>0.10267941883767018</v>
      </c>
      <c r="G28" s="44">
        <f t="shared" si="4"/>
        <v>9.164593900904533E-2</v>
      </c>
      <c r="H28" s="44">
        <f t="shared" si="4"/>
        <v>0.14274771649409182</v>
      </c>
      <c r="I28" s="44">
        <f t="shared" si="4"/>
        <v>0.1208086443973576</v>
      </c>
      <c r="J28" s="44">
        <f t="shared" si="4"/>
        <v>8.0529866273685968E-2</v>
      </c>
      <c r="K28" s="44">
        <f t="shared" si="4"/>
        <v>7.3733159748602492E-2</v>
      </c>
      <c r="L28" s="44">
        <f t="shared" si="4"/>
        <v>9.7372089112093163E-2</v>
      </c>
      <c r="M28" s="44">
        <f t="shared" si="4"/>
        <v>7.3104033609631136E-2</v>
      </c>
      <c r="N28" s="44">
        <f t="shared" si="4"/>
        <v>0.17026507225779425</v>
      </c>
    </row>
    <row r="31" spans="2:19">
      <c r="B31" s="8" t="s">
        <v>153</v>
      </c>
    </row>
    <row r="32" spans="2:19" ht="15.75" thickBot="1">
      <c r="B32" s="5" t="s">
        <v>27</v>
      </c>
      <c r="C32" s="5" t="s">
        <v>0</v>
      </c>
      <c r="D32" s="5" t="s">
        <v>2</v>
      </c>
      <c r="E32" s="5" t="s">
        <v>1</v>
      </c>
      <c r="F32" s="5" t="s">
        <v>7</v>
      </c>
      <c r="G32" s="5" t="s">
        <v>6</v>
      </c>
      <c r="H32" s="5" t="s">
        <v>12</v>
      </c>
      <c r="I32" s="5" t="s">
        <v>11</v>
      </c>
      <c r="J32" s="5" t="s">
        <v>4</v>
      </c>
      <c r="K32" s="5" t="s">
        <v>9</v>
      </c>
      <c r="L32" s="5" t="s">
        <v>3</v>
      </c>
      <c r="M32" s="5" t="s">
        <v>5</v>
      </c>
      <c r="N32" s="5" t="s">
        <v>10</v>
      </c>
      <c r="O32" s="5" t="s">
        <v>8</v>
      </c>
      <c r="P32" s="14" t="s">
        <v>146</v>
      </c>
    </row>
    <row r="33" spans="2:19" ht="15.75" thickTop="1">
      <c r="B33" s="4">
        <v>2000</v>
      </c>
      <c r="C33" s="31">
        <f>'TWFI ET Summary - AgriMet'!C43</f>
        <v>44.872500000000002</v>
      </c>
      <c r="D33" s="31">
        <f>'TWFI ET Summary - AgriMet'!D43</f>
        <v>38.332499999999996</v>
      </c>
      <c r="E33" s="31">
        <f>'TWFI ET Summary - AgriMet'!E43</f>
        <v>29.952500000000001</v>
      </c>
      <c r="F33" s="31">
        <f>'TWFI ET Summary - AgriMet'!F43</f>
        <v>37.442499999999995</v>
      </c>
      <c r="G33" s="31">
        <f>'TWFI ET Summary - AgriMet'!G43</f>
        <v>23.308000000000003</v>
      </c>
      <c r="H33" s="31">
        <f>'TWFI ET Summary - AgriMet'!H43</f>
        <v>21.53</v>
      </c>
      <c r="I33" s="31">
        <f>'TWFI ET Summary - AgriMet'!I43</f>
        <v>25.644999999999996</v>
      </c>
      <c r="J33" s="31">
        <f>'TWFI ET Summary - AgriMet'!J43</f>
        <v>26.860499999999998</v>
      </c>
      <c r="K33" s="31">
        <f>'TWFI ET Summary - AgriMet'!K43</f>
        <v>22.154999999999998</v>
      </c>
      <c r="L33" s="31">
        <f>'TWFI ET Summary - AgriMet'!L43</f>
        <v>14.7195</v>
      </c>
      <c r="M33" s="31">
        <f>'TWFI ET Summary - AgriMet'!M43</f>
        <v>24.515000000000001</v>
      </c>
      <c r="N33" s="31">
        <f>'TWFI ET Summary - AgriMet'!N43</f>
        <v>20.03</v>
      </c>
      <c r="O33" s="31">
        <f>'TWFI ET Summary - AgriMet'!O43</f>
        <v>12.963000000000001</v>
      </c>
      <c r="P33" s="167">
        <f>SUM(D33:O33)</f>
        <v>297.45350000000002</v>
      </c>
    </row>
    <row r="34" spans="2:19">
      <c r="B34" s="4">
        <v>2001</v>
      </c>
      <c r="C34" s="32">
        <f>'TWFI ET Summary - AgriMet'!C44</f>
        <v>49.71875</v>
      </c>
      <c r="D34" s="32">
        <f>'TWFI ET Summary - AgriMet'!D44</f>
        <v>45.122500000000002</v>
      </c>
      <c r="E34" s="32">
        <f>'TWFI ET Summary - AgriMet'!E44</f>
        <v>38.462500000000006</v>
      </c>
      <c r="F34" s="32">
        <f>'TWFI ET Summary - AgriMet'!F44</f>
        <v>30.412500000000009</v>
      </c>
      <c r="G34" s="32">
        <f>'TWFI ET Summary - AgriMet'!G44</f>
        <v>37.628749999999997</v>
      </c>
      <c r="H34" s="32">
        <f>'TWFI ET Summary - AgriMet'!H44</f>
        <v>22.20975</v>
      </c>
      <c r="I34" s="32">
        <f>'TWFI ET Summary - AgriMet'!I44</f>
        <v>21.043500000000002</v>
      </c>
      <c r="J34" s="32">
        <f>'TWFI ET Summary - AgriMet'!J44</f>
        <v>28.412999999999997</v>
      </c>
      <c r="K34" s="32">
        <f>'TWFI ET Summary - AgriMet'!K44</f>
        <v>23.669999999999998</v>
      </c>
      <c r="L34" s="32">
        <f>'TWFI ET Summary - AgriMet'!L44</f>
        <v>16.171500000000002</v>
      </c>
      <c r="M34" s="32">
        <f>'TWFI ET Summary - AgriMet'!M44</f>
        <v>25.010000000000005</v>
      </c>
      <c r="N34" s="32">
        <f>'TWFI ET Summary - AgriMet'!N44</f>
        <v>19.706500000000002</v>
      </c>
      <c r="O34" s="32">
        <f>'TWFI ET Summary - AgriMet'!O44</f>
        <v>12.664000000000001</v>
      </c>
      <c r="P34" s="167">
        <f t="shared" ref="P34:P51" si="5">SUM(D34:O34)</f>
        <v>320.5145</v>
      </c>
    </row>
    <row r="35" spans="2:19">
      <c r="B35" s="4">
        <v>2002</v>
      </c>
      <c r="C35" s="32">
        <f>'TWFI ET Summary - AgriMet'!C45</f>
        <v>46.598749999999995</v>
      </c>
      <c r="D35" s="32">
        <f>'TWFI ET Summary - AgriMet'!D45</f>
        <v>42.956999999999994</v>
      </c>
      <c r="E35" s="32">
        <f>'TWFI ET Summary - AgriMet'!E45</f>
        <v>36.567</v>
      </c>
      <c r="F35" s="32">
        <f>'TWFI ET Summary - AgriMet'!F45</f>
        <v>29.087000000000003</v>
      </c>
      <c r="G35" s="32">
        <f>'TWFI ET Summary - AgriMet'!G45</f>
        <v>35.346999999999994</v>
      </c>
      <c r="H35" s="32">
        <f>'TWFI ET Summary - AgriMet'!H45</f>
        <v>21.0505</v>
      </c>
      <c r="I35" s="32">
        <f>'TWFI ET Summary - AgriMet'!I45</f>
        <v>20.7515</v>
      </c>
      <c r="J35" s="32">
        <f>'TWFI ET Summary - AgriMet'!J45</f>
        <v>26.993000000000002</v>
      </c>
      <c r="K35" s="32">
        <f>'TWFI ET Summary - AgriMet'!K45</f>
        <v>23.878999999999998</v>
      </c>
      <c r="L35" s="32">
        <f>'TWFI ET Summary - AgriMet'!L45</f>
        <v>16.616500000000002</v>
      </c>
      <c r="M35" s="32">
        <f>'TWFI ET Summary - AgriMet'!M45</f>
        <v>24.699000000000002</v>
      </c>
      <c r="N35" s="32">
        <f>'TWFI ET Summary - AgriMet'!N45</f>
        <v>18.081499999999998</v>
      </c>
      <c r="O35" s="32">
        <f>'TWFI ET Summary - AgriMet'!O45</f>
        <v>12.2765</v>
      </c>
      <c r="P35" s="167">
        <f t="shared" si="5"/>
        <v>308.30549999999999</v>
      </c>
    </row>
    <row r="36" spans="2:19">
      <c r="B36" s="4">
        <v>2003</v>
      </c>
      <c r="C36" s="32">
        <f>'TWFI ET Summary - AgriMet'!C46</f>
        <v>49.661000000000001</v>
      </c>
      <c r="D36" s="32">
        <f>'TWFI ET Summary - AgriMet'!D46</f>
        <v>44.956500000000005</v>
      </c>
      <c r="E36" s="32">
        <f>'TWFI ET Summary - AgriMet'!E46</f>
        <v>37.856499999999997</v>
      </c>
      <c r="F36" s="32">
        <f>'TWFI ET Summary - AgriMet'!F46</f>
        <v>29.656500000000001</v>
      </c>
      <c r="G36" s="32">
        <f>'TWFI ET Summary - AgriMet'!G46</f>
        <v>36.816500000000005</v>
      </c>
      <c r="H36" s="32">
        <f>'TWFI ET Summary - AgriMet'!H46</f>
        <v>21.690000000000005</v>
      </c>
      <c r="I36" s="32">
        <f>'TWFI ET Summary - AgriMet'!I46</f>
        <v>20.261500000000002</v>
      </c>
      <c r="J36" s="32">
        <f>'TWFI ET Summary - AgriMet'!J46</f>
        <v>31.257500000000004</v>
      </c>
      <c r="K36" s="32">
        <f>'TWFI ET Summary - AgriMet'!K46</f>
        <v>22.514499999999998</v>
      </c>
      <c r="L36" s="32">
        <f>'TWFI ET Summary - AgriMet'!L46</f>
        <v>15.7995</v>
      </c>
      <c r="M36" s="32">
        <f>'TWFI ET Summary - AgriMet'!M46</f>
        <v>21.714500000000001</v>
      </c>
      <c r="N36" s="32">
        <f>'TWFI ET Summary - AgriMet'!N46</f>
        <v>18.889500000000002</v>
      </c>
      <c r="O36" s="32">
        <f>'TWFI ET Summary - AgriMet'!O46</f>
        <v>11.5215</v>
      </c>
      <c r="P36" s="167">
        <f t="shared" si="5"/>
        <v>312.93450000000001</v>
      </c>
    </row>
    <row r="37" spans="2:19">
      <c r="B37" s="4">
        <v>2004</v>
      </c>
      <c r="C37" s="32">
        <f>'TWFI ET Summary - AgriMet'!C47</f>
        <v>48.924749999999996</v>
      </c>
      <c r="D37" s="32">
        <f>'TWFI ET Summary - AgriMet'!D47</f>
        <v>43.58475</v>
      </c>
      <c r="E37" s="32">
        <f>'TWFI ET Summary - AgriMet'!E47</f>
        <v>37.054749999999999</v>
      </c>
      <c r="F37" s="32">
        <f>'TWFI ET Summary - AgriMet'!F47</f>
        <v>29.674750000000003</v>
      </c>
      <c r="G37" s="32">
        <f>'TWFI ET Summary - AgriMet'!G47</f>
        <v>36.414749999999998</v>
      </c>
      <c r="H37" s="32">
        <f>'TWFI ET Summary - AgriMet'!H47</f>
        <v>23.179249999999996</v>
      </c>
      <c r="I37" s="32">
        <f>'TWFI ET Summary - AgriMet'!I47</f>
        <v>20.157000000000004</v>
      </c>
      <c r="J37" s="32">
        <f>'TWFI ET Summary - AgriMet'!J47</f>
        <v>28.854000000000003</v>
      </c>
      <c r="K37" s="32">
        <f>'TWFI ET Summary - AgriMet'!K47</f>
        <v>21.487500000000001</v>
      </c>
      <c r="L37" s="32">
        <f>'TWFI ET Summary - AgriMet'!L47</f>
        <v>14.807500000000001</v>
      </c>
      <c r="M37" s="32">
        <f>'TWFI ET Summary - AgriMet'!M47</f>
        <v>22.237500000000004</v>
      </c>
      <c r="N37" s="32">
        <f>'TWFI ET Summary - AgriMet'!N47</f>
        <v>20.547499999999999</v>
      </c>
      <c r="O37" s="32">
        <f>'TWFI ET Summary - AgriMet'!O47</f>
        <v>12.033500000000002</v>
      </c>
      <c r="P37" s="167">
        <f t="shared" si="5"/>
        <v>310.03275000000002</v>
      </c>
    </row>
    <row r="38" spans="2:19">
      <c r="B38" s="4">
        <v>2005</v>
      </c>
      <c r="C38" s="32">
        <f>'TWFI ET Summary - AgriMet'!C48</f>
        <v>39.557450000000003</v>
      </c>
      <c r="D38" s="32">
        <f>'TWFI ET Summary - AgriMet'!D48</f>
        <v>36.443249999999992</v>
      </c>
      <c r="E38" s="32">
        <f>'TWFI ET Summary - AgriMet'!E48</f>
        <v>30.453250000000001</v>
      </c>
      <c r="F38" s="32">
        <f>'TWFI ET Summary - AgriMet'!F48</f>
        <v>22.993250000000007</v>
      </c>
      <c r="G38" s="32">
        <f>'TWFI ET Summary - AgriMet'!G48</f>
        <v>29.142449999999997</v>
      </c>
      <c r="H38" s="32">
        <f>'TWFI ET Summary - AgriMet'!H48</f>
        <v>14.2232</v>
      </c>
      <c r="I38" s="32">
        <f>'TWFI ET Summary - AgriMet'!I48</f>
        <v>14.798999999999999</v>
      </c>
      <c r="J38" s="32">
        <f>'TWFI ET Summary - AgriMet'!J48</f>
        <v>27.467749999999999</v>
      </c>
      <c r="K38" s="32">
        <f>'TWFI ET Summary - AgriMet'!K48</f>
        <v>22.458500000000001</v>
      </c>
      <c r="L38" s="32">
        <f>'TWFI ET Summary - AgriMet'!L48</f>
        <v>16.468500000000002</v>
      </c>
      <c r="M38" s="32">
        <f>'TWFI ET Summary - AgriMet'!M48</f>
        <v>22.612749999999998</v>
      </c>
      <c r="N38" s="32">
        <f>'TWFI ET Summary - AgriMet'!N48</f>
        <v>20.778500000000001</v>
      </c>
      <c r="O38" s="32">
        <f>'TWFI ET Summary - AgriMet'!O48</f>
        <v>8.0889999999999986</v>
      </c>
      <c r="P38" s="167">
        <f t="shared" si="5"/>
        <v>265.92939999999999</v>
      </c>
    </row>
    <row r="39" spans="2:19">
      <c r="B39" s="4">
        <v>2006</v>
      </c>
      <c r="C39" s="32">
        <f>'TWFI ET Summary - AgriMet'!C49</f>
        <v>45.635750000000009</v>
      </c>
      <c r="D39" s="32">
        <f>'TWFI ET Summary - AgriMet'!D49</f>
        <v>42.891750000000009</v>
      </c>
      <c r="E39" s="32">
        <f>'TWFI ET Summary - AgriMet'!E49</f>
        <v>36.381749999999997</v>
      </c>
      <c r="F39" s="32">
        <f>'TWFI ET Summary - AgriMet'!F49</f>
        <v>27.851750000000006</v>
      </c>
      <c r="G39" s="32">
        <f>'TWFI ET Summary - AgriMet'!G49</f>
        <v>34.71575</v>
      </c>
      <c r="H39" s="32">
        <f>'TWFI ET Summary - AgriMet'!H49</f>
        <v>21.343500000000002</v>
      </c>
      <c r="I39" s="32">
        <f>'TWFI ET Summary - AgriMet'!I49</f>
        <v>22.89</v>
      </c>
      <c r="J39" s="32">
        <f>'TWFI ET Summary - AgriMet'!J49</f>
        <v>29.238</v>
      </c>
      <c r="K39" s="32">
        <f>'TWFI ET Summary - AgriMet'!K49</f>
        <v>24.958000000000006</v>
      </c>
      <c r="L39" s="32">
        <f>'TWFI ET Summary - AgriMet'!L49</f>
        <v>18.535</v>
      </c>
      <c r="M39" s="32">
        <f>'TWFI ET Summary - AgriMet'!M49</f>
        <v>24.525000000000002</v>
      </c>
      <c r="N39" s="32">
        <f>'TWFI ET Summary - AgriMet'!N49</f>
        <v>20.210000000000004</v>
      </c>
      <c r="O39" s="32">
        <f>'TWFI ET Summary - AgriMet'!O49</f>
        <v>13.480500000000001</v>
      </c>
      <c r="P39" s="167">
        <f t="shared" si="5"/>
        <v>317.02099999999996</v>
      </c>
    </row>
    <row r="40" spans="2:19">
      <c r="B40" s="4">
        <v>2007</v>
      </c>
      <c r="C40" s="32">
        <f>'TWFI ET Summary - AgriMet'!C50</f>
        <v>50.548999999999999</v>
      </c>
      <c r="D40" s="32">
        <f>'TWFI ET Summary - AgriMet'!D50</f>
        <v>46.858999999999995</v>
      </c>
      <c r="E40" s="32">
        <f>'TWFI ET Summary - AgriMet'!E50</f>
        <v>39.804500000000004</v>
      </c>
      <c r="F40" s="32">
        <f>'TWFI ET Summary - AgriMet'!F50</f>
        <v>31.184500000000003</v>
      </c>
      <c r="G40" s="32">
        <f>'TWFI ET Summary - AgriMet'!G50</f>
        <v>37.904499999999992</v>
      </c>
      <c r="H40" s="32">
        <f>'TWFI ET Summary - AgriMet'!H50</f>
        <v>26.555500000000002</v>
      </c>
      <c r="I40" s="32">
        <f>'TWFI ET Summary - AgriMet'!I50</f>
        <v>26.891500000000001</v>
      </c>
      <c r="J40" s="32">
        <f>'TWFI ET Summary - AgriMet'!J50</f>
        <v>31.853500000000004</v>
      </c>
      <c r="K40" s="32">
        <f>'TWFI ET Summary - AgriMet'!K50</f>
        <v>27.038500000000006</v>
      </c>
      <c r="L40" s="32">
        <f>'TWFI ET Summary - AgriMet'!L50</f>
        <v>18.804000000000002</v>
      </c>
      <c r="M40" s="32">
        <f>'TWFI ET Summary - AgriMet'!M50</f>
        <v>24.298500000000001</v>
      </c>
      <c r="N40" s="32">
        <f>'TWFI ET Summary - AgriMet'!N50</f>
        <v>20.383500000000002</v>
      </c>
      <c r="O40" s="32">
        <f>'TWFI ET Summary - AgriMet'!O50</f>
        <v>16.444499999999998</v>
      </c>
      <c r="P40" s="167">
        <f t="shared" si="5"/>
        <v>348.02199999999999</v>
      </c>
    </row>
    <row r="41" spans="2:19">
      <c r="B41" s="4">
        <v>2008</v>
      </c>
      <c r="C41" s="32">
        <f>'TWFI ET Summary - AgriMet'!C51</f>
        <v>49.515500000000003</v>
      </c>
      <c r="D41" s="32">
        <f>'TWFI ET Summary - AgriMet'!D51</f>
        <v>44.846499999999999</v>
      </c>
      <c r="E41" s="32">
        <f>'TWFI ET Summary - AgriMet'!E51</f>
        <v>38.326500000000003</v>
      </c>
      <c r="F41" s="32">
        <f>'TWFI ET Summary - AgriMet'!F51</f>
        <v>30.046500000000005</v>
      </c>
      <c r="G41" s="32">
        <f>'TWFI ET Summary - AgriMet'!G51</f>
        <v>37.066499999999998</v>
      </c>
      <c r="H41" s="32">
        <f>'TWFI ET Summary - AgriMet'!H51</f>
        <v>24.096000000000004</v>
      </c>
      <c r="I41" s="32">
        <f>'TWFI ET Summary - AgriMet'!I51</f>
        <v>24.662500000000001</v>
      </c>
      <c r="J41" s="32">
        <f>'TWFI ET Summary - AgriMet'!J51</f>
        <v>26.714666666666666</v>
      </c>
      <c r="K41" s="32">
        <f>'TWFI ET Summary - AgriMet'!K51</f>
        <v>25.1325</v>
      </c>
      <c r="L41" s="32">
        <f>'TWFI ET Summary - AgriMet'!L51</f>
        <v>17.512500000000003</v>
      </c>
      <c r="M41" s="32">
        <f>'TWFI ET Summary - AgriMet'!M51</f>
        <v>21.822499999999998</v>
      </c>
      <c r="N41" s="32">
        <f>'TWFI ET Summary - AgriMet'!N51</f>
        <v>19.952500000000001</v>
      </c>
      <c r="O41" s="32">
        <f>'TWFI ET Summary - AgriMet'!O51</f>
        <v>14.4085</v>
      </c>
      <c r="P41" s="167">
        <f t="shared" si="5"/>
        <v>324.58766666666662</v>
      </c>
    </row>
    <row r="42" spans="2:19">
      <c r="B42" s="4">
        <v>2009</v>
      </c>
      <c r="C42" s="32">
        <f>'TWFI ET Summary - AgriMet'!C52</f>
        <v>41.771700000000003</v>
      </c>
      <c r="D42" s="32">
        <f>'TWFI ET Summary - AgriMet'!D52</f>
        <v>37.704700000000003</v>
      </c>
      <c r="E42" s="32">
        <f>'TWFI ET Summary - AgriMet'!E52</f>
        <v>31.724700000000002</v>
      </c>
      <c r="F42" s="32">
        <f>'TWFI ET Summary - AgriMet'!F52</f>
        <v>24.307200000000005</v>
      </c>
      <c r="G42" s="32">
        <f>'TWFI ET Summary - AgriMet'!G52</f>
        <v>30.584699999999994</v>
      </c>
      <c r="H42" s="32">
        <f>'TWFI ET Summary - AgriMet'!H52</f>
        <v>17.5562</v>
      </c>
      <c r="I42" s="32">
        <f>'TWFI ET Summary - AgriMet'!I52</f>
        <v>20.279200000000003</v>
      </c>
      <c r="J42" s="32">
        <f>'TWFI ET Summary - AgriMet'!J52</f>
        <v>25.258700000000005</v>
      </c>
      <c r="K42" s="32">
        <f>'TWFI ET Summary - AgriMet'!K52</f>
        <v>22.661200000000001</v>
      </c>
      <c r="L42" s="32">
        <f>'TWFI ET Summary - AgriMet'!L52</f>
        <v>14.996500000000001</v>
      </c>
      <c r="M42" s="32">
        <f>'TWFI ET Summary - AgriMet'!M52</f>
        <v>21.106200000000001</v>
      </c>
      <c r="N42" s="32">
        <f>'TWFI ET Summary - AgriMet'!N52</f>
        <v>16.741200000000003</v>
      </c>
      <c r="O42" s="32">
        <f>'TWFI ET Summary - AgriMet'!O52</f>
        <v>10.568200000000001</v>
      </c>
      <c r="P42" s="167">
        <f t="shared" si="5"/>
        <v>273.48869999999999</v>
      </c>
    </row>
    <row r="43" spans="2:19">
      <c r="B43" s="19">
        <v>2010</v>
      </c>
      <c r="C43" s="32">
        <f>'TWFI ET Summary - AgriMet'!C53</f>
        <v>44.111500000000007</v>
      </c>
      <c r="D43" s="32">
        <f>'TWFI ET Summary - AgriMet'!D53</f>
        <v>41.341500000000003</v>
      </c>
      <c r="E43" s="32">
        <f>'TWFI ET Summary - AgriMet'!E53</f>
        <v>34.901500000000006</v>
      </c>
      <c r="F43" s="32">
        <f>'TWFI ET Summary - AgriMet'!F53</f>
        <v>26.916500000000003</v>
      </c>
      <c r="G43" s="32">
        <f>'TWFI ET Summary - AgriMet'!G53</f>
        <v>33.391500000000001</v>
      </c>
      <c r="H43" s="32">
        <f>'TWFI ET Summary - AgriMet'!H53</f>
        <v>20.1965</v>
      </c>
      <c r="I43" s="32">
        <f>'TWFI ET Summary - AgriMet'!I53</f>
        <v>20.707500000000003</v>
      </c>
      <c r="J43" s="32">
        <f>'TWFI ET Summary - AgriMet'!J53</f>
        <v>26.430500000000006</v>
      </c>
      <c r="K43" s="32">
        <f>'TWFI ET Summary - AgriMet'!K53</f>
        <v>24.265500000000003</v>
      </c>
      <c r="L43" s="32">
        <f>'TWFI ET Summary - AgriMet'!L53</f>
        <v>16.345500000000001</v>
      </c>
      <c r="M43" s="32">
        <f>'TWFI ET Summary - AgriMet'!M53</f>
        <v>24.305500000000002</v>
      </c>
      <c r="N43" s="32">
        <f>'TWFI ET Summary - AgriMet'!N53</f>
        <v>19.150500000000001</v>
      </c>
      <c r="O43" s="32">
        <f>'TWFI ET Summary - AgriMet'!O53</f>
        <v>12.711500000000001</v>
      </c>
      <c r="P43" s="167">
        <f t="shared" si="5"/>
        <v>300.66400000000004</v>
      </c>
    </row>
    <row r="44" spans="2:19">
      <c r="B44" s="19">
        <v>2011</v>
      </c>
      <c r="C44" s="32">
        <f>'TWFI ET Summary - AgriMet'!C54</f>
        <v>45.673200000000001</v>
      </c>
      <c r="D44" s="32">
        <f>'TWFI ET Summary - AgriMet'!D54</f>
        <v>42.133200000000002</v>
      </c>
      <c r="E44" s="32">
        <f>'TWFI ET Summary - AgriMet'!E54</f>
        <v>35.223199999999999</v>
      </c>
      <c r="F44" s="32">
        <f>'TWFI ET Summary - AgriMet'!F54</f>
        <v>26.583200000000009</v>
      </c>
      <c r="G44" s="32">
        <f>'TWFI ET Summary - AgriMet'!G54</f>
        <v>34.953200000000002</v>
      </c>
      <c r="H44" s="32">
        <f>'TWFI ET Summary - AgriMet'!H54</f>
        <v>18.477</v>
      </c>
      <c r="I44" s="32">
        <f>'TWFI ET Summary - AgriMet'!I54</f>
        <v>21.343999999999998</v>
      </c>
      <c r="J44" s="32">
        <f>'TWFI ET Summary - AgriMet'!J54</f>
        <v>28.30135714285715</v>
      </c>
      <c r="K44" s="32">
        <f>'TWFI ET Summary - AgriMet'!K54</f>
        <v>25.505000000000006</v>
      </c>
      <c r="L44" s="32">
        <f>'TWFI ET Summary - AgriMet'!L54</f>
        <v>18.610000000000003</v>
      </c>
      <c r="M44" s="32">
        <f>'TWFI ET Summary - AgriMet'!M54</f>
        <v>24.740000000000002</v>
      </c>
      <c r="N44" s="32">
        <f>'TWFI ET Summary - AgriMet'!N54</f>
        <v>20.070000000000004</v>
      </c>
      <c r="O44" s="32">
        <f>'TWFI ET Summary - AgriMet'!O54</f>
        <v>12.620000000000001</v>
      </c>
      <c r="P44" s="167">
        <f t="shared" si="5"/>
        <v>308.56015714285718</v>
      </c>
    </row>
    <row r="45" spans="2:19" s="48" customFormat="1">
      <c r="B45" s="19">
        <v>2012</v>
      </c>
      <c r="C45" s="32">
        <f>'TWFI ET Summary - AgriMet'!C55</f>
        <v>51.870000000000005</v>
      </c>
      <c r="D45" s="32">
        <f>'TWFI ET Summary - AgriMet'!D55</f>
        <v>48.5715</v>
      </c>
      <c r="E45" s="32">
        <f>'TWFI ET Summary - AgriMet'!E55</f>
        <v>41.631499999999996</v>
      </c>
      <c r="F45" s="32">
        <f>'TWFI ET Summary - AgriMet'!F55</f>
        <v>32.291500000000006</v>
      </c>
      <c r="G45" s="32">
        <f>'TWFI ET Summary - AgriMet'!G55</f>
        <v>39.641500000000001</v>
      </c>
      <c r="H45" s="32">
        <f>'TWFI ET Summary - AgriMet'!H55</f>
        <v>29.676500000000001</v>
      </c>
      <c r="I45" s="32">
        <f>'TWFI ET Summary - AgriMet'!I55</f>
        <v>25.956499999999998</v>
      </c>
      <c r="J45" s="32">
        <f>'TWFI ET Summary - AgriMet'!J55</f>
        <v>30.93957142857143</v>
      </c>
      <c r="K45" s="32">
        <f>'TWFI ET Summary - AgriMet'!K55</f>
        <v>27.241</v>
      </c>
      <c r="L45" s="32">
        <f>'TWFI ET Summary - AgriMet'!L55</f>
        <v>17.217000000000002</v>
      </c>
      <c r="M45" s="32">
        <f>'TWFI ET Summary - AgriMet'!M55</f>
        <v>25.196999999999999</v>
      </c>
      <c r="N45" s="32">
        <f>'TWFI ET Summary - AgriMet'!N55</f>
        <v>20.466999999999999</v>
      </c>
      <c r="O45" s="32">
        <f>'TWFI ET Summary - AgriMet'!O55</f>
        <v>15.566000000000003</v>
      </c>
      <c r="P45" s="167">
        <f t="shared" si="5"/>
        <v>354.39657142857141</v>
      </c>
      <c r="Q45"/>
      <c r="R45"/>
      <c r="S45"/>
    </row>
    <row r="46" spans="2:19" s="48" customFormat="1">
      <c r="B46" s="19">
        <v>2013</v>
      </c>
      <c r="C46" s="32">
        <f>'TWFI ET Summary - AgriMet'!C56</f>
        <v>48.42025000000001</v>
      </c>
      <c r="D46" s="32">
        <f>'TWFI ET Summary - AgriMet'!D56</f>
        <v>44.785249999999998</v>
      </c>
      <c r="E46" s="32">
        <f>'TWFI ET Summary - AgriMet'!E56</f>
        <v>38.15025</v>
      </c>
      <c r="F46" s="32">
        <f>'TWFI ET Summary - AgriMet'!F56</f>
        <v>29.805250000000001</v>
      </c>
      <c r="G46" s="32">
        <f>'TWFI ET Summary - AgriMet'!G56</f>
        <v>36.680250000000001</v>
      </c>
      <c r="H46" s="32">
        <f>'TWFI ET Summary - AgriMet'!H56</f>
        <v>24.9755</v>
      </c>
      <c r="I46" s="32">
        <f>'TWFI ET Summary - AgriMet'!I56</f>
        <v>25.846499999999999</v>
      </c>
      <c r="J46" s="32">
        <f>'TWFI ET Summary - AgriMet'!J56</f>
        <v>28.987250000000003</v>
      </c>
      <c r="K46" s="32">
        <f>'TWFI ET Summary - AgriMet'!K56</f>
        <v>27.624499999999994</v>
      </c>
      <c r="L46" s="32">
        <f>'TWFI ET Summary - AgriMet'!L56</f>
        <v>18.661499999999997</v>
      </c>
      <c r="M46" s="32">
        <f>'TWFI ET Summary - AgriMet'!M56</f>
        <v>24.536166666666666</v>
      </c>
      <c r="N46" s="32">
        <f>'TWFI ET Summary - AgriMet'!N56</f>
        <v>21.408999999999999</v>
      </c>
      <c r="O46" s="32">
        <f>'TWFI ET Summary - AgriMet'!O56</f>
        <v>15.242500000000001</v>
      </c>
      <c r="P46" s="167">
        <f t="shared" si="5"/>
        <v>336.70391666666666</v>
      </c>
      <c r="Q46" s="123"/>
      <c r="R46" s="123"/>
      <c r="S46" s="123"/>
    </row>
    <row r="47" spans="2:19" s="48" customFormat="1">
      <c r="B47" s="19">
        <v>2014</v>
      </c>
      <c r="C47" s="32">
        <f>'TWFI ET Summary - AgriMet'!C57</f>
        <v>43.677</v>
      </c>
      <c r="D47" s="32">
        <f>'TWFI ET Summary - AgriMet'!D57</f>
        <v>41.256999999999998</v>
      </c>
      <c r="E47" s="32">
        <f>'TWFI ET Summary - AgriMet'!E57</f>
        <v>34.497</v>
      </c>
      <c r="F47" s="32">
        <f>'TWFI ET Summary - AgriMet'!F57</f>
        <v>26.027000000000008</v>
      </c>
      <c r="G47" s="32">
        <f>'TWFI ET Summary - AgriMet'!G57</f>
        <v>32.877000000000002</v>
      </c>
      <c r="H47" s="32">
        <f>'TWFI ET Summary - AgriMet'!H57</f>
        <v>25.037000000000003</v>
      </c>
      <c r="I47" s="32">
        <f>'TWFI ET Summary - AgriMet'!I57</f>
        <v>20.705000000000002</v>
      </c>
      <c r="J47" s="32">
        <f>'TWFI ET Summary - AgriMet'!J57</f>
        <v>22.695000000000004</v>
      </c>
      <c r="K47" s="32">
        <f>'TWFI ET Summary - AgriMet'!K57</f>
        <v>21.530000000000005</v>
      </c>
      <c r="L47" s="32">
        <f>'TWFI ET Summary - AgriMet'!L57</f>
        <v>13.680499999999999</v>
      </c>
      <c r="M47" s="32">
        <f>'TWFI ET Summary - AgriMet'!M57</f>
        <v>19.568333333333339</v>
      </c>
      <c r="N47" s="32">
        <f>'TWFI ET Summary - AgriMet'!N57</f>
        <v>18.700000000000003</v>
      </c>
      <c r="O47" s="32">
        <f>'TWFI ET Summary - AgriMet'!O57</f>
        <v>15.115</v>
      </c>
      <c r="P47" s="167">
        <f t="shared" si="5"/>
        <v>291.68883333333338</v>
      </c>
      <c r="Q47" s="123"/>
      <c r="R47" s="123"/>
      <c r="S47" s="123"/>
    </row>
    <row r="48" spans="2:19" s="48" customFormat="1">
      <c r="B48" s="19">
        <v>2015</v>
      </c>
      <c r="C48" s="32">
        <f>'TWFI ET Summary - AgriMet'!C58</f>
        <v>48.690000000000005</v>
      </c>
      <c r="D48" s="32">
        <f>'TWFI ET Summary - AgriMet'!D58</f>
        <v>45.01</v>
      </c>
      <c r="E48" s="32">
        <f>'TWFI ET Summary - AgriMet'!E58</f>
        <v>38.24</v>
      </c>
      <c r="F48" s="32">
        <f>'TWFI ET Summary - AgriMet'!F58</f>
        <v>29.910000000000007</v>
      </c>
      <c r="G48" s="32">
        <f>'TWFI ET Summary - AgriMet'!G58</f>
        <v>37.000000000000007</v>
      </c>
      <c r="H48" s="32">
        <f>'TWFI ET Summary - AgriMet'!H58</f>
        <v>24.434999999999999</v>
      </c>
      <c r="I48" s="32">
        <f>'TWFI ET Summary - AgriMet'!I58</f>
        <v>17.89</v>
      </c>
      <c r="J48" s="32">
        <f>'TWFI ET Summary - AgriMet'!J58</f>
        <v>25.669285714285714</v>
      </c>
      <c r="K48" s="32">
        <f>'TWFI ET Summary - AgriMet'!K58</f>
        <v>23.234999999999999</v>
      </c>
      <c r="L48" s="32">
        <f>'TWFI ET Summary - AgriMet'!L58</f>
        <v>16.755000000000003</v>
      </c>
      <c r="M48" s="32">
        <f>'TWFI ET Summary - AgriMet'!M58</f>
        <v>22.973333333333336</v>
      </c>
      <c r="N48" s="32">
        <f>'TWFI ET Summary - AgriMet'!N58</f>
        <v>22.090000000000003</v>
      </c>
      <c r="O48" s="32">
        <f>'TWFI ET Summary - AgriMet'!O58</f>
        <v>11.96</v>
      </c>
      <c r="P48" s="167">
        <f t="shared" si="5"/>
        <v>315.1676190476191</v>
      </c>
      <c r="Q48" s="157"/>
      <c r="R48" s="157"/>
      <c r="S48" s="157"/>
    </row>
    <row r="49" spans="2:19" s="48" customFormat="1">
      <c r="B49" s="19">
        <v>2016</v>
      </c>
      <c r="C49" s="32">
        <f>'TWFI ET Summary - AgriMet'!C59</f>
        <v>43.330000000000005</v>
      </c>
      <c r="D49" s="32">
        <f>'TWFI ET Summary - AgriMet'!D59</f>
        <v>40.850000000000009</v>
      </c>
      <c r="E49" s="32">
        <f>'TWFI ET Summary - AgriMet'!E59</f>
        <v>34.31</v>
      </c>
      <c r="F49" s="32">
        <f>'TWFI ET Summary - AgriMet'!F59</f>
        <v>25.510000000000009</v>
      </c>
      <c r="G49" s="32">
        <f>'TWFI ET Summary - AgriMet'!G59</f>
        <v>31.85</v>
      </c>
      <c r="H49" s="32">
        <f>'TWFI ET Summary - AgriMet'!H59</f>
        <v>21.67</v>
      </c>
      <c r="I49" s="32">
        <f>'TWFI ET Summary - AgriMet'!I59</f>
        <v>22.330000000000002</v>
      </c>
      <c r="J49" s="32">
        <f>'TWFI ET Summary - AgriMet'!J59</f>
        <v>24.78142857142857</v>
      </c>
      <c r="K49" s="32">
        <f>'TWFI ET Summary - AgriMet'!K59</f>
        <v>24.8</v>
      </c>
      <c r="L49" s="32">
        <f>'TWFI ET Summary - AgriMet'!L59</f>
        <v>18.544999999999998</v>
      </c>
      <c r="M49" s="32">
        <f>'TWFI ET Summary - AgriMet'!M59</f>
        <v>22.713333333333335</v>
      </c>
      <c r="N49" s="32">
        <f>'TWFI ET Summary - AgriMet'!N59</f>
        <v>20.11</v>
      </c>
      <c r="O49" s="32">
        <f>'TWFI ET Summary - AgriMet'!O59</f>
        <v>12.475000000000001</v>
      </c>
      <c r="P49" s="167">
        <f t="shared" si="5"/>
        <v>299.94476190476195</v>
      </c>
      <c r="Q49" s="162"/>
      <c r="R49" s="162"/>
      <c r="S49" s="162"/>
    </row>
    <row r="50" spans="2:19" s="48" customFormat="1">
      <c r="B50" s="19">
        <v>2017</v>
      </c>
      <c r="C50" s="32">
        <f>'TWFI ET Summary - AgriMet'!C60</f>
        <v>46.025000000000006</v>
      </c>
      <c r="D50" s="32">
        <f>'TWFI ET Summary - AgriMet'!D60</f>
        <v>42.284999999999997</v>
      </c>
      <c r="E50" s="32">
        <f>'TWFI ET Summary - AgriMet'!E60</f>
        <v>35.815000000000005</v>
      </c>
      <c r="F50" s="32">
        <f>'TWFI ET Summary - AgriMet'!F60</f>
        <v>27.615000000000006</v>
      </c>
      <c r="G50" s="32">
        <f>'TWFI ET Summary - AgriMet'!G60</f>
        <v>34.185000000000002</v>
      </c>
      <c r="H50" s="32">
        <f>'TWFI ET Summary - AgriMet'!H60</f>
        <v>21.920000000000005</v>
      </c>
      <c r="I50" s="32">
        <f>'TWFI ET Summary - AgriMet'!I60</f>
        <v>23.125000000000004</v>
      </c>
      <c r="J50" s="32">
        <f>'TWFI ET Summary - AgriMet'!J60</f>
        <v>26.715000000000007</v>
      </c>
      <c r="K50" s="32">
        <f>'TWFI ET Summary - AgriMet'!K60</f>
        <v>25.830000000000002</v>
      </c>
      <c r="L50" s="32">
        <f>'TWFI ET Summary - AgriMet'!L60</f>
        <v>17.774999999999999</v>
      </c>
      <c r="M50" s="32">
        <f>'TWFI ET Summary - AgriMet'!M60</f>
        <v>23.203333333333333</v>
      </c>
      <c r="N50" s="32">
        <f>'TWFI ET Summary - AgriMet'!N60</f>
        <v>19.380000000000003</v>
      </c>
      <c r="O50" s="32">
        <f>'TWFI ET Summary - AgriMet'!O60</f>
        <v>13.97</v>
      </c>
      <c r="P50" s="167">
        <f t="shared" si="5"/>
        <v>311.81833333333338</v>
      </c>
      <c r="Q50" s="162"/>
      <c r="R50" s="162"/>
      <c r="S50" s="162"/>
    </row>
    <row r="51" spans="2:19" s="48" customFormat="1">
      <c r="B51" s="19">
        <v>2018</v>
      </c>
      <c r="C51" s="32">
        <f>'TWFI ET Summary - AgriMet'!C61</f>
        <v>48.855000000000004</v>
      </c>
      <c r="D51" s="32">
        <f>'TWFI ET Summary - AgriMet'!D61</f>
        <v>44.99</v>
      </c>
      <c r="E51" s="32">
        <f>'TWFI ET Summary - AgriMet'!E61</f>
        <v>38.180000000000007</v>
      </c>
      <c r="F51" s="32">
        <f>'TWFI ET Summary - AgriMet'!F61</f>
        <v>29.040000000000003</v>
      </c>
      <c r="G51" s="32">
        <f>'TWFI ET Summary - AgriMet'!G61</f>
        <v>36.010000000000005</v>
      </c>
      <c r="H51" s="32">
        <f>'TWFI ET Summary - AgriMet'!H61</f>
        <v>22.925000000000001</v>
      </c>
      <c r="I51" s="32">
        <f>'TWFI ET Summary - AgriMet'!I61</f>
        <v>23.37</v>
      </c>
      <c r="J51" s="32">
        <f>'TWFI ET Summary - AgriMet'!J61</f>
        <v>28.2575</v>
      </c>
      <c r="K51" s="32">
        <f>'TWFI ET Summary - AgriMet'!K61</f>
        <v>25.899999999999995</v>
      </c>
      <c r="L51" s="32">
        <f>'TWFI ET Summary - AgriMet'!L61</f>
        <v>18.855</v>
      </c>
      <c r="M51" s="32">
        <f>'TWFI ET Summary - AgriMet'!M61</f>
        <v>24.943333333333335</v>
      </c>
      <c r="N51" s="32">
        <f>'TWFI ET Summary - AgriMet'!N61</f>
        <v>20.400000000000002</v>
      </c>
      <c r="O51" s="32">
        <f>'TWFI ET Summary - AgriMet'!O61</f>
        <v>16.885000000000002</v>
      </c>
      <c r="P51" s="173">
        <f t="shared" si="5"/>
        <v>329.75583333333333</v>
      </c>
      <c r="Q51" s="162"/>
      <c r="R51" s="162"/>
      <c r="S51" s="162"/>
    </row>
    <row r="52" spans="2:19" s="48" customFormat="1">
      <c r="B52" s="19">
        <v>2019</v>
      </c>
      <c r="C52" s="32">
        <f>'TWFI ET Summary - AgriMet'!C62</f>
        <v>41.95</v>
      </c>
      <c r="D52" s="32">
        <f>'TWFI ET Summary - AgriMet'!D62</f>
        <v>38.805</v>
      </c>
      <c r="E52" s="32">
        <f>'TWFI ET Summary - AgriMet'!E62</f>
        <v>32.775000000000006</v>
      </c>
      <c r="F52" s="32">
        <f>'TWFI ET Summary - AgriMet'!F62</f>
        <v>24.77</v>
      </c>
      <c r="G52" s="32">
        <f>'TWFI ET Summary - AgriMet'!G62</f>
        <v>31.380000000000003</v>
      </c>
      <c r="H52" s="32">
        <f>'TWFI ET Summary - AgriMet'!H62</f>
        <v>19.715000000000003</v>
      </c>
      <c r="I52" s="32">
        <f>'TWFI ET Summary - AgriMet'!I62</f>
        <v>19.635000000000002</v>
      </c>
      <c r="J52" s="32">
        <f>'TWFI ET Summary - AgriMet'!J62</f>
        <v>24.539285714285722</v>
      </c>
      <c r="K52" s="32">
        <f>'TWFI ET Summary - AgriMet'!K62</f>
        <v>22.184999999999999</v>
      </c>
      <c r="L52" s="32">
        <f>'TWFI ET Summary - AgriMet'!L62</f>
        <v>15.555000000000003</v>
      </c>
      <c r="M52" s="32">
        <f>'TWFI ET Summary - AgriMet'!M62</f>
        <v>21.730000000000004</v>
      </c>
      <c r="N52" s="32">
        <f>'TWFI ET Summary - AgriMet'!N62</f>
        <v>17.869999999999997</v>
      </c>
      <c r="O52" s="32">
        <f>'TWFI ET Summary - AgriMet'!O62</f>
        <v>12.690000000000001</v>
      </c>
      <c r="P52" s="173">
        <f t="shared" ref="P52:P54" si="6">SUM(D52:O52)</f>
        <v>281.64928571428572</v>
      </c>
      <c r="Q52" s="162"/>
      <c r="R52" s="162"/>
      <c r="S52" s="162"/>
    </row>
    <row r="53" spans="2:19" s="48" customFormat="1">
      <c r="B53" s="19">
        <v>2020</v>
      </c>
      <c r="C53" s="32">
        <f>'TWFI ET Summary - AgriMet'!C63</f>
        <v>51.68</v>
      </c>
      <c r="D53" s="32">
        <f>'TWFI ET Summary - AgriMet'!D63</f>
        <v>48.07</v>
      </c>
      <c r="E53" s="32">
        <f>'TWFI ET Summary - AgriMet'!E63</f>
        <v>40.980000000000004</v>
      </c>
      <c r="F53" s="32">
        <f>'TWFI ET Summary - AgriMet'!F63</f>
        <v>31.860000000000003</v>
      </c>
      <c r="G53" s="32">
        <f>'TWFI ET Summary - AgriMet'!G63</f>
        <v>39.269999999999996</v>
      </c>
      <c r="H53" s="32">
        <f>'TWFI ET Summary - AgriMet'!H63</f>
        <v>24.495000000000001</v>
      </c>
      <c r="I53" s="32">
        <f>'TWFI ET Summary - AgriMet'!I63</f>
        <v>23.869999999999997</v>
      </c>
      <c r="J53" s="32">
        <f>'TWFI ET Summary - AgriMet'!J63</f>
        <v>21.113571428571436</v>
      </c>
      <c r="K53" s="32">
        <f>'TWFI ET Summary - AgriMet'!K63</f>
        <v>23.830000000000002</v>
      </c>
      <c r="L53" s="32">
        <f>'TWFI ET Summary - AgriMet'!L63</f>
        <v>17.119999999999997</v>
      </c>
      <c r="M53" s="32">
        <f>'TWFI ET Summary - AgriMet'!M63</f>
        <v>23.020000000000007</v>
      </c>
      <c r="N53" s="32">
        <f>'TWFI ET Summary - AgriMet'!N63</f>
        <v>18.965000000000003</v>
      </c>
      <c r="O53" s="32">
        <f>'TWFI ET Summary - AgriMet'!O63</f>
        <v>13.680000000000001</v>
      </c>
      <c r="P53" s="173">
        <f t="shared" si="6"/>
        <v>326.27357142857142</v>
      </c>
      <c r="Q53" s="162"/>
      <c r="R53" s="162"/>
      <c r="S53" s="162"/>
    </row>
    <row r="54" spans="2:19" s="48" customFormat="1">
      <c r="B54" s="7">
        <v>2021</v>
      </c>
      <c r="C54" s="30">
        <f>'TWFI ET Summary - AgriMet'!C64</f>
        <v>41.195250000000001</v>
      </c>
      <c r="D54" s="30">
        <f>'TWFI ET Summary - AgriMet'!D64</f>
        <v>36.135249999999999</v>
      </c>
      <c r="E54" s="30">
        <f>'TWFI ET Summary - AgriMet'!E64</f>
        <v>31.185250000000003</v>
      </c>
      <c r="F54" s="30">
        <f>'TWFI ET Summary - AgriMet'!F64</f>
        <v>25.41525</v>
      </c>
      <c r="G54" s="30">
        <f>'TWFI ET Summary - AgriMet'!G64</f>
        <v>30.745249999999999</v>
      </c>
      <c r="H54" s="30">
        <f>'TWFI ET Summary - AgriMet'!H64</f>
        <v>28.915249999999993</v>
      </c>
      <c r="I54" s="30">
        <f>'TWFI ET Summary - AgriMet'!I64</f>
        <v>26.645499999999995</v>
      </c>
      <c r="J54" s="30">
        <f>'TWFI ET Summary - AgriMet'!J64</f>
        <v>18.129428571428573</v>
      </c>
      <c r="K54" s="30">
        <f>'TWFI ET Summary - AgriMet'!K64</f>
        <v>21.008000000000003</v>
      </c>
      <c r="L54" s="30">
        <f>'TWFI ET Summary - AgriMet'!L64</f>
        <v>14.221</v>
      </c>
      <c r="M54" s="30">
        <f>'TWFI ET Summary - AgriMet'!M64</f>
        <v>15.334666666666669</v>
      </c>
      <c r="N54" s="30">
        <f>'TWFI ET Summary - AgriMet'!N64</f>
        <v>16.743000000000002</v>
      </c>
      <c r="O54" s="30">
        <f>'TWFI ET Summary - AgriMet'!O64</f>
        <v>18.527999999999999</v>
      </c>
      <c r="P54" s="177">
        <f t="shared" si="6"/>
        <v>283.00584523809528</v>
      </c>
      <c r="Q54" s="162"/>
      <c r="R54" s="162"/>
      <c r="S54" s="162"/>
    </row>
    <row r="55" spans="2:19">
      <c r="B55" s="43" t="s">
        <v>149</v>
      </c>
      <c r="C55" s="27">
        <f>AVERAGE(C33:C53)</f>
        <v>46.718433333333337</v>
      </c>
      <c r="D55" s="27">
        <f t="shared" ref="D55:O55" si="7">AVERAGE(D33:D53)</f>
        <v>42.942709523809512</v>
      </c>
      <c r="E55" s="27">
        <f t="shared" si="7"/>
        <v>36.251780952380955</v>
      </c>
      <c r="F55" s="27">
        <f t="shared" si="7"/>
        <v>28.713566666666669</v>
      </c>
      <c r="G55" s="27">
        <f t="shared" si="7"/>
        <v>34.579397619047619</v>
      </c>
      <c r="H55" s="27">
        <f t="shared" si="7"/>
        <v>22.236019047619049</v>
      </c>
      <c r="I55" s="27">
        <f t="shared" si="7"/>
        <v>22.007628571428569</v>
      </c>
      <c r="J55" s="27">
        <f t="shared" si="7"/>
        <v>27.206684126984129</v>
      </c>
      <c r="K55" s="27">
        <f t="shared" si="7"/>
        <v>24.185747619047618</v>
      </c>
      <c r="L55" s="27">
        <f t="shared" si="7"/>
        <v>16.835738095238099</v>
      </c>
      <c r="M55" s="27">
        <f t="shared" si="7"/>
        <v>23.308156349206349</v>
      </c>
      <c r="N55" s="27">
        <f t="shared" si="7"/>
        <v>19.71105714285714</v>
      </c>
      <c r="O55" s="27">
        <f t="shared" si="7"/>
        <v>13.207819047619049</v>
      </c>
      <c r="P55" s="167">
        <f>SUM(D55:O55)</f>
        <v>311.18630476190481</v>
      </c>
      <c r="Q55" s="48"/>
      <c r="R55" s="48"/>
      <c r="S55" s="48"/>
    </row>
    <row r="56" spans="2:19">
      <c r="B56" s="43" t="s">
        <v>148</v>
      </c>
      <c r="C56" s="27">
        <f>STDEV(C33:C53)</f>
        <v>3.4620245352370524</v>
      </c>
      <c r="D56" s="27">
        <f t="shared" ref="D56:O56" si="8">STDEV(D33:D53)</f>
        <v>3.2935029786543026</v>
      </c>
      <c r="E56" s="27">
        <f t="shared" si="8"/>
        <v>3.190066635059376</v>
      </c>
      <c r="F56" s="27">
        <f t="shared" si="8"/>
        <v>3.234459247205514</v>
      </c>
      <c r="G56" s="27">
        <f t="shared" si="8"/>
        <v>3.8099891155512524</v>
      </c>
      <c r="H56" s="27">
        <f t="shared" si="8"/>
        <v>3.3038031039801803</v>
      </c>
      <c r="I56" s="27">
        <f t="shared" si="8"/>
        <v>2.9348069147974414</v>
      </c>
      <c r="J56" s="27">
        <f t="shared" si="8"/>
        <v>2.6801200630869895</v>
      </c>
      <c r="K56" s="27">
        <f t="shared" si="8"/>
        <v>1.8776120932234772</v>
      </c>
      <c r="L56" s="27">
        <f t="shared" si="8"/>
        <v>1.5382449140095311</v>
      </c>
      <c r="M56" s="27">
        <f t="shared" si="8"/>
        <v>1.5460483679769972</v>
      </c>
      <c r="N56" s="27">
        <f t="shared" si="8"/>
        <v>1.2271780019913285</v>
      </c>
      <c r="O56" s="27">
        <f t="shared" si="8"/>
        <v>2.0152619228326216</v>
      </c>
    </row>
    <row r="57" spans="2:19">
      <c r="B57" s="43" t="s">
        <v>150</v>
      </c>
      <c r="C57" s="44">
        <f>C56/C55</f>
        <v>7.4104037490634725E-2</v>
      </c>
      <c r="D57" s="44">
        <f t="shared" ref="D57:M57" si="9">D56/D55</f>
        <v>7.6695276454976036E-2</v>
      </c>
      <c r="E57" s="44">
        <f t="shared" si="9"/>
        <v>8.7997514915190894E-2</v>
      </c>
      <c r="F57" s="44">
        <f t="shared" si="9"/>
        <v>0.11264568016763901</v>
      </c>
      <c r="G57" s="44">
        <f t="shared" si="9"/>
        <v>0.11018089897125821</v>
      </c>
      <c r="H57" s="44">
        <f t="shared" si="9"/>
        <v>0.14857889341185554</v>
      </c>
      <c r="I57" s="44">
        <f t="shared" si="9"/>
        <v>0.13335407335107236</v>
      </c>
      <c r="J57" s="44">
        <f t="shared" si="9"/>
        <v>9.8509618098913912E-2</v>
      </c>
      <c r="K57" s="44">
        <f t="shared" si="9"/>
        <v>7.7632997862954356E-2</v>
      </c>
      <c r="L57" s="44">
        <f t="shared" si="9"/>
        <v>9.1367833433130902E-2</v>
      </c>
      <c r="M57" s="44">
        <f t="shared" si="9"/>
        <v>6.6330787592714976E-2</v>
      </c>
      <c r="N57" s="44">
        <f t="shared" ref="N57:O57" si="10">N56/N55</f>
        <v>6.2258355454873779E-2</v>
      </c>
      <c r="O57" s="44">
        <f t="shared" si="10"/>
        <v>0.15258097612988644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LV64"/>
  <sheetViews>
    <sheetView tabSelected="1" topLeftCell="JZ1" zoomScale="80" zoomScaleNormal="80" workbookViewId="0">
      <selection activeCell="KX30" sqref="KX30"/>
    </sheetView>
  </sheetViews>
  <sheetFormatPr defaultRowHeight="12.75"/>
  <cols>
    <col min="1" max="1" width="3.7109375" style="127" customWidth="1"/>
    <col min="2" max="2" width="12.140625" style="127" customWidth="1"/>
    <col min="3" max="3" width="11" style="127" bestFit="1" customWidth="1"/>
    <col min="4" max="13" width="9.140625" style="127"/>
    <col min="14" max="25" width="9.140625" style="127" customWidth="1"/>
    <col min="26" max="26" width="9" style="127" customWidth="1"/>
    <col min="27" max="39" width="9.140625" style="127"/>
    <col min="40" max="40" width="3.28515625" style="127" customWidth="1"/>
    <col min="41" max="53" width="9.140625" style="127"/>
    <col min="54" max="54" width="3.28515625" style="127" customWidth="1"/>
    <col min="55" max="67" width="9.140625" style="127"/>
    <col min="68" max="68" width="3.42578125" style="127" customWidth="1"/>
    <col min="69" max="81" width="9.140625" style="127"/>
    <col min="82" max="82" width="3.42578125" style="127" customWidth="1"/>
    <col min="83" max="95" width="9.140625" style="127"/>
    <col min="96" max="96" width="3.42578125" style="127" customWidth="1"/>
    <col min="97" max="109" width="9.140625" style="127"/>
    <col min="110" max="110" width="3.42578125" style="127" customWidth="1"/>
    <col min="111" max="123" width="9.140625" style="127"/>
    <col min="124" max="124" width="3.42578125" style="127" customWidth="1"/>
    <col min="125" max="137" width="9.140625" style="127"/>
    <col min="138" max="138" width="3.42578125" style="127" customWidth="1"/>
    <col min="139" max="151" width="9.140625" style="127"/>
    <col min="152" max="152" width="3.42578125" style="127" customWidth="1"/>
    <col min="153" max="153" width="11.140625" style="127" customWidth="1"/>
    <col min="154" max="165" width="9.140625" style="127"/>
    <col min="166" max="166" width="3.42578125" style="127" customWidth="1"/>
    <col min="167" max="167" width="11.140625" style="127" customWidth="1"/>
    <col min="168" max="179" width="9.140625" style="127"/>
    <col min="180" max="180" width="3.42578125" style="127" customWidth="1"/>
    <col min="181" max="181" width="11.85546875" style="127" customWidth="1"/>
    <col min="182" max="193" width="9.140625" style="127"/>
    <col min="194" max="194" width="3.42578125" style="127" customWidth="1"/>
    <col min="195" max="195" width="11.85546875" style="127" customWidth="1"/>
    <col min="196" max="16384" width="9.140625" style="127"/>
  </cols>
  <sheetData>
    <row r="2" spans="2:334">
      <c r="B2" s="126" t="s">
        <v>60</v>
      </c>
      <c r="AA2" s="126" t="s">
        <v>62</v>
      </c>
      <c r="AO2" s="126" t="s">
        <v>77</v>
      </c>
      <c r="BC2" s="126" t="s">
        <v>75</v>
      </c>
      <c r="BQ2" s="126" t="s">
        <v>87</v>
      </c>
      <c r="CE2" s="126" t="s">
        <v>88</v>
      </c>
      <c r="CS2" s="128" t="s">
        <v>110</v>
      </c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G2" s="128" t="s">
        <v>111</v>
      </c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U2" s="128" t="s">
        <v>115</v>
      </c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I2" s="128" t="s">
        <v>138</v>
      </c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W2" s="128" t="s">
        <v>143</v>
      </c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K2" s="128" t="s">
        <v>161</v>
      </c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Y2" s="128" t="s">
        <v>164</v>
      </c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M2" s="128" t="s">
        <v>183</v>
      </c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HA2" s="128" t="s">
        <v>207</v>
      </c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O2" s="128" t="s">
        <v>212</v>
      </c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C2" s="128" t="s">
        <v>224</v>
      </c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Q2" s="128" t="s">
        <v>233</v>
      </c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E2" s="128" t="s">
        <v>242</v>
      </c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8" t="s">
        <v>255</v>
      </c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G2" s="128" t="s">
        <v>266</v>
      </c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U2" s="128" t="s">
        <v>275</v>
      </c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J2" s="128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</row>
    <row r="3" spans="2:334">
      <c r="B3" s="128" t="s">
        <v>95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AA3" s="128" t="s">
        <v>104</v>
      </c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O3" s="128" t="s">
        <v>93</v>
      </c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C3" s="128" t="s">
        <v>107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Q3" s="128" t="s">
        <v>102</v>
      </c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E3" s="128" t="s">
        <v>42</v>
      </c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8" t="s">
        <v>67</v>
      </c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8" t="s">
        <v>73</v>
      </c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U3" s="128" t="s">
        <v>43</v>
      </c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I3" s="128" t="s">
        <v>135</v>
      </c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W3" s="128" t="s">
        <v>137</v>
      </c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K3" s="128" t="s">
        <v>157</v>
      </c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Y3" s="128" t="s">
        <v>169</v>
      </c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M3" s="128" t="s">
        <v>187</v>
      </c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HA3" s="128" t="s">
        <v>199</v>
      </c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O3" s="128" t="s">
        <v>215</v>
      </c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C3" s="128" t="s">
        <v>221</v>
      </c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Q3" s="128" t="s">
        <v>228</v>
      </c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E3" s="128" t="s">
        <v>240</v>
      </c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8" t="s">
        <v>254</v>
      </c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G3" s="128" t="s">
        <v>263</v>
      </c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U3" s="128" t="s">
        <v>278</v>
      </c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J3" s="170" t="s">
        <v>246</v>
      </c>
      <c r="LK3" s="171"/>
      <c r="LL3" s="171"/>
      <c r="LM3" s="171"/>
      <c r="LN3" s="129"/>
      <c r="LO3" s="129"/>
      <c r="LP3" s="129"/>
      <c r="LQ3" s="129"/>
      <c r="LR3" s="129"/>
      <c r="LS3" s="129"/>
      <c r="LT3" s="129"/>
      <c r="LU3" s="129"/>
      <c r="LV3" s="129"/>
    </row>
    <row r="4" spans="2:334" ht="13.5" thickBot="1">
      <c r="B4" s="130" t="s">
        <v>15</v>
      </c>
      <c r="C4" s="130" t="s">
        <v>0</v>
      </c>
      <c r="D4" s="130" t="s">
        <v>2</v>
      </c>
      <c r="E4" s="130" t="s">
        <v>1</v>
      </c>
      <c r="F4" s="130" t="s">
        <v>7</v>
      </c>
      <c r="G4" s="130" t="s">
        <v>6</v>
      </c>
      <c r="H4" s="130" t="s">
        <v>12</v>
      </c>
      <c r="I4" s="130" t="s">
        <v>11</v>
      </c>
      <c r="J4" s="130" t="s">
        <v>4</v>
      </c>
      <c r="K4" s="130" t="s">
        <v>9</v>
      </c>
      <c r="L4" s="130" t="s">
        <v>3</v>
      </c>
      <c r="M4" s="130" t="s">
        <v>5</v>
      </c>
      <c r="N4" s="130" t="s">
        <v>8</v>
      </c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AA4" s="130" t="s">
        <v>15</v>
      </c>
      <c r="AB4" s="130" t="s">
        <v>0</v>
      </c>
      <c r="AC4" s="130" t="s">
        <v>2</v>
      </c>
      <c r="AD4" s="130" t="s">
        <v>1</v>
      </c>
      <c r="AE4" s="130" t="s">
        <v>7</v>
      </c>
      <c r="AF4" s="130" t="s">
        <v>6</v>
      </c>
      <c r="AG4" s="130" t="s">
        <v>12</v>
      </c>
      <c r="AH4" s="130" t="s">
        <v>11</v>
      </c>
      <c r="AI4" s="130" t="s">
        <v>4</v>
      </c>
      <c r="AJ4" s="130" t="s">
        <v>9</v>
      </c>
      <c r="AK4" s="130" t="s">
        <v>3</v>
      </c>
      <c r="AL4" s="130" t="s">
        <v>5</v>
      </c>
      <c r="AM4" s="130" t="s">
        <v>8</v>
      </c>
      <c r="AO4" s="130" t="s">
        <v>15</v>
      </c>
      <c r="AP4" s="130" t="s">
        <v>0</v>
      </c>
      <c r="AQ4" s="130" t="s">
        <v>2</v>
      </c>
      <c r="AR4" s="130" t="s">
        <v>1</v>
      </c>
      <c r="AS4" s="130" t="s">
        <v>7</v>
      </c>
      <c r="AT4" s="130" t="s">
        <v>6</v>
      </c>
      <c r="AU4" s="130" t="s">
        <v>12</v>
      </c>
      <c r="AV4" s="130" t="s">
        <v>11</v>
      </c>
      <c r="AW4" s="130" t="s">
        <v>4</v>
      </c>
      <c r="AX4" s="130" t="s">
        <v>9</v>
      </c>
      <c r="AY4" s="130" t="s">
        <v>3</v>
      </c>
      <c r="AZ4" s="130" t="s">
        <v>5</v>
      </c>
      <c r="BA4" s="130" t="s">
        <v>8</v>
      </c>
      <c r="BC4" s="130" t="s">
        <v>15</v>
      </c>
      <c r="BD4" s="130" t="s">
        <v>0</v>
      </c>
      <c r="BE4" s="130" t="s">
        <v>2</v>
      </c>
      <c r="BF4" s="130" t="s">
        <v>1</v>
      </c>
      <c r="BG4" s="130" t="s">
        <v>7</v>
      </c>
      <c r="BH4" s="130" t="s">
        <v>6</v>
      </c>
      <c r="BI4" s="130" t="s">
        <v>12</v>
      </c>
      <c r="BJ4" s="130" t="s">
        <v>11</v>
      </c>
      <c r="BK4" s="130" t="s">
        <v>4</v>
      </c>
      <c r="BL4" s="130" t="s">
        <v>9</v>
      </c>
      <c r="BM4" s="130" t="s">
        <v>3</v>
      </c>
      <c r="BN4" s="130" t="s">
        <v>5</v>
      </c>
      <c r="BO4" s="130" t="s">
        <v>8</v>
      </c>
      <c r="BQ4" s="130" t="s">
        <v>15</v>
      </c>
      <c r="BR4" s="130" t="s">
        <v>0</v>
      </c>
      <c r="BS4" s="130" t="s">
        <v>2</v>
      </c>
      <c r="BT4" s="130" t="s">
        <v>1</v>
      </c>
      <c r="BU4" s="130" t="s">
        <v>7</v>
      </c>
      <c r="BV4" s="130" t="s">
        <v>6</v>
      </c>
      <c r="BW4" s="130" t="s">
        <v>12</v>
      </c>
      <c r="BX4" s="130" t="s">
        <v>11</v>
      </c>
      <c r="BY4" s="130" t="s">
        <v>4</v>
      </c>
      <c r="BZ4" s="130" t="s">
        <v>9</v>
      </c>
      <c r="CA4" s="130" t="s">
        <v>3</v>
      </c>
      <c r="CB4" s="130" t="s">
        <v>5</v>
      </c>
      <c r="CC4" s="130" t="s">
        <v>8</v>
      </c>
      <c r="CE4" s="130" t="s">
        <v>15</v>
      </c>
      <c r="CF4" s="130" t="s">
        <v>0</v>
      </c>
      <c r="CG4" s="130" t="s">
        <v>2</v>
      </c>
      <c r="CH4" s="130" t="s">
        <v>1</v>
      </c>
      <c r="CI4" s="130" t="s">
        <v>7</v>
      </c>
      <c r="CJ4" s="130" t="s">
        <v>6</v>
      </c>
      <c r="CK4" s="130" t="s">
        <v>12</v>
      </c>
      <c r="CL4" s="130" t="s">
        <v>11</v>
      </c>
      <c r="CM4" s="130" t="s">
        <v>4</v>
      </c>
      <c r="CN4" s="130" t="s">
        <v>9</v>
      </c>
      <c r="CO4" s="130" t="s">
        <v>3</v>
      </c>
      <c r="CP4" s="130" t="s">
        <v>5</v>
      </c>
      <c r="CQ4" s="130" t="s">
        <v>8</v>
      </c>
      <c r="CS4" s="130" t="s">
        <v>15</v>
      </c>
      <c r="CT4" s="130" t="s">
        <v>0</v>
      </c>
      <c r="CU4" s="130" t="s">
        <v>2</v>
      </c>
      <c r="CV4" s="130" t="s">
        <v>1</v>
      </c>
      <c r="CW4" s="130" t="s">
        <v>7</v>
      </c>
      <c r="CX4" s="130" t="s">
        <v>6</v>
      </c>
      <c r="CY4" s="130" t="s">
        <v>12</v>
      </c>
      <c r="CZ4" s="130" t="s">
        <v>11</v>
      </c>
      <c r="DA4" s="130" t="s">
        <v>4</v>
      </c>
      <c r="DB4" s="130" t="s">
        <v>9</v>
      </c>
      <c r="DC4" s="130" t="s">
        <v>3</v>
      </c>
      <c r="DD4" s="130" t="s">
        <v>5</v>
      </c>
      <c r="DE4" s="130" t="s">
        <v>8</v>
      </c>
      <c r="DG4" s="130" t="s">
        <v>15</v>
      </c>
      <c r="DH4" s="130" t="s">
        <v>0</v>
      </c>
      <c r="DI4" s="130" t="s">
        <v>2</v>
      </c>
      <c r="DJ4" s="130" t="s">
        <v>1</v>
      </c>
      <c r="DK4" s="130" t="s">
        <v>7</v>
      </c>
      <c r="DL4" s="130" t="s">
        <v>6</v>
      </c>
      <c r="DM4" s="130" t="s">
        <v>12</v>
      </c>
      <c r="DN4" s="130" t="s">
        <v>11</v>
      </c>
      <c r="DO4" s="130" t="s">
        <v>4</v>
      </c>
      <c r="DP4" s="130" t="s">
        <v>9</v>
      </c>
      <c r="DQ4" s="130" t="s">
        <v>3</v>
      </c>
      <c r="DR4" s="130" t="s">
        <v>5</v>
      </c>
      <c r="DS4" s="130" t="s">
        <v>8</v>
      </c>
      <c r="DU4" s="130" t="s">
        <v>15</v>
      </c>
      <c r="DV4" s="130" t="s">
        <v>0</v>
      </c>
      <c r="DW4" s="130" t="s">
        <v>2</v>
      </c>
      <c r="DX4" s="130" t="s">
        <v>1</v>
      </c>
      <c r="DY4" s="130" t="s">
        <v>7</v>
      </c>
      <c r="DZ4" s="130" t="s">
        <v>6</v>
      </c>
      <c r="EA4" s="130" t="s">
        <v>12</v>
      </c>
      <c r="EB4" s="130" t="s">
        <v>11</v>
      </c>
      <c r="EC4" s="130" t="s">
        <v>4</v>
      </c>
      <c r="ED4" s="130" t="s">
        <v>9</v>
      </c>
      <c r="EE4" s="130" t="s">
        <v>3</v>
      </c>
      <c r="EF4" s="130" t="s">
        <v>5</v>
      </c>
      <c r="EG4" s="130" t="s">
        <v>8</v>
      </c>
      <c r="EI4" s="130" t="s">
        <v>15</v>
      </c>
      <c r="EJ4" s="130" t="s">
        <v>0</v>
      </c>
      <c r="EK4" s="130" t="s">
        <v>2</v>
      </c>
      <c r="EL4" s="130" t="s">
        <v>1</v>
      </c>
      <c r="EM4" s="130" t="s">
        <v>7</v>
      </c>
      <c r="EN4" s="130" t="s">
        <v>6</v>
      </c>
      <c r="EO4" s="130" t="s">
        <v>12</v>
      </c>
      <c r="EP4" s="130" t="s">
        <v>11</v>
      </c>
      <c r="EQ4" s="130" t="s">
        <v>4</v>
      </c>
      <c r="ER4" s="130" t="s">
        <v>9</v>
      </c>
      <c r="ES4" s="130" t="s">
        <v>3</v>
      </c>
      <c r="ET4" s="130" t="s">
        <v>5</v>
      </c>
      <c r="EU4" s="130" t="s">
        <v>8</v>
      </c>
      <c r="EW4" s="130" t="s">
        <v>15</v>
      </c>
      <c r="EX4" s="130" t="s">
        <v>0</v>
      </c>
      <c r="EY4" s="130" t="s">
        <v>2</v>
      </c>
      <c r="EZ4" s="130" t="s">
        <v>1</v>
      </c>
      <c r="FA4" s="130" t="s">
        <v>7</v>
      </c>
      <c r="FB4" s="130" t="s">
        <v>6</v>
      </c>
      <c r="FC4" s="130" t="s">
        <v>12</v>
      </c>
      <c r="FD4" s="130" t="s">
        <v>11</v>
      </c>
      <c r="FE4" s="130" t="s">
        <v>4</v>
      </c>
      <c r="FF4" s="130" t="s">
        <v>9</v>
      </c>
      <c r="FG4" s="130" t="s">
        <v>3</v>
      </c>
      <c r="FH4" s="130" t="s">
        <v>5</v>
      </c>
      <c r="FI4" s="130" t="s">
        <v>8</v>
      </c>
      <c r="FK4" s="130" t="s">
        <v>15</v>
      </c>
      <c r="FL4" s="130" t="s">
        <v>0</v>
      </c>
      <c r="FM4" s="130" t="s">
        <v>2</v>
      </c>
      <c r="FN4" s="130" t="s">
        <v>1</v>
      </c>
      <c r="FO4" s="130" t="s">
        <v>7</v>
      </c>
      <c r="FP4" s="130" t="s">
        <v>6</v>
      </c>
      <c r="FQ4" s="130" t="s">
        <v>12</v>
      </c>
      <c r="FR4" s="130" t="s">
        <v>11</v>
      </c>
      <c r="FS4" s="130" t="s">
        <v>4</v>
      </c>
      <c r="FT4" s="130" t="s">
        <v>9</v>
      </c>
      <c r="FU4" s="130" t="s">
        <v>3</v>
      </c>
      <c r="FV4" s="130" t="s">
        <v>5</v>
      </c>
      <c r="FW4" s="130" t="s">
        <v>8</v>
      </c>
      <c r="FY4" s="130" t="s">
        <v>15</v>
      </c>
      <c r="FZ4" s="130" t="s">
        <v>0</v>
      </c>
      <c r="GA4" s="130" t="s">
        <v>2</v>
      </c>
      <c r="GB4" s="130" t="s">
        <v>1</v>
      </c>
      <c r="GC4" s="130" t="s">
        <v>7</v>
      </c>
      <c r="GD4" s="130" t="s">
        <v>6</v>
      </c>
      <c r="GE4" s="130" t="s">
        <v>12</v>
      </c>
      <c r="GF4" s="130" t="s">
        <v>11</v>
      </c>
      <c r="GG4" s="130" t="s">
        <v>4</v>
      </c>
      <c r="GH4" s="130" t="s">
        <v>9</v>
      </c>
      <c r="GI4" s="130" t="s">
        <v>3</v>
      </c>
      <c r="GJ4" s="130" t="s">
        <v>5</v>
      </c>
      <c r="GK4" s="130" t="s">
        <v>8</v>
      </c>
      <c r="GM4" s="130" t="s">
        <v>15</v>
      </c>
      <c r="GN4" s="130" t="s">
        <v>0</v>
      </c>
      <c r="GO4" s="130" t="s">
        <v>2</v>
      </c>
      <c r="GP4" s="130" t="s">
        <v>1</v>
      </c>
      <c r="GQ4" s="130" t="s">
        <v>7</v>
      </c>
      <c r="GR4" s="130" t="s">
        <v>6</v>
      </c>
      <c r="GS4" s="130" t="s">
        <v>12</v>
      </c>
      <c r="GT4" s="130" t="s">
        <v>11</v>
      </c>
      <c r="GU4" s="130" t="s">
        <v>4</v>
      </c>
      <c r="GV4" s="130" t="s">
        <v>9</v>
      </c>
      <c r="GW4" s="130" t="s">
        <v>3</v>
      </c>
      <c r="GX4" s="130" t="s">
        <v>5</v>
      </c>
      <c r="GY4" s="130" t="s">
        <v>8</v>
      </c>
      <c r="HA4" s="130" t="s">
        <v>15</v>
      </c>
      <c r="HB4" s="130" t="s">
        <v>0</v>
      </c>
      <c r="HC4" s="130" t="s">
        <v>2</v>
      </c>
      <c r="HD4" s="130" t="s">
        <v>1</v>
      </c>
      <c r="HE4" s="130" t="s">
        <v>7</v>
      </c>
      <c r="HF4" s="130" t="s">
        <v>6</v>
      </c>
      <c r="HG4" s="130" t="s">
        <v>12</v>
      </c>
      <c r="HH4" s="130" t="s">
        <v>11</v>
      </c>
      <c r="HI4" s="130" t="s">
        <v>4</v>
      </c>
      <c r="HJ4" s="130" t="s">
        <v>9</v>
      </c>
      <c r="HK4" s="130" t="s">
        <v>3</v>
      </c>
      <c r="HL4" s="130" t="s">
        <v>5</v>
      </c>
      <c r="HM4" s="130" t="s">
        <v>8</v>
      </c>
      <c r="HO4" s="130" t="s">
        <v>15</v>
      </c>
      <c r="HP4" s="130" t="s">
        <v>0</v>
      </c>
      <c r="HQ4" s="130" t="s">
        <v>2</v>
      </c>
      <c r="HR4" s="130" t="s">
        <v>1</v>
      </c>
      <c r="HS4" s="130" t="s">
        <v>7</v>
      </c>
      <c r="HT4" s="130" t="s">
        <v>6</v>
      </c>
      <c r="HU4" s="130" t="s">
        <v>12</v>
      </c>
      <c r="HV4" s="130" t="s">
        <v>11</v>
      </c>
      <c r="HW4" s="130" t="s">
        <v>4</v>
      </c>
      <c r="HX4" s="130" t="s">
        <v>9</v>
      </c>
      <c r="HY4" s="130" t="s">
        <v>3</v>
      </c>
      <c r="HZ4" s="130" t="s">
        <v>5</v>
      </c>
      <c r="IA4" s="130" t="s">
        <v>8</v>
      </c>
      <c r="IC4" s="130" t="s">
        <v>15</v>
      </c>
      <c r="ID4" s="130" t="s">
        <v>0</v>
      </c>
      <c r="IE4" s="130" t="s">
        <v>2</v>
      </c>
      <c r="IF4" s="130" t="s">
        <v>1</v>
      </c>
      <c r="IG4" s="130" t="s">
        <v>7</v>
      </c>
      <c r="IH4" s="130" t="s">
        <v>6</v>
      </c>
      <c r="II4" s="130" t="s">
        <v>12</v>
      </c>
      <c r="IJ4" s="130" t="s">
        <v>11</v>
      </c>
      <c r="IK4" s="130" t="s">
        <v>4</v>
      </c>
      <c r="IL4" s="130" t="s">
        <v>9</v>
      </c>
      <c r="IM4" s="130" t="s">
        <v>3</v>
      </c>
      <c r="IN4" s="130" t="s">
        <v>5</v>
      </c>
      <c r="IO4" s="130" t="s">
        <v>8</v>
      </c>
      <c r="IQ4" s="130" t="s">
        <v>15</v>
      </c>
      <c r="IR4" s="130" t="s">
        <v>0</v>
      </c>
      <c r="IS4" s="130" t="s">
        <v>2</v>
      </c>
      <c r="IT4" s="130" t="s">
        <v>1</v>
      </c>
      <c r="IU4" s="130" t="s">
        <v>7</v>
      </c>
      <c r="IV4" s="130" t="s">
        <v>6</v>
      </c>
      <c r="IW4" s="130" t="s">
        <v>12</v>
      </c>
      <c r="IX4" s="130" t="s">
        <v>11</v>
      </c>
      <c r="IY4" s="130" t="s">
        <v>4</v>
      </c>
      <c r="IZ4" s="130" t="s">
        <v>9</v>
      </c>
      <c r="JA4" s="130" t="s">
        <v>3</v>
      </c>
      <c r="JB4" s="130" t="s">
        <v>5</v>
      </c>
      <c r="JC4" s="130" t="s">
        <v>8</v>
      </c>
      <c r="JE4" s="130" t="s">
        <v>15</v>
      </c>
      <c r="JF4" s="130" t="s">
        <v>0</v>
      </c>
      <c r="JG4" s="130" t="s">
        <v>2</v>
      </c>
      <c r="JH4" s="130" t="s">
        <v>1</v>
      </c>
      <c r="JI4" s="130" t="s">
        <v>7</v>
      </c>
      <c r="JJ4" s="130" t="s">
        <v>6</v>
      </c>
      <c r="JK4" s="130" t="s">
        <v>12</v>
      </c>
      <c r="JL4" s="130" t="s">
        <v>11</v>
      </c>
      <c r="JM4" s="130" t="s">
        <v>4</v>
      </c>
      <c r="JN4" s="130" t="s">
        <v>9</v>
      </c>
      <c r="JO4" s="130" t="s">
        <v>3</v>
      </c>
      <c r="JP4" s="130" t="s">
        <v>5</v>
      </c>
      <c r="JQ4" s="130" t="s">
        <v>8</v>
      </c>
      <c r="JR4" s="131"/>
      <c r="JS4" s="130" t="s">
        <v>15</v>
      </c>
      <c r="JT4" s="130" t="s">
        <v>0</v>
      </c>
      <c r="JU4" s="130" t="s">
        <v>2</v>
      </c>
      <c r="JV4" s="130" t="s">
        <v>1</v>
      </c>
      <c r="JW4" s="130" t="s">
        <v>7</v>
      </c>
      <c r="JX4" s="130" t="s">
        <v>6</v>
      </c>
      <c r="JY4" s="130" t="s">
        <v>12</v>
      </c>
      <c r="JZ4" s="130" t="s">
        <v>11</v>
      </c>
      <c r="KA4" s="130" t="s">
        <v>4</v>
      </c>
      <c r="KB4" s="130" t="s">
        <v>9</v>
      </c>
      <c r="KC4" s="130" t="s">
        <v>3</v>
      </c>
      <c r="KD4" s="130" t="s">
        <v>5</v>
      </c>
      <c r="KE4" s="130" t="s">
        <v>8</v>
      </c>
      <c r="KG4" s="130" t="s">
        <v>15</v>
      </c>
      <c r="KH4" s="130" t="s">
        <v>0</v>
      </c>
      <c r="KI4" s="130" t="s">
        <v>2</v>
      </c>
      <c r="KJ4" s="130" t="s">
        <v>1</v>
      </c>
      <c r="KK4" s="130" t="s">
        <v>7</v>
      </c>
      <c r="KL4" s="130" t="s">
        <v>6</v>
      </c>
      <c r="KM4" s="130" t="s">
        <v>12</v>
      </c>
      <c r="KN4" s="130" t="s">
        <v>11</v>
      </c>
      <c r="KO4" s="130" t="s">
        <v>4</v>
      </c>
      <c r="KP4" s="130" t="s">
        <v>9</v>
      </c>
      <c r="KQ4" s="130" t="s">
        <v>3</v>
      </c>
      <c r="KR4" s="130" t="s">
        <v>5</v>
      </c>
      <c r="KS4" s="130" t="s">
        <v>8</v>
      </c>
      <c r="KU4" s="130" t="s">
        <v>15</v>
      </c>
      <c r="KV4" s="130" t="s">
        <v>0</v>
      </c>
      <c r="KW4" s="130" t="s">
        <v>2</v>
      </c>
      <c r="KX4" s="130" t="s">
        <v>1</v>
      </c>
      <c r="KY4" s="130" t="s">
        <v>7</v>
      </c>
      <c r="KZ4" s="130" t="s">
        <v>6</v>
      </c>
      <c r="LA4" s="130" t="s">
        <v>12</v>
      </c>
      <c r="LB4" s="130" t="s">
        <v>11</v>
      </c>
      <c r="LC4" s="130" t="s">
        <v>4</v>
      </c>
      <c r="LD4" s="130" t="s">
        <v>9</v>
      </c>
      <c r="LE4" s="130" t="s">
        <v>3</v>
      </c>
      <c r="LF4" s="130" t="s">
        <v>5</v>
      </c>
      <c r="LG4" s="130" t="s">
        <v>8</v>
      </c>
      <c r="LJ4" s="130" t="s">
        <v>15</v>
      </c>
      <c r="LK4" s="130" t="s">
        <v>0</v>
      </c>
      <c r="LL4" s="130" t="s">
        <v>2</v>
      </c>
      <c r="LM4" s="130" t="s">
        <v>1</v>
      </c>
      <c r="LN4" s="130" t="s">
        <v>7</v>
      </c>
      <c r="LO4" s="130" t="s">
        <v>6</v>
      </c>
      <c r="LP4" s="130" t="s">
        <v>12</v>
      </c>
      <c r="LQ4" s="130" t="s">
        <v>11</v>
      </c>
      <c r="LR4" s="130" t="s">
        <v>4</v>
      </c>
      <c r="LS4" s="130" t="s">
        <v>9</v>
      </c>
      <c r="LT4" s="130" t="s">
        <v>3</v>
      </c>
      <c r="LU4" s="130" t="s">
        <v>5</v>
      </c>
      <c r="LV4" s="130" t="s">
        <v>8</v>
      </c>
    </row>
    <row r="5" spans="2:334" ht="13.5" thickTop="1">
      <c r="B5" s="129" t="s">
        <v>16</v>
      </c>
      <c r="C5" s="132">
        <v>0</v>
      </c>
      <c r="D5" s="132">
        <v>0</v>
      </c>
      <c r="E5" s="132">
        <v>0</v>
      </c>
      <c r="F5" s="132">
        <v>0.29000000000000004</v>
      </c>
      <c r="G5" s="132">
        <v>0.21000000000000002</v>
      </c>
      <c r="H5" s="132">
        <v>1.2200000000000002</v>
      </c>
      <c r="I5" s="132">
        <v>0</v>
      </c>
      <c r="J5" s="132">
        <v>0</v>
      </c>
      <c r="K5" s="132">
        <v>0</v>
      </c>
      <c r="L5" s="132">
        <v>0</v>
      </c>
      <c r="M5" s="132">
        <v>0</v>
      </c>
      <c r="N5" s="132">
        <v>0</v>
      </c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AA5" s="129" t="s">
        <v>33</v>
      </c>
      <c r="AB5" s="132">
        <v>1.9299999999999997</v>
      </c>
      <c r="AC5" s="132">
        <v>0.36</v>
      </c>
      <c r="AD5" s="132">
        <v>0.36</v>
      </c>
      <c r="AE5" s="132">
        <v>0.66999999999999993</v>
      </c>
      <c r="AF5" s="132">
        <v>0.85</v>
      </c>
      <c r="AG5" s="132">
        <v>0.83000000000000007</v>
      </c>
      <c r="AH5" s="132">
        <v>0</v>
      </c>
      <c r="AI5" s="132">
        <v>0</v>
      </c>
      <c r="AJ5" s="132">
        <v>0</v>
      </c>
      <c r="AK5" s="132">
        <v>0</v>
      </c>
      <c r="AL5" s="132">
        <v>0</v>
      </c>
      <c r="AM5" s="132">
        <v>0</v>
      </c>
      <c r="AO5" s="129" t="s">
        <v>33</v>
      </c>
      <c r="AP5" s="132">
        <v>1.27</v>
      </c>
      <c r="AQ5" s="132">
        <v>0</v>
      </c>
      <c r="AR5" s="132">
        <v>0</v>
      </c>
      <c r="AS5" s="132">
        <v>0</v>
      </c>
      <c r="AT5" s="132">
        <v>0</v>
      </c>
      <c r="AU5" s="132">
        <v>0.47000000000000003</v>
      </c>
      <c r="AV5" s="132">
        <v>0</v>
      </c>
      <c r="AW5" s="132">
        <v>0</v>
      </c>
      <c r="AX5" s="132">
        <v>0</v>
      </c>
      <c r="AY5" s="132">
        <v>0</v>
      </c>
      <c r="AZ5" s="132">
        <v>0</v>
      </c>
      <c r="BA5" s="132">
        <v>0</v>
      </c>
      <c r="BC5" s="129" t="s">
        <v>33</v>
      </c>
      <c r="BD5" s="132">
        <v>3.97</v>
      </c>
      <c r="BE5" s="132">
        <v>1.1400000000000001</v>
      </c>
      <c r="BF5" s="132">
        <v>1.1400000000000001</v>
      </c>
      <c r="BG5" s="132">
        <v>1.4700000000000006</v>
      </c>
      <c r="BH5" s="132">
        <v>1.9400000000000002</v>
      </c>
      <c r="BI5" s="132">
        <v>2.2800000000000007</v>
      </c>
      <c r="BJ5" s="132">
        <v>0</v>
      </c>
      <c r="BK5" s="132">
        <v>0</v>
      </c>
      <c r="BL5" s="132">
        <v>0</v>
      </c>
      <c r="BM5" s="132">
        <v>0</v>
      </c>
      <c r="BN5" s="132">
        <v>0</v>
      </c>
      <c r="BO5" s="132">
        <v>0</v>
      </c>
      <c r="BQ5" s="129" t="s">
        <v>33</v>
      </c>
      <c r="BR5" s="132">
        <v>3.7799999999999994</v>
      </c>
      <c r="BS5" s="132">
        <v>0.59</v>
      </c>
      <c r="BT5" s="132">
        <v>0.59</v>
      </c>
      <c r="BU5" s="132">
        <v>1.1500000000000001</v>
      </c>
      <c r="BV5" s="132">
        <v>1.4699999999999998</v>
      </c>
      <c r="BW5" s="132">
        <v>1.9400000000000004</v>
      </c>
      <c r="BX5" s="132">
        <v>0</v>
      </c>
      <c r="BY5" s="132">
        <v>0</v>
      </c>
      <c r="BZ5" s="132">
        <v>0</v>
      </c>
      <c r="CA5" s="132">
        <v>0</v>
      </c>
      <c r="CB5" s="132">
        <v>0</v>
      </c>
      <c r="CC5" s="132">
        <v>0</v>
      </c>
      <c r="CE5" s="129" t="s">
        <v>33</v>
      </c>
      <c r="CF5" s="132">
        <v>1.26</v>
      </c>
      <c r="CG5" s="132">
        <v>0</v>
      </c>
      <c r="CH5" s="132">
        <v>0</v>
      </c>
      <c r="CI5" s="132">
        <v>0.28999999999999998</v>
      </c>
      <c r="CJ5" s="132">
        <v>0.21000000000000002</v>
      </c>
      <c r="CK5" s="132">
        <v>0.48999999999999994</v>
      </c>
      <c r="CL5" s="132">
        <v>0</v>
      </c>
      <c r="CM5" s="132">
        <v>0</v>
      </c>
      <c r="CN5" s="132">
        <v>0</v>
      </c>
      <c r="CO5" s="132">
        <v>0</v>
      </c>
      <c r="CP5" s="132">
        <v>0</v>
      </c>
      <c r="CQ5" s="132">
        <v>0</v>
      </c>
      <c r="CS5" s="129" t="s">
        <v>33</v>
      </c>
      <c r="CT5" s="133">
        <v>0.60000000000000009</v>
      </c>
      <c r="CU5" s="133">
        <v>0</v>
      </c>
      <c r="CV5" s="133">
        <v>0</v>
      </c>
      <c r="CW5" s="133">
        <v>0.16</v>
      </c>
      <c r="CX5" s="133">
        <v>0.12999999999999998</v>
      </c>
      <c r="CY5" s="133">
        <v>0.17</v>
      </c>
      <c r="CZ5" s="133">
        <v>0</v>
      </c>
      <c r="DA5" s="133">
        <v>0</v>
      </c>
      <c r="DB5" s="133">
        <v>0</v>
      </c>
      <c r="DC5" s="133">
        <v>0</v>
      </c>
      <c r="DD5" s="133">
        <v>0</v>
      </c>
      <c r="DE5" s="133">
        <v>0</v>
      </c>
      <c r="DG5" s="129" t="s">
        <v>33</v>
      </c>
      <c r="DH5" s="133">
        <v>3.67</v>
      </c>
      <c r="DI5" s="133">
        <v>0.78000000000000014</v>
      </c>
      <c r="DJ5" s="133">
        <v>0.78000000000000014</v>
      </c>
      <c r="DK5" s="133">
        <v>0.8600000000000001</v>
      </c>
      <c r="DL5" s="133">
        <v>1.0099999999999998</v>
      </c>
      <c r="DM5" s="133">
        <v>1.98</v>
      </c>
      <c r="DN5" s="133">
        <v>0.12</v>
      </c>
      <c r="DO5" s="133">
        <v>0</v>
      </c>
      <c r="DP5" s="133">
        <v>0</v>
      </c>
      <c r="DQ5" s="133">
        <v>0</v>
      </c>
      <c r="DR5" s="133">
        <v>0</v>
      </c>
      <c r="DS5" s="133">
        <v>0</v>
      </c>
      <c r="DU5" s="129" t="s">
        <v>33</v>
      </c>
      <c r="DV5" s="133">
        <v>1.7599999999999998</v>
      </c>
      <c r="DW5" s="133">
        <v>0.34</v>
      </c>
      <c r="DX5" s="133">
        <v>0.34</v>
      </c>
      <c r="DY5" s="133">
        <v>0.61</v>
      </c>
      <c r="DZ5" s="133">
        <v>0.71000000000000008</v>
      </c>
      <c r="EA5" s="133">
        <v>0.73</v>
      </c>
      <c r="EB5" s="133">
        <v>0</v>
      </c>
      <c r="EC5" s="133">
        <v>0</v>
      </c>
      <c r="ED5" s="133">
        <v>0</v>
      </c>
      <c r="EE5" s="133">
        <v>0</v>
      </c>
      <c r="EF5" s="133">
        <v>0</v>
      </c>
      <c r="EG5" s="133">
        <v>0</v>
      </c>
      <c r="EI5" s="129" t="s">
        <v>33</v>
      </c>
      <c r="EJ5" s="133">
        <v>2.23</v>
      </c>
      <c r="EK5" s="133">
        <v>0.48000000000000004</v>
      </c>
      <c r="EL5" s="133">
        <v>0.48000000000000004</v>
      </c>
      <c r="EM5" s="133">
        <v>0.58000000000000007</v>
      </c>
      <c r="EN5" s="133">
        <v>0.6</v>
      </c>
      <c r="EO5" s="133">
        <v>0.94000000000000006</v>
      </c>
      <c r="EP5" s="133">
        <v>0</v>
      </c>
      <c r="EQ5" s="133">
        <v>0</v>
      </c>
      <c r="ER5" s="133">
        <v>0</v>
      </c>
      <c r="ES5" s="133">
        <v>0</v>
      </c>
      <c r="ET5" s="133">
        <v>0</v>
      </c>
      <c r="EU5" s="133">
        <v>0</v>
      </c>
      <c r="EW5" s="129" t="s">
        <v>16</v>
      </c>
      <c r="EX5" s="133">
        <v>3.33</v>
      </c>
      <c r="EY5" s="133">
        <v>0.16999999999999998</v>
      </c>
      <c r="EZ5" s="133">
        <v>0.16999999999999998</v>
      </c>
      <c r="FA5" s="133">
        <v>0.75</v>
      </c>
      <c r="FB5" s="133">
        <v>0.88000000000000012</v>
      </c>
      <c r="FC5" s="133">
        <v>1.9900000000000007</v>
      </c>
      <c r="FD5" s="133">
        <v>0</v>
      </c>
      <c r="FE5" s="133">
        <v>0</v>
      </c>
      <c r="FF5" s="133">
        <v>0</v>
      </c>
      <c r="FG5" s="133">
        <v>0</v>
      </c>
      <c r="FH5" s="133">
        <v>0</v>
      </c>
      <c r="FI5" s="133">
        <v>0</v>
      </c>
      <c r="FK5" s="129" t="s">
        <v>16</v>
      </c>
      <c r="FL5" s="133">
        <v>2.5900000000000007</v>
      </c>
      <c r="FM5" s="133">
        <v>1.32</v>
      </c>
      <c r="FN5" s="133">
        <v>1.1000000000000001</v>
      </c>
      <c r="FO5" s="133">
        <v>1.2000000000000002</v>
      </c>
      <c r="FP5" s="133">
        <v>1.5900000000000003</v>
      </c>
      <c r="FQ5" s="133">
        <v>1.0100000000000002</v>
      </c>
      <c r="FR5" s="133">
        <v>0</v>
      </c>
      <c r="FS5" s="133">
        <v>0</v>
      </c>
      <c r="FT5" s="133">
        <v>0</v>
      </c>
      <c r="FU5" s="133">
        <v>0</v>
      </c>
      <c r="FV5" s="133">
        <v>0</v>
      </c>
      <c r="FW5" s="133">
        <v>0</v>
      </c>
      <c r="FY5" s="129" t="s">
        <v>16</v>
      </c>
      <c r="FZ5" s="133">
        <v>1.8900000000000001</v>
      </c>
      <c r="GA5" s="133">
        <v>0.36000000000000004</v>
      </c>
      <c r="GB5" s="133">
        <v>0.36000000000000004</v>
      </c>
      <c r="GC5" s="133">
        <v>0.64</v>
      </c>
      <c r="GD5" s="133">
        <v>0.82000000000000006</v>
      </c>
      <c r="GE5" s="133">
        <v>0.78000000000000014</v>
      </c>
      <c r="GF5" s="133">
        <v>0</v>
      </c>
      <c r="GG5" s="133">
        <v>0</v>
      </c>
      <c r="GH5" s="133">
        <v>0</v>
      </c>
      <c r="GI5" s="133">
        <v>0</v>
      </c>
      <c r="GJ5" s="133">
        <v>0</v>
      </c>
      <c r="GK5" s="133">
        <v>0</v>
      </c>
      <c r="GM5" s="129" t="s">
        <v>16</v>
      </c>
      <c r="GN5" s="133">
        <f>'RPTI ET 2013'!C5</f>
        <v>3.5449999999999995</v>
      </c>
      <c r="GO5" s="133">
        <f>'RPTI ET 2013'!D5</f>
        <v>0.44000000000000006</v>
      </c>
      <c r="GP5" s="133">
        <f>'RPTI ET 2013'!E5</f>
        <v>0.44000000000000006</v>
      </c>
      <c r="GQ5" s="133">
        <f>'RPTI ET 2013'!F5</f>
        <v>0.98499999999999999</v>
      </c>
      <c r="GR5" s="133">
        <f>'RPTI ET 2013'!G5</f>
        <v>1.085</v>
      </c>
      <c r="GS5" s="133">
        <f>'RPTI ET 2013'!H5</f>
        <v>1.6550000000000002</v>
      </c>
      <c r="GT5" s="133">
        <f>'RPTI ET 2013'!I5</f>
        <v>0</v>
      </c>
      <c r="GU5" s="133">
        <f>'RPTI ET 2013'!J5</f>
        <v>0</v>
      </c>
      <c r="GV5" s="133">
        <f>'RPTI ET 2013'!K5</f>
        <v>0</v>
      </c>
      <c r="GW5" s="133">
        <f>'RPTI ET 2013'!L5</f>
        <v>0</v>
      </c>
      <c r="GX5" s="133">
        <f>'RPTI ET 2013'!M5</f>
        <v>0</v>
      </c>
      <c r="GY5" s="133">
        <f>'RPTI ET 2013'!N5</f>
        <v>0</v>
      </c>
      <c r="HA5" s="129" t="s">
        <v>16</v>
      </c>
      <c r="HB5" s="133">
        <f>'RPTI ET 2014'!C5</f>
        <v>4.25</v>
      </c>
      <c r="HC5" s="133">
        <f>'RPTI ET 2014'!D5</f>
        <v>1.7600000000000002</v>
      </c>
      <c r="HD5" s="133">
        <f>'RPTI ET 2014'!E5</f>
        <v>1.7600000000000002</v>
      </c>
      <c r="HE5" s="133">
        <f>'RPTI ET 2014'!F5</f>
        <v>1.8500000000000008</v>
      </c>
      <c r="HF5" s="133">
        <f>'RPTI ET 2014'!G5</f>
        <v>2.6100000000000003</v>
      </c>
      <c r="HG5" s="133">
        <f>'RPTI ET 2014'!H5</f>
        <v>2.4800000000000004</v>
      </c>
      <c r="HH5" s="133">
        <f>'RPTI ET 2014'!I5</f>
        <v>0.32000000000000006</v>
      </c>
      <c r="HI5" s="133">
        <f>'RPTI ET 2014'!J5</f>
        <v>0</v>
      </c>
      <c r="HJ5" s="133">
        <f>'RPTI ET 2014'!K5</f>
        <v>0</v>
      </c>
      <c r="HK5" s="133">
        <f>'RPTI ET 2014'!L5</f>
        <v>0</v>
      </c>
      <c r="HL5" s="133">
        <f>'RPTI ET 2014'!M5</f>
        <v>0</v>
      </c>
      <c r="HM5" s="133">
        <f>'RPTI ET 2014'!N5</f>
        <v>0</v>
      </c>
      <c r="HO5" s="129" t="s">
        <v>16</v>
      </c>
      <c r="HP5" s="133">
        <f>'RPTI ET 2015'!C5</f>
        <v>5.98</v>
      </c>
      <c r="HQ5" s="133">
        <f>'RPTI ET 2015'!D5</f>
        <v>2.3800000000000003</v>
      </c>
      <c r="HR5" s="133">
        <f>'RPTI ET 2015'!E5</f>
        <v>2.3800000000000003</v>
      </c>
      <c r="HS5" s="133">
        <f>'RPTI ET 2015'!F5</f>
        <v>2.6200000000000006</v>
      </c>
      <c r="HT5" s="133">
        <f>'RPTI ET 2015'!G5</f>
        <v>3.5400000000000005</v>
      </c>
      <c r="HU5" s="133">
        <f>'RPTI ET 2015'!H5</f>
        <v>3.4600000000000004</v>
      </c>
      <c r="HV5" s="133">
        <f>'RPTI ET 2015'!I5</f>
        <v>0.40500000000000008</v>
      </c>
      <c r="HW5" s="133">
        <f>'RPTI ET 2015'!J5</f>
        <v>0</v>
      </c>
      <c r="HX5" s="133">
        <f>'RPTI ET 2015'!K5</f>
        <v>0</v>
      </c>
      <c r="HY5" s="133">
        <f>'RPTI ET 2015'!L5</f>
        <v>0</v>
      </c>
      <c r="HZ5" s="133">
        <f>'RPTI ET 2015'!M5</f>
        <v>0</v>
      </c>
      <c r="IA5" s="133">
        <f>'RPTI ET 2015'!N5</f>
        <v>0</v>
      </c>
      <c r="IC5" s="129" t="s">
        <v>16</v>
      </c>
      <c r="ID5" s="133">
        <f>'RPTI ET 2016'!C5</f>
        <v>4.38</v>
      </c>
      <c r="IE5" s="133">
        <f>'RPTI ET 2016'!D5</f>
        <v>1.0999999999999999</v>
      </c>
      <c r="IF5" s="133">
        <f>'RPTI ET 2016'!E5</f>
        <v>1.0999999999999999</v>
      </c>
      <c r="IG5" s="133">
        <f>'RPTI ET 2016'!F5</f>
        <v>0.77000000000000024</v>
      </c>
      <c r="IH5" s="133">
        <f>'RPTI ET 2016'!G5</f>
        <v>0.87000000000000011</v>
      </c>
      <c r="II5" s="133">
        <f>'RPTI ET 2016'!H5</f>
        <v>2.77</v>
      </c>
      <c r="IJ5" s="133">
        <f>'RPTI ET 2016'!I5</f>
        <v>0.18000000000000005</v>
      </c>
      <c r="IK5" s="133">
        <f>'RPTI ET 2016'!J5</f>
        <v>0</v>
      </c>
      <c r="IL5" s="133">
        <f>'RPTI ET 2016'!K5</f>
        <v>0</v>
      </c>
      <c r="IM5" s="133">
        <f>'RPTI ET 2016'!L5</f>
        <v>0</v>
      </c>
      <c r="IN5" s="133">
        <f>'RPTI ET 2016'!M5</f>
        <v>0</v>
      </c>
      <c r="IO5" s="133">
        <f>'RPTI ET 2016'!N5</f>
        <v>0</v>
      </c>
      <c r="IQ5" s="129" t="s">
        <v>16</v>
      </c>
      <c r="IR5" s="133">
        <f>'RPTI ET 2017'!C5</f>
        <v>3.3900000000000006</v>
      </c>
      <c r="IS5" s="133">
        <f>'RPTI ET 2017'!D5</f>
        <v>0.43</v>
      </c>
      <c r="IT5" s="133">
        <f>'RPTI ET 2017'!E5</f>
        <v>0.43</v>
      </c>
      <c r="IU5" s="133">
        <f>'RPTI ET 2017'!F5</f>
        <v>0.90000000000000036</v>
      </c>
      <c r="IV5" s="133">
        <f>'RPTI ET 2017'!G5</f>
        <v>1.03</v>
      </c>
      <c r="IW5" s="133">
        <f>'RPTI ET 2017'!H5</f>
        <v>1.5800000000000005</v>
      </c>
      <c r="IX5" s="133">
        <f>'RPTI ET 2017'!I5</f>
        <v>0</v>
      </c>
      <c r="IY5" s="133">
        <f>'RPTI ET 2017'!J5</f>
        <v>0</v>
      </c>
      <c r="IZ5" s="133">
        <f>'RPTI ET 2017'!K5</f>
        <v>0</v>
      </c>
      <c r="JA5" s="133">
        <f>'RPTI ET 2017'!L5</f>
        <v>0</v>
      </c>
      <c r="JB5" s="133">
        <f>'RPTI ET 2017'!M5</f>
        <v>0</v>
      </c>
      <c r="JC5" s="133">
        <f>'RPTI ET 2017'!N5</f>
        <v>0</v>
      </c>
      <c r="JE5" s="129" t="s">
        <v>16</v>
      </c>
      <c r="JF5" s="133">
        <v>2.8</v>
      </c>
      <c r="JG5" s="133">
        <v>0.49</v>
      </c>
      <c r="JH5" s="133">
        <v>0.49</v>
      </c>
      <c r="JI5" s="133">
        <v>0.39</v>
      </c>
      <c r="JJ5" s="133">
        <v>0.3</v>
      </c>
      <c r="JK5" s="133">
        <v>1.4099999999999997</v>
      </c>
      <c r="JL5" s="133">
        <v>0</v>
      </c>
      <c r="JM5" s="133">
        <v>0</v>
      </c>
      <c r="JN5" s="133">
        <v>0</v>
      </c>
      <c r="JO5" s="133">
        <v>0</v>
      </c>
      <c r="JP5" s="133">
        <v>0</v>
      </c>
      <c r="JQ5" s="133">
        <v>0</v>
      </c>
      <c r="JR5" s="134"/>
      <c r="JS5" s="129" t="s">
        <v>16</v>
      </c>
      <c r="JT5" s="133">
        <v>2.1700000000000008</v>
      </c>
      <c r="JU5" s="133">
        <v>0.33999999999999997</v>
      </c>
      <c r="JV5" s="133">
        <v>0.33999999999999997</v>
      </c>
      <c r="JW5" s="133">
        <v>0.68000000000000016</v>
      </c>
      <c r="JX5" s="133">
        <v>0.81000000000000016</v>
      </c>
      <c r="JY5" s="133">
        <v>0.52</v>
      </c>
      <c r="JZ5" s="133">
        <v>0</v>
      </c>
      <c r="KA5" s="133">
        <v>0</v>
      </c>
      <c r="KB5" s="133">
        <v>0</v>
      </c>
      <c r="KC5" s="133">
        <v>0</v>
      </c>
      <c r="KD5" s="133">
        <v>0</v>
      </c>
      <c r="KE5" s="133">
        <v>0</v>
      </c>
      <c r="KG5" s="129" t="s">
        <v>16</v>
      </c>
      <c r="KH5" s="133">
        <v>4.13</v>
      </c>
      <c r="KI5" s="133">
        <v>0.97</v>
      </c>
      <c r="KJ5" s="133">
        <v>0.97</v>
      </c>
      <c r="KK5" s="133">
        <v>1.3300000000000005</v>
      </c>
      <c r="KL5" s="133">
        <v>1.7000000000000006</v>
      </c>
      <c r="KM5" s="133">
        <v>2.2000000000000002</v>
      </c>
      <c r="KN5" s="133">
        <v>0.16000000000000003</v>
      </c>
      <c r="KO5" s="133">
        <v>0</v>
      </c>
      <c r="KP5" s="133">
        <v>0</v>
      </c>
      <c r="KQ5" s="133">
        <v>0</v>
      </c>
      <c r="KR5" s="133">
        <v>0</v>
      </c>
      <c r="KS5" s="133">
        <v>0</v>
      </c>
      <c r="KU5" s="129" t="s">
        <v>16</v>
      </c>
      <c r="KV5" s="133">
        <v>3.4000000000000004</v>
      </c>
      <c r="KW5" s="133">
        <v>0.47</v>
      </c>
      <c r="KX5" s="133">
        <v>0.47</v>
      </c>
      <c r="KY5" s="133">
        <v>0.95000000000000018</v>
      </c>
      <c r="KZ5" s="133">
        <v>1.1200000000000001</v>
      </c>
      <c r="LA5" s="133">
        <v>1.8000000000000003</v>
      </c>
      <c r="LB5" s="133">
        <v>0.19</v>
      </c>
      <c r="LC5" s="133">
        <v>0</v>
      </c>
      <c r="LD5" s="133">
        <v>0</v>
      </c>
      <c r="LE5" s="133">
        <v>0</v>
      </c>
      <c r="LF5" s="133">
        <v>0</v>
      </c>
      <c r="LG5" s="133">
        <v>0</v>
      </c>
      <c r="LJ5" s="129" t="s">
        <v>16</v>
      </c>
      <c r="LK5" s="133">
        <f t="shared" ref="LK5:LV5" si="0">AVERAGE(C5,AB5,AP5,BD5,BR5,CF5,CT5,DH5,DV5,EJ5,EX5,FL5,FZ5,GN5,HB5,HP5,ID5,IR5)</f>
        <v>2.7680555555555553</v>
      </c>
      <c r="LL5" s="133">
        <f t="shared" si="0"/>
        <v>0.64722222222222225</v>
      </c>
      <c r="LM5" s="133">
        <f t="shared" si="0"/>
        <v>0.63500000000000012</v>
      </c>
      <c r="LN5" s="133">
        <f t="shared" si="0"/>
        <v>0.87750000000000017</v>
      </c>
      <c r="LO5" s="133">
        <f t="shared" si="0"/>
        <v>1.0863888888888888</v>
      </c>
      <c r="LP5" s="133">
        <f t="shared" si="0"/>
        <v>1.4875</v>
      </c>
      <c r="LQ5" s="133">
        <f t="shared" si="0"/>
        <v>5.6944444444444464E-2</v>
      </c>
      <c r="LR5" s="133">
        <f t="shared" si="0"/>
        <v>0</v>
      </c>
      <c r="LS5" s="133">
        <f t="shared" si="0"/>
        <v>0</v>
      </c>
      <c r="LT5" s="133">
        <f t="shared" si="0"/>
        <v>0</v>
      </c>
      <c r="LU5" s="133">
        <f t="shared" si="0"/>
        <v>0</v>
      </c>
      <c r="LV5" s="133">
        <f t="shared" si="0"/>
        <v>0</v>
      </c>
    </row>
    <row r="6" spans="2:334">
      <c r="B6" s="129" t="s">
        <v>17</v>
      </c>
      <c r="C6" s="132">
        <v>0</v>
      </c>
      <c r="D6" s="132">
        <v>2.6799999999999997</v>
      </c>
      <c r="E6" s="132">
        <v>2.67</v>
      </c>
      <c r="F6" s="132">
        <v>2.7500000000000009</v>
      </c>
      <c r="G6" s="132">
        <v>3.7600000000000002</v>
      </c>
      <c r="H6" s="132">
        <v>4.75</v>
      </c>
      <c r="I6" s="132">
        <v>1.2950000000000002</v>
      </c>
      <c r="J6" s="132">
        <v>0.41333333333333339</v>
      </c>
      <c r="K6" s="132">
        <v>0</v>
      </c>
      <c r="L6" s="132">
        <v>0</v>
      </c>
      <c r="M6" s="132">
        <v>0</v>
      </c>
      <c r="N6" s="132">
        <v>0.5</v>
      </c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AA6" s="129" t="s">
        <v>34</v>
      </c>
      <c r="AB6" s="132">
        <v>4.8200000000000021</v>
      </c>
      <c r="AC6" s="132">
        <v>3.62</v>
      </c>
      <c r="AD6" s="132">
        <v>3.4800000000000004</v>
      </c>
      <c r="AE6" s="132">
        <v>2.9400000000000004</v>
      </c>
      <c r="AF6" s="132">
        <v>3.7500000000000013</v>
      </c>
      <c r="AG6" s="132">
        <v>4.0999999999999996</v>
      </c>
      <c r="AH6" s="132">
        <v>1.0700000000000003</v>
      </c>
      <c r="AI6" s="132">
        <v>0.17333333333333334</v>
      </c>
      <c r="AJ6" s="132">
        <v>0</v>
      </c>
      <c r="AK6" s="132">
        <v>0</v>
      </c>
      <c r="AL6" s="132">
        <v>0</v>
      </c>
      <c r="AM6" s="132">
        <v>0.28999999999999998</v>
      </c>
      <c r="AO6" s="129" t="s">
        <v>34</v>
      </c>
      <c r="AP6" s="132">
        <v>4.8900000000000006</v>
      </c>
      <c r="AQ6" s="132">
        <v>1.98</v>
      </c>
      <c r="AR6" s="132">
        <v>1.98</v>
      </c>
      <c r="AS6" s="132">
        <v>1.7800000000000009</v>
      </c>
      <c r="AT6" s="132">
        <v>2.9200000000000004</v>
      </c>
      <c r="AU6" s="132">
        <v>3.6900000000000013</v>
      </c>
      <c r="AV6" s="132">
        <v>0.30000000000000004</v>
      </c>
      <c r="AW6" s="132">
        <v>0.15333333333333329</v>
      </c>
      <c r="AX6" s="132">
        <v>0</v>
      </c>
      <c r="AY6" s="132">
        <v>0</v>
      </c>
      <c r="AZ6" s="132">
        <v>0</v>
      </c>
      <c r="BA6" s="132">
        <v>0</v>
      </c>
      <c r="BC6" s="129" t="s">
        <v>34</v>
      </c>
      <c r="BD6" s="132">
        <v>4.5600000000000005</v>
      </c>
      <c r="BE6" s="132">
        <v>4.03</v>
      </c>
      <c r="BF6" s="132">
        <v>3.7300000000000004</v>
      </c>
      <c r="BG6" s="132">
        <v>3.0199999999999996</v>
      </c>
      <c r="BH6" s="132">
        <v>3.6399999999999997</v>
      </c>
      <c r="BI6" s="132">
        <v>4.41</v>
      </c>
      <c r="BJ6" s="132">
        <v>0.46500000000000014</v>
      </c>
      <c r="BK6" s="132">
        <v>0.12333333333333331</v>
      </c>
      <c r="BL6" s="132">
        <v>0</v>
      </c>
      <c r="BM6" s="132">
        <v>0</v>
      </c>
      <c r="BN6" s="132">
        <v>0</v>
      </c>
      <c r="BO6" s="132">
        <v>0.16</v>
      </c>
      <c r="BQ6" s="129" t="s">
        <v>34</v>
      </c>
      <c r="BR6" s="132">
        <v>5.71</v>
      </c>
      <c r="BS6" s="132">
        <v>4.620000000000001</v>
      </c>
      <c r="BT6" s="132">
        <v>4.2899999999999991</v>
      </c>
      <c r="BU6" s="132">
        <v>3.59</v>
      </c>
      <c r="BV6" s="132">
        <v>4.54</v>
      </c>
      <c r="BW6" s="132">
        <v>5.3500000000000005</v>
      </c>
      <c r="BX6" s="132">
        <v>1.1850000000000001</v>
      </c>
      <c r="BY6" s="132">
        <v>0.18000000000000002</v>
      </c>
      <c r="BZ6" s="132">
        <v>0</v>
      </c>
      <c r="CA6" s="132">
        <v>0</v>
      </c>
      <c r="CB6" s="132">
        <v>0</v>
      </c>
      <c r="CC6" s="132">
        <v>0.99000000000000021</v>
      </c>
      <c r="CE6" s="129" t="s">
        <v>34</v>
      </c>
      <c r="CF6" s="132">
        <v>5.2300000000000013</v>
      </c>
      <c r="CG6" s="132">
        <v>2.5100000000000002</v>
      </c>
      <c r="CH6" s="132">
        <v>2.5100000000000002</v>
      </c>
      <c r="CI6" s="132">
        <v>2.65</v>
      </c>
      <c r="CJ6" s="132">
        <v>3.6900000000000004</v>
      </c>
      <c r="CK6" s="132">
        <v>3.8700000000000006</v>
      </c>
      <c r="CL6" s="132">
        <v>0.59000000000000008</v>
      </c>
      <c r="CM6" s="132">
        <v>0.20333333333333334</v>
      </c>
      <c r="CN6" s="132">
        <v>0</v>
      </c>
      <c r="CO6" s="132">
        <v>0</v>
      </c>
      <c r="CP6" s="132">
        <v>0</v>
      </c>
      <c r="CQ6" s="132">
        <v>0</v>
      </c>
      <c r="CS6" s="129" t="s">
        <v>34</v>
      </c>
      <c r="CT6" s="134">
        <v>5.0700000000000012</v>
      </c>
      <c r="CU6" s="134">
        <v>2.79</v>
      </c>
      <c r="CV6" s="134">
        <v>2.79</v>
      </c>
      <c r="CW6" s="134">
        <v>2.7100000000000009</v>
      </c>
      <c r="CX6" s="134">
        <v>3.7100000000000004</v>
      </c>
      <c r="CY6" s="134">
        <v>3.7000000000000011</v>
      </c>
      <c r="CZ6" s="134">
        <v>0</v>
      </c>
      <c r="DA6" s="134">
        <v>0</v>
      </c>
      <c r="DB6" s="134">
        <v>0</v>
      </c>
      <c r="DC6" s="134">
        <v>0</v>
      </c>
      <c r="DD6" s="134">
        <v>0</v>
      </c>
      <c r="DE6" s="134">
        <v>0</v>
      </c>
      <c r="DG6" s="129" t="s">
        <v>34</v>
      </c>
      <c r="DH6" s="134">
        <v>5.6700000000000008</v>
      </c>
      <c r="DI6" s="134">
        <v>4.6399999999999997</v>
      </c>
      <c r="DJ6" s="134">
        <v>4.3500000000000005</v>
      </c>
      <c r="DK6" s="134">
        <v>3.4000000000000004</v>
      </c>
      <c r="DL6" s="134">
        <v>4.3999999999999995</v>
      </c>
      <c r="DM6" s="134">
        <v>5.3500000000000005</v>
      </c>
      <c r="DN6" s="134">
        <v>1.7750000000000004</v>
      </c>
      <c r="DO6" s="134">
        <v>0.34000000000000014</v>
      </c>
      <c r="DP6" s="134">
        <v>0</v>
      </c>
      <c r="DQ6" s="134">
        <v>0</v>
      </c>
      <c r="DR6" s="134">
        <v>0</v>
      </c>
      <c r="DS6" s="134">
        <v>0.49000000000000005</v>
      </c>
      <c r="DU6" s="129" t="s">
        <v>34</v>
      </c>
      <c r="DV6" s="134">
        <v>6.0900000000000007</v>
      </c>
      <c r="DW6" s="134">
        <v>4.5100000000000016</v>
      </c>
      <c r="DX6" s="134">
        <v>4.3499999999999996</v>
      </c>
      <c r="DY6" s="134">
        <v>3.6999999999999993</v>
      </c>
      <c r="DZ6" s="134">
        <v>4.7699999999999996</v>
      </c>
      <c r="EA6" s="134">
        <v>5.1100000000000012</v>
      </c>
      <c r="EB6" s="134">
        <v>1.5550000000000002</v>
      </c>
      <c r="EC6" s="134">
        <v>0.12333333333333335</v>
      </c>
      <c r="ED6" s="134">
        <v>0</v>
      </c>
      <c r="EE6" s="134">
        <v>0</v>
      </c>
      <c r="EF6" s="134">
        <v>0</v>
      </c>
      <c r="EG6" s="134">
        <v>0.34</v>
      </c>
      <c r="EI6" s="129" t="s">
        <v>34</v>
      </c>
      <c r="EJ6" s="134">
        <v>5.4899999999999993</v>
      </c>
      <c r="EK6" s="134">
        <v>4.5300000000000011</v>
      </c>
      <c r="EL6" s="134">
        <v>4.1900000000000004</v>
      </c>
      <c r="EM6" s="134">
        <v>3.21</v>
      </c>
      <c r="EN6" s="134">
        <v>4.1900000000000004</v>
      </c>
      <c r="EO6" s="134">
        <v>4.6000000000000005</v>
      </c>
      <c r="EP6" s="134">
        <v>0.38500000000000012</v>
      </c>
      <c r="EQ6" s="134">
        <v>0.19666666666666668</v>
      </c>
      <c r="ER6" s="134">
        <v>0</v>
      </c>
      <c r="ES6" s="134">
        <v>0</v>
      </c>
      <c r="ET6" s="134">
        <v>0</v>
      </c>
      <c r="EU6" s="134">
        <v>1.0300000000000002</v>
      </c>
      <c r="EW6" s="129" t="s">
        <v>17</v>
      </c>
      <c r="EX6" s="134">
        <v>5.4300000000000015</v>
      </c>
      <c r="EY6" s="134">
        <v>3.6799999999999997</v>
      </c>
      <c r="EZ6" s="134">
        <v>3.58</v>
      </c>
      <c r="FA6" s="134">
        <v>3.2899999999999996</v>
      </c>
      <c r="FB6" s="134">
        <v>4.2300000000000004</v>
      </c>
      <c r="FC6" s="134">
        <v>5.2800000000000011</v>
      </c>
      <c r="FD6" s="134">
        <v>1.3450000000000002</v>
      </c>
      <c r="FE6" s="134">
        <v>0.20000000000000004</v>
      </c>
      <c r="FF6" s="134">
        <v>0</v>
      </c>
      <c r="FG6" s="134">
        <v>0</v>
      </c>
      <c r="FH6" s="134">
        <v>0</v>
      </c>
      <c r="FI6" s="134">
        <v>0.47999999999999993</v>
      </c>
      <c r="FK6" s="129" t="s">
        <v>17</v>
      </c>
      <c r="FL6" s="134">
        <v>4.8</v>
      </c>
      <c r="FM6" s="134">
        <v>4.51</v>
      </c>
      <c r="FN6" s="134">
        <v>3.9899999999999998</v>
      </c>
      <c r="FO6" s="134">
        <v>3.2100000000000004</v>
      </c>
      <c r="FP6" s="134">
        <v>3.8200000000000012</v>
      </c>
      <c r="FQ6" s="134">
        <v>4.3</v>
      </c>
      <c r="FR6" s="134">
        <v>1.2200000000000002</v>
      </c>
      <c r="FS6" s="134">
        <v>0.38666666666666671</v>
      </c>
      <c r="FT6" s="134">
        <v>0</v>
      </c>
      <c r="FU6" s="134">
        <v>0</v>
      </c>
      <c r="FV6" s="134">
        <v>0</v>
      </c>
      <c r="FW6" s="134">
        <v>0.84999999999999987</v>
      </c>
      <c r="FY6" s="129" t="s">
        <v>17</v>
      </c>
      <c r="FZ6" s="134">
        <v>6.4500000000000011</v>
      </c>
      <c r="GA6" s="134">
        <v>4.6099999999999994</v>
      </c>
      <c r="GB6" s="134">
        <v>4.4800000000000013</v>
      </c>
      <c r="GC6" s="134">
        <v>3.84</v>
      </c>
      <c r="GD6" s="134">
        <v>4.9800000000000013</v>
      </c>
      <c r="GE6" s="134">
        <v>5.12</v>
      </c>
      <c r="GF6" s="134">
        <v>0.71500000000000008</v>
      </c>
      <c r="GG6" s="134">
        <v>0.4700000000000002</v>
      </c>
      <c r="GH6" s="134">
        <v>0</v>
      </c>
      <c r="GI6" s="134">
        <v>0</v>
      </c>
      <c r="GJ6" s="134">
        <v>0</v>
      </c>
      <c r="GK6" s="134">
        <v>0.51999999999999991</v>
      </c>
      <c r="GM6" s="129" t="s">
        <v>17</v>
      </c>
      <c r="GN6" s="134">
        <f>'RPTI ET 2013'!C6</f>
        <v>6.17</v>
      </c>
      <c r="GO6" s="134">
        <f>'RPTI ET 2013'!D6</f>
        <v>4.6900000000000013</v>
      </c>
      <c r="GP6" s="134">
        <f>'RPTI ET 2013'!E6</f>
        <v>4.5199999999999996</v>
      </c>
      <c r="GQ6" s="134">
        <f>'RPTI ET 2013'!F6</f>
        <v>3.7900000000000009</v>
      </c>
      <c r="GR6" s="134">
        <f>'RPTI ET 2013'!G6</f>
        <v>4.82</v>
      </c>
      <c r="GS6" s="134">
        <f>'RPTI ET 2013'!H6</f>
        <v>5.6</v>
      </c>
      <c r="GT6" s="134">
        <f>'RPTI ET 2013'!I6</f>
        <v>1.65</v>
      </c>
      <c r="GU6" s="134">
        <f>'RPTI ET 2013'!J6</f>
        <v>0.24</v>
      </c>
      <c r="GV6" s="134">
        <f>'RPTI ET 2013'!K6</f>
        <v>0</v>
      </c>
      <c r="GW6" s="134">
        <f>'RPTI ET 2013'!L6</f>
        <v>0</v>
      </c>
      <c r="GX6" s="134">
        <f>'RPTI ET 2013'!M6</f>
        <v>0</v>
      </c>
      <c r="GY6" s="134">
        <f>'RPTI ET 2013'!N6</f>
        <v>1.2300000000000002</v>
      </c>
      <c r="HA6" s="129" t="s">
        <v>17</v>
      </c>
      <c r="HB6" s="134">
        <f>'RPTI ET 2014'!C6</f>
        <v>6.1500000000000012</v>
      </c>
      <c r="HC6" s="134">
        <f>'RPTI ET 2014'!D6</f>
        <v>5.7900000000000018</v>
      </c>
      <c r="HD6" s="134">
        <f>'RPTI ET 2014'!E6</f>
        <v>5.160000000000001</v>
      </c>
      <c r="HE6" s="134">
        <f>'RPTI ET 2014'!F6</f>
        <v>4.1500000000000004</v>
      </c>
      <c r="HF6" s="134">
        <f>'RPTI ET 2014'!G6</f>
        <v>4.9300000000000006</v>
      </c>
      <c r="HG6" s="134">
        <f>'RPTI ET 2014'!H6</f>
        <v>5.9800000000000013</v>
      </c>
      <c r="HH6" s="134">
        <f>'RPTI ET 2014'!I6</f>
        <v>3.3400000000000007</v>
      </c>
      <c r="HI6" s="134">
        <f>'RPTI ET 2014'!J6</f>
        <v>0.38000000000000012</v>
      </c>
      <c r="HJ6" s="134">
        <f>'RPTI ET 2014'!K6</f>
        <v>0.37666666666666671</v>
      </c>
      <c r="HK6" s="134">
        <f>'RPTI ET 2014'!L6</f>
        <v>0</v>
      </c>
      <c r="HL6" s="134">
        <f>'RPTI ET 2014'!M6</f>
        <v>0.17</v>
      </c>
      <c r="HM6" s="134">
        <f>'RPTI ET 2014'!N6</f>
        <v>1.7500000000000009</v>
      </c>
      <c r="HO6" s="129" t="s">
        <v>17</v>
      </c>
      <c r="HP6" s="134">
        <f>'RPTI ET 2015'!C6</f>
        <v>6.4200000000000008</v>
      </c>
      <c r="HQ6" s="134">
        <f>'RPTI ET 2015'!D6</f>
        <v>6.0100000000000007</v>
      </c>
      <c r="HR6" s="134">
        <f>'RPTI ET 2015'!E6</f>
        <v>5.3500000000000014</v>
      </c>
      <c r="HS6" s="134">
        <f>'RPTI ET 2015'!F6</f>
        <v>4.2900000000000009</v>
      </c>
      <c r="HT6" s="134">
        <f>'RPTI ET 2015'!G6</f>
        <v>5.1100000000000021</v>
      </c>
      <c r="HU6" s="134">
        <f>'RPTI ET 2015'!H6</f>
        <v>6.2200000000000015</v>
      </c>
      <c r="HV6" s="134">
        <f>'RPTI ET 2015'!I6</f>
        <v>3.5350000000000001</v>
      </c>
      <c r="HW6" s="134">
        <f>'RPTI ET 2015'!J6</f>
        <v>0.39333333333333348</v>
      </c>
      <c r="HX6" s="134">
        <f>'RPTI ET 2015'!K6</f>
        <v>0.38333333333333336</v>
      </c>
      <c r="HY6" s="134">
        <f>'RPTI ET 2015'!L6</f>
        <v>0</v>
      </c>
      <c r="HZ6" s="134">
        <f>'RPTI ET 2015'!M6</f>
        <v>0.21000000000000002</v>
      </c>
      <c r="IA6" s="134">
        <f>'RPTI ET 2015'!N6</f>
        <v>1.8300000000000005</v>
      </c>
      <c r="IC6" s="129" t="s">
        <v>17</v>
      </c>
      <c r="ID6" s="134">
        <f>'RPTI ET 2016'!C6</f>
        <v>6.31</v>
      </c>
      <c r="IE6" s="134">
        <f>'RPTI ET 2016'!D6</f>
        <v>5.5</v>
      </c>
      <c r="IF6" s="134">
        <f>'RPTI ET 2016'!E6</f>
        <v>5.07</v>
      </c>
      <c r="IG6" s="134">
        <f>'RPTI ET 2016'!F6</f>
        <v>3.7099999999999995</v>
      </c>
      <c r="IH6" s="134">
        <f>'RPTI ET 2016'!G6</f>
        <v>4.879999999999999</v>
      </c>
      <c r="II6" s="134">
        <f>'RPTI ET 2016'!H6</f>
        <v>6.22</v>
      </c>
      <c r="IJ6" s="134">
        <f>'RPTI ET 2016'!I6</f>
        <v>2.61</v>
      </c>
      <c r="IK6" s="134">
        <f>'RPTI ET 2016'!J6</f>
        <v>0.34333333333333343</v>
      </c>
      <c r="IL6" s="134">
        <f>'RPTI ET 2016'!K6</f>
        <v>0.21333333333333337</v>
      </c>
      <c r="IM6" s="134">
        <f>'RPTI ET 2016'!L6</f>
        <v>0</v>
      </c>
      <c r="IN6" s="134">
        <f>'RPTI ET 2016'!M6</f>
        <v>0</v>
      </c>
      <c r="IO6" s="134">
        <f>'RPTI ET 2016'!N6</f>
        <v>1.4100000000000004</v>
      </c>
      <c r="IQ6" s="129" t="s">
        <v>17</v>
      </c>
      <c r="IR6" s="134">
        <f>'RPTI ET 2017'!C6</f>
        <v>5.6300000000000017</v>
      </c>
      <c r="IS6" s="134">
        <f>'RPTI ET 2017'!D6</f>
        <v>4.0300000000000011</v>
      </c>
      <c r="IT6" s="134">
        <f>'RPTI ET 2017'!E6</f>
        <v>3.8800000000000008</v>
      </c>
      <c r="IU6" s="134">
        <f>'RPTI ET 2017'!F6</f>
        <v>3.3300000000000005</v>
      </c>
      <c r="IV6" s="134">
        <f>'RPTI ET 2017'!G6</f>
        <v>4.3400000000000007</v>
      </c>
      <c r="IW6" s="134">
        <f>'RPTI ET 2017'!H6</f>
        <v>5.0100000000000007</v>
      </c>
      <c r="IX6" s="134">
        <f>'RPTI ET 2017'!I6</f>
        <v>1.36</v>
      </c>
      <c r="IY6" s="134">
        <f>'RPTI ET 2017'!J6</f>
        <v>0.17333333333333334</v>
      </c>
      <c r="IZ6" s="134">
        <f>'RPTI ET 2017'!K6</f>
        <v>0</v>
      </c>
      <c r="JA6" s="134">
        <f>'RPTI ET 2017'!L6</f>
        <v>0</v>
      </c>
      <c r="JB6" s="134">
        <f>'RPTI ET 2017'!M6</f>
        <v>0</v>
      </c>
      <c r="JC6" s="134">
        <f>'RPTI ET 2017'!N6</f>
        <v>0.96000000000000041</v>
      </c>
      <c r="JE6" s="129" t="s">
        <v>17</v>
      </c>
      <c r="JF6" s="134">
        <v>7.1099999999999994</v>
      </c>
      <c r="JG6" s="134">
        <v>5.330000000000001</v>
      </c>
      <c r="JH6" s="134">
        <v>5.1300000000000017</v>
      </c>
      <c r="JI6" s="134">
        <v>3.8400000000000003</v>
      </c>
      <c r="JJ6" s="134">
        <v>5.15</v>
      </c>
      <c r="JK6" s="134">
        <v>6.44</v>
      </c>
      <c r="JL6" s="134">
        <v>1.8450000000000002</v>
      </c>
      <c r="JM6" s="134">
        <v>0.35666666666666669</v>
      </c>
      <c r="JN6" s="134">
        <v>0</v>
      </c>
      <c r="JO6" s="134">
        <v>0</v>
      </c>
      <c r="JP6" s="134">
        <v>0</v>
      </c>
      <c r="JQ6" s="134">
        <v>1.38</v>
      </c>
      <c r="JR6" s="134"/>
      <c r="JS6" s="129" t="s">
        <v>17</v>
      </c>
      <c r="JT6" s="134">
        <v>5.38</v>
      </c>
      <c r="JU6" s="134">
        <v>4.0600000000000005</v>
      </c>
      <c r="JV6" s="134">
        <v>3.93</v>
      </c>
      <c r="JW6" s="134">
        <v>3.09</v>
      </c>
      <c r="JX6" s="134">
        <v>4.1900000000000013</v>
      </c>
      <c r="JY6" s="134">
        <v>4.2299999999999995</v>
      </c>
      <c r="JZ6" s="134">
        <v>1.4299999999999997</v>
      </c>
      <c r="KA6" s="134">
        <v>0</v>
      </c>
      <c r="KB6" s="134">
        <v>0</v>
      </c>
      <c r="KC6" s="134">
        <v>0</v>
      </c>
      <c r="KD6" s="134">
        <v>0</v>
      </c>
      <c r="KE6" s="134">
        <v>0.3</v>
      </c>
      <c r="KG6" s="129" t="s">
        <v>17</v>
      </c>
      <c r="KH6" s="134">
        <v>6.4499999999999993</v>
      </c>
      <c r="KI6" s="134">
        <v>5.7799999999999994</v>
      </c>
      <c r="KJ6" s="134">
        <v>5.26</v>
      </c>
      <c r="KK6" s="134">
        <v>4.25</v>
      </c>
      <c r="KL6" s="134">
        <v>5.16</v>
      </c>
      <c r="KM6" s="134">
        <v>6.2799999999999994</v>
      </c>
      <c r="KN6" s="134">
        <v>3.0200000000000005</v>
      </c>
      <c r="KO6" s="134">
        <v>0</v>
      </c>
      <c r="KP6" s="134">
        <v>0</v>
      </c>
      <c r="KQ6" s="134">
        <v>0</v>
      </c>
      <c r="KR6" s="134">
        <v>0</v>
      </c>
      <c r="KS6" s="134">
        <v>0.34</v>
      </c>
      <c r="KU6" s="129" t="s">
        <v>17</v>
      </c>
      <c r="KV6" s="134">
        <v>7</v>
      </c>
      <c r="KW6" s="134">
        <v>4.9099999999999993</v>
      </c>
      <c r="KX6" s="134">
        <v>4.7700000000000005</v>
      </c>
      <c r="KY6" s="134">
        <v>4.1100000000000003</v>
      </c>
      <c r="KZ6" s="134">
        <v>5.37</v>
      </c>
      <c r="LA6" s="134">
        <v>6.5999999999999979</v>
      </c>
      <c r="LB6" s="134">
        <v>3.1850000000000005</v>
      </c>
      <c r="LC6" s="134">
        <v>0.27333333333333337</v>
      </c>
      <c r="LD6" s="134">
        <v>0</v>
      </c>
      <c r="LE6" s="134">
        <v>0</v>
      </c>
      <c r="LF6" s="134">
        <v>0</v>
      </c>
      <c r="LG6" s="134">
        <v>1.1400000000000001</v>
      </c>
      <c r="LJ6" s="129" t="s">
        <v>17</v>
      </c>
      <c r="LK6" s="134">
        <f t="shared" ref="LK6:LK12" si="1">AVERAGE(C6,AB6,AP6,BD6,BR6,CF6,CT6,DH6,DV6,EJ6,EX6,FL6,FZ6,GN6,HB6,HP6,ID6,IR6)</f>
        <v>5.2716666666666674</v>
      </c>
      <c r="LL6" s="134">
        <f t="shared" ref="LL6:LL12" si="2">AVERAGE(D6,AC6,AQ6,BE6,BS6,CG6,CU6,DI6,DW6,EK6,EY6,FM6,GA6,GO6,HC6,HQ6,IE6,IS6)</f>
        <v>4.1516666666666673</v>
      </c>
      <c r="LM6" s="134">
        <f t="shared" ref="LM6:LM12" si="3">AVERAGE(E6,AD6,AR6,BF6,BT6,CH6,CV6,DJ6,DX6,EL6,EZ6,FN6,GB6,GP6,HD6,HR6,IF6,IT6)</f>
        <v>3.9094444444444445</v>
      </c>
      <c r="LN6" s="134">
        <f t="shared" ref="LN6:LN12" si="4">AVERAGE(F6,AE6,AS6,BG6,BU6,CI6,CW6,DK6,DY6,EM6,FA6,FO6,GC6,GQ6,HE6,HS6,IG6,IU6)</f>
        <v>3.2977777777777777</v>
      </c>
      <c r="LO6" s="134">
        <f t="shared" ref="LO6:LO12" si="5">AVERAGE(G6,AF6,AT6,BH6,BV6,CJ6,CX6,DL6,DZ6,EN6,FB6,FP6,GD6,GR6,HF6,HT6,IH6,IV6)</f>
        <v>4.2488888888888887</v>
      </c>
      <c r="LP6" s="134">
        <f t="shared" ref="LP6:LP12" si="6">AVERAGE(H6,AG6,AU6,BI6,BW6,CK6,CY6,DM6,EA6,EO6,FC6,FQ6,GE6,GS6,HG6,HU6,II6,IW6)</f>
        <v>4.9255555555555564</v>
      </c>
      <c r="LQ6" s="134">
        <f t="shared" ref="LQ6:LQ12" si="7">AVERAGE(I6,AH6,AV6,BJ6,BX6,CL6,CZ6,DN6,EB6,EP6,FD6,FR6,GF6,GT6,HH6,HV6,IJ6,IX6)</f>
        <v>1.355277777777778</v>
      </c>
      <c r="LR6" s="134">
        <f t="shared" ref="LR6:LR12" si="8">AVERAGE(J6,AI6,AW6,BK6,BY6,CM6,DA6,DO6,EC6,EQ6,FE6,FS6,GG6,GU6,HI6,HW6,IK6,IY6)</f>
        <v>0.24962962962962967</v>
      </c>
      <c r="LS6" s="134">
        <f t="shared" ref="LS6:LS12" si="9">AVERAGE(K6,AJ6,AX6,BL6,BZ6,CN6,DB6,DP6,ED6,ER6,FF6,FT6,GH6,GV6,HJ6,HX6,IL6,IZ6)</f>
        <v>5.407407407407408E-2</v>
      </c>
      <c r="LT6" s="134">
        <f t="shared" ref="LT6:LT12" si="10">AVERAGE(L6,AK6,AY6,BM6,CA6,CO6,DC6,DQ6,EE6,ES6,FG6,FU6,GI6,GW6,HK6,HY6,IM6,JA6)</f>
        <v>0</v>
      </c>
      <c r="LU6" s="134">
        <f t="shared" ref="LU6:LU12" si="11">AVERAGE(M6,AL6,AZ6,BN6,CB6,CP6,DD6,DR6,EF6,ET6,FH6,FV6,GJ6,GX6,HL6,HZ6,IN6,JB6)</f>
        <v>2.1111111111111112E-2</v>
      </c>
      <c r="LV6" s="134">
        <f t="shared" ref="LV6:LV12" si="12">AVERAGE(N6,AM6,BA6,BO6,CC6,CQ6,DE6,DS6,EG6,EU6,FI6,FW6,GK6,GY6,HM6,IA6,IO6,JC6)</f>
        <v>0.71277777777777784</v>
      </c>
    </row>
    <row r="7" spans="2:334">
      <c r="B7" s="129" t="s">
        <v>18</v>
      </c>
      <c r="C7" s="132">
        <v>0</v>
      </c>
      <c r="D7" s="132">
        <v>7.25</v>
      </c>
      <c r="E7" s="132">
        <v>6.3000000000000007</v>
      </c>
      <c r="F7" s="132">
        <v>5.0100000000000007</v>
      </c>
      <c r="G7" s="132">
        <v>5.88</v>
      </c>
      <c r="H7" s="132">
        <v>7.3900000000000006</v>
      </c>
      <c r="I7" s="132">
        <v>6.3250000000000002</v>
      </c>
      <c r="J7" s="132">
        <v>2.183333333333334</v>
      </c>
      <c r="K7" s="132">
        <v>1.1866666666666665</v>
      </c>
      <c r="L7" s="132">
        <v>0</v>
      </c>
      <c r="M7" s="132">
        <v>0.71000000000000008</v>
      </c>
      <c r="N7" s="132">
        <v>3.3000000000000007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AA7" s="129" t="s">
        <v>18</v>
      </c>
      <c r="AB7" s="132">
        <v>8.0799999999999983</v>
      </c>
      <c r="AC7" s="132">
        <v>8.0799999999999983</v>
      </c>
      <c r="AD7" s="132">
        <v>6.88</v>
      </c>
      <c r="AE7" s="132">
        <v>5.46</v>
      </c>
      <c r="AF7" s="132">
        <v>6.4800000000000022</v>
      </c>
      <c r="AG7" s="132">
        <v>8.0799999999999983</v>
      </c>
      <c r="AH7" s="132">
        <v>6.5550000000000015</v>
      </c>
      <c r="AI7" s="132">
        <v>2.0866666666666678</v>
      </c>
      <c r="AJ7" s="132">
        <v>0.48333333333333345</v>
      </c>
      <c r="AK7" s="132">
        <v>0</v>
      </c>
      <c r="AL7" s="132">
        <v>0.29499999999999998</v>
      </c>
      <c r="AM7" s="132">
        <v>2.91</v>
      </c>
      <c r="AO7" s="129" t="s">
        <v>18</v>
      </c>
      <c r="AP7" s="132">
        <v>7.3400000000000016</v>
      </c>
      <c r="AQ7" s="132">
        <v>7.1500000000000021</v>
      </c>
      <c r="AR7" s="132">
        <v>6.2400000000000011</v>
      </c>
      <c r="AS7" s="132">
        <v>4.9400000000000022</v>
      </c>
      <c r="AT7" s="132">
        <v>5.8500000000000005</v>
      </c>
      <c r="AU7" s="132">
        <v>7.2900000000000027</v>
      </c>
      <c r="AV7" s="132">
        <v>3.2750000000000004</v>
      </c>
      <c r="AW7" s="132">
        <v>1.7233333333333338</v>
      </c>
      <c r="AX7" s="132">
        <v>0.26333333333333336</v>
      </c>
      <c r="AY7" s="132">
        <v>0</v>
      </c>
      <c r="AZ7" s="132">
        <v>0</v>
      </c>
      <c r="BA7" s="132">
        <v>0.71</v>
      </c>
      <c r="BC7" s="129" t="s">
        <v>18</v>
      </c>
      <c r="BD7" s="132">
        <v>7.28</v>
      </c>
      <c r="BE7" s="132">
        <v>7.28</v>
      </c>
      <c r="BF7" s="132">
        <v>6.1899999999999986</v>
      </c>
      <c r="BG7" s="132">
        <v>4.9300000000000015</v>
      </c>
      <c r="BH7" s="132">
        <v>5.8000000000000016</v>
      </c>
      <c r="BI7" s="132">
        <v>7.28</v>
      </c>
      <c r="BJ7" s="132">
        <v>5.36</v>
      </c>
      <c r="BK7" s="132">
        <v>2.0100000000000011</v>
      </c>
      <c r="BL7" s="132">
        <v>0.62666666666666671</v>
      </c>
      <c r="BM7" s="132">
        <v>0</v>
      </c>
      <c r="BN7" s="132">
        <v>0.88</v>
      </c>
      <c r="BO7" s="132">
        <v>2.6300000000000003</v>
      </c>
      <c r="BQ7" s="129" t="s">
        <v>18</v>
      </c>
      <c r="BR7" s="132">
        <v>7.43</v>
      </c>
      <c r="BS7" s="132">
        <v>7.43</v>
      </c>
      <c r="BT7" s="132">
        <v>6.31</v>
      </c>
      <c r="BU7" s="132">
        <v>5.05</v>
      </c>
      <c r="BV7" s="132">
        <v>5.96</v>
      </c>
      <c r="BW7" s="132">
        <v>7.43</v>
      </c>
      <c r="BX7" s="132">
        <v>3.6949999999999994</v>
      </c>
      <c r="BY7" s="132">
        <v>1.8333333333333346</v>
      </c>
      <c r="BZ7" s="132">
        <v>0.27333333333333332</v>
      </c>
      <c r="CA7" s="132">
        <v>0</v>
      </c>
      <c r="CB7" s="132">
        <v>0.91500000000000004</v>
      </c>
      <c r="CC7" s="132">
        <v>3.04</v>
      </c>
      <c r="CE7" s="129" t="s">
        <v>18</v>
      </c>
      <c r="CF7" s="132">
        <v>6.48</v>
      </c>
      <c r="CG7" s="132">
        <v>6.3600000000000012</v>
      </c>
      <c r="CH7" s="132">
        <v>5.5100000000000016</v>
      </c>
      <c r="CI7" s="132">
        <v>4.4000000000000012</v>
      </c>
      <c r="CJ7" s="132">
        <v>5.1700000000000026</v>
      </c>
      <c r="CK7" s="132">
        <v>6.4500000000000011</v>
      </c>
      <c r="CL7" s="132">
        <v>4.6900000000000013</v>
      </c>
      <c r="CM7" s="132">
        <v>1.6266666666666669</v>
      </c>
      <c r="CN7" s="132">
        <v>0.43666666666666676</v>
      </c>
      <c r="CO7" s="132">
        <v>0</v>
      </c>
      <c r="CP7" s="132">
        <v>0.61</v>
      </c>
      <c r="CQ7" s="132">
        <v>1.9900000000000007</v>
      </c>
      <c r="CS7" s="129" t="s">
        <v>18</v>
      </c>
      <c r="CT7" s="134">
        <v>8.7799999999999994</v>
      </c>
      <c r="CU7" s="134">
        <v>8.6</v>
      </c>
      <c r="CV7" s="134">
        <v>7.4399999999999995</v>
      </c>
      <c r="CW7" s="134">
        <v>5.95</v>
      </c>
      <c r="CX7" s="134">
        <v>7.049999999999998</v>
      </c>
      <c r="CY7" s="134">
        <v>8.69</v>
      </c>
      <c r="CZ7" s="134">
        <v>2.8250000000000002</v>
      </c>
      <c r="DA7" s="134">
        <v>1.1600000000000004</v>
      </c>
      <c r="DB7" s="134">
        <v>0.87666666666666693</v>
      </c>
      <c r="DC7" s="134">
        <v>0</v>
      </c>
      <c r="DD7" s="134">
        <v>0.49000000000000005</v>
      </c>
      <c r="DE7" s="134">
        <v>1.1800000000000002</v>
      </c>
      <c r="DG7" s="129" t="s">
        <v>18</v>
      </c>
      <c r="DH7" s="134">
        <v>9.0599999999999987</v>
      </c>
      <c r="DI7" s="134">
        <v>9.0599999999999987</v>
      </c>
      <c r="DJ7" s="134">
        <v>7.7099999999999982</v>
      </c>
      <c r="DK7" s="134">
        <v>6.1400000000000015</v>
      </c>
      <c r="DL7" s="134">
        <v>7.27</v>
      </c>
      <c r="DM7" s="134">
        <v>9.0599999999999987</v>
      </c>
      <c r="DN7" s="134">
        <v>7.6700000000000008</v>
      </c>
      <c r="DO7" s="134">
        <v>2.3700000000000006</v>
      </c>
      <c r="DP7" s="134">
        <v>0.97666666666666657</v>
      </c>
      <c r="DQ7" s="134">
        <v>0.47000000000000003</v>
      </c>
      <c r="DR7" s="134">
        <v>0.51999999999999991</v>
      </c>
      <c r="DS7" s="134">
        <v>3.8600000000000003</v>
      </c>
      <c r="DU7" s="129" t="s">
        <v>18</v>
      </c>
      <c r="DV7" s="134">
        <v>8.0200000000000014</v>
      </c>
      <c r="DW7" s="134">
        <v>8.0200000000000014</v>
      </c>
      <c r="DX7" s="134">
        <v>6.8100000000000023</v>
      </c>
      <c r="DY7" s="134">
        <v>5.4499999999999993</v>
      </c>
      <c r="DZ7" s="134">
        <v>6.4099999999999993</v>
      </c>
      <c r="EA7" s="134">
        <v>8.0100000000000016</v>
      </c>
      <c r="EB7" s="134">
        <v>6.5450000000000008</v>
      </c>
      <c r="EC7" s="134">
        <v>1.7900000000000003</v>
      </c>
      <c r="ED7" s="134">
        <v>0.25666666666666665</v>
      </c>
      <c r="EE7" s="134">
        <v>0</v>
      </c>
      <c r="EF7" s="134">
        <v>0.2</v>
      </c>
      <c r="EG7" s="134">
        <v>2.7299999999999995</v>
      </c>
      <c r="EI7" s="129" t="s">
        <v>18</v>
      </c>
      <c r="EJ7" s="134">
        <v>7.8600000000000012</v>
      </c>
      <c r="EK7" s="134">
        <v>7.8600000000000012</v>
      </c>
      <c r="EL7" s="134">
        <v>6.69</v>
      </c>
      <c r="EM7" s="134">
        <v>5.3599999999999994</v>
      </c>
      <c r="EN7" s="134">
        <v>6.28</v>
      </c>
      <c r="EO7" s="134">
        <v>7.8600000000000012</v>
      </c>
      <c r="EP7" s="134">
        <v>5.125</v>
      </c>
      <c r="EQ7" s="134">
        <v>1.7733333333333341</v>
      </c>
      <c r="ER7" s="134">
        <v>1.5800000000000003</v>
      </c>
      <c r="ES7" s="134">
        <v>0.42000000000000004</v>
      </c>
      <c r="ET7" s="134">
        <v>1.2850000000000004</v>
      </c>
      <c r="EU7" s="134">
        <v>4.5200000000000005</v>
      </c>
      <c r="EW7" s="129" t="s">
        <v>18</v>
      </c>
      <c r="EX7" s="134">
        <v>6.160000000000001</v>
      </c>
      <c r="EY7" s="134">
        <v>6.1400000000000015</v>
      </c>
      <c r="EZ7" s="134">
        <v>5.26</v>
      </c>
      <c r="FA7" s="134">
        <v>4.2100000000000009</v>
      </c>
      <c r="FB7" s="134">
        <v>4.9200000000000008</v>
      </c>
      <c r="FC7" s="134">
        <v>6.160000000000001</v>
      </c>
      <c r="FD7" s="134">
        <v>5.0200000000000005</v>
      </c>
      <c r="FE7" s="134">
        <v>1.4633333333333338</v>
      </c>
      <c r="FF7" s="134">
        <v>0.6066666666666668</v>
      </c>
      <c r="FG7" s="134">
        <v>0</v>
      </c>
      <c r="FH7" s="134">
        <v>0.33000000000000007</v>
      </c>
      <c r="FI7" s="134">
        <v>2.54</v>
      </c>
      <c r="FK7" s="129" t="s">
        <v>18</v>
      </c>
      <c r="FL7" s="134">
        <v>6.1000000000000014</v>
      </c>
      <c r="FM7" s="134">
        <v>6.1000000000000014</v>
      </c>
      <c r="FN7" s="134">
        <v>5.2100000000000009</v>
      </c>
      <c r="FO7" s="134">
        <v>4.17</v>
      </c>
      <c r="FP7" s="134">
        <v>4.879999999999999</v>
      </c>
      <c r="FQ7" s="134">
        <v>6.1000000000000014</v>
      </c>
      <c r="FR7" s="134">
        <v>4.9850000000000012</v>
      </c>
      <c r="FS7" s="134">
        <v>1.7366666666666672</v>
      </c>
      <c r="FT7" s="134">
        <v>1.166666666666667</v>
      </c>
      <c r="FU7" s="134">
        <v>0.28000000000000003</v>
      </c>
      <c r="FV7" s="134">
        <v>0.88000000000000012</v>
      </c>
      <c r="FW7" s="134">
        <v>3.3400000000000007</v>
      </c>
      <c r="FY7" s="129" t="s">
        <v>18</v>
      </c>
      <c r="FZ7" s="134">
        <v>8.7300000000000022</v>
      </c>
      <c r="GA7" s="134">
        <v>8.7300000000000022</v>
      </c>
      <c r="GB7" s="134">
        <v>7.4500000000000011</v>
      </c>
      <c r="GC7" s="134">
        <v>5.9500000000000028</v>
      </c>
      <c r="GD7" s="134">
        <v>6.97</v>
      </c>
      <c r="GE7" s="134">
        <v>8.7000000000000011</v>
      </c>
      <c r="GF7" s="134">
        <v>6.16</v>
      </c>
      <c r="GG7" s="134">
        <v>2.3900000000000006</v>
      </c>
      <c r="GH7" s="134">
        <v>0.93666666666666687</v>
      </c>
      <c r="GI7" s="134">
        <v>0</v>
      </c>
      <c r="GJ7" s="134">
        <v>0.51</v>
      </c>
      <c r="GK7" s="134">
        <v>3.75</v>
      </c>
      <c r="GM7" s="129" t="s">
        <v>18</v>
      </c>
      <c r="GN7" s="134">
        <f>'RPTI ET 2013'!C7</f>
        <v>8.0900000000000034</v>
      </c>
      <c r="GO7" s="134">
        <f>'RPTI ET 2013'!D7</f>
        <v>8.0900000000000034</v>
      </c>
      <c r="GP7" s="134">
        <f>'RPTI ET 2013'!E7</f>
        <v>6.9200000000000017</v>
      </c>
      <c r="GQ7" s="134">
        <f>'RPTI ET 2013'!F7</f>
        <v>5.4800000000000013</v>
      </c>
      <c r="GR7" s="134">
        <f>'RPTI ET 2013'!G7</f>
        <v>6.4499999999999984</v>
      </c>
      <c r="GS7" s="134">
        <f>'RPTI ET 2013'!H7</f>
        <v>8.0900000000000034</v>
      </c>
      <c r="GT7" s="134">
        <f>'RPTI ET 2013'!I7</f>
        <v>6.6300000000000008</v>
      </c>
      <c r="GU7" s="134">
        <f>'RPTI ET 2013'!J7</f>
        <v>1.7066666666666672</v>
      </c>
      <c r="GV7" s="134">
        <f>'RPTI ET 2013'!K7</f>
        <v>2.1000000000000005</v>
      </c>
      <c r="GW7" s="134">
        <f>'RPTI ET 2013'!L7</f>
        <v>0.39</v>
      </c>
      <c r="GX7" s="134">
        <f>'RPTI ET 2013'!M7</f>
        <v>1.1700000000000004</v>
      </c>
      <c r="GY7" s="134">
        <f>'RPTI ET 2013'!N7</f>
        <v>4.4400000000000004</v>
      </c>
      <c r="HA7" s="129" t="s">
        <v>18</v>
      </c>
      <c r="HB7" s="134">
        <f>'RPTI ET 2014'!C7</f>
        <v>7.89</v>
      </c>
      <c r="HC7" s="134">
        <f>'RPTI ET 2014'!D7</f>
        <v>7.89</v>
      </c>
      <c r="HD7" s="134">
        <f>'RPTI ET 2014'!E7</f>
        <v>6.7</v>
      </c>
      <c r="HE7" s="134">
        <f>'RPTI ET 2014'!F7</f>
        <v>5.36</v>
      </c>
      <c r="HF7" s="134">
        <f>'RPTI ET 2014'!G7</f>
        <v>6.3100000000000005</v>
      </c>
      <c r="HG7" s="134">
        <f>'RPTI ET 2014'!H7</f>
        <v>7.89</v>
      </c>
      <c r="HH7" s="134">
        <f>'RPTI ET 2014'!I7</f>
        <v>7.6549999999999994</v>
      </c>
      <c r="HI7" s="134">
        <f>'RPTI ET 2014'!J7</f>
        <v>2.1700000000000004</v>
      </c>
      <c r="HJ7" s="134">
        <f>'RPTI ET 2014'!K7</f>
        <v>3.056666666666668</v>
      </c>
      <c r="HK7" s="134">
        <f>'RPTI ET 2014'!L7</f>
        <v>1.29</v>
      </c>
      <c r="HL7" s="134">
        <f>'RPTI ET 2014'!M7</f>
        <v>2.3900000000000006</v>
      </c>
      <c r="HM7" s="134">
        <f>'RPTI ET 2014'!N7</f>
        <v>6.01</v>
      </c>
      <c r="HO7" s="129" t="s">
        <v>18</v>
      </c>
      <c r="HP7" s="134">
        <f>'RPTI ET 2015'!C7</f>
        <v>6.1600000000000019</v>
      </c>
      <c r="HQ7" s="134">
        <f>'RPTI ET 2015'!D7</f>
        <v>6.1600000000000019</v>
      </c>
      <c r="HR7" s="134">
        <f>'RPTI ET 2015'!E7</f>
        <v>5.24</v>
      </c>
      <c r="HS7" s="134">
        <f>'RPTI ET 2015'!F7</f>
        <v>4.21</v>
      </c>
      <c r="HT7" s="134">
        <f>'RPTI ET 2015'!G7</f>
        <v>4.9300000000000006</v>
      </c>
      <c r="HU7" s="134">
        <f>'RPTI ET 2015'!H7</f>
        <v>6.1600000000000019</v>
      </c>
      <c r="HV7" s="134">
        <f>'RPTI ET 2015'!I7</f>
        <v>5.9300000000000015</v>
      </c>
      <c r="HW7" s="134">
        <f>'RPTI ET 2015'!J7</f>
        <v>1.5600000000000005</v>
      </c>
      <c r="HX7" s="134">
        <f>'RPTI ET 2015'!K7</f>
        <v>2.186666666666667</v>
      </c>
      <c r="HY7" s="134">
        <f>'RPTI ET 2015'!L7</f>
        <v>0.77999999999999992</v>
      </c>
      <c r="HZ7" s="134">
        <f>'RPTI ET 2015'!M7</f>
        <v>1.7450000000000008</v>
      </c>
      <c r="IA7" s="134">
        <f>'RPTI ET 2015'!N7</f>
        <v>4.3999999999999995</v>
      </c>
      <c r="IC7" s="129" t="s">
        <v>18</v>
      </c>
      <c r="ID7" s="134">
        <f>'RPTI ET 2016'!C7</f>
        <v>7.4600000000000017</v>
      </c>
      <c r="IE7" s="134">
        <f>'RPTI ET 2016'!D7</f>
        <v>7.4600000000000017</v>
      </c>
      <c r="IF7" s="134">
        <f>'RPTI ET 2016'!E7</f>
        <v>6.3499999999999988</v>
      </c>
      <c r="IG7" s="134">
        <f>'RPTI ET 2016'!F7</f>
        <v>5.1000000000000005</v>
      </c>
      <c r="IH7" s="134">
        <f>'RPTI ET 2016'!G7</f>
        <v>5.9700000000000006</v>
      </c>
      <c r="II7" s="134">
        <f>'RPTI ET 2016'!H7</f>
        <v>7.4600000000000017</v>
      </c>
      <c r="IJ7" s="134">
        <f>'RPTI ET 2016'!I7</f>
        <v>7.0250000000000012</v>
      </c>
      <c r="IK7" s="134">
        <f>'RPTI ET 2016'!J7</f>
        <v>1.9666666666666675</v>
      </c>
      <c r="IL7" s="134">
        <f>'RPTI ET 2016'!K7</f>
        <v>2.2766666666666673</v>
      </c>
      <c r="IM7" s="134">
        <f>'RPTI ET 2016'!L7</f>
        <v>0.7</v>
      </c>
      <c r="IN7" s="134">
        <f>'RPTI ET 2016'!M7</f>
        <v>1.8550000000000006</v>
      </c>
      <c r="IO7" s="134">
        <f>'RPTI ET 2016'!N7</f>
        <v>4.91</v>
      </c>
      <c r="IQ7" s="129" t="s">
        <v>18</v>
      </c>
      <c r="IR7" s="134">
        <f>'RPTI ET 2017'!C7</f>
        <v>7.9900000000000011</v>
      </c>
      <c r="IS7" s="134">
        <f>'RPTI ET 2017'!D7</f>
        <v>7.9900000000000011</v>
      </c>
      <c r="IT7" s="134">
        <f>'RPTI ET 2017'!E7</f>
        <v>6.8100000000000014</v>
      </c>
      <c r="IU7" s="134">
        <f>'RPTI ET 2017'!F7</f>
        <v>5.42</v>
      </c>
      <c r="IV7" s="134">
        <f>'RPTI ET 2017'!G7</f>
        <v>6.4</v>
      </c>
      <c r="IW7" s="134">
        <f>'RPTI ET 2017'!H7</f>
        <v>7.9900000000000011</v>
      </c>
      <c r="IX7" s="134">
        <f>'RPTI ET 2017'!I7</f>
        <v>6.5300000000000011</v>
      </c>
      <c r="IY7" s="134">
        <f>'RPTI ET 2017'!J7</f>
        <v>1.4700000000000004</v>
      </c>
      <c r="IZ7" s="134">
        <f>'RPTI ET 2017'!K7</f>
        <v>1.49</v>
      </c>
      <c r="JA7" s="134">
        <f>'RPTI ET 2017'!L7</f>
        <v>0.39</v>
      </c>
      <c r="JB7" s="134">
        <f>'RPTI ET 2017'!M7</f>
        <v>1.1500000000000004</v>
      </c>
      <c r="JC7" s="134">
        <f>'RPTI ET 2017'!N7</f>
        <v>4.3900000000000015</v>
      </c>
      <c r="JE7" s="129" t="s">
        <v>18</v>
      </c>
      <c r="JF7" s="134">
        <v>7.36</v>
      </c>
      <c r="JG7" s="134">
        <v>7.36</v>
      </c>
      <c r="JH7" s="134">
        <v>6.28</v>
      </c>
      <c r="JI7" s="134">
        <v>5.0200000000000014</v>
      </c>
      <c r="JJ7" s="134">
        <v>5.8699999999999992</v>
      </c>
      <c r="JK7" s="134">
        <v>7.36</v>
      </c>
      <c r="JL7" s="134">
        <v>6.03</v>
      </c>
      <c r="JM7" s="134">
        <v>1.5633333333333335</v>
      </c>
      <c r="JN7" s="134">
        <v>1.3800000000000006</v>
      </c>
      <c r="JO7" s="134">
        <v>0.38</v>
      </c>
      <c r="JP7" s="134">
        <v>1.0350000000000001</v>
      </c>
      <c r="JQ7" s="134">
        <v>4.0400000000000009</v>
      </c>
      <c r="JR7" s="134"/>
      <c r="JS7" s="129" t="s">
        <v>18</v>
      </c>
      <c r="JT7" s="134">
        <v>5.7400000000000011</v>
      </c>
      <c r="JU7" s="134">
        <v>5.7400000000000011</v>
      </c>
      <c r="JV7" s="134">
        <v>4.8999999999999995</v>
      </c>
      <c r="JW7" s="134">
        <v>3.8600000000000003</v>
      </c>
      <c r="JX7" s="134">
        <v>4.589999999999999</v>
      </c>
      <c r="JY7" s="134">
        <v>5.6900000000000013</v>
      </c>
      <c r="JZ7" s="134">
        <v>4.4850000000000003</v>
      </c>
      <c r="KA7" s="134">
        <v>0.83666666666666689</v>
      </c>
      <c r="KB7" s="134">
        <v>0.14666666666666664</v>
      </c>
      <c r="KC7" s="134">
        <v>0</v>
      </c>
      <c r="KD7" s="134">
        <v>0.13999999999999999</v>
      </c>
      <c r="KE7" s="134">
        <v>1.8500000000000008</v>
      </c>
      <c r="KG7" s="129" t="s">
        <v>18</v>
      </c>
      <c r="KH7" s="134">
        <v>7.9200000000000017</v>
      </c>
      <c r="KI7" s="134">
        <v>7.9200000000000017</v>
      </c>
      <c r="KJ7" s="134">
        <v>6.7499999999999982</v>
      </c>
      <c r="KK7" s="134">
        <v>5.3900000000000006</v>
      </c>
      <c r="KL7" s="134">
        <v>6.33</v>
      </c>
      <c r="KM7" s="134">
        <v>7.9200000000000017</v>
      </c>
      <c r="KN7" s="134">
        <v>7.4050000000000011</v>
      </c>
      <c r="KO7" s="134">
        <v>1.26</v>
      </c>
      <c r="KP7" s="134">
        <v>0.3</v>
      </c>
      <c r="KQ7" s="134">
        <v>0</v>
      </c>
      <c r="KR7" s="134">
        <v>0.32</v>
      </c>
      <c r="KS7" s="134">
        <v>2.7900000000000005</v>
      </c>
      <c r="KU7" s="129" t="s">
        <v>18</v>
      </c>
      <c r="KV7" s="134">
        <v>7.76</v>
      </c>
      <c r="KW7" s="134">
        <v>7.76</v>
      </c>
      <c r="KX7" s="134">
        <v>6.620000000000001</v>
      </c>
      <c r="KY7" s="134">
        <v>5.3100000000000005</v>
      </c>
      <c r="KZ7" s="134">
        <v>6.2000000000000011</v>
      </c>
      <c r="LA7" s="134">
        <v>7.76</v>
      </c>
      <c r="LB7" s="134">
        <v>7.3849999999999998</v>
      </c>
      <c r="LC7" s="134">
        <v>2.0100000000000011</v>
      </c>
      <c r="LD7" s="134">
        <v>1.4533333333333338</v>
      </c>
      <c r="LE7" s="134">
        <v>0.39</v>
      </c>
      <c r="LF7" s="134">
        <v>1.1300000000000001</v>
      </c>
      <c r="LG7" s="134">
        <v>4.2700000000000005</v>
      </c>
      <c r="LJ7" s="129" t="s">
        <v>18</v>
      </c>
      <c r="LK7" s="134">
        <f t="shared" si="1"/>
        <v>7.161666666666668</v>
      </c>
      <c r="LL7" s="134">
        <f t="shared" si="2"/>
        <v>7.5361111111111114</v>
      </c>
      <c r="LM7" s="134">
        <f t="shared" si="3"/>
        <v>6.4455555555555559</v>
      </c>
      <c r="LN7" s="134">
        <f t="shared" si="4"/>
        <v>5.1438888888888892</v>
      </c>
      <c r="LO7" s="134">
        <f t="shared" si="5"/>
        <v>6.0544444444444458</v>
      </c>
      <c r="LP7" s="134">
        <f t="shared" si="6"/>
        <v>7.560555555555557</v>
      </c>
      <c r="LQ7" s="134">
        <f t="shared" si="7"/>
        <v>5.6666666666666679</v>
      </c>
      <c r="LR7" s="134">
        <f t="shared" si="8"/>
        <v>1.834444444444445</v>
      </c>
      <c r="LS7" s="134">
        <f t="shared" si="9"/>
        <v>1.1544444444444446</v>
      </c>
      <c r="LT7" s="134">
        <f t="shared" si="10"/>
        <v>0.26222222222222219</v>
      </c>
      <c r="LU7" s="134">
        <f t="shared" si="11"/>
        <v>0.88527777777777794</v>
      </c>
      <c r="LV7" s="134">
        <f t="shared" si="12"/>
        <v>3.369444444444444</v>
      </c>
    </row>
    <row r="8" spans="2:334">
      <c r="B8" s="129" t="s">
        <v>19</v>
      </c>
      <c r="C8" s="132">
        <v>0</v>
      </c>
      <c r="D8" s="132">
        <v>9.379999999999999</v>
      </c>
      <c r="E8" s="132">
        <v>7.98</v>
      </c>
      <c r="F8" s="132">
        <v>6.3600000000000021</v>
      </c>
      <c r="G8" s="132">
        <v>7.5</v>
      </c>
      <c r="H8" s="132">
        <v>9.2499999999999982</v>
      </c>
      <c r="I8" s="132">
        <v>9.375</v>
      </c>
      <c r="J8" s="132">
        <v>5.5866666666666669</v>
      </c>
      <c r="K8" s="132">
        <v>5.29</v>
      </c>
      <c r="L8" s="132">
        <v>2.37</v>
      </c>
      <c r="M8" s="132">
        <v>3.9850000000000003</v>
      </c>
      <c r="N8" s="132">
        <v>8.7299999999999969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AA8" s="129" t="s">
        <v>35</v>
      </c>
      <c r="AB8" s="132">
        <v>8.67</v>
      </c>
      <c r="AC8" s="132">
        <v>8.67</v>
      </c>
      <c r="AD8" s="132">
        <v>7.3799999999999972</v>
      </c>
      <c r="AE8" s="132">
        <v>5.8700000000000019</v>
      </c>
      <c r="AF8" s="132">
        <v>6.93</v>
      </c>
      <c r="AG8" s="132">
        <v>8.6199999999999992</v>
      </c>
      <c r="AH8" s="132">
        <v>8.66</v>
      </c>
      <c r="AI8" s="132">
        <v>4.7333333333333334</v>
      </c>
      <c r="AJ8" s="132">
        <v>4.0599999999999996</v>
      </c>
      <c r="AK8" s="132">
        <v>2.9900000000000007</v>
      </c>
      <c r="AL8" s="132">
        <v>3.1850000000000005</v>
      </c>
      <c r="AM8" s="132">
        <v>7.8</v>
      </c>
      <c r="AO8" s="129" t="s">
        <v>35</v>
      </c>
      <c r="AP8" s="132">
        <v>8.9799999999999986</v>
      </c>
      <c r="AQ8" s="132">
        <v>8.9799999999999986</v>
      </c>
      <c r="AR8" s="132">
        <v>7.660000000000001</v>
      </c>
      <c r="AS8" s="132">
        <v>6.0900000000000007</v>
      </c>
      <c r="AT8" s="132">
        <v>7.18</v>
      </c>
      <c r="AU8" s="132">
        <v>8.9799999999999986</v>
      </c>
      <c r="AV8" s="132">
        <v>6.76</v>
      </c>
      <c r="AW8" s="132">
        <v>4.6500000000000004</v>
      </c>
      <c r="AX8" s="132">
        <v>3.9033333333333338</v>
      </c>
      <c r="AY8" s="132">
        <v>2.3600000000000008</v>
      </c>
      <c r="AZ8" s="132">
        <v>2.6150000000000002</v>
      </c>
      <c r="BA8" s="132">
        <v>6.1599999999999993</v>
      </c>
      <c r="BC8" s="129" t="s">
        <v>35</v>
      </c>
      <c r="BD8" s="132">
        <v>9.86</v>
      </c>
      <c r="BE8" s="132">
        <v>9.86</v>
      </c>
      <c r="BF8" s="132">
        <v>8.42</v>
      </c>
      <c r="BG8" s="132">
        <v>6.7000000000000011</v>
      </c>
      <c r="BH8" s="132">
        <v>7.89</v>
      </c>
      <c r="BI8" s="132">
        <v>9.69</v>
      </c>
      <c r="BJ8" s="132">
        <v>9.8099999999999987</v>
      </c>
      <c r="BK8" s="132">
        <v>5.416666666666667</v>
      </c>
      <c r="BL8" s="132">
        <v>5.29</v>
      </c>
      <c r="BM8" s="132">
        <v>2.4800000000000009</v>
      </c>
      <c r="BN8" s="132">
        <v>3.7700000000000005</v>
      </c>
      <c r="BO8" s="132">
        <v>8.2000000000000011</v>
      </c>
      <c r="BQ8" s="129" t="s">
        <v>35</v>
      </c>
      <c r="BR8" s="132">
        <v>9.7600000000000016</v>
      </c>
      <c r="BS8" s="132">
        <v>9.7600000000000016</v>
      </c>
      <c r="BT8" s="132">
        <v>8.27</v>
      </c>
      <c r="BU8" s="132">
        <v>6.6300000000000008</v>
      </c>
      <c r="BV8" s="132">
        <v>7.8099999999999978</v>
      </c>
      <c r="BW8" s="132">
        <v>9.6300000000000008</v>
      </c>
      <c r="BX8" s="132">
        <v>8.2800000000000011</v>
      </c>
      <c r="BY8" s="132">
        <v>5.3466666666666676</v>
      </c>
      <c r="BZ8" s="132">
        <v>4.7366666666666672</v>
      </c>
      <c r="CA8" s="132">
        <v>2.4400000000000004</v>
      </c>
      <c r="CB8" s="132">
        <v>3.9249999999999998</v>
      </c>
      <c r="CC8" s="132">
        <v>8.7000000000000028</v>
      </c>
      <c r="CE8" s="129" t="s">
        <v>35</v>
      </c>
      <c r="CF8" s="132">
        <v>7.9400000000000013</v>
      </c>
      <c r="CG8" s="132">
        <v>7.9400000000000013</v>
      </c>
      <c r="CH8" s="132">
        <v>6.740000000000002</v>
      </c>
      <c r="CI8" s="132">
        <v>5.3900000000000006</v>
      </c>
      <c r="CJ8" s="132">
        <v>6.3399999999999981</v>
      </c>
      <c r="CK8" s="132">
        <v>7.9400000000000013</v>
      </c>
      <c r="CL8" s="132">
        <v>7.8900000000000006</v>
      </c>
      <c r="CM8" s="132">
        <v>4.3600000000000003</v>
      </c>
      <c r="CN8" s="132">
        <v>3.2866666666666666</v>
      </c>
      <c r="CO8" s="132">
        <v>1.1300000000000001</v>
      </c>
      <c r="CP8" s="132">
        <v>2.8600000000000003</v>
      </c>
      <c r="CQ8" s="132">
        <v>6.5399999999999991</v>
      </c>
      <c r="CS8" s="129" t="s">
        <v>35</v>
      </c>
      <c r="CT8" s="134">
        <v>10.130000000000001</v>
      </c>
      <c r="CU8" s="134">
        <v>10.130000000000001</v>
      </c>
      <c r="CV8" s="134">
        <v>8.6</v>
      </c>
      <c r="CW8" s="134">
        <v>6.870000000000001</v>
      </c>
      <c r="CX8" s="134">
        <v>8.11</v>
      </c>
      <c r="CY8" s="134">
        <v>10.130000000000001</v>
      </c>
      <c r="CZ8" s="134">
        <v>9.64</v>
      </c>
      <c r="DA8" s="134">
        <v>3.9166666666666665</v>
      </c>
      <c r="DB8" s="134">
        <v>5.4633333333333338</v>
      </c>
      <c r="DC8" s="134">
        <v>3.430000000000001</v>
      </c>
      <c r="DD8" s="134">
        <v>3.6749999999999998</v>
      </c>
      <c r="DE8" s="134">
        <v>7.3299999999999983</v>
      </c>
      <c r="DG8" s="129" t="s">
        <v>35</v>
      </c>
      <c r="DH8" s="134">
        <v>9.6100000000000012</v>
      </c>
      <c r="DI8" s="134">
        <v>9.6100000000000012</v>
      </c>
      <c r="DJ8" s="134">
        <v>8.1999999999999993</v>
      </c>
      <c r="DK8" s="134">
        <v>6.530000000000002</v>
      </c>
      <c r="DL8" s="134">
        <v>7.6999999999999993</v>
      </c>
      <c r="DM8" s="134">
        <v>9.3399999999999981</v>
      </c>
      <c r="DN8" s="134">
        <v>9.5950000000000006</v>
      </c>
      <c r="DO8" s="134">
        <v>5.3966666666666674</v>
      </c>
      <c r="DP8" s="134">
        <v>5.07</v>
      </c>
      <c r="DQ8" s="134">
        <v>4.7799999999999994</v>
      </c>
      <c r="DR8" s="134">
        <v>3.56</v>
      </c>
      <c r="DS8" s="134">
        <v>9.0199999999999978</v>
      </c>
      <c r="DU8" s="129" t="s">
        <v>35</v>
      </c>
      <c r="DV8" s="134">
        <v>10.19</v>
      </c>
      <c r="DW8" s="134">
        <v>10.19</v>
      </c>
      <c r="DX8" s="134">
        <v>8.69</v>
      </c>
      <c r="DY8" s="134">
        <v>6.9300000000000006</v>
      </c>
      <c r="DZ8" s="134">
        <v>8.15</v>
      </c>
      <c r="EA8" s="134">
        <v>10.18</v>
      </c>
      <c r="EB8" s="134">
        <v>10.18</v>
      </c>
      <c r="EC8" s="134">
        <v>5.19</v>
      </c>
      <c r="ED8" s="134">
        <v>4.3966666666666665</v>
      </c>
      <c r="EE8" s="134">
        <v>2.7600000000000007</v>
      </c>
      <c r="EF8" s="134">
        <v>3.5100000000000007</v>
      </c>
      <c r="EG8" s="134">
        <v>9.2900000000000009</v>
      </c>
      <c r="EI8" s="129" t="s">
        <v>35</v>
      </c>
      <c r="EJ8" s="134">
        <v>6.88</v>
      </c>
      <c r="EK8" s="134">
        <v>6.88</v>
      </c>
      <c r="EL8" s="134">
        <v>5.879999999999999</v>
      </c>
      <c r="EM8" s="134">
        <v>4.6900000000000013</v>
      </c>
      <c r="EN8" s="134">
        <v>5.4999999999999982</v>
      </c>
      <c r="EO8" s="134">
        <v>6.88</v>
      </c>
      <c r="EP8" s="134">
        <v>6.81</v>
      </c>
      <c r="EQ8" s="134">
        <v>3.5233333333333339</v>
      </c>
      <c r="ER8" s="134">
        <v>4.2766666666666664</v>
      </c>
      <c r="ES8" s="134">
        <v>3.5399999999999991</v>
      </c>
      <c r="ET8" s="134">
        <v>3.2100000000000009</v>
      </c>
      <c r="EU8" s="134">
        <v>6.2500000000000009</v>
      </c>
      <c r="EW8" s="129" t="s">
        <v>19</v>
      </c>
      <c r="EX8" s="134">
        <v>7.2900000000000009</v>
      </c>
      <c r="EY8" s="134">
        <v>7.2900000000000009</v>
      </c>
      <c r="EZ8" s="134">
        <v>6.1899999999999995</v>
      </c>
      <c r="FA8" s="134">
        <v>4.950000000000002</v>
      </c>
      <c r="FB8" s="134">
        <v>5.85</v>
      </c>
      <c r="FC8" s="134">
        <v>6.92</v>
      </c>
      <c r="FD8" s="134">
        <v>7.2900000000000009</v>
      </c>
      <c r="FE8" s="134">
        <v>3.9866666666666664</v>
      </c>
      <c r="FF8" s="134">
        <v>4.0066666666666668</v>
      </c>
      <c r="FG8" s="134">
        <v>2.7100000000000004</v>
      </c>
      <c r="FH8" s="134">
        <v>2.8400000000000003</v>
      </c>
      <c r="FI8" s="134">
        <v>6.8999999999999995</v>
      </c>
      <c r="FK8" s="129" t="s">
        <v>19</v>
      </c>
      <c r="FL8" s="134">
        <v>8.2999999999999989</v>
      </c>
      <c r="FM8" s="134">
        <v>8.2999999999999989</v>
      </c>
      <c r="FN8" s="134">
        <v>7.09</v>
      </c>
      <c r="FO8" s="134">
        <v>5.6400000000000023</v>
      </c>
      <c r="FP8" s="134">
        <v>6.63</v>
      </c>
      <c r="FQ8" s="134">
        <v>8.17</v>
      </c>
      <c r="FR8" s="134">
        <v>8.2899999999999991</v>
      </c>
      <c r="FS8" s="134">
        <v>5.083333333333333</v>
      </c>
      <c r="FT8" s="134">
        <v>5.1466666666666674</v>
      </c>
      <c r="FU8" s="134">
        <v>4.18</v>
      </c>
      <c r="FV8" s="134">
        <v>3.8650000000000002</v>
      </c>
      <c r="FW8" s="134">
        <v>7.5900000000000016</v>
      </c>
      <c r="FY8" s="129" t="s">
        <v>19</v>
      </c>
      <c r="FZ8" s="134">
        <v>10.420000000000003</v>
      </c>
      <c r="GA8" s="134">
        <v>10.420000000000003</v>
      </c>
      <c r="GB8" s="134">
        <v>8.8500000000000014</v>
      </c>
      <c r="GC8" s="134">
        <v>7.0799999999999992</v>
      </c>
      <c r="GD8" s="134">
        <v>8.3199999999999985</v>
      </c>
      <c r="GE8" s="134">
        <v>10.420000000000003</v>
      </c>
      <c r="GF8" s="134">
        <v>10.345000000000002</v>
      </c>
      <c r="GG8" s="134">
        <v>6.0566666666666675</v>
      </c>
      <c r="GH8" s="134">
        <v>5.410000000000001</v>
      </c>
      <c r="GI8" s="134">
        <v>3.6000000000000005</v>
      </c>
      <c r="GJ8" s="134">
        <v>3.8100000000000005</v>
      </c>
      <c r="GK8" s="134">
        <v>9.76</v>
      </c>
      <c r="GM8" s="129" t="s">
        <v>19</v>
      </c>
      <c r="GN8" s="134">
        <f>'RPTI ET 2013'!C8</f>
        <v>9.84</v>
      </c>
      <c r="GO8" s="134">
        <f>'RPTI ET 2013'!D8</f>
        <v>9.84</v>
      </c>
      <c r="GP8" s="134">
        <f>'RPTI ET 2013'!E8</f>
        <v>8.39</v>
      </c>
      <c r="GQ8" s="134">
        <f>'RPTI ET 2013'!F8</f>
        <v>6.6900000000000013</v>
      </c>
      <c r="GR8" s="134">
        <f>'RPTI ET 2013'!G8</f>
        <v>7.8699999999999983</v>
      </c>
      <c r="GS8" s="134">
        <f>'RPTI ET 2013'!H8</f>
        <v>9.7399999999999984</v>
      </c>
      <c r="GT8" s="134">
        <f>'RPTI ET 2013'!I8</f>
        <v>9.82</v>
      </c>
      <c r="GU8" s="134">
        <f>'RPTI ET 2013'!J8</f>
        <v>4.7766666666666673</v>
      </c>
      <c r="GV8" s="134">
        <f>'RPTI ET 2013'!K8</f>
        <v>6.38</v>
      </c>
      <c r="GW8" s="134">
        <f>'RPTI ET 2013'!L8</f>
        <v>4.5599999999999996</v>
      </c>
      <c r="GX8" s="134">
        <f>'RPTI ET 2013'!M8</f>
        <v>4.3950000000000005</v>
      </c>
      <c r="GY8" s="134">
        <f>'RPTI ET 2013'!N8</f>
        <v>9.1499999999999986</v>
      </c>
      <c r="HA8" s="129" t="s">
        <v>19</v>
      </c>
      <c r="HB8" s="134">
        <f>'RPTI ET 2014'!C8</f>
        <v>10.16</v>
      </c>
      <c r="HC8" s="134">
        <f>'RPTI ET 2014'!D8</f>
        <v>10.16</v>
      </c>
      <c r="HD8" s="134">
        <f>'RPTI ET 2014'!E8</f>
        <v>8.6599999999999966</v>
      </c>
      <c r="HE8" s="134">
        <f>'RPTI ET 2014'!F8</f>
        <v>6.910000000000001</v>
      </c>
      <c r="HF8" s="134">
        <f>'RPTI ET 2014'!G8</f>
        <v>8.129999999999999</v>
      </c>
      <c r="HG8" s="134">
        <f>'RPTI ET 2014'!H8</f>
        <v>9.8099999999999969</v>
      </c>
      <c r="HH8" s="134">
        <f>'RPTI ET 2014'!I8</f>
        <v>10.16</v>
      </c>
      <c r="HI8" s="134">
        <f>'RPTI ET 2014'!J8</f>
        <v>5.4766666666666666</v>
      </c>
      <c r="HJ8" s="134">
        <f>'RPTI ET 2014'!K8</f>
        <v>7.5933333333333337</v>
      </c>
      <c r="HK8" s="134">
        <f>'RPTI ET 2014'!L8</f>
        <v>7.25</v>
      </c>
      <c r="HL8" s="134">
        <f>'RPTI ET 2014'!M8</f>
        <v>5.9850000000000012</v>
      </c>
      <c r="HM8" s="134">
        <f>'RPTI ET 2014'!N8</f>
        <v>8.1099999999999977</v>
      </c>
      <c r="HO8" s="129" t="s">
        <v>19</v>
      </c>
      <c r="HP8" s="134">
        <f>'RPTI ET 2015'!C8</f>
        <v>9.2800000000000011</v>
      </c>
      <c r="HQ8" s="134">
        <f>'RPTI ET 2015'!D8</f>
        <v>9.2800000000000011</v>
      </c>
      <c r="HR8" s="134">
        <f>'RPTI ET 2015'!E8</f>
        <v>7.9000000000000021</v>
      </c>
      <c r="HS8" s="134">
        <f>'RPTI ET 2015'!F8</f>
        <v>6.3100000000000005</v>
      </c>
      <c r="HT8" s="134">
        <f>'RPTI ET 2015'!G8</f>
        <v>7.3999999999999968</v>
      </c>
      <c r="HU8" s="134">
        <f>'RPTI ET 2015'!H8</f>
        <v>8.870000000000001</v>
      </c>
      <c r="HV8" s="134">
        <f>'RPTI ET 2015'!I8</f>
        <v>9.2800000000000011</v>
      </c>
      <c r="HW8" s="134">
        <f>'RPTI ET 2015'!J8</f>
        <v>5.2233333333333336</v>
      </c>
      <c r="HX8" s="134">
        <f>'RPTI ET 2015'!K8</f>
        <v>7.1066666666666665</v>
      </c>
      <c r="HY8" s="134">
        <f>'RPTI ET 2015'!L8</f>
        <v>7.03</v>
      </c>
      <c r="HZ8" s="134">
        <f>'RPTI ET 2015'!M8</f>
        <v>5.7200000000000006</v>
      </c>
      <c r="IA8" s="134">
        <f>'RPTI ET 2015'!N8</f>
        <v>7.0000000000000009</v>
      </c>
      <c r="IC8" s="129" t="s">
        <v>19</v>
      </c>
      <c r="ID8" s="134">
        <f>'RPTI ET 2016'!C8</f>
        <v>9.8400000000000016</v>
      </c>
      <c r="IE8" s="134">
        <f>'RPTI ET 2016'!D8</f>
        <v>9.8400000000000016</v>
      </c>
      <c r="IF8" s="134">
        <f>'RPTI ET 2016'!E8</f>
        <v>8.3699999999999992</v>
      </c>
      <c r="IG8" s="134">
        <f>'RPTI ET 2016'!F8</f>
        <v>6.7000000000000011</v>
      </c>
      <c r="IH8" s="134">
        <f>'RPTI ET 2016'!G8</f>
        <v>7.8599999999999977</v>
      </c>
      <c r="II8" s="134">
        <f>'RPTI ET 2016'!H8</f>
        <v>8.4100000000000019</v>
      </c>
      <c r="IJ8" s="134">
        <f>'RPTI ET 2016'!I8</f>
        <v>9.8400000000000016</v>
      </c>
      <c r="IK8" s="134">
        <f>'RPTI ET 2016'!J8</f>
        <v>5.453333333333334</v>
      </c>
      <c r="IL8" s="134">
        <f>'RPTI ET 2016'!K8</f>
        <v>6.89</v>
      </c>
      <c r="IM8" s="134">
        <f>'RPTI ET 2016'!L8</f>
        <v>6.339999999999999</v>
      </c>
      <c r="IN8" s="134">
        <f>'RPTI ET 2016'!M8</f>
        <v>5.3149999999999995</v>
      </c>
      <c r="IO8" s="134">
        <f>'RPTI ET 2016'!N8</f>
        <v>8.48</v>
      </c>
      <c r="IQ8" s="129" t="s">
        <v>19</v>
      </c>
      <c r="IR8" s="134">
        <f>'RPTI ET 2017'!C8</f>
        <v>9.9</v>
      </c>
      <c r="IS8" s="134">
        <f>'RPTI ET 2017'!D8</f>
        <v>9.9</v>
      </c>
      <c r="IT8" s="134">
        <f>'RPTI ET 2017'!E8</f>
        <v>8.4300000000000015</v>
      </c>
      <c r="IU8" s="134">
        <f>'RPTI ET 2017'!F8</f>
        <v>6.7300000000000013</v>
      </c>
      <c r="IV8" s="134">
        <f>'RPTI ET 2017'!G8</f>
        <v>7.93</v>
      </c>
      <c r="IW8" s="134">
        <f>'RPTI ET 2017'!H8</f>
        <v>9.7800000000000011</v>
      </c>
      <c r="IX8" s="134">
        <f>'RPTI ET 2017'!I8</f>
        <v>9.8800000000000008</v>
      </c>
      <c r="IY8" s="134">
        <f>'RPTI ET 2017'!J8</f>
        <v>4.7500000000000009</v>
      </c>
      <c r="IZ8" s="134">
        <f>'RPTI ET 2017'!K8</f>
        <v>6.043333333333333</v>
      </c>
      <c r="JA8" s="134">
        <f>'RPTI ET 2017'!L8</f>
        <v>4.8999999999999995</v>
      </c>
      <c r="JB8" s="134">
        <f>'RPTI ET 2017'!M8</f>
        <v>4.5400000000000018</v>
      </c>
      <c r="JC8" s="134">
        <f>'RPTI ET 2017'!N8</f>
        <v>9.15</v>
      </c>
      <c r="JE8" s="129" t="s">
        <v>19</v>
      </c>
      <c r="JF8" s="134">
        <v>8.5899999999999981</v>
      </c>
      <c r="JG8" s="134">
        <v>8.5899999999999981</v>
      </c>
      <c r="JH8" s="134">
        <v>7.2900000000000009</v>
      </c>
      <c r="JI8" s="134">
        <v>5.8299999999999992</v>
      </c>
      <c r="JJ8" s="134">
        <v>6.870000000000001</v>
      </c>
      <c r="JK8" s="134">
        <v>8.4699999999999989</v>
      </c>
      <c r="JL8" s="134">
        <v>8.5699999999999985</v>
      </c>
      <c r="JM8" s="134">
        <v>4.3433333333333337</v>
      </c>
      <c r="JN8" s="134">
        <v>5.206666666666667</v>
      </c>
      <c r="JO8" s="134">
        <v>4.1700000000000008</v>
      </c>
      <c r="JP8" s="134">
        <v>3.9300000000000006</v>
      </c>
      <c r="JQ8" s="134">
        <v>7.89</v>
      </c>
      <c r="JR8" s="134"/>
      <c r="JS8" s="129" t="s">
        <v>19</v>
      </c>
      <c r="JT8" s="134">
        <v>8.259999999999998</v>
      </c>
      <c r="JU8" s="134">
        <v>8.259999999999998</v>
      </c>
      <c r="JV8" s="134">
        <v>7.01</v>
      </c>
      <c r="JW8" s="134">
        <v>5.5900000000000007</v>
      </c>
      <c r="JX8" s="134">
        <v>6.6400000000000006</v>
      </c>
      <c r="JY8" s="134">
        <v>8.259999999999998</v>
      </c>
      <c r="JZ8" s="134">
        <v>8.2499999999999982</v>
      </c>
      <c r="KA8" s="134">
        <v>3.5466666666666669</v>
      </c>
      <c r="KB8" s="134">
        <v>3.7433333333333336</v>
      </c>
      <c r="KC8" s="134">
        <v>2.1600000000000006</v>
      </c>
      <c r="KD8" s="134">
        <v>2.7900000000000009</v>
      </c>
      <c r="KE8" s="134">
        <v>7.4299999999999979</v>
      </c>
      <c r="KG8" s="129" t="s">
        <v>19</v>
      </c>
      <c r="KH8" s="134">
        <v>7.3300000000000018</v>
      </c>
      <c r="KI8" s="134">
        <v>7.3300000000000018</v>
      </c>
      <c r="KJ8" s="134">
        <v>6.2700000000000014</v>
      </c>
      <c r="KK8" s="134">
        <v>4.9800000000000013</v>
      </c>
      <c r="KL8" s="134">
        <v>5.8699999999999992</v>
      </c>
      <c r="KM8" s="134">
        <v>7.1400000000000006</v>
      </c>
      <c r="KN8" s="134">
        <v>7.3300000000000018</v>
      </c>
      <c r="KO8" s="134">
        <v>3</v>
      </c>
      <c r="KP8" s="134">
        <v>2.793333333333333</v>
      </c>
      <c r="KQ8" s="134">
        <v>1.7500000000000007</v>
      </c>
      <c r="KR8" s="134">
        <v>2.3850000000000007</v>
      </c>
      <c r="KS8" s="134">
        <v>6.5100000000000016</v>
      </c>
      <c r="KU8" s="129" t="s">
        <v>19</v>
      </c>
      <c r="KV8" s="134">
        <v>10.46</v>
      </c>
      <c r="KW8" s="134">
        <v>10.46</v>
      </c>
      <c r="KX8" s="134">
        <v>8.89</v>
      </c>
      <c r="KY8" s="134">
        <v>7.1499999999999995</v>
      </c>
      <c r="KZ8" s="134">
        <v>8.3699999999999974</v>
      </c>
      <c r="LA8" s="134">
        <v>9.5500000000000025</v>
      </c>
      <c r="LB8" s="134">
        <v>10.46</v>
      </c>
      <c r="LC8" s="134">
        <v>5.7333333333333343</v>
      </c>
      <c r="LD8" s="134">
        <v>6.2966666666666669</v>
      </c>
      <c r="LE8" s="134">
        <v>4.9700000000000006</v>
      </c>
      <c r="LF8" s="134">
        <v>4.7300000000000004</v>
      </c>
      <c r="LG8" s="134">
        <v>9.7500000000000018</v>
      </c>
      <c r="LJ8" s="129" t="s">
        <v>19</v>
      </c>
      <c r="LK8" s="134">
        <f t="shared" si="1"/>
        <v>8.7250000000000014</v>
      </c>
      <c r="LL8" s="134">
        <f t="shared" si="2"/>
        <v>9.2461111111111123</v>
      </c>
      <c r="LM8" s="134">
        <f t="shared" si="3"/>
        <v>7.8722222222222218</v>
      </c>
      <c r="LN8" s="134">
        <f t="shared" si="4"/>
        <v>6.2816666666666681</v>
      </c>
      <c r="LO8" s="134">
        <f t="shared" si="5"/>
        <v>7.3944444444444422</v>
      </c>
      <c r="LP8" s="134">
        <f t="shared" si="6"/>
        <v>9.0422222222222217</v>
      </c>
      <c r="LQ8" s="134">
        <f t="shared" si="7"/>
        <v>8.9947222222222223</v>
      </c>
      <c r="LR8" s="134">
        <f t="shared" si="8"/>
        <v>4.9403703703703705</v>
      </c>
      <c r="LS8" s="134">
        <f t="shared" si="9"/>
        <v>5.2416666666666671</v>
      </c>
      <c r="LT8" s="134">
        <f t="shared" si="10"/>
        <v>3.8250000000000006</v>
      </c>
      <c r="LU8" s="134">
        <f t="shared" si="11"/>
        <v>3.9313888888888897</v>
      </c>
      <c r="LV8" s="134">
        <f t="shared" si="12"/>
        <v>8.0088888888888903</v>
      </c>
    </row>
    <row r="9" spans="2:334">
      <c r="B9" s="129" t="s">
        <v>20</v>
      </c>
      <c r="C9" s="132">
        <v>0</v>
      </c>
      <c r="D9" s="132">
        <v>10.37</v>
      </c>
      <c r="E9" s="132">
        <v>8.81</v>
      </c>
      <c r="F9" s="132">
        <v>7.04</v>
      </c>
      <c r="G9" s="132">
        <v>8.25</v>
      </c>
      <c r="H9" s="132">
        <v>3.5000000000000004</v>
      </c>
      <c r="I9" s="132">
        <v>8.9350000000000005</v>
      </c>
      <c r="J9" s="132">
        <v>9.7800000000000011</v>
      </c>
      <c r="K9" s="132">
        <v>9.2566666666666659</v>
      </c>
      <c r="L9" s="132">
        <v>8.1799999999999979</v>
      </c>
      <c r="M9" s="132">
        <v>8.5650000000000013</v>
      </c>
      <c r="N9" s="132">
        <v>3.6599999999999993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AA9" s="129" t="s">
        <v>36</v>
      </c>
      <c r="AB9" s="132">
        <v>9.7100000000000026</v>
      </c>
      <c r="AC9" s="132">
        <v>9.7100000000000026</v>
      </c>
      <c r="AD9" s="132">
        <v>8.26</v>
      </c>
      <c r="AE9" s="132">
        <v>6.5900000000000007</v>
      </c>
      <c r="AF9" s="132">
        <v>7.77</v>
      </c>
      <c r="AG9" s="132">
        <v>3.2600000000000007</v>
      </c>
      <c r="AH9" s="132">
        <v>8.7250000000000014</v>
      </c>
      <c r="AI9" s="132">
        <v>9.0266666666666691</v>
      </c>
      <c r="AJ9" s="132">
        <v>8.4033333333333307</v>
      </c>
      <c r="AK9" s="132">
        <v>8.3999999999999986</v>
      </c>
      <c r="AL9" s="132">
        <v>7.1899999999999995</v>
      </c>
      <c r="AM9" s="132">
        <v>5.1099999999999994</v>
      </c>
      <c r="AO9" s="129" t="s">
        <v>36</v>
      </c>
      <c r="AP9" s="132">
        <v>10.189999999999998</v>
      </c>
      <c r="AQ9" s="132">
        <v>10.189999999999998</v>
      </c>
      <c r="AR9" s="132">
        <v>8.6899999999999977</v>
      </c>
      <c r="AS9" s="132">
        <v>6.9000000000000039</v>
      </c>
      <c r="AT9" s="132">
        <v>8.15</v>
      </c>
      <c r="AU9" s="132">
        <v>5.42</v>
      </c>
      <c r="AV9" s="132">
        <v>8.9850000000000012</v>
      </c>
      <c r="AW9" s="132">
        <v>9.0766666666666662</v>
      </c>
      <c r="AX9" s="132">
        <v>8.7033333333333331</v>
      </c>
      <c r="AY9" s="132">
        <v>7.95</v>
      </c>
      <c r="AZ9" s="132">
        <v>6.7350000000000003</v>
      </c>
      <c r="BA9" s="132">
        <v>7.3500000000000005</v>
      </c>
      <c r="BC9" s="129" t="s">
        <v>36</v>
      </c>
      <c r="BD9" s="132">
        <v>11.6</v>
      </c>
      <c r="BE9" s="132">
        <v>11.6</v>
      </c>
      <c r="BF9" s="132">
        <v>9.870000000000001</v>
      </c>
      <c r="BG9" s="132">
        <v>7.87</v>
      </c>
      <c r="BH9" s="132">
        <v>9.259999999999998</v>
      </c>
      <c r="BI9" s="132">
        <v>5.08</v>
      </c>
      <c r="BJ9" s="132">
        <v>10.8</v>
      </c>
      <c r="BK9" s="132">
        <v>10.866666666666667</v>
      </c>
      <c r="BL9" s="132">
        <v>10.360000000000001</v>
      </c>
      <c r="BM9" s="132">
        <v>9.1099999999999977</v>
      </c>
      <c r="BN9" s="132">
        <v>8.4499999999999993</v>
      </c>
      <c r="BO9" s="132">
        <v>8.3200000000000021</v>
      </c>
      <c r="BQ9" s="129" t="s">
        <v>36</v>
      </c>
      <c r="BR9" s="132">
        <v>10.31</v>
      </c>
      <c r="BS9" s="132">
        <v>10.31</v>
      </c>
      <c r="BT9" s="132">
        <v>8.7799999999999976</v>
      </c>
      <c r="BU9" s="132">
        <v>6.9700000000000015</v>
      </c>
      <c r="BV9" s="132">
        <v>8.27</v>
      </c>
      <c r="BW9" s="132">
        <v>4.49</v>
      </c>
      <c r="BX9" s="132">
        <v>9.3150000000000013</v>
      </c>
      <c r="BY9" s="132">
        <v>9.65</v>
      </c>
      <c r="BZ9" s="132">
        <v>9.1433333333333326</v>
      </c>
      <c r="CA9" s="132">
        <v>8.0600000000000023</v>
      </c>
      <c r="CB9" s="132">
        <v>7.68</v>
      </c>
      <c r="CC9" s="132">
        <v>7.3900000000000023</v>
      </c>
      <c r="CE9" s="129" t="s">
        <v>36</v>
      </c>
      <c r="CF9" s="132">
        <v>10.929999999999998</v>
      </c>
      <c r="CG9" s="132">
        <v>10.929999999999998</v>
      </c>
      <c r="CH9" s="132">
        <v>9.2699999999999978</v>
      </c>
      <c r="CI9" s="132">
        <v>7.4099999999999993</v>
      </c>
      <c r="CJ9" s="132">
        <v>8.7399999999999984</v>
      </c>
      <c r="CK9" s="132">
        <v>5.6000000000000014</v>
      </c>
      <c r="CL9" s="132">
        <v>10.265000000000001</v>
      </c>
      <c r="CM9" s="132">
        <v>9.7799999999999994</v>
      </c>
      <c r="CN9" s="132">
        <v>9.08</v>
      </c>
      <c r="CO9" s="132">
        <v>7.9499999999999984</v>
      </c>
      <c r="CP9" s="132">
        <v>7.7900000000000009</v>
      </c>
      <c r="CQ9" s="132">
        <v>7.7299999999999995</v>
      </c>
      <c r="CS9" s="129" t="s">
        <v>36</v>
      </c>
      <c r="CT9" s="134">
        <v>10.119999999999996</v>
      </c>
      <c r="CU9" s="134">
        <v>10.119999999999996</v>
      </c>
      <c r="CV9" s="134">
        <v>8.61</v>
      </c>
      <c r="CW9" s="134">
        <v>6.860000000000003</v>
      </c>
      <c r="CX9" s="134">
        <v>8.1000000000000014</v>
      </c>
      <c r="CY9" s="134">
        <v>5.19</v>
      </c>
      <c r="CZ9" s="134">
        <v>10.109999999999996</v>
      </c>
      <c r="DA9" s="134">
        <v>8.0033333333333339</v>
      </c>
      <c r="DB9" s="134">
        <v>8.99</v>
      </c>
      <c r="DC9" s="134">
        <v>8.7499999999999982</v>
      </c>
      <c r="DD9" s="134">
        <v>7.7900000000000009</v>
      </c>
      <c r="DE9" s="134">
        <v>6.61</v>
      </c>
      <c r="DG9" s="129" t="s">
        <v>36</v>
      </c>
      <c r="DH9" s="134">
        <v>10.149999999999999</v>
      </c>
      <c r="DI9" s="134">
        <v>10.149999999999999</v>
      </c>
      <c r="DJ9" s="134">
        <v>8.620000000000001</v>
      </c>
      <c r="DK9" s="134">
        <v>6.8900000000000015</v>
      </c>
      <c r="DL9" s="134">
        <v>8.1099999999999977</v>
      </c>
      <c r="DM9" s="134">
        <v>3.51</v>
      </c>
      <c r="DN9" s="134">
        <v>9.0100000000000016</v>
      </c>
      <c r="DO9" s="134">
        <v>9.0699999999999985</v>
      </c>
      <c r="DP9" s="134">
        <v>8.9333333333333318</v>
      </c>
      <c r="DQ9" s="134">
        <v>9.43</v>
      </c>
      <c r="DR9" s="134">
        <v>7.68</v>
      </c>
      <c r="DS9" s="134">
        <v>3.79</v>
      </c>
      <c r="DU9" s="129" t="s">
        <v>36</v>
      </c>
      <c r="DV9" s="134">
        <v>10.62</v>
      </c>
      <c r="DW9" s="134">
        <v>10.62</v>
      </c>
      <c r="DX9" s="134">
        <v>9.0399999999999974</v>
      </c>
      <c r="DY9" s="134">
        <v>7.23</v>
      </c>
      <c r="DZ9" s="134">
        <v>8.5</v>
      </c>
      <c r="EA9" s="134">
        <v>5.6</v>
      </c>
      <c r="EB9" s="134">
        <v>9.5799999999999983</v>
      </c>
      <c r="EC9" s="134">
        <v>9.35</v>
      </c>
      <c r="ED9" s="134">
        <v>8.8466666666666676</v>
      </c>
      <c r="EE9" s="134">
        <v>8.19</v>
      </c>
      <c r="EF9" s="134">
        <v>7.2750000000000004</v>
      </c>
      <c r="EG9" s="134">
        <v>5.9900000000000011</v>
      </c>
      <c r="EI9" s="129" t="s">
        <v>36</v>
      </c>
      <c r="EJ9" s="134">
        <v>10.09</v>
      </c>
      <c r="EK9" s="134">
        <v>10.09</v>
      </c>
      <c r="EL9" s="134">
        <v>8.58</v>
      </c>
      <c r="EM9" s="134">
        <v>6.86</v>
      </c>
      <c r="EN9" s="134">
        <v>8.08</v>
      </c>
      <c r="EO9" s="134">
        <v>5.0000000000000009</v>
      </c>
      <c r="EP9" s="134">
        <v>9.4550000000000001</v>
      </c>
      <c r="EQ9" s="134">
        <v>8.8633333333333333</v>
      </c>
      <c r="ER9" s="134">
        <v>9.0566666666666666</v>
      </c>
      <c r="ES9" s="134">
        <v>9.370000000000001</v>
      </c>
      <c r="ET9" s="134">
        <v>8.495000000000001</v>
      </c>
      <c r="EU9" s="134">
        <v>2.35</v>
      </c>
      <c r="EW9" s="129" t="s">
        <v>20</v>
      </c>
      <c r="EX9" s="134">
        <v>10.54</v>
      </c>
      <c r="EY9" s="134">
        <v>10.54</v>
      </c>
      <c r="EZ9" s="134">
        <v>8.9700000000000006</v>
      </c>
      <c r="FA9" s="134">
        <v>7.1600000000000019</v>
      </c>
      <c r="FB9" s="134">
        <v>8.4299999999999979</v>
      </c>
      <c r="FC9" s="134">
        <v>3.52</v>
      </c>
      <c r="FD9" s="134">
        <v>9.5149999999999988</v>
      </c>
      <c r="FE9" s="134">
        <v>9.4499999999999993</v>
      </c>
      <c r="FF9" s="134">
        <v>9.2633333333333336</v>
      </c>
      <c r="FG9" s="134">
        <v>9.0499999999999989</v>
      </c>
      <c r="FH9" s="134">
        <v>7.96</v>
      </c>
      <c r="FI9" s="134">
        <v>3.96</v>
      </c>
      <c r="FK9" s="129" t="s">
        <v>20</v>
      </c>
      <c r="FL9" s="134">
        <v>9.73</v>
      </c>
      <c r="FM9" s="134">
        <v>9.73</v>
      </c>
      <c r="FN9" s="134">
        <v>8.2799999999999976</v>
      </c>
      <c r="FO9" s="134">
        <v>6.5900000000000016</v>
      </c>
      <c r="FP9" s="134">
        <v>7.8000000000000007</v>
      </c>
      <c r="FQ9" s="134">
        <v>3.3100000000000005</v>
      </c>
      <c r="FR9" s="134">
        <v>8.7550000000000026</v>
      </c>
      <c r="FS9" s="134">
        <v>9.173333333333332</v>
      </c>
      <c r="FT9" s="134">
        <v>8.7366666666666664</v>
      </c>
      <c r="FU9" s="134">
        <v>9.0499999999999972</v>
      </c>
      <c r="FV9" s="134">
        <v>8.1849999999999987</v>
      </c>
      <c r="FW9" s="134">
        <v>2.25</v>
      </c>
      <c r="FY9" s="129" t="s">
        <v>20</v>
      </c>
      <c r="FZ9" s="134">
        <v>9.0050000000000896</v>
      </c>
      <c r="GA9" s="134">
        <v>9.0050000000000896</v>
      </c>
      <c r="GB9" s="134">
        <v>7.6499999999997312</v>
      </c>
      <c r="GC9" s="134">
        <v>6.1400000000001835</v>
      </c>
      <c r="GD9" s="134">
        <v>7.2250000000001355</v>
      </c>
      <c r="GE9" s="134">
        <v>6.9599999999998881</v>
      </c>
      <c r="GF9" s="134">
        <v>8.3600000000001291</v>
      </c>
      <c r="GG9" s="134">
        <v>8.1933333333334843</v>
      </c>
      <c r="GH9" s="134">
        <v>7.8833333333331979</v>
      </c>
      <c r="GI9" s="134">
        <v>7.7100000000002735</v>
      </c>
      <c r="GJ9" s="134">
        <v>6.885000000000181</v>
      </c>
      <c r="GK9" s="134">
        <v>3.26</v>
      </c>
      <c r="GM9" s="129" t="s">
        <v>20</v>
      </c>
      <c r="GN9" s="134">
        <f>'RPTI ET 2013'!C9</f>
        <v>11.190000000000003</v>
      </c>
      <c r="GO9" s="134">
        <f>'RPTI ET 2013'!D9</f>
        <v>11.190000000000003</v>
      </c>
      <c r="GP9" s="134">
        <f>'RPTI ET 2013'!E9</f>
        <v>9.51</v>
      </c>
      <c r="GQ9" s="134">
        <f>'RPTI ET 2013'!F9</f>
        <v>7.6</v>
      </c>
      <c r="GR9" s="134">
        <f>'RPTI ET 2013'!G9</f>
        <v>8.93</v>
      </c>
      <c r="GS9" s="134">
        <f>'RPTI ET 2013'!H9</f>
        <v>3.6500000000000004</v>
      </c>
      <c r="GT9" s="134">
        <f>'RPTI ET 2013'!I9</f>
        <v>9.9699999999999989</v>
      </c>
      <c r="GU9" s="134">
        <f>'RPTI ET 2013'!J9</f>
        <v>9.8466666666666676</v>
      </c>
      <c r="GV9" s="134">
        <f>'RPTI ET 2013'!K9</f>
        <v>10.096666666666666</v>
      </c>
      <c r="GW9" s="134">
        <f>'RPTI ET 2013'!L9</f>
        <v>10.419999999999998</v>
      </c>
      <c r="GX9" s="134">
        <f>'RPTI ET 2013'!M9</f>
        <v>9.4499999999999993</v>
      </c>
      <c r="GY9" s="134">
        <f>'RPTI ET 2013'!N9</f>
        <v>2.5099999999999998</v>
      </c>
      <c r="HA9" s="129" t="s">
        <v>20</v>
      </c>
      <c r="HB9" s="134">
        <f>'RPTI ET 2014'!C9</f>
        <v>11.63</v>
      </c>
      <c r="HC9" s="134">
        <f>'RPTI ET 2014'!D9</f>
        <v>11.63</v>
      </c>
      <c r="HD9" s="134">
        <f>'RPTI ET 2014'!E9</f>
        <v>9.8599999999999977</v>
      </c>
      <c r="HE9" s="134">
        <f>'RPTI ET 2014'!F9</f>
        <v>7.8999999999999995</v>
      </c>
      <c r="HF9" s="134">
        <f>'RPTI ET 2014'!G9</f>
        <v>9.3099999999999987</v>
      </c>
      <c r="HG9" s="134">
        <f>'RPTI ET 2014'!H9</f>
        <v>3.71</v>
      </c>
      <c r="HH9" s="134">
        <f>'RPTI ET 2014'!I9</f>
        <v>7.0699999999999994</v>
      </c>
      <c r="HI9" s="134">
        <f>'RPTI ET 2014'!J9</f>
        <v>10.480000000000002</v>
      </c>
      <c r="HJ9" s="134">
        <f>'RPTI ET 2014'!K9</f>
        <v>10.67</v>
      </c>
      <c r="HK9" s="134">
        <f>'RPTI ET 2014'!L9</f>
        <v>10.809999999999999</v>
      </c>
      <c r="HL9" s="134">
        <f>'RPTI ET 2014'!M9</f>
        <v>11.055</v>
      </c>
      <c r="HM9" s="134">
        <f>'RPTI ET 2014'!N9</f>
        <v>0.79</v>
      </c>
      <c r="HO9" s="129" t="s">
        <v>20</v>
      </c>
      <c r="HP9" s="134">
        <f>'RPTI ET 2015'!C9</f>
        <v>9.2299999999999986</v>
      </c>
      <c r="HQ9" s="134">
        <f>'RPTI ET 2015'!D9</f>
        <v>9.2299999999999986</v>
      </c>
      <c r="HR9" s="134">
        <f>'RPTI ET 2015'!E9</f>
        <v>7.8599999999999994</v>
      </c>
      <c r="HS9" s="134">
        <f>'RPTI ET 2015'!F9</f>
        <v>6.2600000000000016</v>
      </c>
      <c r="HT9" s="134">
        <f>'RPTI ET 2015'!G9</f>
        <v>7.3900000000000006</v>
      </c>
      <c r="HU9" s="134">
        <f>'RPTI ET 2015'!H9</f>
        <v>3.0199999999999996</v>
      </c>
      <c r="HV9" s="134">
        <f>'RPTI ET 2015'!I9</f>
        <v>5.68</v>
      </c>
      <c r="HW9" s="134">
        <f>'RPTI ET 2015'!J9</f>
        <v>8.2566666666666659</v>
      </c>
      <c r="HX9" s="134">
        <f>'RPTI ET 2015'!K9</f>
        <v>8.4833333333333361</v>
      </c>
      <c r="HY9" s="134">
        <f>'RPTI ET 2015'!L9</f>
        <v>8.56</v>
      </c>
      <c r="HZ9" s="134">
        <f>'RPTI ET 2015'!M9</f>
        <v>8.6949999999999985</v>
      </c>
      <c r="IA9" s="134">
        <f>'RPTI ET 2015'!N9</f>
        <v>0.83000000000000007</v>
      </c>
      <c r="IC9" s="129" t="s">
        <v>20</v>
      </c>
      <c r="ID9" s="134">
        <f>'RPTI ET 2016'!C9</f>
        <v>11.260000000000002</v>
      </c>
      <c r="IE9" s="134">
        <f>'RPTI ET 2016'!D9</f>
        <v>11.260000000000002</v>
      </c>
      <c r="IF9" s="134">
        <f>'RPTI ET 2016'!E9</f>
        <v>9.5999999999999979</v>
      </c>
      <c r="IG9" s="134">
        <f>'RPTI ET 2016'!F9</f>
        <v>7.6200000000000019</v>
      </c>
      <c r="IH9" s="134">
        <f>'RPTI ET 2016'!G9</f>
        <v>9.0399999999999974</v>
      </c>
      <c r="II9" s="134">
        <f>'RPTI ET 2016'!H9</f>
        <v>1.2400000000000002</v>
      </c>
      <c r="IJ9" s="134">
        <f>'RPTI ET 2016'!I9</f>
        <v>7.9149999999999991</v>
      </c>
      <c r="IK9" s="134">
        <f>'RPTI ET 2016'!J9</f>
        <v>10.199999999999999</v>
      </c>
      <c r="IL9" s="134">
        <f>'RPTI ET 2016'!K9</f>
        <v>10.283333333333333</v>
      </c>
      <c r="IM9" s="134">
        <f>'RPTI ET 2016'!L9</f>
        <v>10.599999999999998</v>
      </c>
      <c r="IN9" s="134">
        <f>'RPTI ET 2016'!M9</f>
        <v>10.320000000000004</v>
      </c>
      <c r="IO9" s="134">
        <f>'RPTI ET 2016'!N9</f>
        <v>1.4800000000000004</v>
      </c>
      <c r="IQ9" s="129" t="s">
        <v>20</v>
      </c>
      <c r="IR9" s="134">
        <f>'RPTI ET 2017'!C9</f>
        <v>10.68</v>
      </c>
      <c r="IS9" s="134">
        <f>'RPTI ET 2017'!D9</f>
        <v>10.68</v>
      </c>
      <c r="IT9" s="134">
        <f>'RPTI ET 2017'!E9</f>
        <v>9.0700000000000021</v>
      </c>
      <c r="IU9" s="134">
        <f>'RPTI ET 2017'!F9</f>
        <v>7.240000000000002</v>
      </c>
      <c r="IV9" s="134">
        <f>'RPTI ET 2017'!G9</f>
        <v>8.5299999999999976</v>
      </c>
      <c r="IW9" s="134">
        <f>'RPTI ET 2017'!H9</f>
        <v>3.6400000000000006</v>
      </c>
      <c r="IX9" s="134">
        <f>'RPTI ET 2017'!I9</f>
        <v>9.57</v>
      </c>
      <c r="IY9" s="134">
        <f>'RPTI ET 2017'!J9</f>
        <v>9.0699999999999985</v>
      </c>
      <c r="IZ9" s="134">
        <f>'RPTI ET 2017'!K9</f>
        <v>9.57</v>
      </c>
      <c r="JA9" s="134">
        <f>'RPTI ET 2017'!L9</f>
        <v>9.9400000000000013</v>
      </c>
      <c r="JB9" s="134">
        <f>'RPTI ET 2017'!M9</f>
        <v>8.9549999999999983</v>
      </c>
      <c r="JC9" s="134">
        <f>'RPTI ET 2017'!N9</f>
        <v>2.5099999999999998</v>
      </c>
      <c r="JE9" s="129" t="s">
        <v>20</v>
      </c>
      <c r="JF9" s="134">
        <v>10.73</v>
      </c>
      <c r="JG9" s="134">
        <v>10.73</v>
      </c>
      <c r="JH9" s="134">
        <v>9.1199999999999992</v>
      </c>
      <c r="JI9" s="134">
        <v>7.2800000000000011</v>
      </c>
      <c r="JJ9" s="134">
        <v>8.5699999999999985</v>
      </c>
      <c r="JK9" s="134">
        <v>3.7</v>
      </c>
      <c r="JL9" s="134">
        <v>9.59</v>
      </c>
      <c r="JM9" s="134">
        <v>9.4033333333333342</v>
      </c>
      <c r="JN9" s="134">
        <v>9.5933333333333319</v>
      </c>
      <c r="JO9" s="134">
        <v>9.9599999999999991</v>
      </c>
      <c r="JP9" s="134">
        <v>9.0250000000000021</v>
      </c>
      <c r="JQ9" s="134">
        <v>2.5499999999999998</v>
      </c>
      <c r="JR9" s="134"/>
      <c r="JS9" s="129" t="s">
        <v>20</v>
      </c>
      <c r="JT9" s="134">
        <v>9.2300000000000022</v>
      </c>
      <c r="JU9" s="134">
        <v>9.2300000000000022</v>
      </c>
      <c r="JV9" s="134">
        <v>7.879999999999999</v>
      </c>
      <c r="JW9" s="134">
        <v>6.2400000000000011</v>
      </c>
      <c r="JX9" s="134">
        <v>7.3800000000000008</v>
      </c>
      <c r="JY9" s="134">
        <v>4.6800000000000015</v>
      </c>
      <c r="JZ9" s="134">
        <v>8.2149999999999999</v>
      </c>
      <c r="KA9" s="134">
        <v>7.6833333333333345</v>
      </c>
      <c r="KB9" s="134">
        <v>8</v>
      </c>
      <c r="KC9" s="134">
        <v>7.32</v>
      </c>
      <c r="KD9" s="134">
        <v>6.4849999999999994</v>
      </c>
      <c r="KE9" s="134">
        <v>4.88</v>
      </c>
      <c r="KG9" s="129" t="s">
        <v>20</v>
      </c>
      <c r="KH9" s="134">
        <v>9.81</v>
      </c>
      <c r="KI9" s="134">
        <v>9.81</v>
      </c>
      <c r="KJ9" s="134">
        <v>8.36</v>
      </c>
      <c r="KK9" s="134">
        <v>6.6700000000000026</v>
      </c>
      <c r="KL9" s="134">
        <v>7.8499999999999988</v>
      </c>
      <c r="KM9" s="134">
        <v>3.07</v>
      </c>
      <c r="KN9" s="134">
        <v>7.1500000000000012</v>
      </c>
      <c r="KO9" s="134">
        <v>8.076666666666668</v>
      </c>
      <c r="KP9" s="134">
        <v>8.163333333333334</v>
      </c>
      <c r="KQ9" s="134">
        <v>7.7799999999999994</v>
      </c>
      <c r="KR9" s="134">
        <v>6.8850000000000016</v>
      </c>
      <c r="KS9" s="134">
        <v>5.2600000000000007</v>
      </c>
      <c r="KU9" s="129" t="s">
        <v>20</v>
      </c>
      <c r="KV9" s="134">
        <v>9.9799999999999986</v>
      </c>
      <c r="KW9" s="134">
        <v>9.9799999999999986</v>
      </c>
      <c r="KX9" s="134">
        <v>8.5</v>
      </c>
      <c r="KY9" s="134">
        <v>6.7800000000000011</v>
      </c>
      <c r="KZ9" s="134">
        <v>7.9799999999999995</v>
      </c>
      <c r="LA9" s="134">
        <v>2.1300000000000003</v>
      </c>
      <c r="LB9" s="134">
        <v>7.0950000000000006</v>
      </c>
      <c r="LC9" s="134">
        <v>9.2199999999999989</v>
      </c>
      <c r="LD9" s="134">
        <v>8.93</v>
      </c>
      <c r="LE9" s="134">
        <v>9.34</v>
      </c>
      <c r="LF9" s="134">
        <v>8.3449999999999989</v>
      </c>
      <c r="LG9" s="134">
        <v>2.4499999999999993</v>
      </c>
      <c r="LJ9" s="129" t="s">
        <v>20</v>
      </c>
      <c r="LK9" s="134">
        <f t="shared" si="1"/>
        <v>9.8325000000000031</v>
      </c>
      <c r="LL9" s="134">
        <f t="shared" si="2"/>
        <v>10.408611111111115</v>
      </c>
      <c r="LM9" s="134">
        <f t="shared" si="3"/>
        <v>8.8516666666666524</v>
      </c>
      <c r="LN9" s="134">
        <f t="shared" si="4"/>
        <v>7.0627777777777885</v>
      </c>
      <c r="LO9" s="134">
        <f t="shared" si="5"/>
        <v>8.3269444444444503</v>
      </c>
      <c r="LP9" s="134">
        <f t="shared" si="6"/>
        <v>4.2055555555555486</v>
      </c>
      <c r="LQ9" s="134">
        <f t="shared" si="7"/>
        <v>9.0008333333333397</v>
      </c>
      <c r="LR9" s="134">
        <f t="shared" si="8"/>
        <v>9.3409259259259318</v>
      </c>
      <c r="LS9" s="134">
        <f t="shared" si="9"/>
        <v>9.2088888888888807</v>
      </c>
      <c r="LT9" s="134">
        <f t="shared" si="10"/>
        <v>8.9738888888889026</v>
      </c>
      <c r="LU9" s="134">
        <f t="shared" si="11"/>
        <v>8.2863888888888972</v>
      </c>
      <c r="LV9" s="134">
        <f t="shared" si="12"/>
        <v>4.2161111111111129</v>
      </c>
    </row>
    <row r="10" spans="2:334">
      <c r="B10" s="129" t="s">
        <v>21</v>
      </c>
      <c r="C10" s="132">
        <v>0</v>
      </c>
      <c r="D10" s="132">
        <v>9.2000000000000011</v>
      </c>
      <c r="E10" s="132">
        <v>7.8300000000000018</v>
      </c>
      <c r="F10" s="132">
        <v>6.2600000000000007</v>
      </c>
      <c r="G10" s="132">
        <v>7.370000000000001</v>
      </c>
      <c r="H10" s="132">
        <v>0</v>
      </c>
      <c r="I10" s="132">
        <v>0.23499999999999999</v>
      </c>
      <c r="J10" s="132">
        <v>8.9333333333333353</v>
      </c>
      <c r="K10" s="132">
        <v>8.1199999999999992</v>
      </c>
      <c r="L10" s="132">
        <v>7.9300000000000015</v>
      </c>
      <c r="M10" s="132">
        <v>8.9500000000000011</v>
      </c>
      <c r="N10" s="132">
        <v>0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AA10" s="129" t="s">
        <v>37</v>
      </c>
      <c r="AB10" s="132">
        <v>9.8900000000000023</v>
      </c>
      <c r="AC10" s="132">
        <v>9.8900000000000023</v>
      </c>
      <c r="AD10" s="132">
        <v>8.4</v>
      </c>
      <c r="AE10" s="132">
        <v>6.6700000000000017</v>
      </c>
      <c r="AF10" s="132">
        <v>7.8999999999999995</v>
      </c>
      <c r="AG10" s="132">
        <v>0</v>
      </c>
      <c r="AH10" s="132">
        <v>0.71</v>
      </c>
      <c r="AI10" s="132">
        <v>9.6700000000000017</v>
      </c>
      <c r="AJ10" s="132">
        <v>8.836666666666666</v>
      </c>
      <c r="AK10" s="132">
        <v>7.6099999999999985</v>
      </c>
      <c r="AL10" s="132">
        <v>9.77</v>
      </c>
      <c r="AM10" s="132">
        <v>0</v>
      </c>
      <c r="AO10" s="129" t="s">
        <v>37</v>
      </c>
      <c r="AP10" s="132">
        <v>8.8699999999999992</v>
      </c>
      <c r="AQ10" s="132">
        <v>8.8699999999999992</v>
      </c>
      <c r="AR10" s="132">
        <v>7.5500000000000016</v>
      </c>
      <c r="AS10" s="132">
        <v>6.030000000000002</v>
      </c>
      <c r="AT10" s="132">
        <v>7.1099999999999977</v>
      </c>
      <c r="AU10" s="132">
        <v>0</v>
      </c>
      <c r="AV10" s="132">
        <v>4.2100000000000009</v>
      </c>
      <c r="AW10" s="132">
        <v>8.7366666666666664</v>
      </c>
      <c r="AX10" s="132">
        <v>8.0366666666666671</v>
      </c>
      <c r="AY10" s="132">
        <v>7.6599999999999993</v>
      </c>
      <c r="AZ10" s="132">
        <v>8.7100000000000009</v>
      </c>
      <c r="BA10" s="132">
        <v>0.65000000000000013</v>
      </c>
      <c r="BC10" s="129" t="s">
        <v>37</v>
      </c>
      <c r="BD10" s="132">
        <v>9.7000000000000011</v>
      </c>
      <c r="BE10" s="132">
        <v>9.7000000000000011</v>
      </c>
      <c r="BF10" s="132">
        <v>8.24</v>
      </c>
      <c r="BG10" s="132">
        <v>6.5699999999999994</v>
      </c>
      <c r="BH10" s="132">
        <v>7.7700000000000005</v>
      </c>
      <c r="BI10" s="132">
        <v>0</v>
      </c>
      <c r="BJ10" s="132">
        <v>1.5</v>
      </c>
      <c r="BK10" s="132">
        <v>9.490000000000002</v>
      </c>
      <c r="BL10" s="132">
        <v>8.5566666666666666</v>
      </c>
      <c r="BM10" s="132">
        <v>8.360000000000003</v>
      </c>
      <c r="BN10" s="132">
        <v>9.56</v>
      </c>
      <c r="BO10" s="132">
        <v>0.70000000000000018</v>
      </c>
      <c r="BQ10" s="129" t="s">
        <v>37</v>
      </c>
      <c r="BR10" s="132">
        <v>9.1300000000000026</v>
      </c>
      <c r="BS10" s="132">
        <v>9.1300000000000026</v>
      </c>
      <c r="BT10" s="132">
        <v>7.7900000000000027</v>
      </c>
      <c r="BU10" s="132">
        <v>6.1800000000000015</v>
      </c>
      <c r="BV10" s="132">
        <v>7.2699999999999978</v>
      </c>
      <c r="BW10" s="132">
        <v>0</v>
      </c>
      <c r="BX10" s="132">
        <v>4.1950000000000021</v>
      </c>
      <c r="BY10" s="132">
        <v>8.9433333333333334</v>
      </c>
      <c r="BZ10" s="132">
        <v>8.0733333333333359</v>
      </c>
      <c r="CA10" s="132">
        <v>7.87</v>
      </c>
      <c r="CB10" s="132">
        <v>8.9800000000000022</v>
      </c>
      <c r="CC10" s="132">
        <v>0.8</v>
      </c>
      <c r="CE10" s="129" t="s">
        <v>37</v>
      </c>
      <c r="CF10" s="132">
        <v>9.8399999999999981</v>
      </c>
      <c r="CG10" s="132">
        <v>9.8399999999999981</v>
      </c>
      <c r="CH10" s="132">
        <v>8.36</v>
      </c>
      <c r="CI10" s="132">
        <v>6.6900000000000031</v>
      </c>
      <c r="CJ10" s="132">
        <v>7.8800000000000008</v>
      </c>
      <c r="CK10" s="132">
        <v>0</v>
      </c>
      <c r="CL10" s="132">
        <v>1.73</v>
      </c>
      <c r="CM10" s="132">
        <v>9.6033333333333335</v>
      </c>
      <c r="CN10" s="132">
        <v>8.8066666666666666</v>
      </c>
      <c r="CO10" s="132">
        <v>8.34</v>
      </c>
      <c r="CP10" s="132">
        <v>9.64</v>
      </c>
      <c r="CQ10" s="132">
        <v>0.72</v>
      </c>
      <c r="CS10" s="129" t="s">
        <v>37</v>
      </c>
      <c r="CT10" s="134">
        <v>8.8699999999999992</v>
      </c>
      <c r="CU10" s="134">
        <v>8.8699999999999992</v>
      </c>
      <c r="CV10" s="134">
        <v>7.5500000000000016</v>
      </c>
      <c r="CW10" s="134">
        <v>6.0100000000000007</v>
      </c>
      <c r="CX10" s="134">
        <v>7.0999999999999988</v>
      </c>
      <c r="CY10" s="134">
        <v>0</v>
      </c>
      <c r="CZ10" s="134">
        <v>3.35</v>
      </c>
      <c r="DA10" s="134">
        <v>8.8233333333333324</v>
      </c>
      <c r="DB10" s="134">
        <v>7.870000000000001</v>
      </c>
      <c r="DC10" s="134">
        <v>6.9300000000000006</v>
      </c>
      <c r="DD10" s="134">
        <v>8.7199999999999989</v>
      </c>
      <c r="DE10" s="134">
        <v>0.24</v>
      </c>
      <c r="DG10" s="129" t="s">
        <v>37</v>
      </c>
      <c r="DH10" s="134">
        <v>9.7099999999999991</v>
      </c>
      <c r="DI10" s="134">
        <v>9.7099999999999991</v>
      </c>
      <c r="DJ10" s="134">
        <v>8.26</v>
      </c>
      <c r="DK10" s="134">
        <v>6.5900000000000016</v>
      </c>
      <c r="DL10" s="134">
        <v>7.7400000000000011</v>
      </c>
      <c r="DM10" s="134">
        <v>0</v>
      </c>
      <c r="DN10" s="134">
        <v>0.69000000000000006</v>
      </c>
      <c r="DO10" s="134">
        <v>9.4666666666666668</v>
      </c>
      <c r="DP10" s="134">
        <v>8.663333333333334</v>
      </c>
      <c r="DQ10" s="134">
        <v>6.99</v>
      </c>
      <c r="DR10" s="134">
        <v>9.52</v>
      </c>
      <c r="DS10" s="134">
        <v>0</v>
      </c>
      <c r="DU10" s="129" t="s">
        <v>37</v>
      </c>
      <c r="DV10" s="134">
        <v>9.3600000000000012</v>
      </c>
      <c r="DW10" s="134">
        <v>9.3600000000000012</v>
      </c>
      <c r="DX10" s="134">
        <v>7.9600000000000017</v>
      </c>
      <c r="DY10" s="134">
        <v>6.3700000000000028</v>
      </c>
      <c r="DZ10" s="134">
        <v>7.4799999999999978</v>
      </c>
      <c r="EA10" s="134">
        <v>0</v>
      </c>
      <c r="EB10" s="134">
        <v>0.66500000000000015</v>
      </c>
      <c r="EC10" s="134">
        <v>9.2000000000000011</v>
      </c>
      <c r="ED10" s="134">
        <v>8.413333333333334</v>
      </c>
      <c r="EE10" s="134">
        <v>8</v>
      </c>
      <c r="EF10" s="134">
        <v>9.1950000000000021</v>
      </c>
      <c r="EG10" s="134">
        <v>0</v>
      </c>
      <c r="EI10" s="129" t="s">
        <v>37</v>
      </c>
      <c r="EJ10" s="134">
        <v>8.6800000000000033</v>
      </c>
      <c r="EK10" s="134">
        <v>8.6800000000000033</v>
      </c>
      <c r="EL10" s="134">
        <v>7.4200000000000017</v>
      </c>
      <c r="EM10" s="134">
        <v>5.8900000000000015</v>
      </c>
      <c r="EN10" s="134">
        <v>6.9300000000000015</v>
      </c>
      <c r="EO10" s="134">
        <v>0</v>
      </c>
      <c r="EP10" s="134">
        <v>1.48</v>
      </c>
      <c r="EQ10" s="134">
        <v>8.5400000000000009</v>
      </c>
      <c r="ER10" s="134">
        <v>7.576666666666668</v>
      </c>
      <c r="ES10" s="134">
        <v>6.31</v>
      </c>
      <c r="ET10" s="134">
        <v>8.4450000000000003</v>
      </c>
      <c r="EU10" s="134">
        <v>0</v>
      </c>
      <c r="EW10" s="129" t="s">
        <v>21</v>
      </c>
      <c r="EX10" s="134">
        <v>9.5499999999999989</v>
      </c>
      <c r="EY10" s="134">
        <v>9.5499999999999989</v>
      </c>
      <c r="EZ10" s="134">
        <v>8.129999999999999</v>
      </c>
      <c r="FA10" s="134">
        <v>6.4700000000000015</v>
      </c>
      <c r="FB10" s="134">
        <v>7.669999999999999</v>
      </c>
      <c r="FC10" s="134">
        <v>0</v>
      </c>
      <c r="FD10" s="134">
        <v>0.71500000000000008</v>
      </c>
      <c r="FE10" s="134">
        <v>9.3566666666666638</v>
      </c>
      <c r="FF10" s="134">
        <v>8.4566666666666652</v>
      </c>
      <c r="FG10" s="134">
        <v>7.3999999999999977</v>
      </c>
      <c r="FH10" s="134">
        <v>9.375</v>
      </c>
      <c r="FI10" s="134">
        <v>0</v>
      </c>
      <c r="FK10" s="129" t="s">
        <v>21</v>
      </c>
      <c r="FL10" s="134">
        <v>9.5399999999999991</v>
      </c>
      <c r="FM10" s="134">
        <v>9.5399999999999991</v>
      </c>
      <c r="FN10" s="134">
        <v>8.120000000000001</v>
      </c>
      <c r="FO10" s="134">
        <v>6.4400000000000022</v>
      </c>
      <c r="FP10" s="134">
        <v>7.5999999999999979</v>
      </c>
      <c r="FQ10" s="134">
        <v>0</v>
      </c>
      <c r="FR10" s="134">
        <v>0.59000000000000008</v>
      </c>
      <c r="FS10" s="134">
        <v>9.2199999999999989</v>
      </c>
      <c r="FT10" s="134">
        <v>8.2866666666666688</v>
      </c>
      <c r="FU10" s="134">
        <v>6.78</v>
      </c>
      <c r="FV10" s="134">
        <v>9.1549999999999976</v>
      </c>
      <c r="FW10" s="134">
        <v>0</v>
      </c>
      <c r="FY10" s="129" t="s">
        <v>21</v>
      </c>
      <c r="FZ10" s="134">
        <v>9.8399999999999981</v>
      </c>
      <c r="GA10" s="134">
        <v>9.8399999999999981</v>
      </c>
      <c r="GB10" s="134">
        <v>8.3800000000000008</v>
      </c>
      <c r="GC10" s="134">
        <v>6.6700000000000008</v>
      </c>
      <c r="GD10" s="134">
        <v>7.89</v>
      </c>
      <c r="GE10" s="134">
        <v>0.57999999999999996</v>
      </c>
      <c r="GF10" s="134">
        <v>1.8699999999999999</v>
      </c>
      <c r="GG10" s="134">
        <v>9.5633333333333326</v>
      </c>
      <c r="GH10" s="134">
        <v>8.7500000000000018</v>
      </c>
      <c r="GI10" s="134">
        <v>7.6599999999999984</v>
      </c>
      <c r="GJ10" s="134">
        <v>9.629999999999999</v>
      </c>
      <c r="GK10" s="134">
        <v>0</v>
      </c>
      <c r="GM10" s="129" t="s">
        <v>21</v>
      </c>
      <c r="GN10" s="134">
        <f>'RPTI ET 2013'!C10</f>
        <v>10.799999999999999</v>
      </c>
      <c r="GO10" s="134">
        <f>'RPTI ET 2013'!D10</f>
        <v>10.799999999999999</v>
      </c>
      <c r="GP10" s="134">
        <f>'RPTI ET 2013'!E10</f>
        <v>9.1800000000000015</v>
      </c>
      <c r="GQ10" s="134">
        <f>'RPTI ET 2013'!F10</f>
        <v>7.32</v>
      </c>
      <c r="GR10" s="134">
        <f>'RPTI ET 2013'!G10</f>
        <v>8.6300000000000008</v>
      </c>
      <c r="GS10" s="134">
        <f>'RPTI ET 2013'!H10</f>
        <v>0</v>
      </c>
      <c r="GT10" s="134">
        <f>'RPTI ET 2013'!I10</f>
        <v>0.88000000000000012</v>
      </c>
      <c r="GU10" s="134">
        <f>'RPTI ET 2013'!J10</f>
        <v>10.636666666666667</v>
      </c>
      <c r="GV10" s="134">
        <f>'RPTI ET 2013'!K10</f>
        <v>9.303333333333331</v>
      </c>
      <c r="GW10" s="134">
        <f>'RPTI ET 2013'!L10</f>
        <v>7.990000000000002</v>
      </c>
      <c r="GX10" s="134">
        <f>'RPTI ET 2013'!M10</f>
        <v>10.49</v>
      </c>
      <c r="GY10" s="134">
        <f>'RPTI ET 2013'!N10</f>
        <v>0</v>
      </c>
      <c r="HA10" s="129" t="s">
        <v>21</v>
      </c>
      <c r="HB10" s="134">
        <f>'RPTI ET 2014'!C10</f>
        <v>7.49</v>
      </c>
      <c r="HC10" s="134">
        <f>'RPTI ET 2014'!D10</f>
        <v>7.49</v>
      </c>
      <c r="HD10" s="134">
        <f>'RPTI ET 2014'!E10</f>
        <v>6.3800000000000008</v>
      </c>
      <c r="HE10" s="134">
        <f>'RPTI ET 2014'!F10</f>
        <v>5.0300000000000011</v>
      </c>
      <c r="HF10" s="134">
        <f>'RPTI ET 2014'!G10</f>
        <v>6.0100000000000007</v>
      </c>
      <c r="HG10" s="134">
        <f>'RPTI ET 2014'!H10</f>
        <v>0</v>
      </c>
      <c r="HH10" s="134">
        <f>'RPTI ET 2014'!I10</f>
        <v>0</v>
      </c>
      <c r="HI10" s="134">
        <f>'RPTI ET 2014'!J10</f>
        <v>7.32</v>
      </c>
      <c r="HJ10" s="134">
        <f>'RPTI ET 2014'!K10</f>
        <v>6.1133333333333342</v>
      </c>
      <c r="HK10" s="134">
        <f>'RPTI ET 2014'!L10</f>
        <v>2.8499999999999996</v>
      </c>
      <c r="HL10" s="134">
        <f>'RPTI ET 2014'!M10</f>
        <v>7.0700000000000021</v>
      </c>
      <c r="HM10" s="134">
        <f>'RPTI ET 2014'!N10</f>
        <v>0</v>
      </c>
      <c r="HO10" s="129" t="s">
        <v>21</v>
      </c>
      <c r="HP10" s="134">
        <f>'RPTI ET 2015'!C10</f>
        <v>9.36</v>
      </c>
      <c r="HQ10" s="134">
        <f>'RPTI ET 2015'!D10</f>
        <v>9.36</v>
      </c>
      <c r="HR10" s="134">
        <f>'RPTI ET 2015'!E10</f>
        <v>7.9899999999999993</v>
      </c>
      <c r="HS10" s="134">
        <f>'RPTI ET 2015'!F10</f>
        <v>6.330000000000001</v>
      </c>
      <c r="HT10" s="134">
        <f>'RPTI ET 2015'!G10</f>
        <v>7.5000000000000009</v>
      </c>
      <c r="HU10" s="134">
        <f>'RPTI ET 2015'!H10</f>
        <v>0</v>
      </c>
      <c r="HV10" s="134">
        <f>'RPTI ET 2015'!I10</f>
        <v>0</v>
      </c>
      <c r="HW10" s="134">
        <f>'RPTI ET 2015'!J10</f>
        <v>9.1233333333333331</v>
      </c>
      <c r="HX10" s="134">
        <f>'RPTI ET 2015'!K10</f>
        <v>7.6100000000000021</v>
      </c>
      <c r="HY10" s="134">
        <f>'RPTI ET 2015'!L10</f>
        <v>3.36</v>
      </c>
      <c r="HZ10" s="134">
        <f>'RPTI ET 2015'!M10</f>
        <v>8.82</v>
      </c>
      <c r="IA10" s="134">
        <f>'RPTI ET 2015'!N10</f>
        <v>0</v>
      </c>
      <c r="IC10" s="129" t="s">
        <v>21</v>
      </c>
      <c r="ID10" s="134">
        <f>'RPTI ET 2016'!C10</f>
        <v>10.389999999999999</v>
      </c>
      <c r="IE10" s="134">
        <f>'RPTI ET 2016'!D10</f>
        <v>10.389999999999999</v>
      </c>
      <c r="IF10" s="134">
        <f>'RPTI ET 2016'!E10</f>
        <v>8.84</v>
      </c>
      <c r="IG10" s="134">
        <f>'RPTI ET 2016'!F10</f>
        <v>7.0400000000000027</v>
      </c>
      <c r="IH10" s="134">
        <f>'RPTI ET 2016'!G10</f>
        <v>8.3099999999999987</v>
      </c>
      <c r="II10" s="134">
        <f>'RPTI ET 2016'!H10</f>
        <v>0</v>
      </c>
      <c r="IJ10" s="134">
        <f>'RPTI ET 2016'!I10</f>
        <v>0.29500000000000004</v>
      </c>
      <c r="IK10" s="134">
        <f>'RPTI ET 2016'!J10</f>
        <v>10.133333333333333</v>
      </c>
      <c r="IL10" s="134">
        <f>'RPTI ET 2016'!K10</f>
        <v>8.81</v>
      </c>
      <c r="IM10" s="134">
        <f>'RPTI ET 2016'!L10</f>
        <v>5.2900000000000009</v>
      </c>
      <c r="IN10" s="134">
        <f>'RPTI ET 2016'!M10</f>
        <v>9.995000000000001</v>
      </c>
      <c r="IO10" s="134">
        <f>'RPTI ET 2016'!N10</f>
        <v>0</v>
      </c>
      <c r="IQ10" s="129" t="s">
        <v>21</v>
      </c>
      <c r="IR10" s="134">
        <f>'RPTI ET 2017'!C10</f>
        <v>9.7900000000000009</v>
      </c>
      <c r="IS10" s="134">
        <f>'RPTI ET 2017'!D10</f>
        <v>9.7900000000000009</v>
      </c>
      <c r="IT10" s="134">
        <f>'RPTI ET 2017'!E10</f>
        <v>8.33</v>
      </c>
      <c r="IU10" s="134">
        <f>'RPTI ET 2017'!F10</f>
        <v>6.6500000000000012</v>
      </c>
      <c r="IV10" s="134">
        <f>'RPTI ET 2017'!G10</f>
        <v>7.8100000000000023</v>
      </c>
      <c r="IW10" s="134">
        <f>'RPTI ET 2017'!H10</f>
        <v>0</v>
      </c>
      <c r="IX10" s="134">
        <f>'RPTI ET 2017'!I10</f>
        <v>0.78000000000000014</v>
      </c>
      <c r="IY10" s="134">
        <f>'RPTI ET 2017'!J10</f>
        <v>9.6300000000000008</v>
      </c>
      <c r="IZ10" s="134">
        <f>'RPTI ET 2017'!K10</f>
        <v>8.5266666666666691</v>
      </c>
      <c r="JA10" s="134">
        <f>'RPTI ET 2017'!L10</f>
        <v>7.080000000000001</v>
      </c>
      <c r="JB10" s="134">
        <f>'RPTI ET 2017'!M10</f>
        <v>9.4949999999999974</v>
      </c>
      <c r="JC10" s="134">
        <f>'RPTI ET 2017'!N10</f>
        <v>0</v>
      </c>
      <c r="JE10" s="129" t="s">
        <v>21</v>
      </c>
      <c r="JF10" s="134">
        <v>9.6400000000000023</v>
      </c>
      <c r="JG10" s="134">
        <v>9.6400000000000023</v>
      </c>
      <c r="JH10" s="134">
        <v>8.2099999999999991</v>
      </c>
      <c r="JI10" s="134">
        <v>6.54</v>
      </c>
      <c r="JJ10" s="134">
        <v>7.73</v>
      </c>
      <c r="JK10" s="134">
        <v>0</v>
      </c>
      <c r="JL10" s="134">
        <v>0.77</v>
      </c>
      <c r="JM10" s="134">
        <v>9.4833333333333325</v>
      </c>
      <c r="JN10" s="134">
        <v>8.4233333333333338</v>
      </c>
      <c r="JO10" s="134">
        <v>7.0600000000000014</v>
      </c>
      <c r="JP10" s="134">
        <v>9.3699999999999974</v>
      </c>
      <c r="JQ10" s="134">
        <v>0</v>
      </c>
      <c r="JR10" s="134"/>
      <c r="JS10" s="129" t="s">
        <v>21</v>
      </c>
      <c r="JT10" s="134">
        <v>9.7800000000000011</v>
      </c>
      <c r="JU10" s="134">
        <v>9.7800000000000011</v>
      </c>
      <c r="JV10" s="134">
        <v>8.3100000000000023</v>
      </c>
      <c r="JW10" s="134">
        <v>6.629999999999999</v>
      </c>
      <c r="JX10" s="134">
        <v>7.84</v>
      </c>
      <c r="JY10" s="134">
        <v>0</v>
      </c>
      <c r="JZ10" s="134">
        <v>0.65000000000000013</v>
      </c>
      <c r="KA10" s="134">
        <v>9.6866666666666674</v>
      </c>
      <c r="KB10" s="134">
        <v>8.7466666666666679</v>
      </c>
      <c r="KC10" s="134">
        <v>8.31</v>
      </c>
      <c r="KD10" s="134">
        <v>9.6</v>
      </c>
      <c r="KE10" s="134">
        <v>0</v>
      </c>
      <c r="KG10" s="129" t="s">
        <v>21</v>
      </c>
      <c r="KH10" s="134">
        <v>9.740000000000002</v>
      </c>
      <c r="KI10" s="134">
        <v>9.740000000000002</v>
      </c>
      <c r="KJ10" s="134">
        <v>8.2999999999999989</v>
      </c>
      <c r="KK10" s="134">
        <v>6.5900000000000007</v>
      </c>
      <c r="KL10" s="134">
        <v>7.7899999999999983</v>
      </c>
      <c r="KM10" s="134">
        <v>0</v>
      </c>
      <c r="KN10" s="134">
        <v>0.28000000000000003</v>
      </c>
      <c r="KO10" s="134">
        <v>9.4700000000000006</v>
      </c>
      <c r="KP10" s="134">
        <v>8.7966666666666669</v>
      </c>
      <c r="KQ10" s="134">
        <v>8.41</v>
      </c>
      <c r="KR10" s="134">
        <v>9.5550000000000033</v>
      </c>
      <c r="KS10" s="134">
        <v>0</v>
      </c>
      <c r="KU10" s="129" t="s">
        <v>21</v>
      </c>
      <c r="KV10" s="134">
        <v>4.8600000000000003</v>
      </c>
      <c r="KW10" s="134">
        <v>4.8600000000000003</v>
      </c>
      <c r="KX10" s="134">
        <v>4.13</v>
      </c>
      <c r="KY10" s="134">
        <v>3.29</v>
      </c>
      <c r="KZ10" s="134">
        <v>3.8899999999999997</v>
      </c>
      <c r="LA10" s="134">
        <v>0</v>
      </c>
      <c r="LB10" s="134">
        <v>0</v>
      </c>
      <c r="LC10" s="134">
        <v>4.8500000000000005</v>
      </c>
      <c r="LD10" s="134">
        <v>4.4133333333333331</v>
      </c>
      <c r="LE10" s="134">
        <v>4.2700000000000005</v>
      </c>
      <c r="LF10" s="134">
        <v>4.83</v>
      </c>
      <c r="LG10" s="134">
        <v>0</v>
      </c>
      <c r="LJ10" s="129" t="s">
        <v>21</v>
      </c>
      <c r="LK10" s="134">
        <f t="shared" si="1"/>
        <v>8.9338888888888874</v>
      </c>
      <c r="LL10" s="134">
        <f t="shared" si="2"/>
        <v>9.4450000000000003</v>
      </c>
      <c r="LM10" s="134">
        <f t="shared" si="3"/>
        <v>8.0394444444444453</v>
      </c>
      <c r="LN10" s="134">
        <f t="shared" si="4"/>
        <v>6.4005555555555578</v>
      </c>
      <c r="LO10" s="134">
        <f t="shared" si="5"/>
        <v>7.5538888888888884</v>
      </c>
      <c r="LP10" s="134">
        <f t="shared" si="6"/>
        <v>3.2222222222222222E-2</v>
      </c>
      <c r="LQ10" s="134">
        <f t="shared" si="7"/>
        <v>1.3275000000000003</v>
      </c>
      <c r="LR10" s="134">
        <f t="shared" si="8"/>
        <v>9.2438888888888879</v>
      </c>
      <c r="LS10" s="134">
        <f t="shared" si="9"/>
        <v>8.2672222222222231</v>
      </c>
      <c r="LT10" s="134">
        <f t="shared" si="10"/>
        <v>6.9116666666666653</v>
      </c>
      <c r="LU10" s="134">
        <f t="shared" si="11"/>
        <v>9.1955555555555559</v>
      </c>
      <c r="LV10" s="134">
        <f t="shared" si="12"/>
        <v>0.17277777777777781</v>
      </c>
    </row>
    <row r="11" spans="2:334">
      <c r="B11" s="129" t="s">
        <v>22</v>
      </c>
      <c r="C11" s="132">
        <v>0</v>
      </c>
      <c r="D11" s="132">
        <v>6.21</v>
      </c>
      <c r="E11" s="132">
        <v>5.3000000000000007</v>
      </c>
      <c r="F11" s="132">
        <v>3.91</v>
      </c>
      <c r="G11" s="132">
        <v>4.9799999999999995</v>
      </c>
      <c r="H11" s="132">
        <v>0</v>
      </c>
      <c r="I11" s="132">
        <v>0</v>
      </c>
      <c r="J11" s="132">
        <v>5.0533333333333337</v>
      </c>
      <c r="K11" s="132">
        <v>3.3299999999999996</v>
      </c>
      <c r="L11" s="132">
        <v>0.27</v>
      </c>
      <c r="M11" s="132">
        <v>3.4200000000000004</v>
      </c>
      <c r="N11" s="132">
        <v>0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AA11" s="129" t="s">
        <v>38</v>
      </c>
      <c r="AB11" s="132">
        <v>6.6400000000000015</v>
      </c>
      <c r="AC11" s="132">
        <v>6.6400000000000015</v>
      </c>
      <c r="AD11" s="132">
        <v>5.6300000000000008</v>
      </c>
      <c r="AE11" s="132">
        <v>4.16</v>
      </c>
      <c r="AF11" s="132">
        <v>5.31</v>
      </c>
      <c r="AG11" s="132">
        <v>0</v>
      </c>
      <c r="AH11" s="132">
        <v>0</v>
      </c>
      <c r="AI11" s="132">
        <v>5.533333333333335</v>
      </c>
      <c r="AJ11" s="132">
        <v>3.526666666666666</v>
      </c>
      <c r="AK11" s="132">
        <v>0</v>
      </c>
      <c r="AL11" s="132">
        <v>5.1750000000000016</v>
      </c>
      <c r="AM11" s="132">
        <v>0</v>
      </c>
      <c r="AO11" s="129" t="s">
        <v>38</v>
      </c>
      <c r="AP11" s="132">
        <v>5.8000000000000007</v>
      </c>
      <c r="AQ11" s="132">
        <v>5.8000000000000007</v>
      </c>
      <c r="AR11" s="132">
        <v>4.92</v>
      </c>
      <c r="AS11" s="132">
        <v>3.66</v>
      </c>
      <c r="AT11" s="132">
        <v>4.63</v>
      </c>
      <c r="AU11" s="132">
        <v>0</v>
      </c>
      <c r="AV11" s="132">
        <v>1.7550000000000001</v>
      </c>
      <c r="AW11" s="132">
        <v>4.9266666666666659</v>
      </c>
      <c r="AX11" s="132">
        <v>3.7600000000000002</v>
      </c>
      <c r="AY11" s="132">
        <v>0.44999999999999996</v>
      </c>
      <c r="AZ11" s="132">
        <v>4.6999999999999993</v>
      </c>
      <c r="BA11" s="132">
        <v>0</v>
      </c>
      <c r="BC11" s="129" t="s">
        <v>38</v>
      </c>
      <c r="BD11" s="132">
        <v>7.410000000000001</v>
      </c>
      <c r="BE11" s="132">
        <v>7.410000000000001</v>
      </c>
      <c r="BF11" s="132">
        <v>6.32</v>
      </c>
      <c r="BG11" s="132">
        <v>4.58</v>
      </c>
      <c r="BH11" s="132">
        <v>5.92</v>
      </c>
      <c r="BI11" s="132">
        <v>0</v>
      </c>
      <c r="BJ11" s="132">
        <v>0</v>
      </c>
      <c r="BK11" s="132">
        <v>6.19</v>
      </c>
      <c r="BL11" s="132">
        <v>4.45</v>
      </c>
      <c r="BM11" s="132">
        <v>0.37</v>
      </c>
      <c r="BN11" s="132">
        <v>5.7850000000000019</v>
      </c>
      <c r="BO11" s="132">
        <v>0</v>
      </c>
      <c r="BQ11" s="129" t="s">
        <v>38</v>
      </c>
      <c r="BR11" s="132">
        <v>6.63</v>
      </c>
      <c r="BS11" s="132">
        <v>6.63</v>
      </c>
      <c r="BT11" s="132">
        <v>5.6300000000000017</v>
      </c>
      <c r="BU11" s="132">
        <v>4.1399999999999997</v>
      </c>
      <c r="BV11" s="132">
        <v>5.2700000000000022</v>
      </c>
      <c r="BW11" s="132">
        <v>0</v>
      </c>
      <c r="BX11" s="132">
        <v>1.9300000000000002</v>
      </c>
      <c r="BY11" s="132">
        <v>5.6000000000000014</v>
      </c>
      <c r="BZ11" s="132">
        <v>4.2133333333333338</v>
      </c>
      <c r="CA11" s="132">
        <v>0.51</v>
      </c>
      <c r="CB11" s="132">
        <v>5.3550000000000022</v>
      </c>
      <c r="CC11" s="132">
        <v>0</v>
      </c>
      <c r="CE11" s="129" t="s">
        <v>38</v>
      </c>
      <c r="CF11" s="132">
        <v>6.2300000000000022</v>
      </c>
      <c r="CG11" s="132">
        <v>6.2300000000000022</v>
      </c>
      <c r="CH11" s="132">
        <v>5.3</v>
      </c>
      <c r="CI11" s="132">
        <v>3.9599999999999991</v>
      </c>
      <c r="CJ11" s="132">
        <v>4.9800000000000004</v>
      </c>
      <c r="CK11" s="132">
        <v>0</v>
      </c>
      <c r="CL11" s="132">
        <v>0</v>
      </c>
      <c r="CM11" s="132">
        <v>5.29</v>
      </c>
      <c r="CN11" s="132">
        <v>3.6366666666666667</v>
      </c>
      <c r="CO11" s="132">
        <v>0.45999999999999996</v>
      </c>
      <c r="CP11" s="132">
        <v>5.0300000000000011</v>
      </c>
      <c r="CQ11" s="132">
        <v>0</v>
      </c>
      <c r="CS11" s="129" t="s">
        <v>38</v>
      </c>
      <c r="CT11" s="134">
        <v>5.6400000000000006</v>
      </c>
      <c r="CU11" s="134">
        <v>5.6400000000000006</v>
      </c>
      <c r="CV11" s="134">
        <v>4.8</v>
      </c>
      <c r="CW11" s="134">
        <v>3.5199999999999982</v>
      </c>
      <c r="CX11" s="134">
        <v>4.4800000000000004</v>
      </c>
      <c r="CY11" s="134">
        <v>0</v>
      </c>
      <c r="CZ11" s="134">
        <v>0</v>
      </c>
      <c r="DA11" s="134">
        <v>4.9333333333333345</v>
      </c>
      <c r="DB11" s="134">
        <v>3.1699999999999995</v>
      </c>
      <c r="DC11" s="134">
        <v>0</v>
      </c>
      <c r="DD11" s="134">
        <v>4.1000000000000005</v>
      </c>
      <c r="DE11" s="134">
        <v>0</v>
      </c>
      <c r="DG11" s="129" t="s">
        <v>38</v>
      </c>
      <c r="DH11" s="134">
        <v>6.2600000000000016</v>
      </c>
      <c r="DI11" s="134">
        <v>6.2600000000000016</v>
      </c>
      <c r="DJ11" s="134">
        <v>5.33</v>
      </c>
      <c r="DK11" s="134">
        <v>3.92</v>
      </c>
      <c r="DL11" s="134">
        <v>5.0100000000000007</v>
      </c>
      <c r="DM11" s="134">
        <v>0</v>
      </c>
      <c r="DN11" s="134">
        <v>0</v>
      </c>
      <c r="DO11" s="134">
        <v>5.1866666666666674</v>
      </c>
      <c r="DP11" s="134">
        <v>3.7166666666666668</v>
      </c>
      <c r="DQ11" s="134">
        <v>0</v>
      </c>
      <c r="DR11" s="134">
        <v>4.5300000000000011</v>
      </c>
      <c r="DS11" s="134">
        <v>0</v>
      </c>
      <c r="DU11" s="129" t="s">
        <v>38</v>
      </c>
      <c r="DV11" s="134">
        <v>6.36</v>
      </c>
      <c r="DW11" s="134">
        <v>6.36</v>
      </c>
      <c r="DX11" s="134">
        <v>5.4300000000000006</v>
      </c>
      <c r="DY11" s="134">
        <v>3.9699999999999993</v>
      </c>
      <c r="DZ11" s="134">
        <v>5.0900000000000007</v>
      </c>
      <c r="EA11" s="134">
        <v>0</v>
      </c>
      <c r="EB11" s="134">
        <v>0</v>
      </c>
      <c r="EC11" s="134">
        <v>5.3566666666666682</v>
      </c>
      <c r="ED11" s="134">
        <v>3.8499999999999992</v>
      </c>
      <c r="EE11" s="134">
        <v>0.45999999999999996</v>
      </c>
      <c r="EF11" s="134">
        <v>5.1050000000000004</v>
      </c>
      <c r="EG11" s="134">
        <v>0</v>
      </c>
      <c r="EI11" s="129" t="s">
        <v>38</v>
      </c>
      <c r="EJ11" s="134">
        <v>7.2100000000000009</v>
      </c>
      <c r="EK11" s="134">
        <v>7.2100000000000009</v>
      </c>
      <c r="EL11" s="134">
        <v>6.12</v>
      </c>
      <c r="EM11" s="134">
        <v>4.51</v>
      </c>
      <c r="EN11" s="134">
        <v>5.76</v>
      </c>
      <c r="EO11" s="134">
        <v>0</v>
      </c>
      <c r="EP11" s="134">
        <v>0</v>
      </c>
      <c r="EQ11" s="134">
        <v>6.036666666666668</v>
      </c>
      <c r="ER11" s="134">
        <v>3.0799999999999996</v>
      </c>
      <c r="ES11" s="134">
        <v>0</v>
      </c>
      <c r="ET11" s="134">
        <v>3.8450000000000006</v>
      </c>
      <c r="EU11" s="134">
        <v>0</v>
      </c>
      <c r="EW11" s="129" t="s">
        <v>22</v>
      </c>
      <c r="EX11" s="134">
        <v>6.9600000000000017</v>
      </c>
      <c r="EY11" s="134">
        <v>6.9600000000000017</v>
      </c>
      <c r="EZ11" s="134">
        <v>5.95</v>
      </c>
      <c r="FA11" s="134">
        <v>4.34</v>
      </c>
      <c r="FB11" s="134">
        <v>5.5699999999999994</v>
      </c>
      <c r="FC11" s="134">
        <v>0</v>
      </c>
      <c r="FD11" s="134">
        <v>0</v>
      </c>
      <c r="FE11" s="134">
        <v>5.8200000000000012</v>
      </c>
      <c r="FF11" s="134">
        <v>3.7833333333333332</v>
      </c>
      <c r="FG11" s="134">
        <v>0</v>
      </c>
      <c r="FH11" s="134">
        <v>4.9400000000000004</v>
      </c>
      <c r="FI11" s="134">
        <v>0</v>
      </c>
      <c r="FK11" s="129" t="s">
        <v>22</v>
      </c>
      <c r="FL11" s="134">
        <v>6.81</v>
      </c>
      <c r="FM11" s="134">
        <v>6.81</v>
      </c>
      <c r="FN11" s="134">
        <v>5.7700000000000014</v>
      </c>
      <c r="FO11" s="134">
        <v>4.18</v>
      </c>
      <c r="FP11" s="134">
        <v>5.4600000000000009</v>
      </c>
      <c r="FQ11" s="134">
        <v>0</v>
      </c>
      <c r="FR11" s="134">
        <v>0</v>
      </c>
      <c r="FS11" s="134">
        <v>5.5400000000000018</v>
      </c>
      <c r="FT11" s="134">
        <v>3.0700000000000003</v>
      </c>
      <c r="FU11" s="134">
        <v>0</v>
      </c>
      <c r="FV11" s="134">
        <v>2.38</v>
      </c>
      <c r="FW11" s="134">
        <v>0</v>
      </c>
      <c r="FY11" s="129" t="s">
        <v>22</v>
      </c>
      <c r="FZ11" s="134">
        <v>6.740000000000002</v>
      </c>
      <c r="GA11" s="134">
        <v>6.740000000000002</v>
      </c>
      <c r="GB11" s="134">
        <v>5.7399999999999993</v>
      </c>
      <c r="GC11" s="134">
        <v>4.2299999999999995</v>
      </c>
      <c r="GD11" s="134">
        <v>5.3800000000000008</v>
      </c>
      <c r="GE11" s="134">
        <v>0</v>
      </c>
      <c r="GF11" s="134">
        <v>0</v>
      </c>
      <c r="GG11" s="134">
        <v>5.536666666666668</v>
      </c>
      <c r="GH11" s="134">
        <v>4.046666666666666</v>
      </c>
      <c r="GI11" s="134">
        <v>0</v>
      </c>
      <c r="GJ11" s="134">
        <v>4.9000000000000004</v>
      </c>
      <c r="GK11" s="134">
        <v>0</v>
      </c>
      <c r="GM11" s="129" t="s">
        <v>22</v>
      </c>
      <c r="GN11" s="134">
        <f>'RPTI ET 2013'!C11</f>
        <v>6.4200000000000008</v>
      </c>
      <c r="GO11" s="134">
        <f>'RPTI ET 2013'!D11</f>
        <v>6.4200000000000008</v>
      </c>
      <c r="GP11" s="134">
        <f>'RPTI ET 2013'!E11</f>
        <v>5.4699999999999989</v>
      </c>
      <c r="GQ11" s="134">
        <f>'RPTI ET 2013'!F11</f>
        <v>4.0299999999999994</v>
      </c>
      <c r="GR11" s="134">
        <f>'RPTI ET 2013'!G11</f>
        <v>5.1300000000000008</v>
      </c>
      <c r="GS11" s="134">
        <f>'RPTI ET 2013'!H11</f>
        <v>0</v>
      </c>
      <c r="GT11" s="134">
        <f>'RPTI ET 2013'!I11</f>
        <v>0</v>
      </c>
      <c r="GU11" s="134">
        <f>'RPTI ET 2013'!J11</f>
        <v>5.4433333333333342</v>
      </c>
      <c r="GV11" s="134">
        <f>'RPTI ET 2013'!K11</f>
        <v>2.6266666666666669</v>
      </c>
      <c r="GW11" s="134">
        <f>'RPTI ET 2013'!L11</f>
        <v>0</v>
      </c>
      <c r="GX11" s="134">
        <f>'RPTI ET 2013'!M11</f>
        <v>3.67</v>
      </c>
      <c r="GY11" s="134">
        <f>'RPTI ET 2013'!N11</f>
        <v>0</v>
      </c>
      <c r="HA11" s="129" t="s">
        <v>22</v>
      </c>
      <c r="HB11" s="134">
        <f>'RPTI ET 2014'!C11</f>
        <v>6.74</v>
      </c>
      <c r="HC11" s="134">
        <f>'RPTI ET 2014'!D11</f>
        <v>6.74</v>
      </c>
      <c r="HD11" s="134">
        <f>'RPTI ET 2014'!E11</f>
        <v>5.7100000000000009</v>
      </c>
      <c r="HE11" s="134">
        <f>'RPTI ET 2014'!F11</f>
        <v>4.2</v>
      </c>
      <c r="HF11" s="134">
        <f>'RPTI ET 2014'!G11</f>
        <v>5.379999999999999</v>
      </c>
      <c r="HG11" s="134">
        <f>'RPTI ET 2014'!H11</f>
        <v>0</v>
      </c>
      <c r="HH11" s="134">
        <f>'RPTI ET 2014'!I11</f>
        <v>0</v>
      </c>
      <c r="HI11" s="134">
        <f>'RPTI ET 2014'!J11</f>
        <v>5.6833333333333345</v>
      </c>
      <c r="HJ11" s="134">
        <f>'RPTI ET 2014'!K11</f>
        <v>1.5999999999999999</v>
      </c>
      <c r="HK11" s="134">
        <f>'RPTI ET 2014'!L11</f>
        <v>0</v>
      </c>
      <c r="HL11" s="134">
        <f>'RPTI ET 2014'!M11</f>
        <v>3.2250000000000005</v>
      </c>
      <c r="HM11" s="134">
        <f>'RPTI ET 2014'!N11</f>
        <v>0</v>
      </c>
      <c r="HO11" s="129" t="s">
        <v>22</v>
      </c>
      <c r="HP11" s="134">
        <f>'RPTI ET 2015'!C11</f>
        <v>7.08</v>
      </c>
      <c r="HQ11" s="134">
        <f>'RPTI ET 2015'!D11</f>
        <v>7.08</v>
      </c>
      <c r="HR11" s="134">
        <f>'RPTI ET 2015'!E11</f>
        <v>6.0399999999999991</v>
      </c>
      <c r="HS11" s="134">
        <f>'RPTI ET 2015'!F11</f>
        <v>4.3599999999999985</v>
      </c>
      <c r="HT11" s="134">
        <f>'RPTI ET 2015'!G11</f>
        <v>5.66</v>
      </c>
      <c r="HU11" s="134">
        <f>'RPTI ET 2015'!H11</f>
        <v>0</v>
      </c>
      <c r="HV11" s="134">
        <f>'RPTI ET 2015'!I11</f>
        <v>0</v>
      </c>
      <c r="HW11" s="134">
        <f>'RPTI ET 2015'!J11</f>
        <v>5.8900000000000006</v>
      </c>
      <c r="HX11" s="134">
        <f>'RPTI ET 2015'!K11</f>
        <v>1.4866666666666666</v>
      </c>
      <c r="HY11" s="134">
        <f>'RPTI ET 2015'!L11</f>
        <v>0</v>
      </c>
      <c r="HZ11" s="134">
        <f>'RPTI ET 2015'!M11</f>
        <v>2.85</v>
      </c>
      <c r="IA11" s="134">
        <f>'RPTI ET 2015'!N11</f>
        <v>0</v>
      </c>
      <c r="IC11" s="129" t="s">
        <v>22</v>
      </c>
      <c r="ID11" s="134">
        <f>'RPTI ET 2016'!C11</f>
        <v>6.0100000000000007</v>
      </c>
      <c r="IE11" s="134">
        <f>'RPTI ET 2016'!D11</f>
        <v>6.0100000000000007</v>
      </c>
      <c r="IF11" s="134">
        <f>'RPTI ET 2016'!E11</f>
        <v>5.1100000000000003</v>
      </c>
      <c r="IG11" s="134">
        <f>'RPTI ET 2016'!F11</f>
        <v>3.7699999999999996</v>
      </c>
      <c r="IH11" s="134">
        <f>'RPTI ET 2016'!G11</f>
        <v>4.8100000000000005</v>
      </c>
      <c r="II11" s="134">
        <f>'RPTI ET 2016'!H11</f>
        <v>0</v>
      </c>
      <c r="IJ11" s="134">
        <f>'RPTI ET 2016'!I11</f>
        <v>0</v>
      </c>
      <c r="IK11" s="134">
        <f>'RPTI ET 2016'!J11</f>
        <v>4.9866666666666672</v>
      </c>
      <c r="IL11" s="134">
        <f>'RPTI ET 2016'!K11</f>
        <v>2.0133333333333332</v>
      </c>
      <c r="IM11" s="134">
        <f>'RPTI ET 2016'!L11</f>
        <v>0</v>
      </c>
      <c r="IN11" s="134">
        <f>'RPTI ET 2016'!M11</f>
        <v>3.34</v>
      </c>
      <c r="IO11" s="134">
        <f>'RPTI ET 2016'!N11</f>
        <v>0</v>
      </c>
      <c r="IQ11" s="129" t="s">
        <v>22</v>
      </c>
      <c r="IR11" s="134">
        <f>'RPTI ET 2017'!C11</f>
        <v>6.16</v>
      </c>
      <c r="IS11" s="134">
        <f>'RPTI ET 2017'!D11</f>
        <v>6.16</v>
      </c>
      <c r="IT11" s="134">
        <f>'RPTI ET 2017'!E11</f>
        <v>5.2600000000000007</v>
      </c>
      <c r="IU11" s="134">
        <f>'RPTI ET 2017'!F11</f>
        <v>3.88</v>
      </c>
      <c r="IV11" s="134">
        <f>'RPTI ET 2017'!G11</f>
        <v>4.9300000000000006</v>
      </c>
      <c r="IW11" s="134">
        <f>'RPTI ET 2017'!H11</f>
        <v>0</v>
      </c>
      <c r="IX11" s="134">
        <f>'RPTI ET 2017'!I11</f>
        <v>0</v>
      </c>
      <c r="IY11" s="134">
        <f>'RPTI ET 2017'!J11</f>
        <v>5.3200000000000012</v>
      </c>
      <c r="IZ11" s="134">
        <f>'RPTI ET 2017'!K11</f>
        <v>3.1733333333333333</v>
      </c>
      <c r="JA11" s="134">
        <f>'RPTI ET 2017'!L11</f>
        <v>0</v>
      </c>
      <c r="JB11" s="134">
        <f>'RPTI ET 2017'!M11</f>
        <v>3.8450000000000002</v>
      </c>
      <c r="JC11" s="134">
        <f>'RPTI ET 2017'!N11</f>
        <v>0</v>
      </c>
      <c r="JE11" s="129" t="s">
        <v>22</v>
      </c>
      <c r="JF11" s="134">
        <v>7.7299999999999995</v>
      </c>
      <c r="JG11" s="134">
        <v>7.7299999999999995</v>
      </c>
      <c r="JH11" s="134">
        <v>6.5900000000000016</v>
      </c>
      <c r="JI11" s="134">
        <v>4.88</v>
      </c>
      <c r="JJ11" s="134">
        <v>6.1800000000000006</v>
      </c>
      <c r="JK11" s="134">
        <v>0</v>
      </c>
      <c r="JL11" s="134">
        <v>0</v>
      </c>
      <c r="JM11" s="134">
        <v>6.5666666666666673</v>
      </c>
      <c r="JN11" s="134">
        <v>3.5333333333333332</v>
      </c>
      <c r="JO11" s="134">
        <v>0</v>
      </c>
      <c r="JP11" s="134">
        <v>4.3850000000000007</v>
      </c>
      <c r="JQ11" s="134">
        <v>0</v>
      </c>
      <c r="JR11" s="134"/>
      <c r="JS11" s="129" t="s">
        <v>22</v>
      </c>
      <c r="JT11" s="134">
        <v>6.0599999999999987</v>
      </c>
      <c r="JU11" s="134">
        <v>6.0599999999999987</v>
      </c>
      <c r="JV11" s="134">
        <v>5.18</v>
      </c>
      <c r="JW11" s="134">
        <v>3.81</v>
      </c>
      <c r="JX11" s="134">
        <v>4.8400000000000016</v>
      </c>
      <c r="JY11" s="134">
        <v>0</v>
      </c>
      <c r="JZ11" s="134">
        <v>0</v>
      </c>
      <c r="KA11" s="134">
        <v>5.2166666666666686</v>
      </c>
      <c r="KB11" s="134">
        <v>3.5333333333333337</v>
      </c>
      <c r="KC11" s="134">
        <v>0.48</v>
      </c>
      <c r="KD11" s="134">
        <v>4.8100000000000005</v>
      </c>
      <c r="KE11" s="134">
        <v>0</v>
      </c>
      <c r="KG11" s="129" t="s">
        <v>22</v>
      </c>
      <c r="KH11" s="134">
        <v>6.9600000000000009</v>
      </c>
      <c r="KI11" s="134">
        <v>6.9600000000000009</v>
      </c>
      <c r="KJ11" s="134">
        <v>5.9300000000000006</v>
      </c>
      <c r="KK11" s="134">
        <v>4.379999999999999</v>
      </c>
      <c r="KL11" s="134">
        <v>5.580000000000001</v>
      </c>
      <c r="KM11" s="134">
        <v>0</v>
      </c>
      <c r="KN11" s="134">
        <v>0</v>
      </c>
      <c r="KO11" s="134">
        <v>4.2566666666666668</v>
      </c>
      <c r="KP11" s="134">
        <v>4.3666666666666671</v>
      </c>
      <c r="KQ11" s="134">
        <v>0.44999999999999996</v>
      </c>
      <c r="KR11" s="134">
        <v>5.7100000000000009</v>
      </c>
      <c r="KS11" s="134">
        <v>0</v>
      </c>
      <c r="KU11" s="129" t="s">
        <v>22</v>
      </c>
      <c r="KV11" s="134">
        <v>0</v>
      </c>
      <c r="KW11" s="134">
        <v>0</v>
      </c>
      <c r="KX11" s="134">
        <v>0</v>
      </c>
      <c r="KY11" s="134">
        <v>0</v>
      </c>
      <c r="KZ11" s="134">
        <v>0</v>
      </c>
      <c r="LA11" s="134">
        <v>0</v>
      </c>
      <c r="LB11" s="134">
        <v>0</v>
      </c>
      <c r="LC11" s="134">
        <v>0</v>
      </c>
      <c r="LD11" s="134">
        <v>0</v>
      </c>
      <c r="LE11" s="134">
        <v>0</v>
      </c>
      <c r="LF11" s="134">
        <v>0</v>
      </c>
      <c r="LG11" s="134">
        <v>0</v>
      </c>
      <c r="LJ11" s="129" t="s">
        <v>22</v>
      </c>
      <c r="LK11" s="134">
        <f t="shared" si="1"/>
        <v>6.1722222222222216</v>
      </c>
      <c r="LL11" s="134">
        <f t="shared" si="2"/>
        <v>6.517222222222224</v>
      </c>
      <c r="LM11" s="134">
        <f t="shared" si="3"/>
        <v>5.5461111111111103</v>
      </c>
      <c r="LN11" s="134">
        <f t="shared" si="4"/>
        <v>4.0733333333333333</v>
      </c>
      <c r="LO11" s="134">
        <f t="shared" si="5"/>
        <v>5.208333333333333</v>
      </c>
      <c r="LP11" s="134">
        <f t="shared" si="6"/>
        <v>0</v>
      </c>
      <c r="LQ11" s="134">
        <f t="shared" si="7"/>
        <v>0.20472222222222225</v>
      </c>
      <c r="LR11" s="134">
        <f t="shared" si="8"/>
        <v>5.4625925925925936</v>
      </c>
      <c r="LS11" s="134">
        <f t="shared" si="9"/>
        <v>3.2518518518518515</v>
      </c>
      <c r="LT11" s="134">
        <f t="shared" si="10"/>
        <v>0.13999999999999999</v>
      </c>
      <c r="LU11" s="134">
        <f t="shared" si="11"/>
        <v>4.2330555555555556</v>
      </c>
      <c r="LV11" s="134">
        <f t="shared" si="12"/>
        <v>0</v>
      </c>
    </row>
    <row r="12" spans="2:334">
      <c r="B12" s="135" t="s">
        <v>23</v>
      </c>
      <c r="C12" s="136">
        <v>0</v>
      </c>
      <c r="D12" s="136">
        <v>1.64</v>
      </c>
      <c r="E12" s="136">
        <v>1.39</v>
      </c>
      <c r="F12" s="136">
        <v>0.7599999999999999</v>
      </c>
      <c r="G12" s="136">
        <v>1.3</v>
      </c>
      <c r="H12" s="136">
        <v>0</v>
      </c>
      <c r="I12" s="136">
        <v>0</v>
      </c>
      <c r="J12" s="136">
        <v>0.58000000000000007</v>
      </c>
      <c r="K12" s="136">
        <v>0</v>
      </c>
      <c r="L12" s="136">
        <v>0</v>
      </c>
      <c r="M12" s="136">
        <v>0</v>
      </c>
      <c r="N12" s="136">
        <v>0</v>
      </c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AA12" s="135" t="s">
        <v>28</v>
      </c>
      <c r="AB12" s="136">
        <v>1.73</v>
      </c>
      <c r="AC12" s="136">
        <v>1.73</v>
      </c>
      <c r="AD12" s="136">
        <v>1.48</v>
      </c>
      <c r="AE12" s="136">
        <v>0.81</v>
      </c>
      <c r="AF12" s="136">
        <v>1.4000000000000006</v>
      </c>
      <c r="AG12" s="136">
        <v>0</v>
      </c>
      <c r="AH12" s="136">
        <v>0</v>
      </c>
      <c r="AI12" s="136">
        <v>0.84666666666666668</v>
      </c>
      <c r="AJ12" s="136">
        <v>0</v>
      </c>
      <c r="AK12" s="136">
        <v>0</v>
      </c>
      <c r="AL12" s="136">
        <v>0</v>
      </c>
      <c r="AM12" s="136">
        <v>0</v>
      </c>
      <c r="AO12" s="135" t="s">
        <v>28</v>
      </c>
      <c r="AP12" s="136">
        <v>1.0900000000000001</v>
      </c>
      <c r="AQ12" s="136">
        <v>1.0900000000000001</v>
      </c>
      <c r="AR12" s="136">
        <v>0.94000000000000006</v>
      </c>
      <c r="AS12" s="136">
        <v>0.51</v>
      </c>
      <c r="AT12" s="136">
        <v>0.87</v>
      </c>
      <c r="AU12" s="136">
        <v>0</v>
      </c>
      <c r="AV12" s="136">
        <v>0</v>
      </c>
      <c r="AW12" s="136">
        <v>0.62666666666666659</v>
      </c>
      <c r="AX12" s="136">
        <v>0</v>
      </c>
      <c r="AY12" s="136">
        <v>0</v>
      </c>
      <c r="AZ12" s="136">
        <v>0</v>
      </c>
      <c r="BA12" s="136">
        <v>0</v>
      </c>
      <c r="BC12" s="135" t="s">
        <v>28</v>
      </c>
      <c r="BD12" s="136">
        <v>1.5899999999999999</v>
      </c>
      <c r="BE12" s="136">
        <v>1.5899999999999999</v>
      </c>
      <c r="BF12" s="136">
        <v>1.3499999999999999</v>
      </c>
      <c r="BG12" s="136">
        <v>0.73000000000000009</v>
      </c>
      <c r="BH12" s="136">
        <v>1.28</v>
      </c>
      <c r="BI12" s="136">
        <v>0</v>
      </c>
      <c r="BJ12" s="136">
        <v>0</v>
      </c>
      <c r="BK12" s="136">
        <v>0.96</v>
      </c>
      <c r="BL12" s="136">
        <v>0</v>
      </c>
      <c r="BM12" s="136">
        <v>0</v>
      </c>
      <c r="BN12" s="136">
        <v>0</v>
      </c>
      <c r="BO12" s="136">
        <v>0</v>
      </c>
      <c r="BQ12" s="135" t="s">
        <v>28</v>
      </c>
      <c r="BR12" s="136">
        <v>1.6400000000000001</v>
      </c>
      <c r="BS12" s="136">
        <v>1.6400000000000001</v>
      </c>
      <c r="BT12" s="136">
        <v>1.3900000000000001</v>
      </c>
      <c r="BU12" s="136">
        <v>0.76</v>
      </c>
      <c r="BV12" s="136">
        <v>1.32</v>
      </c>
      <c r="BW12" s="136">
        <v>0</v>
      </c>
      <c r="BX12" s="136">
        <v>0</v>
      </c>
      <c r="BY12" s="136">
        <v>0.94999999999999984</v>
      </c>
      <c r="BZ12" s="136">
        <v>0</v>
      </c>
      <c r="CA12" s="136">
        <v>0</v>
      </c>
      <c r="CB12" s="136">
        <v>0</v>
      </c>
      <c r="CC12" s="136">
        <v>0</v>
      </c>
      <c r="CE12" s="135" t="s">
        <v>28</v>
      </c>
      <c r="CF12" s="136">
        <v>1.3300000000000003</v>
      </c>
      <c r="CG12" s="136">
        <v>1.3300000000000003</v>
      </c>
      <c r="CH12" s="136">
        <v>1.1300000000000001</v>
      </c>
      <c r="CI12" s="136">
        <v>0.64000000000000012</v>
      </c>
      <c r="CJ12" s="136">
        <v>1.0699999999999998</v>
      </c>
      <c r="CK12" s="136">
        <v>0</v>
      </c>
      <c r="CL12" s="136">
        <v>0</v>
      </c>
      <c r="CM12" s="136">
        <v>0.83333333333333337</v>
      </c>
      <c r="CN12" s="136">
        <v>0</v>
      </c>
      <c r="CO12" s="136">
        <v>0</v>
      </c>
      <c r="CP12" s="136">
        <v>0</v>
      </c>
      <c r="CQ12" s="136">
        <v>0</v>
      </c>
      <c r="CS12" s="135" t="s">
        <v>28</v>
      </c>
      <c r="CT12" s="136">
        <v>1.05</v>
      </c>
      <c r="CU12" s="136">
        <v>1.05</v>
      </c>
      <c r="CV12" s="136">
        <v>0.89000000000000012</v>
      </c>
      <c r="CW12" s="136">
        <v>0.5</v>
      </c>
      <c r="CX12" s="136">
        <v>0.85000000000000009</v>
      </c>
      <c r="CY12" s="136">
        <v>0</v>
      </c>
      <c r="CZ12" s="136">
        <v>0</v>
      </c>
      <c r="DA12" s="136">
        <v>0.78333333333333333</v>
      </c>
      <c r="DB12" s="136">
        <v>0</v>
      </c>
      <c r="DC12" s="136">
        <v>0</v>
      </c>
      <c r="DD12" s="136">
        <v>0</v>
      </c>
      <c r="DE12" s="136">
        <v>0</v>
      </c>
      <c r="DG12" s="135" t="s">
        <v>28</v>
      </c>
      <c r="DH12" s="136">
        <v>1.1400000000000001</v>
      </c>
      <c r="DI12" s="136">
        <v>1.1400000000000001</v>
      </c>
      <c r="DJ12" s="136">
        <v>0.96</v>
      </c>
      <c r="DK12" s="136">
        <v>0.53</v>
      </c>
      <c r="DL12" s="136">
        <v>0.91</v>
      </c>
      <c r="DM12" s="136">
        <v>0</v>
      </c>
      <c r="DN12" s="136">
        <v>0</v>
      </c>
      <c r="DO12" s="136">
        <v>0.55999999999999994</v>
      </c>
      <c r="DP12" s="136">
        <v>0</v>
      </c>
      <c r="DQ12" s="136">
        <v>0</v>
      </c>
      <c r="DR12" s="136">
        <v>0</v>
      </c>
      <c r="DS12" s="136">
        <v>0</v>
      </c>
      <c r="DU12" s="135" t="s">
        <v>28</v>
      </c>
      <c r="DV12" s="136">
        <v>1.35</v>
      </c>
      <c r="DW12" s="136">
        <v>1.35</v>
      </c>
      <c r="DX12" s="136">
        <v>1.1499999999999999</v>
      </c>
      <c r="DY12" s="136">
        <v>0.63000000000000012</v>
      </c>
      <c r="DZ12" s="136">
        <v>1.0900000000000001</v>
      </c>
      <c r="EA12" s="136">
        <v>0</v>
      </c>
      <c r="EB12" s="136">
        <v>0</v>
      </c>
      <c r="EC12" s="136">
        <v>0.60666666666666658</v>
      </c>
      <c r="ED12" s="136">
        <v>0</v>
      </c>
      <c r="EE12" s="136">
        <v>0</v>
      </c>
      <c r="EF12" s="136">
        <v>0</v>
      </c>
      <c r="EG12" s="136">
        <v>0</v>
      </c>
      <c r="EI12" s="135" t="s">
        <v>28</v>
      </c>
      <c r="EJ12" s="136">
        <v>1.01</v>
      </c>
      <c r="EK12" s="136">
        <v>1.01</v>
      </c>
      <c r="EL12" s="136">
        <v>0.86</v>
      </c>
      <c r="EM12" s="136">
        <v>0.46</v>
      </c>
      <c r="EN12" s="136">
        <v>0.79999999999999993</v>
      </c>
      <c r="EO12" s="136">
        <v>0</v>
      </c>
      <c r="EP12" s="136">
        <v>0</v>
      </c>
      <c r="EQ12" s="136">
        <v>0.48999999999999994</v>
      </c>
      <c r="ER12" s="136">
        <v>0</v>
      </c>
      <c r="ES12" s="136">
        <v>0</v>
      </c>
      <c r="ET12" s="136">
        <v>0</v>
      </c>
      <c r="EU12" s="136">
        <v>0</v>
      </c>
      <c r="EW12" s="135" t="s">
        <v>23</v>
      </c>
      <c r="EX12" s="136">
        <v>1.26</v>
      </c>
      <c r="EY12" s="136">
        <v>1.26</v>
      </c>
      <c r="EZ12" s="136">
        <v>1.0599999999999998</v>
      </c>
      <c r="FA12" s="136">
        <v>0.60000000000000009</v>
      </c>
      <c r="FB12" s="136">
        <v>1.0199999999999998</v>
      </c>
      <c r="FC12" s="136">
        <v>0</v>
      </c>
      <c r="FD12" s="136">
        <v>0</v>
      </c>
      <c r="FE12" s="136">
        <v>0.65</v>
      </c>
      <c r="FF12" s="136">
        <v>0</v>
      </c>
      <c r="FG12" s="136">
        <v>0</v>
      </c>
      <c r="FH12" s="136">
        <v>0</v>
      </c>
      <c r="FI12" s="136">
        <v>0</v>
      </c>
      <c r="FK12" s="135" t="s">
        <v>23</v>
      </c>
      <c r="FL12" s="136">
        <v>1.1600000000000004</v>
      </c>
      <c r="FM12" s="136">
        <v>1.1600000000000004</v>
      </c>
      <c r="FN12" s="136">
        <v>0.98</v>
      </c>
      <c r="FO12" s="136">
        <v>0.55000000000000016</v>
      </c>
      <c r="FP12" s="136">
        <v>0.93000000000000016</v>
      </c>
      <c r="FQ12" s="136">
        <v>0</v>
      </c>
      <c r="FR12" s="136">
        <v>0</v>
      </c>
      <c r="FS12" s="136">
        <v>0.49000000000000005</v>
      </c>
      <c r="FT12" s="136">
        <v>0</v>
      </c>
      <c r="FU12" s="136">
        <v>0</v>
      </c>
      <c r="FV12" s="136">
        <v>0</v>
      </c>
      <c r="FW12" s="136">
        <v>0</v>
      </c>
      <c r="FY12" s="135" t="s">
        <v>23</v>
      </c>
      <c r="FZ12" s="136">
        <v>1.6499999999999995</v>
      </c>
      <c r="GA12" s="136">
        <v>1.6499999999999995</v>
      </c>
      <c r="GB12" s="136">
        <v>1.4000000000000001</v>
      </c>
      <c r="GC12" s="136">
        <v>0.78000000000000025</v>
      </c>
      <c r="GD12" s="136">
        <v>1.3200000000000003</v>
      </c>
      <c r="GE12" s="136">
        <v>0</v>
      </c>
      <c r="GF12" s="136">
        <v>0</v>
      </c>
      <c r="GG12" s="136">
        <v>0.62666666666666682</v>
      </c>
      <c r="GH12" s="136">
        <v>0</v>
      </c>
      <c r="GI12" s="136">
        <v>0</v>
      </c>
      <c r="GJ12" s="136">
        <v>0</v>
      </c>
      <c r="GK12" s="136">
        <v>0</v>
      </c>
      <c r="GM12" s="135" t="s">
        <v>23</v>
      </c>
      <c r="GN12" s="136">
        <f>'RPTI ET 2013'!C12</f>
        <v>1.2800000000000002</v>
      </c>
      <c r="GO12" s="136">
        <f>'RPTI ET 2013'!D12</f>
        <v>1.2800000000000002</v>
      </c>
      <c r="GP12" s="136">
        <f>'RPTI ET 2013'!E12</f>
        <v>1.08</v>
      </c>
      <c r="GQ12" s="136">
        <f>'RPTI ET 2013'!F12</f>
        <v>0.60000000000000009</v>
      </c>
      <c r="GR12" s="136">
        <f>'RPTI ET 2013'!G12</f>
        <v>1.03</v>
      </c>
      <c r="GS12" s="136">
        <f>'RPTI ET 2013'!H12</f>
        <v>0</v>
      </c>
      <c r="GT12" s="136">
        <f>'RPTI ET 2013'!I12</f>
        <v>0</v>
      </c>
      <c r="GU12" s="136">
        <f>'RPTI ET 2013'!J12</f>
        <v>0.75666666666666671</v>
      </c>
      <c r="GV12" s="136">
        <f>'RPTI ET 2013'!K12</f>
        <v>0</v>
      </c>
      <c r="GW12" s="136">
        <f>'RPTI ET 2013'!L12</f>
        <v>0</v>
      </c>
      <c r="GX12" s="136">
        <f>'RPTI ET 2013'!M12</f>
        <v>0</v>
      </c>
      <c r="GY12" s="136">
        <f>'RPTI ET 2013'!N12</f>
        <v>0</v>
      </c>
      <c r="HA12" s="135" t="s">
        <v>23</v>
      </c>
      <c r="HB12" s="136">
        <f>'RPTI ET 2014'!C12</f>
        <v>1.5099999999999998</v>
      </c>
      <c r="HC12" s="136">
        <f>'RPTI ET 2014'!D12</f>
        <v>1.5099999999999998</v>
      </c>
      <c r="HD12" s="136">
        <f>'RPTI ET 2014'!E12</f>
        <v>1.29</v>
      </c>
      <c r="HE12" s="136">
        <f>'RPTI ET 2014'!F12</f>
        <v>0.69000000000000017</v>
      </c>
      <c r="HF12" s="136">
        <f>'RPTI ET 2014'!G12</f>
        <v>1.21</v>
      </c>
      <c r="HG12" s="136">
        <f>'RPTI ET 2014'!H12</f>
        <v>0</v>
      </c>
      <c r="HH12" s="136">
        <f>'RPTI ET 2014'!I12</f>
        <v>0</v>
      </c>
      <c r="HI12" s="136">
        <f>'RPTI ET 2014'!J12</f>
        <v>0.73666666666666669</v>
      </c>
      <c r="HJ12" s="136">
        <f>'RPTI ET 2014'!K12</f>
        <v>0</v>
      </c>
      <c r="HK12" s="136">
        <f>'RPTI ET 2014'!L12</f>
        <v>0</v>
      </c>
      <c r="HL12" s="136">
        <f>'RPTI ET 2014'!M12</f>
        <v>0</v>
      </c>
      <c r="HM12" s="136">
        <f>'RPTI ET 2014'!N12</f>
        <v>0</v>
      </c>
      <c r="HO12" s="135" t="s">
        <v>23</v>
      </c>
      <c r="HP12" s="136">
        <f>'RPTI ET 2015'!C12</f>
        <v>1.46</v>
      </c>
      <c r="HQ12" s="136">
        <f>'RPTI ET 2015'!D12</f>
        <v>1.46</v>
      </c>
      <c r="HR12" s="136">
        <f>'RPTI ET 2015'!E12</f>
        <v>1.24</v>
      </c>
      <c r="HS12" s="136">
        <f>'RPTI ET 2015'!F12</f>
        <v>0.65</v>
      </c>
      <c r="HT12" s="136">
        <f>'RPTI ET 2015'!G12</f>
        <v>1.18</v>
      </c>
      <c r="HU12" s="136">
        <f>'RPTI ET 2015'!H12</f>
        <v>0</v>
      </c>
      <c r="HV12" s="136">
        <f>'RPTI ET 2015'!I12</f>
        <v>0</v>
      </c>
      <c r="HW12" s="136">
        <f>'RPTI ET 2015'!J12</f>
        <v>0.71333333333333337</v>
      </c>
      <c r="HX12" s="136">
        <f>'RPTI ET 2015'!K12</f>
        <v>0</v>
      </c>
      <c r="HY12" s="136">
        <f>'RPTI ET 2015'!L12</f>
        <v>0</v>
      </c>
      <c r="HZ12" s="136">
        <f>'RPTI ET 2015'!M12</f>
        <v>0</v>
      </c>
      <c r="IA12" s="136">
        <f>'RPTI ET 2015'!N12</f>
        <v>0</v>
      </c>
      <c r="IC12" s="135" t="s">
        <v>23</v>
      </c>
      <c r="ID12" s="136">
        <f>'RPTI ET 2016'!C12</f>
        <v>1.51</v>
      </c>
      <c r="IE12" s="136">
        <f>'RPTI ET 2016'!D12</f>
        <v>1.51</v>
      </c>
      <c r="IF12" s="136">
        <f>'RPTI ET 2016'!E12</f>
        <v>1.3000000000000003</v>
      </c>
      <c r="IG12" s="136">
        <f>'RPTI ET 2016'!F12</f>
        <v>0.71</v>
      </c>
      <c r="IH12" s="136">
        <f>'RPTI ET 2016'!G12</f>
        <v>1.21</v>
      </c>
      <c r="II12" s="136">
        <f>'RPTI ET 2016'!H12</f>
        <v>0</v>
      </c>
      <c r="IJ12" s="136">
        <f>'RPTI ET 2016'!I12</f>
        <v>0</v>
      </c>
      <c r="IK12" s="136">
        <f>'RPTI ET 2016'!J12</f>
        <v>0.73333333333333339</v>
      </c>
      <c r="IL12" s="136">
        <f>'RPTI ET 2016'!K12</f>
        <v>0</v>
      </c>
      <c r="IM12" s="136">
        <f>'RPTI ET 2016'!L12</f>
        <v>0</v>
      </c>
      <c r="IN12" s="136">
        <f>'RPTI ET 2016'!M12</f>
        <v>0</v>
      </c>
      <c r="IO12" s="136">
        <f>'RPTI ET 2016'!N12</f>
        <v>0</v>
      </c>
      <c r="IQ12" s="135" t="s">
        <v>23</v>
      </c>
      <c r="IR12" s="136">
        <f>'RPTI ET 2017'!C12</f>
        <v>1.23</v>
      </c>
      <c r="IS12" s="136">
        <f>'RPTI ET 2017'!D12</f>
        <v>1.23</v>
      </c>
      <c r="IT12" s="136">
        <f>'RPTI ET 2017'!E12</f>
        <v>1.05</v>
      </c>
      <c r="IU12" s="136">
        <f>'RPTI ET 2017'!F12</f>
        <v>0.57000000000000006</v>
      </c>
      <c r="IV12" s="136">
        <f>'RPTI ET 2017'!G12</f>
        <v>0.99</v>
      </c>
      <c r="IW12" s="136">
        <f>'RPTI ET 2017'!H12</f>
        <v>0</v>
      </c>
      <c r="IX12" s="136">
        <f>'RPTI ET 2017'!I12</f>
        <v>0</v>
      </c>
      <c r="IY12" s="136">
        <f>'RPTI ET 2017'!J12</f>
        <v>0.71666666666666679</v>
      </c>
      <c r="IZ12" s="136">
        <f>'RPTI ET 2017'!K12</f>
        <v>0</v>
      </c>
      <c r="JA12" s="136">
        <f>'RPTI ET 2017'!L12</f>
        <v>0</v>
      </c>
      <c r="JB12" s="136">
        <f>'RPTI ET 2017'!M12</f>
        <v>0</v>
      </c>
      <c r="JC12" s="136">
        <f>'RPTI ET 2017'!N12</f>
        <v>0</v>
      </c>
      <c r="JE12" s="135" t="s">
        <v>23</v>
      </c>
      <c r="JF12" s="136">
        <v>1.2000000000000002</v>
      </c>
      <c r="JG12" s="136">
        <v>1.2000000000000002</v>
      </c>
      <c r="JH12" s="136">
        <v>1.02</v>
      </c>
      <c r="JI12" s="136">
        <v>0.58000000000000007</v>
      </c>
      <c r="JJ12" s="136">
        <v>0.95000000000000007</v>
      </c>
      <c r="JK12" s="136">
        <v>0</v>
      </c>
      <c r="JL12" s="136">
        <v>0</v>
      </c>
      <c r="JM12" s="136">
        <v>0.76666666666666661</v>
      </c>
      <c r="JN12" s="136">
        <v>0</v>
      </c>
      <c r="JO12" s="136">
        <v>0</v>
      </c>
      <c r="JP12" s="136">
        <v>0</v>
      </c>
      <c r="JQ12" s="136">
        <v>0</v>
      </c>
      <c r="JR12" s="134"/>
      <c r="JS12" s="135" t="s">
        <v>23</v>
      </c>
      <c r="JT12" s="136">
        <v>1.29</v>
      </c>
      <c r="JU12" s="136">
        <v>1.29</v>
      </c>
      <c r="JV12" s="136">
        <v>1.0999999999999999</v>
      </c>
      <c r="JW12" s="136">
        <v>0.59</v>
      </c>
      <c r="JX12" s="136">
        <v>1.04</v>
      </c>
      <c r="JY12" s="136">
        <v>0</v>
      </c>
      <c r="JZ12" s="136">
        <v>0</v>
      </c>
      <c r="KA12" s="136">
        <v>0.75666666666666671</v>
      </c>
      <c r="KB12" s="136">
        <v>0</v>
      </c>
      <c r="KC12" s="136">
        <v>0</v>
      </c>
      <c r="KD12" s="136">
        <v>0</v>
      </c>
      <c r="KE12" s="136">
        <v>0</v>
      </c>
      <c r="KG12" s="135" t="s">
        <v>23</v>
      </c>
      <c r="KH12" s="136">
        <v>1.6499999999999997</v>
      </c>
      <c r="KI12" s="136">
        <v>1.6499999999999997</v>
      </c>
      <c r="KJ12" s="136">
        <v>1.4</v>
      </c>
      <c r="KK12" s="136">
        <v>0.76</v>
      </c>
      <c r="KL12" s="136">
        <v>1.3199999999999998</v>
      </c>
      <c r="KM12" s="136">
        <v>0</v>
      </c>
      <c r="KN12" s="136">
        <v>0</v>
      </c>
      <c r="KO12" s="136">
        <v>0.57666666666666677</v>
      </c>
      <c r="KP12" s="136">
        <v>0</v>
      </c>
      <c r="KQ12" s="136">
        <v>0</v>
      </c>
      <c r="KR12" s="136">
        <v>0</v>
      </c>
      <c r="KS12" s="136">
        <v>0</v>
      </c>
      <c r="KU12" s="135" t="s">
        <v>23</v>
      </c>
      <c r="KV12" s="136">
        <v>0</v>
      </c>
      <c r="KW12" s="136">
        <v>0</v>
      </c>
      <c r="KX12" s="136">
        <v>0</v>
      </c>
      <c r="KY12" s="136">
        <v>0</v>
      </c>
      <c r="KZ12" s="136">
        <v>0</v>
      </c>
      <c r="LA12" s="136">
        <v>0</v>
      </c>
      <c r="LB12" s="136">
        <v>0</v>
      </c>
      <c r="LC12" s="136">
        <v>0</v>
      </c>
      <c r="LD12" s="136">
        <v>0</v>
      </c>
      <c r="LE12" s="136">
        <v>0</v>
      </c>
      <c r="LF12" s="136">
        <v>0</v>
      </c>
      <c r="LG12" s="136">
        <v>0</v>
      </c>
      <c r="LJ12" s="135" t="s">
        <v>23</v>
      </c>
      <c r="LK12" s="136">
        <f t="shared" si="1"/>
        <v>1.2772222222222223</v>
      </c>
      <c r="LL12" s="136">
        <f t="shared" si="2"/>
        <v>1.3683333333333334</v>
      </c>
      <c r="LM12" s="136">
        <f t="shared" si="3"/>
        <v>1.1633333333333333</v>
      </c>
      <c r="LN12" s="136">
        <f t="shared" si="4"/>
        <v>0.63777777777777778</v>
      </c>
      <c r="LO12" s="136">
        <f t="shared" si="5"/>
        <v>1.0988888888888888</v>
      </c>
      <c r="LP12" s="136">
        <f t="shared" si="6"/>
        <v>0</v>
      </c>
      <c r="LQ12" s="136">
        <f t="shared" si="7"/>
        <v>0</v>
      </c>
      <c r="LR12" s="136">
        <f t="shared" si="8"/>
        <v>0.70333333333333325</v>
      </c>
      <c r="LS12" s="136">
        <f t="shared" si="9"/>
        <v>0</v>
      </c>
      <c r="LT12" s="136">
        <f t="shared" si="10"/>
        <v>0</v>
      </c>
      <c r="LU12" s="136">
        <f t="shared" si="11"/>
        <v>0</v>
      </c>
      <c r="LV12" s="136">
        <f t="shared" si="12"/>
        <v>0</v>
      </c>
    </row>
    <row r="13" spans="2:334">
      <c r="BQ13" s="137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E13" s="137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LK13" s="134"/>
      <c r="LL13" s="134"/>
      <c r="LM13" s="134"/>
      <c r="LN13" s="134"/>
      <c r="LO13" s="134"/>
      <c r="LP13" s="134"/>
      <c r="LQ13" s="134"/>
      <c r="LR13" s="134"/>
      <c r="LS13" s="134"/>
      <c r="LT13" s="134"/>
      <c r="LU13" s="134"/>
      <c r="LV13" s="134"/>
    </row>
    <row r="14" spans="2:334">
      <c r="B14" s="126" t="s">
        <v>54</v>
      </c>
      <c r="C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D14" s="132"/>
      <c r="IE14" s="132"/>
      <c r="IF14" s="132"/>
      <c r="IG14" s="132"/>
      <c r="IH14" s="132"/>
      <c r="II14" s="132"/>
      <c r="IJ14" s="132"/>
      <c r="IK14" s="132"/>
      <c r="IL14" s="132"/>
      <c r="IM14" s="132"/>
      <c r="IN14" s="132"/>
      <c r="IO14" s="132"/>
      <c r="IR14" s="132"/>
      <c r="IS14" s="132"/>
      <c r="IT14" s="132"/>
      <c r="IU14" s="132"/>
      <c r="IV14" s="132"/>
      <c r="IW14" s="132"/>
      <c r="IX14" s="132"/>
      <c r="IY14" s="132"/>
      <c r="IZ14" s="132"/>
      <c r="JA14" s="132"/>
      <c r="JB14" s="132"/>
      <c r="JC14" s="132"/>
      <c r="JF14" s="132"/>
      <c r="JG14" s="132"/>
      <c r="JH14" s="132"/>
      <c r="JI14" s="132"/>
      <c r="JJ14" s="132"/>
      <c r="JK14" s="132"/>
      <c r="JL14" s="132"/>
      <c r="JM14" s="132"/>
      <c r="JN14" s="132"/>
      <c r="JO14" s="132"/>
      <c r="JP14" s="132"/>
      <c r="JQ14" s="132"/>
      <c r="JR14" s="132"/>
      <c r="JT14" s="132"/>
      <c r="JU14" s="132"/>
      <c r="JV14" s="132"/>
      <c r="JW14" s="132"/>
      <c r="JX14" s="132"/>
      <c r="JY14" s="132"/>
      <c r="JZ14" s="132"/>
      <c r="KA14" s="132"/>
      <c r="KB14" s="132"/>
      <c r="KC14" s="132"/>
      <c r="KD14" s="132"/>
      <c r="KE14" s="132"/>
      <c r="LK14" s="134"/>
      <c r="LL14" s="134"/>
      <c r="LM14" s="134"/>
      <c r="LN14" s="134"/>
      <c r="LO14" s="134"/>
      <c r="LP14" s="134"/>
      <c r="LQ14" s="134"/>
      <c r="LR14" s="134"/>
      <c r="LS14" s="134"/>
      <c r="LT14" s="134"/>
      <c r="LU14" s="134"/>
      <c r="LV14" s="134"/>
    </row>
    <row r="15" spans="2:334">
      <c r="B15" s="126" t="s">
        <v>123</v>
      </c>
      <c r="C15" s="132"/>
      <c r="D15" s="129"/>
      <c r="E15" s="129"/>
      <c r="F15" s="129"/>
      <c r="G15" s="129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D15" s="132"/>
      <c r="IE15" s="132"/>
      <c r="IF15" s="132"/>
      <c r="IG15" s="132"/>
      <c r="IH15" s="132"/>
      <c r="II15" s="132"/>
      <c r="IJ15" s="132"/>
      <c r="IK15" s="132"/>
      <c r="IL15" s="132"/>
      <c r="IM15" s="132"/>
      <c r="IN15" s="132"/>
      <c r="IO15" s="132"/>
      <c r="IR15" s="132"/>
      <c r="IS15" s="132"/>
      <c r="IT15" s="132"/>
      <c r="IU15" s="132"/>
      <c r="IV15" s="132"/>
      <c r="IW15" s="132"/>
      <c r="IX15" s="132"/>
      <c r="IY15" s="132"/>
      <c r="IZ15" s="132"/>
      <c r="JA15" s="132"/>
      <c r="JB15" s="132"/>
      <c r="JC15" s="132"/>
      <c r="JF15" s="132"/>
      <c r="JG15" s="132"/>
      <c r="JH15" s="132"/>
      <c r="JI15" s="132"/>
      <c r="JJ15" s="132"/>
      <c r="JK15" s="132"/>
      <c r="JL15" s="132"/>
      <c r="JM15" s="132"/>
      <c r="JN15" s="132"/>
      <c r="JO15" s="132"/>
      <c r="JP15" s="132"/>
      <c r="JQ15" s="132"/>
      <c r="JR15" s="132"/>
      <c r="JT15" s="132"/>
      <c r="JU15" s="132"/>
      <c r="JV15" s="132"/>
      <c r="JW15" s="132"/>
      <c r="JX15" s="132"/>
      <c r="JY15" s="132"/>
      <c r="JZ15" s="132"/>
      <c r="KA15" s="132"/>
      <c r="KB15" s="132"/>
      <c r="KC15" s="132"/>
      <c r="KD15" s="132"/>
      <c r="KE15" s="132"/>
      <c r="LK15" s="134"/>
      <c r="LL15" s="134"/>
      <c r="LM15" s="134"/>
      <c r="LN15" s="134"/>
      <c r="LO15" s="134"/>
      <c r="LP15" s="134"/>
      <c r="LQ15" s="134"/>
      <c r="LR15" s="134"/>
      <c r="LS15" s="134"/>
      <c r="LT15" s="134"/>
      <c r="LU15" s="134"/>
      <c r="LV15" s="134"/>
    </row>
    <row r="16" spans="2:334" ht="13.5" thickBot="1">
      <c r="B16" s="130" t="s">
        <v>15</v>
      </c>
      <c r="C16" s="130">
        <v>2000</v>
      </c>
      <c r="D16" s="138">
        <v>2001</v>
      </c>
      <c r="E16" s="130">
        <v>2002</v>
      </c>
      <c r="F16" s="138">
        <v>2003</v>
      </c>
      <c r="G16" s="130">
        <v>2004</v>
      </c>
      <c r="H16" s="138">
        <v>2005</v>
      </c>
      <c r="I16" s="130">
        <v>2006</v>
      </c>
      <c r="J16" s="130">
        <v>2007</v>
      </c>
      <c r="K16" s="130">
        <v>2008</v>
      </c>
      <c r="L16" s="130">
        <v>2009</v>
      </c>
      <c r="M16" s="130">
        <v>2010</v>
      </c>
      <c r="N16" s="130">
        <v>2011</v>
      </c>
      <c r="O16" s="130">
        <v>2012</v>
      </c>
      <c r="P16" s="130">
        <v>2013</v>
      </c>
      <c r="Q16" s="130">
        <v>2014</v>
      </c>
      <c r="R16" s="130">
        <v>2015</v>
      </c>
      <c r="S16" s="130">
        <v>2016</v>
      </c>
      <c r="T16" s="130">
        <v>2017</v>
      </c>
      <c r="U16" s="130">
        <v>2018</v>
      </c>
      <c r="V16" s="130">
        <v>2019</v>
      </c>
      <c r="W16" s="130">
        <v>2020</v>
      </c>
      <c r="X16" s="130">
        <v>2021</v>
      </c>
      <c r="Y16" s="131" t="s">
        <v>245</v>
      </c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  <c r="FH16" s="132"/>
      <c r="FI16" s="132"/>
      <c r="FL16" s="132"/>
      <c r="FM16" s="132"/>
      <c r="FN16" s="132"/>
      <c r="FO16" s="132"/>
      <c r="FP16" s="132"/>
      <c r="FQ16" s="132"/>
      <c r="FR16" s="132"/>
      <c r="FS16" s="132"/>
      <c r="FT16" s="132"/>
      <c r="FU16" s="132"/>
      <c r="FV16" s="132"/>
      <c r="FW16" s="132"/>
      <c r="FZ16" s="132"/>
      <c r="GA16" s="132"/>
      <c r="GB16" s="132"/>
      <c r="GC16" s="132"/>
      <c r="GD16" s="132"/>
      <c r="GE16" s="132"/>
      <c r="GF16" s="132"/>
      <c r="GG16" s="132"/>
      <c r="GH16" s="132"/>
      <c r="GI16" s="132"/>
      <c r="GJ16" s="132"/>
      <c r="GK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P16" s="132"/>
      <c r="HQ16" s="132"/>
      <c r="HR16" s="132"/>
      <c r="HS16" s="132"/>
      <c r="HT16" s="132"/>
      <c r="HU16" s="132"/>
      <c r="HV16" s="132"/>
      <c r="HW16" s="132"/>
      <c r="HX16" s="132"/>
      <c r="HY16" s="132"/>
      <c r="HZ16" s="132"/>
      <c r="IA16" s="132"/>
      <c r="ID16" s="132"/>
      <c r="IE16" s="132"/>
      <c r="IF16" s="132"/>
      <c r="IG16" s="132"/>
      <c r="IH16" s="132"/>
      <c r="II16" s="132"/>
      <c r="IJ16" s="132"/>
      <c r="IK16" s="132"/>
      <c r="IL16" s="132"/>
      <c r="IM16" s="132"/>
      <c r="IN16" s="132"/>
      <c r="IO16" s="132"/>
      <c r="IR16" s="132"/>
      <c r="IS16" s="132"/>
      <c r="IT16" s="132"/>
      <c r="IU16" s="132"/>
      <c r="IV16" s="132"/>
      <c r="IW16" s="132"/>
      <c r="IX16" s="132"/>
      <c r="IY16" s="132"/>
      <c r="IZ16" s="132"/>
      <c r="JA16" s="132"/>
      <c r="JB16" s="132"/>
      <c r="JC16" s="132"/>
      <c r="JF16" s="132"/>
      <c r="JG16" s="132"/>
      <c r="JH16" s="132"/>
      <c r="JI16" s="132"/>
      <c r="JJ16" s="132"/>
      <c r="JK16" s="132"/>
      <c r="JL16" s="132"/>
      <c r="JM16" s="132"/>
      <c r="JN16" s="132"/>
      <c r="JO16" s="132"/>
      <c r="JP16" s="132"/>
      <c r="JQ16" s="132"/>
      <c r="JR16" s="132"/>
      <c r="JT16" s="132"/>
      <c r="JU16" s="132"/>
      <c r="JV16" s="132"/>
      <c r="JW16" s="132"/>
      <c r="JX16" s="132"/>
      <c r="JY16" s="132"/>
      <c r="JZ16" s="132"/>
      <c r="KA16" s="132"/>
      <c r="KB16" s="132"/>
      <c r="KC16" s="132"/>
      <c r="KD16" s="132"/>
      <c r="KE16" s="132"/>
      <c r="LK16" s="134"/>
      <c r="LL16" s="134"/>
      <c r="LM16" s="134"/>
      <c r="LN16" s="134"/>
      <c r="LO16" s="134"/>
      <c r="LP16" s="134"/>
      <c r="LQ16" s="134"/>
      <c r="LR16" s="134"/>
      <c r="LS16" s="134"/>
      <c r="LT16" s="134"/>
      <c r="LU16" s="134"/>
      <c r="LV16" s="134"/>
    </row>
    <row r="17" spans="2:334" ht="13.5" thickTop="1">
      <c r="B17" s="129" t="s">
        <v>33</v>
      </c>
      <c r="C17" s="132">
        <v>0.61749999999999994</v>
      </c>
      <c r="D17" s="132">
        <v>0.42749999999999999</v>
      </c>
      <c r="E17" s="132">
        <v>0.5605</v>
      </c>
      <c r="F17" s="132">
        <v>1.256</v>
      </c>
      <c r="G17" s="132">
        <v>0.29449999999999998</v>
      </c>
      <c r="H17" s="132">
        <v>0.72199999999999998</v>
      </c>
      <c r="I17" s="132">
        <v>0.97699999999999998</v>
      </c>
      <c r="J17" s="132">
        <v>0.30399999999999999</v>
      </c>
      <c r="K17" s="132">
        <v>0.46549999999999997</v>
      </c>
      <c r="L17" s="132">
        <v>0.45599999999999996</v>
      </c>
      <c r="M17" s="132">
        <v>0.53200000000000003</v>
      </c>
      <c r="N17" s="132">
        <v>1.6339999999999999</v>
      </c>
      <c r="O17" s="133">
        <v>1.004</v>
      </c>
      <c r="P17" s="133">
        <v>0.5605</v>
      </c>
      <c r="Q17" s="139">
        <v>1.319</v>
      </c>
      <c r="R17" s="132">
        <v>0.22</v>
      </c>
      <c r="S17" s="132">
        <v>1.8</v>
      </c>
      <c r="T17" s="132">
        <v>0.52</v>
      </c>
      <c r="U17" s="132">
        <v>0.86</v>
      </c>
      <c r="V17" s="132">
        <v>0.65</v>
      </c>
      <c r="W17" s="132">
        <v>0.82</v>
      </c>
      <c r="X17" s="132">
        <v>0.627</v>
      </c>
      <c r="Y17" s="132">
        <f>AVERAGE(C17:W17)</f>
        <v>0.76190476190476186</v>
      </c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D17" s="132"/>
      <c r="IE17" s="132"/>
      <c r="IF17" s="132"/>
      <c r="IG17" s="132"/>
      <c r="IH17" s="132"/>
      <c r="II17" s="132"/>
      <c r="IJ17" s="132"/>
      <c r="IK17" s="132"/>
      <c r="IL17" s="132"/>
      <c r="IM17" s="132"/>
      <c r="IN17" s="132"/>
      <c r="IO17" s="132"/>
      <c r="IR17" s="132"/>
      <c r="IS17" s="132"/>
      <c r="IT17" s="132"/>
      <c r="IU17" s="132"/>
      <c r="IV17" s="132"/>
      <c r="IW17" s="132"/>
      <c r="IX17" s="132"/>
      <c r="IY17" s="132"/>
      <c r="IZ17" s="132"/>
      <c r="JA17" s="132"/>
      <c r="JB17" s="132"/>
      <c r="JC17" s="132"/>
      <c r="JF17" s="132"/>
      <c r="JG17" s="132"/>
      <c r="JH17" s="132"/>
      <c r="JI17" s="132"/>
      <c r="JJ17" s="132"/>
      <c r="JK17" s="132"/>
      <c r="JL17" s="132"/>
      <c r="JM17" s="132"/>
      <c r="JN17" s="132"/>
      <c r="JO17" s="132"/>
      <c r="JP17" s="132"/>
      <c r="JQ17" s="132"/>
      <c r="JR17" s="132"/>
      <c r="JT17" s="132"/>
      <c r="JU17" s="132"/>
      <c r="JV17" s="132"/>
      <c r="JW17" s="132"/>
      <c r="JX17" s="132"/>
      <c r="JY17" s="132"/>
      <c r="JZ17" s="132"/>
      <c r="KA17" s="132"/>
      <c r="KB17" s="132"/>
      <c r="KC17" s="132"/>
      <c r="KD17" s="132"/>
      <c r="KE17" s="132"/>
      <c r="LK17" s="134"/>
      <c r="LL17" s="134"/>
      <c r="LM17" s="134"/>
      <c r="LN17" s="134"/>
      <c r="LO17" s="134"/>
      <c r="LP17" s="134"/>
      <c r="LQ17" s="134"/>
      <c r="LR17" s="134"/>
      <c r="LS17" s="134"/>
      <c r="LT17" s="134"/>
      <c r="LU17" s="134"/>
      <c r="LV17" s="134"/>
    </row>
    <row r="18" spans="2:334">
      <c r="B18" s="129" t="s">
        <v>34</v>
      </c>
      <c r="C18" s="132">
        <v>0.81699999999999995</v>
      </c>
      <c r="D18" s="132">
        <v>0.63649999999999995</v>
      </c>
      <c r="E18" s="132">
        <v>1.139</v>
      </c>
      <c r="F18" s="132">
        <v>1.625</v>
      </c>
      <c r="G18" s="132">
        <v>0.56999999999999995</v>
      </c>
      <c r="H18" s="132">
        <v>2.4978000000000002</v>
      </c>
      <c r="I18" s="132">
        <v>1.9484000000000001</v>
      </c>
      <c r="J18" s="132">
        <v>0.72199999999999998</v>
      </c>
      <c r="K18" s="132">
        <v>0.1045</v>
      </c>
      <c r="L18" s="132">
        <v>0.98599999999999999</v>
      </c>
      <c r="M18" s="132">
        <v>1.58</v>
      </c>
      <c r="N18" s="132">
        <v>0.83599999999999997</v>
      </c>
      <c r="O18" s="134">
        <v>0.627</v>
      </c>
      <c r="P18" s="134">
        <v>0.5605</v>
      </c>
      <c r="Q18" s="139">
        <v>0.98599999999999999</v>
      </c>
      <c r="R18" s="132">
        <v>0.2</v>
      </c>
      <c r="S18" s="132">
        <v>0.62</v>
      </c>
      <c r="T18" s="132">
        <v>1.45</v>
      </c>
      <c r="U18" s="132">
        <v>0.46</v>
      </c>
      <c r="V18" s="132">
        <v>1.0900000000000001</v>
      </c>
      <c r="W18" s="132">
        <v>0.52</v>
      </c>
      <c r="X18" s="132">
        <v>0.3705</v>
      </c>
      <c r="Y18" s="132">
        <f t="shared" ref="Y18:Y24" si="13">AVERAGE(C18:W18)</f>
        <v>0.95122380952380947</v>
      </c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R18" s="132"/>
      <c r="IS18" s="132"/>
      <c r="IT18" s="132"/>
      <c r="IU18" s="132"/>
      <c r="IV18" s="132"/>
      <c r="IW18" s="132"/>
      <c r="IX18" s="132"/>
      <c r="IY18" s="132"/>
      <c r="IZ18" s="132"/>
      <c r="JA18" s="132"/>
      <c r="JB18" s="132"/>
      <c r="JC18" s="132"/>
      <c r="JF18" s="132"/>
      <c r="JG18" s="132"/>
      <c r="JH18" s="132"/>
      <c r="JI18" s="132"/>
      <c r="JJ18" s="132"/>
      <c r="JK18" s="132"/>
      <c r="JL18" s="132"/>
      <c r="JM18" s="132"/>
      <c r="JN18" s="132"/>
      <c r="JO18" s="132"/>
      <c r="JP18" s="132"/>
      <c r="JQ18" s="132"/>
      <c r="JR18" s="132"/>
      <c r="JT18" s="132"/>
      <c r="JU18" s="132"/>
      <c r="JV18" s="132"/>
      <c r="JW18" s="132"/>
      <c r="JX18" s="132"/>
      <c r="JY18" s="132"/>
      <c r="JZ18" s="132"/>
      <c r="KA18" s="132"/>
      <c r="KB18" s="132"/>
      <c r="KC18" s="132"/>
      <c r="KD18" s="132"/>
      <c r="KE18" s="132"/>
      <c r="LK18" s="134"/>
      <c r="LL18" s="134"/>
      <c r="LM18" s="134"/>
      <c r="LN18" s="134"/>
      <c r="LO18" s="134"/>
      <c r="LP18" s="134"/>
      <c r="LQ18" s="134"/>
      <c r="LR18" s="134"/>
      <c r="LS18" s="134"/>
      <c r="LT18" s="134"/>
      <c r="LU18" s="134"/>
      <c r="LV18" s="134"/>
    </row>
    <row r="19" spans="2:334">
      <c r="B19" s="129" t="s">
        <v>18</v>
      </c>
      <c r="C19" s="132">
        <v>1.1479999999999999</v>
      </c>
      <c r="D19" s="132">
        <v>0.32300000000000001</v>
      </c>
      <c r="E19" s="132">
        <v>1.6160000000000001</v>
      </c>
      <c r="F19" s="132">
        <v>1.175</v>
      </c>
      <c r="G19" s="132">
        <v>0.74099999999999999</v>
      </c>
      <c r="H19" s="132">
        <v>3.7115</v>
      </c>
      <c r="I19" s="132">
        <v>1.3639999999999999</v>
      </c>
      <c r="J19" s="132">
        <v>0.35149999999999998</v>
      </c>
      <c r="K19" s="132">
        <v>0.61749999999999994</v>
      </c>
      <c r="L19" s="132">
        <v>0.65549999999999997</v>
      </c>
      <c r="M19" s="132">
        <v>2.8845000000000001</v>
      </c>
      <c r="N19" s="132">
        <v>1.706</v>
      </c>
      <c r="O19" s="134">
        <v>0.66499999999999992</v>
      </c>
      <c r="P19" s="134">
        <v>0.27549999999999997</v>
      </c>
      <c r="Q19" s="139">
        <v>1.1839999999999999</v>
      </c>
      <c r="R19" s="132">
        <v>2.33</v>
      </c>
      <c r="S19" s="132">
        <v>1</v>
      </c>
      <c r="T19" s="132">
        <v>1</v>
      </c>
      <c r="U19" s="132">
        <v>1.25</v>
      </c>
      <c r="V19" s="132">
        <v>2.84</v>
      </c>
      <c r="W19" s="132">
        <v>0.94</v>
      </c>
      <c r="X19" s="132">
        <v>0.40849999999999997</v>
      </c>
      <c r="Y19" s="132">
        <f t="shared" si="13"/>
        <v>1.3227619047619048</v>
      </c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R19" s="132"/>
      <c r="IS19" s="132"/>
      <c r="IT19" s="132"/>
      <c r="IU19" s="132"/>
      <c r="IV19" s="132"/>
      <c r="IW19" s="132"/>
      <c r="IX19" s="132"/>
      <c r="IY19" s="132"/>
      <c r="IZ19" s="132"/>
      <c r="JA19" s="132"/>
      <c r="JB19" s="132"/>
      <c r="JC19" s="132"/>
      <c r="JF19" s="132"/>
      <c r="JG19" s="132"/>
      <c r="JH19" s="132"/>
      <c r="JI19" s="132"/>
      <c r="JJ19" s="132"/>
      <c r="JK19" s="132"/>
      <c r="JL19" s="132"/>
      <c r="JM19" s="132"/>
      <c r="JN19" s="132"/>
      <c r="JO19" s="132"/>
      <c r="JP19" s="132"/>
      <c r="JQ19" s="132"/>
      <c r="JR19" s="132"/>
      <c r="JT19" s="132"/>
      <c r="JU19" s="132"/>
      <c r="JV19" s="132"/>
      <c r="JW19" s="132"/>
      <c r="JX19" s="132"/>
      <c r="JY19" s="132"/>
      <c r="JZ19" s="132"/>
      <c r="KA19" s="132"/>
      <c r="KB19" s="132"/>
      <c r="KC19" s="132"/>
      <c r="KD19" s="132"/>
      <c r="KE19" s="132"/>
      <c r="LK19" s="134"/>
      <c r="LL19" s="134"/>
      <c r="LM19" s="134"/>
      <c r="LN19" s="134"/>
      <c r="LO19" s="134"/>
      <c r="LP19" s="134"/>
      <c r="LQ19" s="134"/>
      <c r="LR19" s="134"/>
      <c r="LS19" s="134"/>
      <c r="LT19" s="134"/>
      <c r="LU19" s="134"/>
      <c r="LV19" s="134"/>
    </row>
    <row r="20" spans="2:334">
      <c r="B20" s="129" t="s">
        <v>35</v>
      </c>
      <c r="C20" s="132">
        <v>0.50349999999999995</v>
      </c>
      <c r="D20" s="132">
        <v>0.19</v>
      </c>
      <c r="E20" s="132">
        <v>0.25650000000000001</v>
      </c>
      <c r="F20" s="132">
        <v>3.7999999999999999E-2</v>
      </c>
      <c r="G20" s="132">
        <v>6.6500000000000004E-2</v>
      </c>
      <c r="H20" s="132">
        <v>0.81699999999999995</v>
      </c>
      <c r="I20" s="132">
        <v>0.30399999999999999</v>
      </c>
      <c r="J20" s="132">
        <v>0.74099999999999999</v>
      </c>
      <c r="K20" s="132">
        <v>0.437</v>
      </c>
      <c r="L20" s="132">
        <v>1.9074</v>
      </c>
      <c r="M20" s="132">
        <v>0.59849999999999992</v>
      </c>
      <c r="N20" s="132">
        <v>0.27549999999999997</v>
      </c>
      <c r="O20" s="134">
        <v>0.19</v>
      </c>
      <c r="P20" s="134">
        <v>0.11399999999999999</v>
      </c>
      <c r="Q20" s="139">
        <v>0.50349999999999995</v>
      </c>
      <c r="R20" s="132">
        <v>7.0000000000000007E-2</v>
      </c>
      <c r="S20" s="132">
        <v>0.1</v>
      </c>
      <c r="T20" s="132">
        <v>0.66</v>
      </c>
      <c r="U20" s="132">
        <v>0.38</v>
      </c>
      <c r="V20" s="132">
        <v>7.0000000000000007E-2</v>
      </c>
      <c r="W20" s="132">
        <v>1.25</v>
      </c>
      <c r="X20" s="132">
        <v>0</v>
      </c>
      <c r="Y20" s="132">
        <f t="shared" si="13"/>
        <v>0.45106666666666667</v>
      </c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HB20" s="132"/>
      <c r="HC20" s="132"/>
      <c r="HD20" s="132"/>
      <c r="HE20" s="132"/>
      <c r="HF20" s="132"/>
      <c r="HG20" s="132"/>
      <c r="HH20" s="132"/>
      <c r="HI20" s="132"/>
      <c r="HJ20" s="132"/>
      <c r="HK20" s="132"/>
      <c r="HL20" s="132"/>
      <c r="HM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D20" s="132"/>
      <c r="IE20" s="132"/>
      <c r="IF20" s="132"/>
      <c r="IG20" s="132"/>
      <c r="IH20" s="132"/>
      <c r="II20" s="132"/>
      <c r="IJ20" s="132"/>
      <c r="IK20" s="132"/>
      <c r="IL20" s="132"/>
      <c r="IM20" s="132"/>
      <c r="IN20" s="132"/>
      <c r="IO20" s="132"/>
      <c r="IR20" s="132"/>
      <c r="IS20" s="132"/>
      <c r="IT20" s="132"/>
      <c r="IU20" s="132"/>
      <c r="IV20" s="132"/>
      <c r="IW20" s="132"/>
      <c r="IX20" s="132"/>
      <c r="IY20" s="132"/>
      <c r="IZ20" s="132"/>
      <c r="JA20" s="132"/>
      <c r="JB20" s="132"/>
      <c r="JC20" s="132"/>
      <c r="JF20" s="132"/>
      <c r="JG20" s="132"/>
      <c r="JH20" s="132"/>
      <c r="JI20" s="132"/>
      <c r="JJ20" s="132"/>
      <c r="JK20" s="132"/>
      <c r="JL20" s="132"/>
      <c r="JM20" s="132"/>
      <c r="JN20" s="132"/>
      <c r="JO20" s="132"/>
      <c r="JP20" s="132"/>
      <c r="JQ20" s="132"/>
      <c r="JR20" s="132"/>
      <c r="JT20" s="132"/>
      <c r="JU20" s="132"/>
      <c r="JV20" s="132"/>
      <c r="JW20" s="132"/>
      <c r="JX20" s="132"/>
      <c r="JY20" s="132"/>
      <c r="JZ20" s="132"/>
      <c r="KA20" s="132"/>
      <c r="KB20" s="132"/>
      <c r="KC20" s="132"/>
      <c r="KD20" s="132"/>
      <c r="KE20" s="132"/>
      <c r="LK20" s="134"/>
      <c r="LL20" s="134"/>
      <c r="LM20" s="134"/>
      <c r="LN20" s="134"/>
      <c r="LO20" s="134"/>
      <c r="LP20" s="134"/>
      <c r="LQ20" s="134"/>
      <c r="LR20" s="134"/>
      <c r="LS20" s="134"/>
      <c r="LT20" s="134"/>
      <c r="LU20" s="134"/>
      <c r="LV20" s="134"/>
    </row>
    <row r="21" spans="2:334">
      <c r="B21" s="129" t="s">
        <v>36</v>
      </c>
      <c r="C21" s="132">
        <v>0.3705</v>
      </c>
      <c r="D21" s="132">
        <v>0.13300000000000001</v>
      </c>
      <c r="E21" s="132">
        <v>0.11399999999999999</v>
      </c>
      <c r="F21" s="132">
        <v>6.6500000000000004E-2</v>
      </c>
      <c r="G21" s="132">
        <v>0.33249999999999996</v>
      </c>
      <c r="H21" s="132">
        <v>9.4999999999999998E-3</v>
      </c>
      <c r="I21" s="132">
        <v>2.8499999999999998E-2</v>
      </c>
      <c r="J21" s="132">
        <v>0.28499999999999998</v>
      </c>
      <c r="K21" s="132">
        <v>0.25650000000000001</v>
      </c>
      <c r="L21" s="132">
        <v>0.23749999999999999</v>
      </c>
      <c r="M21" s="132">
        <v>0.55000000000000004</v>
      </c>
      <c r="N21" s="132">
        <v>8.5499999999999993E-2</v>
      </c>
      <c r="O21" s="134">
        <v>0.58899999999999997</v>
      </c>
      <c r="P21" s="134">
        <v>0.1045</v>
      </c>
      <c r="Q21" s="139">
        <v>9.4999999999999998E-3</v>
      </c>
      <c r="R21" s="132">
        <v>0.86</v>
      </c>
      <c r="S21" s="140">
        <v>0.09</v>
      </c>
      <c r="T21" s="140">
        <v>0.03</v>
      </c>
      <c r="U21" s="140">
        <v>0.09</v>
      </c>
      <c r="V21" s="140">
        <v>0.13</v>
      </c>
      <c r="W21" s="140">
        <v>0.11</v>
      </c>
      <c r="X21" s="140">
        <v>7.0000000000000007E-2</v>
      </c>
      <c r="Y21" s="132">
        <f t="shared" si="13"/>
        <v>0.21342857142857144</v>
      </c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L21" s="132"/>
      <c r="FM21" s="132"/>
      <c r="FN21" s="132"/>
      <c r="FO21" s="132"/>
      <c r="FP21" s="132"/>
      <c r="FQ21" s="132"/>
      <c r="FR21" s="132"/>
      <c r="FS21" s="132"/>
      <c r="FT21" s="132"/>
      <c r="FU21" s="132"/>
      <c r="FV21" s="132"/>
      <c r="FW21" s="132"/>
      <c r="FZ21" s="132"/>
      <c r="GA21" s="132"/>
      <c r="GB21" s="132"/>
      <c r="GC21" s="132"/>
      <c r="GD21" s="132"/>
      <c r="GE21" s="132"/>
      <c r="GF21" s="132"/>
      <c r="GG21" s="132"/>
      <c r="GH21" s="132"/>
      <c r="GI21" s="132"/>
      <c r="GJ21" s="132"/>
      <c r="GK21" s="132"/>
      <c r="GN21" s="132"/>
      <c r="GO21" s="132"/>
      <c r="GP21" s="132"/>
      <c r="GQ21" s="132"/>
      <c r="GR21" s="132"/>
      <c r="GS21" s="132"/>
      <c r="GT21" s="132"/>
      <c r="GU21" s="132"/>
      <c r="GV21" s="132"/>
      <c r="GW21" s="132"/>
      <c r="GX21" s="132"/>
      <c r="GY21" s="132"/>
      <c r="HB21" s="132"/>
      <c r="HC21" s="132"/>
      <c r="HD21" s="132"/>
      <c r="HE21" s="132"/>
      <c r="HF21" s="132"/>
      <c r="HG21" s="132"/>
      <c r="HH21" s="132"/>
      <c r="HI21" s="132"/>
      <c r="HJ21" s="132"/>
      <c r="HK21" s="132"/>
      <c r="HL21" s="132"/>
      <c r="HM21" s="132"/>
      <c r="HP21" s="132"/>
      <c r="HQ21" s="132"/>
      <c r="HR21" s="132"/>
      <c r="HS21" s="132"/>
      <c r="HT21" s="132"/>
      <c r="HU21" s="132"/>
      <c r="HV21" s="132"/>
      <c r="HW21" s="132"/>
      <c r="HX21" s="132"/>
      <c r="HY21" s="132"/>
      <c r="HZ21" s="132"/>
      <c r="IA21" s="132"/>
      <c r="ID21" s="132"/>
      <c r="IE21" s="132"/>
      <c r="IF21" s="132"/>
      <c r="IG21" s="132"/>
      <c r="IH21" s="132"/>
      <c r="II21" s="132"/>
      <c r="IJ21" s="132"/>
      <c r="IK21" s="132"/>
      <c r="IL21" s="132"/>
      <c r="IM21" s="132"/>
      <c r="IN21" s="132"/>
      <c r="IO21" s="132"/>
      <c r="IR21" s="132"/>
      <c r="IS21" s="132"/>
      <c r="IT21" s="132"/>
      <c r="IU21" s="132"/>
      <c r="IV21" s="132"/>
      <c r="IW21" s="132"/>
      <c r="IX21" s="132"/>
      <c r="IY21" s="132"/>
      <c r="IZ21" s="132"/>
      <c r="JA21" s="132"/>
      <c r="JB21" s="132"/>
      <c r="JC21" s="132"/>
      <c r="JF21" s="132"/>
      <c r="JG21" s="132"/>
      <c r="JH21" s="132"/>
      <c r="JI21" s="132"/>
      <c r="JJ21" s="132"/>
      <c r="JK21" s="132"/>
      <c r="JL21" s="132"/>
      <c r="JM21" s="132"/>
      <c r="JN21" s="132"/>
      <c r="JO21" s="132"/>
      <c r="JP21" s="132"/>
      <c r="JQ21" s="132"/>
      <c r="JR21" s="132"/>
      <c r="JT21" s="132"/>
      <c r="JU21" s="132"/>
      <c r="JV21" s="132"/>
      <c r="JW21" s="132"/>
      <c r="JX21" s="132"/>
      <c r="JY21" s="132"/>
      <c r="JZ21" s="132"/>
      <c r="KA21" s="132"/>
      <c r="KB21" s="132"/>
      <c r="KC21" s="132"/>
      <c r="KD21" s="132"/>
      <c r="KE21" s="132"/>
      <c r="LK21" s="134"/>
      <c r="LL21" s="134"/>
      <c r="LM21" s="134"/>
      <c r="LN21" s="134"/>
      <c r="LO21" s="134"/>
      <c r="LP21" s="134"/>
      <c r="LQ21" s="134"/>
      <c r="LR21" s="134"/>
      <c r="LS21" s="134"/>
      <c r="LT21" s="134"/>
      <c r="LU21" s="134"/>
      <c r="LV21" s="134"/>
    </row>
    <row r="22" spans="2:334">
      <c r="B22" s="129" t="s">
        <v>37</v>
      </c>
      <c r="C22" s="132">
        <v>0.69350000000000001</v>
      </c>
      <c r="D22" s="132">
        <v>0.2185</v>
      </c>
      <c r="E22" s="132">
        <v>0.28499999999999998</v>
      </c>
      <c r="F22" s="132">
        <v>0.54149999999999998</v>
      </c>
      <c r="G22" s="132">
        <v>1.1839999999999999</v>
      </c>
      <c r="H22" s="132">
        <v>0.23749999999999999</v>
      </c>
      <c r="I22" s="132">
        <v>2.8499999999999998E-2</v>
      </c>
      <c r="J22" s="132">
        <v>0.1235</v>
      </c>
      <c r="K22" s="132">
        <v>0</v>
      </c>
      <c r="L22" s="132">
        <v>0.69350000000000001</v>
      </c>
      <c r="M22" s="132">
        <v>0.05</v>
      </c>
      <c r="N22" s="132">
        <v>0.26600000000000001</v>
      </c>
      <c r="O22" s="134">
        <v>0.52</v>
      </c>
      <c r="P22" s="134">
        <v>0.26600000000000001</v>
      </c>
      <c r="Q22" s="141">
        <v>2.04</v>
      </c>
      <c r="R22" s="132">
        <v>0.34</v>
      </c>
      <c r="S22" s="140">
        <v>0.01</v>
      </c>
      <c r="T22" s="140">
        <v>0.01</v>
      </c>
      <c r="U22" s="140">
        <v>0.18</v>
      </c>
      <c r="V22" s="140">
        <v>0.13</v>
      </c>
      <c r="W22" s="140">
        <v>0.08</v>
      </c>
      <c r="X22" s="140">
        <v>0</v>
      </c>
      <c r="Y22" s="132">
        <f t="shared" si="13"/>
        <v>0.3760714285714285</v>
      </c>
      <c r="LK22" s="134"/>
      <c r="LL22" s="134"/>
      <c r="LM22" s="134"/>
      <c r="LN22" s="134"/>
      <c r="LO22" s="134"/>
      <c r="LP22" s="134"/>
      <c r="LQ22" s="134"/>
      <c r="LR22" s="134"/>
      <c r="LS22" s="134"/>
      <c r="LT22" s="134"/>
      <c r="LU22" s="134"/>
      <c r="LV22" s="134"/>
    </row>
    <row r="23" spans="2:334">
      <c r="B23" s="129" t="s">
        <v>38</v>
      </c>
      <c r="C23" s="132">
        <v>0.5605</v>
      </c>
      <c r="D23" s="132">
        <v>0.29449999999999998</v>
      </c>
      <c r="E23" s="132">
        <v>1.1119999999999999</v>
      </c>
      <c r="F23" s="132">
        <v>0.152</v>
      </c>
      <c r="G23" s="132">
        <v>0.27549999999999997</v>
      </c>
      <c r="H23" s="132">
        <v>0.45599999999999996</v>
      </c>
      <c r="I23" s="132">
        <v>0.76949999999999996</v>
      </c>
      <c r="J23" s="132">
        <v>0.8929999999999999</v>
      </c>
      <c r="K23" s="132">
        <v>3.7999999999999999E-2</v>
      </c>
      <c r="L23" s="132">
        <v>0.40849999999999997</v>
      </c>
      <c r="M23" s="132">
        <v>0.1</v>
      </c>
      <c r="N23" s="132">
        <v>0.22799999999999998</v>
      </c>
      <c r="O23" s="134">
        <v>0.12</v>
      </c>
      <c r="P23" s="134">
        <v>0.69350000000000001</v>
      </c>
      <c r="Q23" s="132">
        <v>0.42</v>
      </c>
      <c r="R23" s="132">
        <v>0.25</v>
      </c>
      <c r="S23" s="140">
        <v>2.67</v>
      </c>
      <c r="T23" s="140">
        <v>0.86</v>
      </c>
      <c r="U23" s="140">
        <v>0.04</v>
      </c>
      <c r="V23" s="140">
        <v>0.84</v>
      </c>
      <c r="W23" s="140">
        <v>0.13</v>
      </c>
      <c r="X23" s="140"/>
      <c r="Y23" s="132">
        <f t="shared" si="13"/>
        <v>0.53861904761904755</v>
      </c>
      <c r="LK23" s="134"/>
      <c r="LL23" s="134"/>
      <c r="LM23" s="134"/>
      <c r="LN23" s="134"/>
      <c r="LO23" s="134"/>
      <c r="LP23" s="134"/>
      <c r="LQ23" s="134"/>
      <c r="LR23" s="134"/>
      <c r="LS23" s="134"/>
      <c r="LT23" s="134"/>
      <c r="LU23" s="134"/>
      <c r="LV23" s="134"/>
    </row>
    <row r="24" spans="2:334">
      <c r="B24" s="135" t="s">
        <v>28</v>
      </c>
      <c r="C24" s="136">
        <v>1.571</v>
      </c>
      <c r="D24" s="136">
        <v>0.56999999999999995</v>
      </c>
      <c r="E24" s="136">
        <v>0.51300000000000001</v>
      </c>
      <c r="F24" s="136">
        <v>0</v>
      </c>
      <c r="G24" s="136">
        <v>0.98599999999999999</v>
      </c>
      <c r="H24" s="136">
        <v>0.60799999999999998</v>
      </c>
      <c r="I24" s="136">
        <v>0.97699999999999998</v>
      </c>
      <c r="J24" s="136">
        <v>1.823</v>
      </c>
      <c r="K24" s="136">
        <v>0.75049999999999994</v>
      </c>
      <c r="L24" s="136">
        <v>0.95</v>
      </c>
      <c r="M24" s="136">
        <v>2.97</v>
      </c>
      <c r="N24" s="136">
        <v>2.5798000000000001</v>
      </c>
      <c r="O24" s="136">
        <v>0.03</v>
      </c>
      <c r="P24" s="136">
        <v>0.23</v>
      </c>
      <c r="Q24" s="142">
        <v>0.21</v>
      </c>
      <c r="R24" s="136">
        <v>0.35</v>
      </c>
      <c r="S24" s="136">
        <v>2.4300000000000002</v>
      </c>
      <c r="T24" s="136">
        <v>0.48</v>
      </c>
      <c r="U24" s="136">
        <v>1.1499999999999999</v>
      </c>
      <c r="V24" s="136">
        <v>0.23</v>
      </c>
      <c r="W24" s="136">
        <v>0.3</v>
      </c>
      <c r="X24" s="136"/>
      <c r="Y24" s="132">
        <f t="shared" si="13"/>
        <v>0.93849047619047621</v>
      </c>
      <c r="LK24" s="134"/>
      <c r="LL24" s="134"/>
      <c r="LM24" s="134"/>
      <c r="LN24" s="134"/>
      <c r="LO24" s="134"/>
      <c r="LP24" s="134"/>
      <c r="LQ24" s="134"/>
      <c r="LR24" s="134"/>
      <c r="LS24" s="134"/>
      <c r="LT24" s="134"/>
      <c r="LU24" s="134"/>
      <c r="LV24" s="134"/>
    </row>
    <row r="25" spans="2:334">
      <c r="B25" s="143"/>
      <c r="C25" s="132"/>
      <c r="LK25" s="134"/>
      <c r="LL25" s="134"/>
      <c r="LM25" s="134"/>
      <c r="LN25" s="134"/>
      <c r="LO25" s="134"/>
      <c r="LP25" s="134"/>
      <c r="LQ25" s="134"/>
      <c r="LR25" s="134"/>
      <c r="LS25" s="134"/>
      <c r="LT25" s="134"/>
      <c r="LU25" s="134"/>
      <c r="LV25" s="134"/>
    </row>
    <row r="26" spans="2:334">
      <c r="B26" s="126" t="s">
        <v>63</v>
      </c>
      <c r="AA26" s="126" t="s">
        <v>61</v>
      </c>
      <c r="AO26" s="126" t="s">
        <v>78</v>
      </c>
      <c r="BC26" s="126" t="s">
        <v>76</v>
      </c>
      <c r="BQ26" s="126" t="s">
        <v>90</v>
      </c>
      <c r="CE26" s="126" t="s">
        <v>89</v>
      </c>
      <c r="CS26" s="126" t="s">
        <v>112</v>
      </c>
      <c r="DG26" s="126" t="s">
        <v>113</v>
      </c>
      <c r="DU26" s="126" t="s">
        <v>114</v>
      </c>
      <c r="EI26" s="126" t="s">
        <v>139</v>
      </c>
      <c r="EW26" s="126" t="s">
        <v>142</v>
      </c>
      <c r="FK26" s="126" t="s">
        <v>159</v>
      </c>
      <c r="FY26" s="126" t="s">
        <v>166</v>
      </c>
      <c r="GM26" s="126" t="s">
        <v>184</v>
      </c>
      <c r="HA26" s="126" t="s">
        <v>208</v>
      </c>
      <c r="HO26" s="126" t="s">
        <v>213</v>
      </c>
      <c r="IC26" s="126" t="s">
        <v>225</v>
      </c>
      <c r="IQ26" s="126" t="s">
        <v>234</v>
      </c>
      <c r="JE26" s="126" t="s">
        <v>243</v>
      </c>
      <c r="JS26" s="126" t="s">
        <v>256</v>
      </c>
      <c r="KG26" s="126" t="s">
        <v>267</v>
      </c>
      <c r="KU26" s="126" t="s">
        <v>276</v>
      </c>
      <c r="LJ26" s="126"/>
    </row>
    <row r="27" spans="2:334">
      <c r="B27" s="128" t="s">
        <v>98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AA27" s="128" t="s">
        <v>105</v>
      </c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O27" s="128" t="s">
        <v>97</v>
      </c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C27" s="128" t="s">
        <v>109</v>
      </c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Q27" s="128" t="s">
        <v>103</v>
      </c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129"/>
      <c r="CC27" s="129"/>
      <c r="CE27" s="128" t="s">
        <v>50</v>
      </c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S27" s="128" t="s">
        <v>72</v>
      </c>
      <c r="CT27" s="129"/>
      <c r="CU27" s="129"/>
      <c r="CV27" s="129"/>
      <c r="CW27" s="129"/>
      <c r="CX27" s="129"/>
      <c r="CY27" s="129"/>
      <c r="CZ27" s="129"/>
      <c r="DA27" s="129"/>
      <c r="DB27" s="129"/>
      <c r="DC27" s="129"/>
      <c r="DD27" s="129"/>
      <c r="DE27" s="129"/>
      <c r="DG27" s="128" t="s">
        <v>79</v>
      </c>
      <c r="DH27" s="129"/>
      <c r="DI27" s="129"/>
      <c r="DJ27" s="129"/>
      <c r="DK27" s="129"/>
      <c r="DL27" s="129"/>
      <c r="DM27" s="129"/>
      <c r="DN27" s="129"/>
      <c r="DO27" s="129"/>
      <c r="DP27" s="129"/>
      <c r="DQ27" s="129"/>
      <c r="DR27" s="129"/>
      <c r="DS27" s="129"/>
      <c r="DU27" s="128" t="s">
        <v>66</v>
      </c>
      <c r="DV27" s="129"/>
      <c r="DW27" s="129"/>
      <c r="DX27" s="129"/>
      <c r="DY27" s="129"/>
      <c r="DZ27" s="129"/>
      <c r="EA27" s="129"/>
      <c r="EB27" s="129"/>
      <c r="EC27" s="129"/>
      <c r="ED27" s="129"/>
      <c r="EE27" s="129"/>
      <c r="EF27" s="129"/>
      <c r="EG27" s="129"/>
      <c r="EI27" s="128" t="s">
        <v>144</v>
      </c>
      <c r="EJ27" s="129"/>
      <c r="EK27" s="129"/>
      <c r="EL27" s="129"/>
      <c r="EM27" s="129"/>
      <c r="EN27" s="129"/>
      <c r="EO27" s="129"/>
      <c r="EP27" s="129"/>
      <c r="EQ27" s="129"/>
      <c r="ER27" s="129"/>
      <c r="ES27" s="129"/>
      <c r="ET27" s="129"/>
      <c r="EU27" s="129"/>
      <c r="EW27" s="128" t="s">
        <v>145</v>
      </c>
      <c r="EX27" s="129"/>
      <c r="EY27" s="129"/>
      <c r="EZ27" s="129"/>
      <c r="FA27" s="129"/>
      <c r="FB27" s="129"/>
      <c r="FC27" s="129"/>
      <c r="FD27" s="129"/>
      <c r="FE27" s="129"/>
      <c r="FF27" s="129"/>
      <c r="FG27" s="129"/>
      <c r="FH27" s="129"/>
      <c r="FI27" s="129"/>
      <c r="FK27" s="128" t="s">
        <v>160</v>
      </c>
      <c r="FL27" s="129"/>
      <c r="FM27" s="129"/>
      <c r="FN27" s="129"/>
      <c r="FO27" s="129"/>
      <c r="FP27" s="129"/>
      <c r="FQ27" s="129"/>
      <c r="FR27" s="129"/>
      <c r="FS27" s="129"/>
      <c r="FT27" s="129"/>
      <c r="FU27" s="129"/>
      <c r="FV27" s="129"/>
      <c r="FW27" s="129"/>
      <c r="FY27" s="128" t="s">
        <v>170</v>
      </c>
      <c r="FZ27" s="129"/>
      <c r="GA27" s="129"/>
      <c r="GB27" s="129"/>
      <c r="GC27" s="129"/>
      <c r="GD27" s="129"/>
      <c r="GE27" s="129"/>
      <c r="GF27" s="129"/>
      <c r="GG27" s="129"/>
      <c r="GH27" s="129"/>
      <c r="GI27" s="129"/>
      <c r="GJ27" s="129"/>
      <c r="GK27" s="129"/>
      <c r="GM27" s="128" t="s">
        <v>188</v>
      </c>
      <c r="GN27" s="129"/>
      <c r="GO27" s="129"/>
      <c r="GP27" s="129"/>
      <c r="GQ27" s="129"/>
      <c r="GR27" s="129"/>
      <c r="GS27" s="129"/>
      <c r="GT27" s="129"/>
      <c r="GU27" s="129"/>
      <c r="GV27" s="129"/>
      <c r="GW27" s="129"/>
      <c r="GX27" s="129"/>
      <c r="GY27" s="129"/>
      <c r="HA27" s="128" t="s">
        <v>206</v>
      </c>
      <c r="HB27" s="129"/>
      <c r="HC27" s="129"/>
      <c r="HD27" s="129"/>
      <c r="HE27" s="129"/>
      <c r="HF27" s="129"/>
      <c r="HG27" s="129"/>
      <c r="HH27" s="129"/>
      <c r="HI27" s="129"/>
      <c r="HJ27" s="129"/>
      <c r="HK27" s="129"/>
      <c r="HL27" s="129"/>
      <c r="HM27" s="129"/>
      <c r="HO27" s="128" t="s">
        <v>217</v>
      </c>
      <c r="HP27" s="129"/>
      <c r="HQ27" s="129"/>
      <c r="HR27" s="129"/>
      <c r="HS27" s="129"/>
      <c r="HT27" s="129"/>
      <c r="HU27" s="129"/>
      <c r="HV27" s="129"/>
      <c r="HW27" s="129"/>
      <c r="HX27" s="129"/>
      <c r="HY27" s="129"/>
      <c r="HZ27" s="129"/>
      <c r="IA27" s="129"/>
      <c r="IC27" s="128" t="s">
        <v>223</v>
      </c>
      <c r="ID27" s="129"/>
      <c r="IE27" s="129"/>
      <c r="IF27" s="129"/>
      <c r="IG27" s="129"/>
      <c r="IH27" s="129"/>
      <c r="II27" s="129"/>
      <c r="IJ27" s="129"/>
      <c r="IK27" s="129"/>
      <c r="IL27" s="129"/>
      <c r="IM27" s="129"/>
      <c r="IN27" s="129"/>
      <c r="IO27" s="129"/>
      <c r="IQ27" s="128" t="s">
        <v>230</v>
      </c>
      <c r="IR27" s="129"/>
      <c r="IS27" s="129"/>
      <c r="IT27" s="129"/>
      <c r="IU27" s="129"/>
      <c r="IV27" s="129"/>
      <c r="IW27" s="129"/>
      <c r="IX27" s="129"/>
      <c r="IY27" s="129"/>
      <c r="IZ27" s="129"/>
      <c r="JA27" s="129"/>
      <c r="JB27" s="129"/>
      <c r="JC27" s="129"/>
      <c r="JE27" s="128" t="s">
        <v>244</v>
      </c>
      <c r="JF27" s="129"/>
      <c r="JG27" s="129"/>
      <c r="JH27" s="129"/>
      <c r="JI27" s="129"/>
      <c r="JJ27" s="129"/>
      <c r="JK27" s="129"/>
      <c r="JL27" s="129"/>
      <c r="JM27" s="129"/>
      <c r="JN27" s="129"/>
      <c r="JO27" s="129"/>
      <c r="JP27" s="129"/>
      <c r="JQ27" s="129"/>
      <c r="JR27" s="129"/>
      <c r="JS27" s="128" t="s">
        <v>257</v>
      </c>
      <c r="JT27" s="129"/>
      <c r="JU27" s="129"/>
      <c r="JV27" s="129"/>
      <c r="JW27" s="129"/>
      <c r="JX27" s="129"/>
      <c r="JY27" s="129"/>
      <c r="JZ27" s="129"/>
      <c r="KA27" s="129"/>
      <c r="KB27" s="129"/>
      <c r="KC27" s="129"/>
      <c r="KD27" s="129"/>
      <c r="KE27" s="129"/>
      <c r="KG27" s="128" t="s">
        <v>268</v>
      </c>
      <c r="KH27" s="129"/>
      <c r="KI27" s="129"/>
      <c r="KJ27" s="129"/>
      <c r="KK27" s="129"/>
      <c r="KL27" s="129"/>
      <c r="KM27" s="129"/>
      <c r="KN27" s="129"/>
      <c r="KO27" s="129"/>
      <c r="KP27" s="129"/>
      <c r="KQ27" s="129"/>
      <c r="KR27" s="129"/>
      <c r="KS27" s="129"/>
      <c r="KU27" s="128" t="s">
        <v>279</v>
      </c>
      <c r="KV27" s="129"/>
      <c r="KW27" s="129"/>
      <c r="KX27" s="129"/>
      <c r="KY27" s="129"/>
      <c r="KZ27" s="129"/>
      <c r="LA27" s="129"/>
      <c r="LB27" s="129"/>
      <c r="LC27" s="129"/>
      <c r="LD27" s="129"/>
      <c r="LE27" s="129"/>
      <c r="LF27" s="129"/>
      <c r="LG27" s="129"/>
      <c r="LJ27" s="170" t="s">
        <v>247</v>
      </c>
      <c r="LK27" s="171"/>
      <c r="LL27" s="171"/>
      <c r="LM27" s="171"/>
      <c r="LN27" s="171"/>
      <c r="LO27" s="171"/>
      <c r="LP27" s="171"/>
      <c r="LQ27" s="129"/>
      <c r="LR27" s="129"/>
      <c r="LS27" s="129"/>
      <c r="LT27" s="129"/>
      <c r="LU27" s="129"/>
      <c r="LV27" s="129"/>
    </row>
    <row r="28" spans="2:334" ht="13.5" thickBot="1">
      <c r="B28" s="130" t="s">
        <v>15</v>
      </c>
      <c r="C28" s="130" t="s">
        <v>0</v>
      </c>
      <c r="D28" s="130" t="s">
        <v>2</v>
      </c>
      <c r="E28" s="130" t="s">
        <v>1</v>
      </c>
      <c r="F28" s="130" t="s">
        <v>7</v>
      </c>
      <c r="G28" s="130" t="s">
        <v>6</v>
      </c>
      <c r="H28" s="130" t="s">
        <v>12</v>
      </c>
      <c r="I28" s="130" t="s">
        <v>11</v>
      </c>
      <c r="J28" s="130" t="s">
        <v>4</v>
      </c>
      <c r="K28" s="130" t="s">
        <v>9</v>
      </c>
      <c r="L28" s="130" t="s">
        <v>3</v>
      </c>
      <c r="M28" s="130" t="s">
        <v>5</v>
      </c>
      <c r="N28" s="130" t="s">
        <v>8</v>
      </c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AA28" s="130" t="s">
        <v>15</v>
      </c>
      <c r="AB28" s="130" t="s">
        <v>0</v>
      </c>
      <c r="AC28" s="130" t="s">
        <v>2</v>
      </c>
      <c r="AD28" s="130" t="s">
        <v>1</v>
      </c>
      <c r="AE28" s="130" t="s">
        <v>7</v>
      </c>
      <c r="AF28" s="130" t="s">
        <v>6</v>
      </c>
      <c r="AG28" s="130" t="s">
        <v>12</v>
      </c>
      <c r="AH28" s="130" t="s">
        <v>11</v>
      </c>
      <c r="AI28" s="130" t="s">
        <v>4</v>
      </c>
      <c r="AJ28" s="130" t="s">
        <v>9</v>
      </c>
      <c r="AK28" s="130" t="s">
        <v>3</v>
      </c>
      <c r="AL28" s="130" t="s">
        <v>5</v>
      </c>
      <c r="AM28" s="130" t="s">
        <v>8</v>
      </c>
      <c r="AO28" s="130" t="s">
        <v>15</v>
      </c>
      <c r="AP28" s="130" t="s">
        <v>0</v>
      </c>
      <c r="AQ28" s="130" t="s">
        <v>2</v>
      </c>
      <c r="AR28" s="130" t="s">
        <v>1</v>
      </c>
      <c r="AS28" s="130" t="s">
        <v>7</v>
      </c>
      <c r="AT28" s="130" t="s">
        <v>6</v>
      </c>
      <c r="AU28" s="130" t="s">
        <v>12</v>
      </c>
      <c r="AV28" s="130" t="s">
        <v>11</v>
      </c>
      <c r="AW28" s="130" t="s">
        <v>4</v>
      </c>
      <c r="AX28" s="130" t="s">
        <v>9</v>
      </c>
      <c r="AY28" s="130" t="s">
        <v>3</v>
      </c>
      <c r="AZ28" s="130" t="s">
        <v>5</v>
      </c>
      <c r="BA28" s="130" t="s">
        <v>8</v>
      </c>
      <c r="BC28" s="130" t="s">
        <v>15</v>
      </c>
      <c r="BD28" s="130" t="s">
        <v>0</v>
      </c>
      <c r="BE28" s="130" t="s">
        <v>2</v>
      </c>
      <c r="BF28" s="130" t="s">
        <v>1</v>
      </c>
      <c r="BG28" s="130" t="s">
        <v>7</v>
      </c>
      <c r="BH28" s="130" t="s">
        <v>6</v>
      </c>
      <c r="BI28" s="130" t="s">
        <v>12</v>
      </c>
      <c r="BJ28" s="130" t="s">
        <v>11</v>
      </c>
      <c r="BK28" s="130" t="s">
        <v>4</v>
      </c>
      <c r="BL28" s="130" t="s">
        <v>9</v>
      </c>
      <c r="BM28" s="130" t="s">
        <v>3</v>
      </c>
      <c r="BN28" s="130" t="s">
        <v>5</v>
      </c>
      <c r="BO28" s="130" t="s">
        <v>8</v>
      </c>
      <c r="BQ28" s="130" t="s">
        <v>15</v>
      </c>
      <c r="BR28" s="130" t="s">
        <v>0</v>
      </c>
      <c r="BS28" s="130" t="s">
        <v>2</v>
      </c>
      <c r="BT28" s="130" t="s">
        <v>1</v>
      </c>
      <c r="BU28" s="130" t="s">
        <v>7</v>
      </c>
      <c r="BV28" s="130" t="s">
        <v>6</v>
      </c>
      <c r="BW28" s="130" t="s">
        <v>12</v>
      </c>
      <c r="BX28" s="130" t="s">
        <v>11</v>
      </c>
      <c r="BY28" s="130" t="s">
        <v>4</v>
      </c>
      <c r="BZ28" s="130" t="s">
        <v>9</v>
      </c>
      <c r="CA28" s="130" t="s">
        <v>3</v>
      </c>
      <c r="CB28" s="130" t="s">
        <v>5</v>
      </c>
      <c r="CC28" s="130" t="s">
        <v>8</v>
      </c>
      <c r="CE28" s="130" t="s">
        <v>15</v>
      </c>
      <c r="CF28" s="130" t="s">
        <v>0</v>
      </c>
      <c r="CG28" s="130" t="s">
        <v>2</v>
      </c>
      <c r="CH28" s="130" t="s">
        <v>1</v>
      </c>
      <c r="CI28" s="130" t="s">
        <v>7</v>
      </c>
      <c r="CJ28" s="130" t="s">
        <v>6</v>
      </c>
      <c r="CK28" s="130" t="s">
        <v>12</v>
      </c>
      <c r="CL28" s="130" t="s">
        <v>11</v>
      </c>
      <c r="CM28" s="130" t="s">
        <v>4</v>
      </c>
      <c r="CN28" s="130" t="s">
        <v>9</v>
      </c>
      <c r="CO28" s="130" t="s">
        <v>3</v>
      </c>
      <c r="CP28" s="130" t="s">
        <v>5</v>
      </c>
      <c r="CQ28" s="130" t="s">
        <v>8</v>
      </c>
      <c r="CS28" s="130" t="s">
        <v>15</v>
      </c>
      <c r="CT28" s="130" t="s">
        <v>0</v>
      </c>
      <c r="CU28" s="130" t="s">
        <v>2</v>
      </c>
      <c r="CV28" s="130" t="s">
        <v>1</v>
      </c>
      <c r="CW28" s="130" t="s">
        <v>7</v>
      </c>
      <c r="CX28" s="130" t="s">
        <v>6</v>
      </c>
      <c r="CY28" s="130" t="s">
        <v>12</v>
      </c>
      <c r="CZ28" s="130" t="s">
        <v>11</v>
      </c>
      <c r="DA28" s="130" t="s">
        <v>4</v>
      </c>
      <c r="DB28" s="130" t="s">
        <v>9</v>
      </c>
      <c r="DC28" s="130" t="s">
        <v>3</v>
      </c>
      <c r="DD28" s="130" t="s">
        <v>5</v>
      </c>
      <c r="DE28" s="130" t="s">
        <v>8</v>
      </c>
      <c r="DG28" s="130" t="s">
        <v>15</v>
      </c>
      <c r="DH28" s="130" t="s">
        <v>0</v>
      </c>
      <c r="DI28" s="130" t="s">
        <v>2</v>
      </c>
      <c r="DJ28" s="130" t="s">
        <v>1</v>
      </c>
      <c r="DK28" s="130" t="s">
        <v>7</v>
      </c>
      <c r="DL28" s="130" t="s">
        <v>6</v>
      </c>
      <c r="DM28" s="130" t="s">
        <v>12</v>
      </c>
      <c r="DN28" s="130" t="s">
        <v>11</v>
      </c>
      <c r="DO28" s="130" t="s">
        <v>4</v>
      </c>
      <c r="DP28" s="130" t="s">
        <v>9</v>
      </c>
      <c r="DQ28" s="130" t="s">
        <v>3</v>
      </c>
      <c r="DR28" s="130" t="s">
        <v>5</v>
      </c>
      <c r="DS28" s="130" t="s">
        <v>8</v>
      </c>
      <c r="DU28" s="130" t="s">
        <v>15</v>
      </c>
      <c r="DV28" s="130" t="s">
        <v>0</v>
      </c>
      <c r="DW28" s="130" t="s">
        <v>2</v>
      </c>
      <c r="DX28" s="130" t="s">
        <v>1</v>
      </c>
      <c r="DY28" s="130" t="s">
        <v>7</v>
      </c>
      <c r="DZ28" s="130" t="s">
        <v>6</v>
      </c>
      <c r="EA28" s="130" t="s">
        <v>12</v>
      </c>
      <c r="EB28" s="130" t="s">
        <v>11</v>
      </c>
      <c r="EC28" s="130" t="s">
        <v>4</v>
      </c>
      <c r="ED28" s="130" t="s">
        <v>9</v>
      </c>
      <c r="EE28" s="130" t="s">
        <v>3</v>
      </c>
      <c r="EF28" s="130" t="s">
        <v>5</v>
      </c>
      <c r="EG28" s="130" t="s">
        <v>8</v>
      </c>
      <c r="EI28" s="130" t="s">
        <v>15</v>
      </c>
      <c r="EJ28" s="130" t="s">
        <v>0</v>
      </c>
      <c r="EK28" s="130" t="s">
        <v>2</v>
      </c>
      <c r="EL28" s="130" t="s">
        <v>1</v>
      </c>
      <c r="EM28" s="130" t="s">
        <v>7</v>
      </c>
      <c r="EN28" s="130" t="s">
        <v>6</v>
      </c>
      <c r="EO28" s="130" t="s">
        <v>12</v>
      </c>
      <c r="EP28" s="130" t="s">
        <v>11</v>
      </c>
      <c r="EQ28" s="130" t="s">
        <v>4</v>
      </c>
      <c r="ER28" s="130" t="s">
        <v>9</v>
      </c>
      <c r="ES28" s="130" t="s">
        <v>3</v>
      </c>
      <c r="ET28" s="130" t="s">
        <v>5</v>
      </c>
      <c r="EU28" s="130" t="s">
        <v>8</v>
      </c>
      <c r="EW28" s="130" t="s">
        <v>15</v>
      </c>
      <c r="EX28" s="130" t="s">
        <v>0</v>
      </c>
      <c r="EY28" s="130" t="s">
        <v>2</v>
      </c>
      <c r="EZ28" s="130" t="s">
        <v>1</v>
      </c>
      <c r="FA28" s="130" t="s">
        <v>7</v>
      </c>
      <c r="FB28" s="130" t="s">
        <v>6</v>
      </c>
      <c r="FC28" s="130" t="s">
        <v>12</v>
      </c>
      <c r="FD28" s="130" t="s">
        <v>11</v>
      </c>
      <c r="FE28" s="130" t="s">
        <v>4</v>
      </c>
      <c r="FF28" s="130" t="s">
        <v>9</v>
      </c>
      <c r="FG28" s="130" t="s">
        <v>3</v>
      </c>
      <c r="FH28" s="130" t="s">
        <v>5</v>
      </c>
      <c r="FI28" s="130" t="s">
        <v>8</v>
      </c>
      <c r="FK28" s="130" t="s">
        <v>15</v>
      </c>
      <c r="FL28" s="130" t="s">
        <v>0</v>
      </c>
      <c r="FM28" s="130" t="s">
        <v>2</v>
      </c>
      <c r="FN28" s="130" t="s">
        <v>1</v>
      </c>
      <c r="FO28" s="130" t="s">
        <v>7</v>
      </c>
      <c r="FP28" s="130" t="s">
        <v>6</v>
      </c>
      <c r="FQ28" s="130" t="s">
        <v>12</v>
      </c>
      <c r="FR28" s="130" t="s">
        <v>11</v>
      </c>
      <c r="FS28" s="130" t="s">
        <v>4</v>
      </c>
      <c r="FT28" s="130" t="s">
        <v>9</v>
      </c>
      <c r="FU28" s="130" t="s">
        <v>3</v>
      </c>
      <c r="FV28" s="130" t="s">
        <v>5</v>
      </c>
      <c r="FW28" s="130" t="s">
        <v>8</v>
      </c>
      <c r="FY28" s="130" t="s">
        <v>15</v>
      </c>
      <c r="FZ28" s="130" t="s">
        <v>0</v>
      </c>
      <c r="GA28" s="130" t="s">
        <v>2</v>
      </c>
      <c r="GB28" s="130" t="s">
        <v>1</v>
      </c>
      <c r="GC28" s="130" t="s">
        <v>7</v>
      </c>
      <c r="GD28" s="130" t="s">
        <v>6</v>
      </c>
      <c r="GE28" s="130" t="s">
        <v>12</v>
      </c>
      <c r="GF28" s="130" t="s">
        <v>11</v>
      </c>
      <c r="GG28" s="130" t="s">
        <v>4</v>
      </c>
      <c r="GH28" s="130" t="s">
        <v>9</v>
      </c>
      <c r="GI28" s="130" t="s">
        <v>3</v>
      </c>
      <c r="GJ28" s="130" t="s">
        <v>5</v>
      </c>
      <c r="GK28" s="130" t="s">
        <v>8</v>
      </c>
      <c r="GM28" s="130" t="s">
        <v>15</v>
      </c>
      <c r="GN28" s="130" t="s">
        <v>0</v>
      </c>
      <c r="GO28" s="130" t="s">
        <v>2</v>
      </c>
      <c r="GP28" s="130" t="s">
        <v>1</v>
      </c>
      <c r="GQ28" s="130" t="s">
        <v>7</v>
      </c>
      <c r="GR28" s="130" t="s">
        <v>6</v>
      </c>
      <c r="GS28" s="130" t="s">
        <v>12</v>
      </c>
      <c r="GT28" s="130" t="s">
        <v>11</v>
      </c>
      <c r="GU28" s="130" t="s">
        <v>4</v>
      </c>
      <c r="GV28" s="130" t="s">
        <v>9</v>
      </c>
      <c r="GW28" s="130" t="s">
        <v>3</v>
      </c>
      <c r="GX28" s="130" t="s">
        <v>5</v>
      </c>
      <c r="GY28" s="130" t="s">
        <v>8</v>
      </c>
      <c r="HA28" s="130" t="s">
        <v>15</v>
      </c>
      <c r="HB28" s="130" t="s">
        <v>0</v>
      </c>
      <c r="HC28" s="130" t="s">
        <v>2</v>
      </c>
      <c r="HD28" s="130" t="s">
        <v>1</v>
      </c>
      <c r="HE28" s="130" t="s">
        <v>7</v>
      </c>
      <c r="HF28" s="130" t="s">
        <v>6</v>
      </c>
      <c r="HG28" s="130" t="s">
        <v>12</v>
      </c>
      <c r="HH28" s="130" t="s">
        <v>11</v>
      </c>
      <c r="HI28" s="130" t="s">
        <v>4</v>
      </c>
      <c r="HJ28" s="130" t="s">
        <v>9</v>
      </c>
      <c r="HK28" s="130" t="s">
        <v>3</v>
      </c>
      <c r="HL28" s="130" t="s">
        <v>5</v>
      </c>
      <c r="HM28" s="130" t="s">
        <v>8</v>
      </c>
      <c r="HO28" s="130" t="s">
        <v>15</v>
      </c>
      <c r="HP28" s="130" t="s">
        <v>0</v>
      </c>
      <c r="HQ28" s="130" t="s">
        <v>2</v>
      </c>
      <c r="HR28" s="130" t="s">
        <v>1</v>
      </c>
      <c r="HS28" s="130" t="s">
        <v>7</v>
      </c>
      <c r="HT28" s="130" t="s">
        <v>6</v>
      </c>
      <c r="HU28" s="130" t="s">
        <v>12</v>
      </c>
      <c r="HV28" s="130" t="s">
        <v>11</v>
      </c>
      <c r="HW28" s="130" t="s">
        <v>4</v>
      </c>
      <c r="HX28" s="130" t="s">
        <v>9</v>
      </c>
      <c r="HY28" s="130" t="s">
        <v>3</v>
      </c>
      <c r="HZ28" s="130" t="s">
        <v>5</v>
      </c>
      <c r="IA28" s="130" t="s">
        <v>8</v>
      </c>
      <c r="IC28" s="130" t="s">
        <v>15</v>
      </c>
      <c r="ID28" s="130" t="s">
        <v>0</v>
      </c>
      <c r="IE28" s="130" t="s">
        <v>2</v>
      </c>
      <c r="IF28" s="130" t="s">
        <v>1</v>
      </c>
      <c r="IG28" s="130" t="s">
        <v>7</v>
      </c>
      <c r="IH28" s="130" t="s">
        <v>6</v>
      </c>
      <c r="II28" s="130" t="s">
        <v>12</v>
      </c>
      <c r="IJ28" s="130" t="s">
        <v>11</v>
      </c>
      <c r="IK28" s="130" t="s">
        <v>4</v>
      </c>
      <c r="IL28" s="130" t="s">
        <v>9</v>
      </c>
      <c r="IM28" s="130" t="s">
        <v>3</v>
      </c>
      <c r="IN28" s="130" t="s">
        <v>5</v>
      </c>
      <c r="IO28" s="130" t="s">
        <v>8</v>
      </c>
      <c r="IQ28" s="130" t="s">
        <v>15</v>
      </c>
      <c r="IR28" s="130" t="s">
        <v>0</v>
      </c>
      <c r="IS28" s="130" t="s">
        <v>2</v>
      </c>
      <c r="IT28" s="130" t="s">
        <v>1</v>
      </c>
      <c r="IU28" s="130" t="s">
        <v>7</v>
      </c>
      <c r="IV28" s="130" t="s">
        <v>6</v>
      </c>
      <c r="IW28" s="130" t="s">
        <v>12</v>
      </c>
      <c r="IX28" s="130" t="s">
        <v>11</v>
      </c>
      <c r="IY28" s="130" t="s">
        <v>4</v>
      </c>
      <c r="IZ28" s="130" t="s">
        <v>9</v>
      </c>
      <c r="JA28" s="130" t="s">
        <v>3</v>
      </c>
      <c r="JB28" s="130" t="s">
        <v>5</v>
      </c>
      <c r="JC28" s="130" t="s">
        <v>8</v>
      </c>
      <c r="JE28" s="130" t="s">
        <v>15</v>
      </c>
      <c r="JF28" s="130" t="s">
        <v>0</v>
      </c>
      <c r="JG28" s="130" t="s">
        <v>2</v>
      </c>
      <c r="JH28" s="130" t="s">
        <v>1</v>
      </c>
      <c r="JI28" s="130" t="s">
        <v>7</v>
      </c>
      <c r="JJ28" s="130" t="s">
        <v>6</v>
      </c>
      <c r="JK28" s="130" t="s">
        <v>12</v>
      </c>
      <c r="JL28" s="130" t="s">
        <v>11</v>
      </c>
      <c r="JM28" s="130" t="s">
        <v>4</v>
      </c>
      <c r="JN28" s="130" t="s">
        <v>9</v>
      </c>
      <c r="JO28" s="130" t="s">
        <v>3</v>
      </c>
      <c r="JP28" s="130" t="s">
        <v>5</v>
      </c>
      <c r="JQ28" s="130" t="s">
        <v>8</v>
      </c>
      <c r="JR28" s="131"/>
      <c r="JS28" s="130" t="s">
        <v>15</v>
      </c>
      <c r="JT28" s="130" t="s">
        <v>0</v>
      </c>
      <c r="JU28" s="130" t="s">
        <v>2</v>
      </c>
      <c r="JV28" s="130" t="s">
        <v>1</v>
      </c>
      <c r="JW28" s="130" t="s">
        <v>7</v>
      </c>
      <c r="JX28" s="130" t="s">
        <v>6</v>
      </c>
      <c r="JY28" s="130" t="s">
        <v>12</v>
      </c>
      <c r="JZ28" s="130" t="s">
        <v>11</v>
      </c>
      <c r="KA28" s="130" t="s">
        <v>4</v>
      </c>
      <c r="KB28" s="130" t="s">
        <v>9</v>
      </c>
      <c r="KC28" s="130" t="s">
        <v>3</v>
      </c>
      <c r="KD28" s="130" t="s">
        <v>5</v>
      </c>
      <c r="KE28" s="130" t="s">
        <v>8</v>
      </c>
      <c r="KG28" s="130" t="s">
        <v>15</v>
      </c>
      <c r="KH28" s="130" t="s">
        <v>0</v>
      </c>
      <c r="KI28" s="130" t="s">
        <v>2</v>
      </c>
      <c r="KJ28" s="130" t="s">
        <v>1</v>
      </c>
      <c r="KK28" s="130" t="s">
        <v>7</v>
      </c>
      <c r="KL28" s="130" t="s">
        <v>6</v>
      </c>
      <c r="KM28" s="130" t="s">
        <v>12</v>
      </c>
      <c r="KN28" s="130" t="s">
        <v>11</v>
      </c>
      <c r="KO28" s="130" t="s">
        <v>4</v>
      </c>
      <c r="KP28" s="130" t="s">
        <v>9</v>
      </c>
      <c r="KQ28" s="130" t="s">
        <v>3</v>
      </c>
      <c r="KR28" s="130" t="s">
        <v>5</v>
      </c>
      <c r="KS28" s="130" t="s">
        <v>8</v>
      </c>
      <c r="KU28" s="130" t="s">
        <v>15</v>
      </c>
      <c r="KV28" s="130" t="s">
        <v>0</v>
      </c>
      <c r="KW28" s="130" t="s">
        <v>2</v>
      </c>
      <c r="KX28" s="130" t="s">
        <v>1</v>
      </c>
      <c r="KY28" s="130" t="s">
        <v>7</v>
      </c>
      <c r="KZ28" s="130" t="s">
        <v>6</v>
      </c>
      <c r="LA28" s="130" t="s">
        <v>12</v>
      </c>
      <c r="LB28" s="130" t="s">
        <v>11</v>
      </c>
      <c r="LC28" s="130" t="s">
        <v>4</v>
      </c>
      <c r="LD28" s="130" t="s">
        <v>9</v>
      </c>
      <c r="LE28" s="130" t="s">
        <v>3</v>
      </c>
      <c r="LF28" s="130" t="s">
        <v>5</v>
      </c>
      <c r="LG28" s="130" t="s">
        <v>8</v>
      </c>
      <c r="LJ28" s="130" t="s">
        <v>15</v>
      </c>
      <c r="LK28" s="130" t="s">
        <v>0</v>
      </c>
      <c r="LL28" s="130" t="s">
        <v>2</v>
      </c>
      <c r="LM28" s="130" t="s">
        <v>1</v>
      </c>
      <c r="LN28" s="130" t="s">
        <v>7</v>
      </c>
      <c r="LO28" s="130" t="s">
        <v>6</v>
      </c>
      <c r="LP28" s="130" t="s">
        <v>12</v>
      </c>
      <c r="LQ28" s="130" t="s">
        <v>11</v>
      </c>
      <c r="LR28" s="130" t="s">
        <v>4</v>
      </c>
      <c r="LS28" s="130" t="s">
        <v>9</v>
      </c>
      <c r="LT28" s="130" t="s">
        <v>3</v>
      </c>
      <c r="LU28" s="130" t="s">
        <v>5</v>
      </c>
      <c r="LV28" s="130" t="s">
        <v>8</v>
      </c>
    </row>
    <row r="29" spans="2:334" ht="13.5" thickTop="1">
      <c r="B29" s="129" t="s">
        <v>33</v>
      </c>
      <c r="C29" s="132">
        <f>IF(C5-0.5*$C$17&lt;0,0,C5-0.5*$C$17)</f>
        <v>0</v>
      </c>
      <c r="D29" s="132">
        <f t="shared" ref="D29:N29" si="14">IF(D5-0.5*$C$17&lt;0,0,D5-0.5*$C$17)</f>
        <v>0</v>
      </c>
      <c r="E29" s="132">
        <f t="shared" si="14"/>
        <v>0</v>
      </c>
      <c r="F29" s="132">
        <f t="shared" si="14"/>
        <v>0</v>
      </c>
      <c r="G29" s="132">
        <f t="shared" si="14"/>
        <v>0</v>
      </c>
      <c r="H29" s="132">
        <f t="shared" si="14"/>
        <v>0.91125000000000023</v>
      </c>
      <c r="I29" s="132">
        <f t="shared" si="14"/>
        <v>0</v>
      </c>
      <c r="J29" s="132">
        <f t="shared" si="14"/>
        <v>0</v>
      </c>
      <c r="K29" s="132">
        <f t="shared" si="14"/>
        <v>0</v>
      </c>
      <c r="L29" s="132">
        <f t="shared" si="14"/>
        <v>0</v>
      </c>
      <c r="M29" s="132">
        <f t="shared" si="14"/>
        <v>0</v>
      </c>
      <c r="N29" s="132">
        <f t="shared" si="14"/>
        <v>0</v>
      </c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AA29" s="129" t="s">
        <v>33</v>
      </c>
      <c r="AB29" s="132">
        <f>IF(AB5-0.5*$D$17&lt;0,0,AB5-0.5*$D$17)</f>
        <v>1.7162499999999996</v>
      </c>
      <c r="AC29" s="132">
        <f t="shared" ref="AC29:AM29" si="15">IF(AC5-0.5*$D$17&lt;0,0,AC5-0.5*$D$17)</f>
        <v>0.14624999999999999</v>
      </c>
      <c r="AD29" s="132">
        <f t="shared" si="15"/>
        <v>0.14624999999999999</v>
      </c>
      <c r="AE29" s="132">
        <f t="shared" si="15"/>
        <v>0.45624999999999993</v>
      </c>
      <c r="AF29" s="132">
        <f t="shared" si="15"/>
        <v>0.63624999999999998</v>
      </c>
      <c r="AG29" s="132">
        <f t="shared" si="15"/>
        <v>0.61625000000000008</v>
      </c>
      <c r="AH29" s="132">
        <f t="shared" si="15"/>
        <v>0</v>
      </c>
      <c r="AI29" s="132">
        <f t="shared" si="15"/>
        <v>0</v>
      </c>
      <c r="AJ29" s="132">
        <f t="shared" si="15"/>
        <v>0</v>
      </c>
      <c r="AK29" s="132">
        <f t="shared" si="15"/>
        <v>0</v>
      </c>
      <c r="AL29" s="132">
        <f t="shared" si="15"/>
        <v>0</v>
      </c>
      <c r="AM29" s="132">
        <f t="shared" si="15"/>
        <v>0</v>
      </c>
      <c r="AO29" s="129" t="s">
        <v>33</v>
      </c>
      <c r="AP29" s="132">
        <f>IF(AP5-0.5*$E$17&lt;0,0,AP5-0.5*$E$17)</f>
        <v>0.98975000000000002</v>
      </c>
      <c r="AQ29" s="132">
        <f t="shared" ref="AQ29:BA29" si="16">IF(AQ5-0.5*$E$17&lt;0,0,AQ5-0.5*$E$17)</f>
        <v>0</v>
      </c>
      <c r="AR29" s="132">
        <f t="shared" si="16"/>
        <v>0</v>
      </c>
      <c r="AS29" s="132">
        <f t="shared" si="16"/>
        <v>0</v>
      </c>
      <c r="AT29" s="132">
        <f t="shared" si="16"/>
        <v>0</v>
      </c>
      <c r="AU29" s="132">
        <f t="shared" si="16"/>
        <v>0.18975000000000003</v>
      </c>
      <c r="AV29" s="132">
        <f t="shared" si="16"/>
        <v>0</v>
      </c>
      <c r="AW29" s="132">
        <f t="shared" si="16"/>
        <v>0</v>
      </c>
      <c r="AX29" s="132">
        <f t="shared" si="16"/>
        <v>0</v>
      </c>
      <c r="AY29" s="132">
        <f t="shared" si="16"/>
        <v>0</v>
      </c>
      <c r="AZ29" s="132">
        <f t="shared" si="16"/>
        <v>0</v>
      </c>
      <c r="BA29" s="132">
        <f t="shared" si="16"/>
        <v>0</v>
      </c>
      <c r="BC29" s="129" t="s">
        <v>33</v>
      </c>
      <c r="BD29" s="132">
        <f>IF(BD5-0.5*$F$17&lt;0,0,BD5-0.5*$F$17)</f>
        <v>3.3420000000000001</v>
      </c>
      <c r="BE29" s="132">
        <f t="shared" ref="BE29:BO29" si="17">IF(BE5-0.5*$F$17&lt;0,0,BE5-0.5*$F$17)</f>
        <v>0.51200000000000012</v>
      </c>
      <c r="BF29" s="132">
        <f t="shared" si="17"/>
        <v>0.51200000000000012</v>
      </c>
      <c r="BG29" s="132">
        <f t="shared" si="17"/>
        <v>0.84200000000000064</v>
      </c>
      <c r="BH29" s="132">
        <f t="shared" si="17"/>
        <v>1.3120000000000003</v>
      </c>
      <c r="BI29" s="132">
        <f t="shared" si="17"/>
        <v>1.6520000000000006</v>
      </c>
      <c r="BJ29" s="132">
        <f t="shared" si="17"/>
        <v>0</v>
      </c>
      <c r="BK29" s="132">
        <f t="shared" si="17"/>
        <v>0</v>
      </c>
      <c r="BL29" s="132">
        <f t="shared" si="17"/>
        <v>0</v>
      </c>
      <c r="BM29" s="132">
        <f t="shared" si="17"/>
        <v>0</v>
      </c>
      <c r="BN29" s="132">
        <f t="shared" si="17"/>
        <v>0</v>
      </c>
      <c r="BO29" s="132">
        <f t="shared" si="17"/>
        <v>0</v>
      </c>
      <c r="BQ29" s="129" t="s">
        <v>33</v>
      </c>
      <c r="BR29" s="132">
        <f>IF(BR5-0.5*$G$17&lt;0,0,BR5-0.5*$G$17)</f>
        <v>3.6327499999999993</v>
      </c>
      <c r="BS29" s="132">
        <f t="shared" ref="BS29:CC29" si="18">IF(BS5-0.5*$G$17&lt;0,0,BS5-0.5*$G$17)</f>
        <v>0.44274999999999998</v>
      </c>
      <c r="BT29" s="132">
        <f t="shared" si="18"/>
        <v>0.44274999999999998</v>
      </c>
      <c r="BU29" s="132">
        <f t="shared" si="18"/>
        <v>1.0027500000000003</v>
      </c>
      <c r="BV29" s="132">
        <f t="shared" si="18"/>
        <v>1.3227499999999996</v>
      </c>
      <c r="BW29" s="132">
        <f t="shared" si="18"/>
        <v>1.7927500000000003</v>
      </c>
      <c r="BX29" s="132">
        <f t="shared" si="18"/>
        <v>0</v>
      </c>
      <c r="BY29" s="132">
        <f t="shared" si="18"/>
        <v>0</v>
      </c>
      <c r="BZ29" s="132">
        <f t="shared" si="18"/>
        <v>0</v>
      </c>
      <c r="CA29" s="132">
        <f t="shared" si="18"/>
        <v>0</v>
      </c>
      <c r="CB29" s="132">
        <f t="shared" si="18"/>
        <v>0</v>
      </c>
      <c r="CC29" s="132">
        <f t="shared" si="18"/>
        <v>0</v>
      </c>
      <c r="CE29" s="129" t="s">
        <v>33</v>
      </c>
      <c r="CF29" s="132">
        <f>IF(CF5-0.5*$H$17&lt;0,0,CF5-0.5*$H$17)</f>
        <v>0.89900000000000002</v>
      </c>
      <c r="CG29" s="132">
        <f t="shared" ref="CG29:CQ29" si="19">IF(CG5-0.5*$H$17&lt;0,0,CG5-0.5*$H$17)</f>
        <v>0</v>
      </c>
      <c r="CH29" s="132">
        <f t="shared" si="19"/>
        <v>0</v>
      </c>
      <c r="CI29" s="132">
        <f t="shared" si="19"/>
        <v>0</v>
      </c>
      <c r="CJ29" s="132">
        <f t="shared" si="19"/>
        <v>0</v>
      </c>
      <c r="CK29" s="132">
        <f t="shared" si="19"/>
        <v>0.12899999999999995</v>
      </c>
      <c r="CL29" s="132">
        <f t="shared" si="19"/>
        <v>0</v>
      </c>
      <c r="CM29" s="132">
        <f t="shared" si="19"/>
        <v>0</v>
      </c>
      <c r="CN29" s="132">
        <f t="shared" si="19"/>
        <v>0</v>
      </c>
      <c r="CO29" s="132">
        <f t="shared" si="19"/>
        <v>0</v>
      </c>
      <c r="CP29" s="132">
        <f t="shared" si="19"/>
        <v>0</v>
      </c>
      <c r="CQ29" s="132">
        <f t="shared" si="19"/>
        <v>0</v>
      </c>
      <c r="CS29" s="129" t="s">
        <v>33</v>
      </c>
      <c r="CT29" s="132">
        <f>IF(CT5-0.5*$I$17&lt;0,0,CT5-0.5*$I$17)</f>
        <v>0.1115000000000001</v>
      </c>
      <c r="CU29" s="132">
        <f t="shared" ref="CU29:DE29" si="20">IF(CU5-0.5*$I$17&lt;0,0,CU5-0.5*$I$17)</f>
        <v>0</v>
      </c>
      <c r="CV29" s="132">
        <f t="shared" si="20"/>
        <v>0</v>
      </c>
      <c r="CW29" s="132">
        <f t="shared" si="20"/>
        <v>0</v>
      </c>
      <c r="CX29" s="132">
        <f t="shared" si="20"/>
        <v>0</v>
      </c>
      <c r="CY29" s="132">
        <f t="shared" si="20"/>
        <v>0</v>
      </c>
      <c r="CZ29" s="132">
        <f t="shared" si="20"/>
        <v>0</v>
      </c>
      <c r="DA29" s="132">
        <f t="shared" si="20"/>
        <v>0</v>
      </c>
      <c r="DB29" s="132">
        <f t="shared" si="20"/>
        <v>0</v>
      </c>
      <c r="DC29" s="132">
        <f t="shared" si="20"/>
        <v>0</v>
      </c>
      <c r="DD29" s="132">
        <f t="shared" si="20"/>
        <v>0</v>
      </c>
      <c r="DE29" s="132">
        <f t="shared" si="20"/>
        <v>0</v>
      </c>
      <c r="DG29" s="129" t="s">
        <v>33</v>
      </c>
      <c r="DH29" s="132">
        <f>IF(DH5-0.5*$J$17&lt;0,0,DH5-0.5*$J$17)</f>
        <v>3.5179999999999998</v>
      </c>
      <c r="DI29" s="132">
        <f t="shared" ref="DI29:DS29" si="21">IF(DI5-0.5*$J$17&lt;0,0,DI5-0.5*$J$17)</f>
        <v>0.62800000000000011</v>
      </c>
      <c r="DJ29" s="132">
        <f t="shared" si="21"/>
        <v>0.62800000000000011</v>
      </c>
      <c r="DK29" s="132">
        <f t="shared" si="21"/>
        <v>0.70800000000000007</v>
      </c>
      <c r="DL29" s="132">
        <f t="shared" si="21"/>
        <v>0.85799999999999976</v>
      </c>
      <c r="DM29" s="132">
        <f t="shared" si="21"/>
        <v>1.8280000000000001</v>
      </c>
      <c r="DN29" s="132">
        <f t="shared" si="21"/>
        <v>0</v>
      </c>
      <c r="DO29" s="132">
        <f t="shared" si="21"/>
        <v>0</v>
      </c>
      <c r="DP29" s="132">
        <f t="shared" si="21"/>
        <v>0</v>
      </c>
      <c r="DQ29" s="132">
        <f t="shared" si="21"/>
        <v>0</v>
      </c>
      <c r="DR29" s="132">
        <f t="shared" si="21"/>
        <v>0</v>
      </c>
      <c r="DS29" s="132">
        <f t="shared" si="21"/>
        <v>0</v>
      </c>
      <c r="DU29" s="129" t="s">
        <v>33</v>
      </c>
      <c r="DV29" s="132">
        <f>IF(DV5-0.5*$K$17&lt;0,0,DV5-0.5*$K$17)</f>
        <v>1.5272499999999998</v>
      </c>
      <c r="DW29" s="132">
        <f t="shared" ref="DW29:EG29" si="22">IF(DW5-0.5*$K$17&lt;0,0,DW5-0.5*$K$17)</f>
        <v>0.10725000000000004</v>
      </c>
      <c r="DX29" s="132">
        <f t="shared" si="22"/>
        <v>0.10725000000000004</v>
      </c>
      <c r="DY29" s="132">
        <f t="shared" si="22"/>
        <v>0.37724999999999997</v>
      </c>
      <c r="DZ29" s="132">
        <f t="shared" si="22"/>
        <v>0.47725000000000006</v>
      </c>
      <c r="EA29" s="132">
        <f t="shared" si="22"/>
        <v>0.49724999999999997</v>
      </c>
      <c r="EB29" s="132">
        <f t="shared" si="22"/>
        <v>0</v>
      </c>
      <c r="EC29" s="132">
        <f t="shared" si="22"/>
        <v>0</v>
      </c>
      <c r="ED29" s="132">
        <f t="shared" si="22"/>
        <v>0</v>
      </c>
      <c r="EE29" s="132">
        <f t="shared" si="22"/>
        <v>0</v>
      </c>
      <c r="EF29" s="132">
        <f t="shared" si="22"/>
        <v>0</v>
      </c>
      <c r="EG29" s="132">
        <f t="shared" si="22"/>
        <v>0</v>
      </c>
      <c r="EI29" s="129" t="s">
        <v>33</v>
      </c>
      <c r="EJ29" s="132">
        <f>IF(EJ5-0.5*$L$17&lt;0,0,EJ5-0.5*$L$17)</f>
        <v>2.0019999999999998</v>
      </c>
      <c r="EK29" s="132">
        <f t="shared" ref="EK29:EU29" si="23">IF(EK5-0.5*$L$17&lt;0,0,EK5-0.5*$L$17)</f>
        <v>0.25200000000000006</v>
      </c>
      <c r="EL29" s="132">
        <f t="shared" si="23"/>
        <v>0.25200000000000006</v>
      </c>
      <c r="EM29" s="132">
        <f t="shared" si="23"/>
        <v>0.35200000000000009</v>
      </c>
      <c r="EN29" s="132">
        <f t="shared" si="23"/>
        <v>0.372</v>
      </c>
      <c r="EO29" s="132">
        <f t="shared" si="23"/>
        <v>0.71200000000000008</v>
      </c>
      <c r="EP29" s="132">
        <f t="shared" si="23"/>
        <v>0</v>
      </c>
      <c r="EQ29" s="132">
        <f t="shared" si="23"/>
        <v>0</v>
      </c>
      <c r="ER29" s="132">
        <f t="shared" si="23"/>
        <v>0</v>
      </c>
      <c r="ES29" s="132">
        <f t="shared" si="23"/>
        <v>0</v>
      </c>
      <c r="ET29" s="132">
        <f t="shared" si="23"/>
        <v>0</v>
      </c>
      <c r="EU29" s="132">
        <f t="shared" si="23"/>
        <v>0</v>
      </c>
      <c r="EW29" s="129" t="s">
        <v>33</v>
      </c>
      <c r="EX29" s="132">
        <f>IF(EX5-0.5*$M$17&lt;0,0,EX5-0.5*$M$17)</f>
        <v>3.0640000000000001</v>
      </c>
      <c r="EY29" s="132">
        <f t="shared" ref="EY29:FI29" si="24">IF(EY5-0.5*$M$17&lt;0,0,EY5-0.5*$M$17)</f>
        <v>0</v>
      </c>
      <c r="EZ29" s="132">
        <f t="shared" si="24"/>
        <v>0</v>
      </c>
      <c r="FA29" s="132">
        <f t="shared" si="24"/>
        <v>0.48399999999999999</v>
      </c>
      <c r="FB29" s="132">
        <f t="shared" si="24"/>
        <v>0.6140000000000001</v>
      </c>
      <c r="FC29" s="132">
        <f t="shared" si="24"/>
        <v>1.7240000000000006</v>
      </c>
      <c r="FD29" s="132">
        <f t="shared" si="24"/>
        <v>0</v>
      </c>
      <c r="FE29" s="132">
        <f t="shared" si="24"/>
        <v>0</v>
      </c>
      <c r="FF29" s="132">
        <f t="shared" si="24"/>
        <v>0</v>
      </c>
      <c r="FG29" s="132">
        <f t="shared" si="24"/>
        <v>0</v>
      </c>
      <c r="FH29" s="132">
        <f t="shared" si="24"/>
        <v>0</v>
      </c>
      <c r="FI29" s="132">
        <f t="shared" si="24"/>
        <v>0</v>
      </c>
      <c r="FK29" s="129" t="s">
        <v>33</v>
      </c>
      <c r="FL29" s="132">
        <f>IF(FL5-0.5*$N$17&lt;0,0,FL5-0.5*$N$17)</f>
        <v>1.7730000000000008</v>
      </c>
      <c r="FM29" s="132">
        <f t="shared" ref="FM29:FW29" si="25">IF(FM5-0.5*$N$17&lt;0,0,FM5-0.5*$N$17)</f>
        <v>0.50300000000000011</v>
      </c>
      <c r="FN29" s="132">
        <f t="shared" si="25"/>
        <v>0.28300000000000014</v>
      </c>
      <c r="FO29" s="132">
        <f t="shared" si="25"/>
        <v>0.38300000000000023</v>
      </c>
      <c r="FP29" s="132">
        <f t="shared" si="25"/>
        <v>0.77300000000000035</v>
      </c>
      <c r="FQ29" s="132">
        <f t="shared" si="25"/>
        <v>0.19300000000000028</v>
      </c>
      <c r="FR29" s="132">
        <f t="shared" si="25"/>
        <v>0</v>
      </c>
      <c r="FS29" s="132">
        <f t="shared" si="25"/>
        <v>0</v>
      </c>
      <c r="FT29" s="132">
        <f t="shared" si="25"/>
        <v>0</v>
      </c>
      <c r="FU29" s="132">
        <f t="shared" si="25"/>
        <v>0</v>
      </c>
      <c r="FV29" s="132">
        <f t="shared" si="25"/>
        <v>0</v>
      </c>
      <c r="FW29" s="132">
        <f t="shared" si="25"/>
        <v>0</v>
      </c>
      <c r="FY29" s="129" t="s">
        <v>33</v>
      </c>
      <c r="FZ29" s="132">
        <f>IF(FZ5-0.5*$O$17&lt;0,0,FZ5-0.5*$O$17)</f>
        <v>1.3880000000000001</v>
      </c>
      <c r="GA29" s="132">
        <f t="shared" ref="GA29:GK29" si="26">IF(GA5-0.5*$O$17&lt;0,0,GA5-0.5*$O$17)</f>
        <v>0</v>
      </c>
      <c r="GB29" s="132">
        <f t="shared" si="26"/>
        <v>0</v>
      </c>
      <c r="GC29" s="132">
        <f t="shared" si="26"/>
        <v>0.13800000000000001</v>
      </c>
      <c r="GD29" s="132">
        <f t="shared" si="26"/>
        <v>0.31800000000000006</v>
      </c>
      <c r="GE29" s="132">
        <f t="shared" si="26"/>
        <v>0.27800000000000014</v>
      </c>
      <c r="GF29" s="132">
        <f t="shared" si="26"/>
        <v>0</v>
      </c>
      <c r="GG29" s="132">
        <f t="shared" si="26"/>
        <v>0</v>
      </c>
      <c r="GH29" s="132">
        <f t="shared" si="26"/>
        <v>0</v>
      </c>
      <c r="GI29" s="132">
        <f t="shared" si="26"/>
        <v>0</v>
      </c>
      <c r="GJ29" s="132">
        <f t="shared" si="26"/>
        <v>0</v>
      </c>
      <c r="GK29" s="132">
        <f t="shared" si="26"/>
        <v>0</v>
      </c>
      <c r="GM29" s="129" t="s">
        <v>33</v>
      </c>
      <c r="GN29" s="132">
        <f>IF(GN5-0.5*$P$17&lt;0,0,GN5-0.5*$P$17)</f>
        <v>3.2647499999999994</v>
      </c>
      <c r="GO29" s="132">
        <f t="shared" ref="GO29:GY29" si="27">IF(GO5-0.5*$P$17&lt;0,0,GO5-0.5*$P$17)</f>
        <v>0.15975000000000006</v>
      </c>
      <c r="GP29" s="132">
        <f t="shared" si="27"/>
        <v>0.15975000000000006</v>
      </c>
      <c r="GQ29" s="132">
        <f t="shared" si="27"/>
        <v>0.70474999999999999</v>
      </c>
      <c r="GR29" s="132">
        <f t="shared" si="27"/>
        <v>0.80474999999999997</v>
      </c>
      <c r="GS29" s="132">
        <f t="shared" si="27"/>
        <v>1.3747500000000001</v>
      </c>
      <c r="GT29" s="132">
        <f t="shared" si="27"/>
        <v>0</v>
      </c>
      <c r="GU29" s="132">
        <f t="shared" si="27"/>
        <v>0</v>
      </c>
      <c r="GV29" s="132">
        <f t="shared" si="27"/>
        <v>0</v>
      </c>
      <c r="GW29" s="132">
        <f t="shared" si="27"/>
        <v>0</v>
      </c>
      <c r="GX29" s="132">
        <f t="shared" si="27"/>
        <v>0</v>
      </c>
      <c r="GY29" s="132">
        <f t="shared" si="27"/>
        <v>0</v>
      </c>
      <c r="HA29" s="129" t="s">
        <v>33</v>
      </c>
      <c r="HB29" s="132">
        <f t="shared" ref="HB29:HM29" si="28">IF(HB5-0.5*$Q$17&lt;0,0,HB5-0.5*$Q$17)</f>
        <v>3.5905</v>
      </c>
      <c r="HC29" s="132">
        <f t="shared" si="28"/>
        <v>1.1005000000000003</v>
      </c>
      <c r="HD29" s="132">
        <f t="shared" si="28"/>
        <v>1.1005000000000003</v>
      </c>
      <c r="HE29" s="132">
        <f t="shared" si="28"/>
        <v>1.1905000000000008</v>
      </c>
      <c r="HF29" s="132">
        <f t="shared" si="28"/>
        <v>1.9505000000000003</v>
      </c>
      <c r="HG29" s="132">
        <f t="shared" si="28"/>
        <v>1.8205000000000005</v>
      </c>
      <c r="HH29" s="132">
        <f t="shared" si="28"/>
        <v>0</v>
      </c>
      <c r="HI29" s="132">
        <f t="shared" si="28"/>
        <v>0</v>
      </c>
      <c r="HJ29" s="132">
        <f t="shared" si="28"/>
        <v>0</v>
      </c>
      <c r="HK29" s="132">
        <f t="shared" si="28"/>
        <v>0</v>
      </c>
      <c r="HL29" s="132">
        <f t="shared" si="28"/>
        <v>0</v>
      </c>
      <c r="HM29" s="132">
        <f t="shared" si="28"/>
        <v>0</v>
      </c>
      <c r="HO29" s="129" t="s">
        <v>33</v>
      </c>
      <c r="HP29" s="132">
        <f>IF(HP5-0.5*$R$17&lt;0,0,HP5-0.5*$R$17)</f>
        <v>5.87</v>
      </c>
      <c r="HQ29" s="132">
        <f t="shared" ref="HQ29:IA29" si="29">IF(HQ5-0.5*$R$17&lt;0,0,HQ5-0.5*$R$17)</f>
        <v>2.2700000000000005</v>
      </c>
      <c r="HR29" s="132">
        <f t="shared" si="29"/>
        <v>2.2700000000000005</v>
      </c>
      <c r="HS29" s="132">
        <f t="shared" si="29"/>
        <v>2.5100000000000007</v>
      </c>
      <c r="HT29" s="132">
        <f t="shared" si="29"/>
        <v>3.4300000000000006</v>
      </c>
      <c r="HU29" s="132">
        <f t="shared" si="29"/>
        <v>3.3500000000000005</v>
      </c>
      <c r="HV29" s="132">
        <f t="shared" si="29"/>
        <v>0.2950000000000001</v>
      </c>
      <c r="HW29" s="132">
        <f>IF(HW5-0.5*$R$17&lt;0,0,HW5-0.5*$R$17)</f>
        <v>0</v>
      </c>
      <c r="HX29" s="132">
        <f t="shared" si="29"/>
        <v>0</v>
      </c>
      <c r="HY29" s="132">
        <f t="shared" si="29"/>
        <v>0</v>
      </c>
      <c r="HZ29" s="132">
        <f t="shared" si="29"/>
        <v>0</v>
      </c>
      <c r="IA29" s="132">
        <f t="shared" si="29"/>
        <v>0</v>
      </c>
      <c r="IC29" s="129" t="s">
        <v>33</v>
      </c>
      <c r="ID29" s="132">
        <f>IF(ID5-0.5*$S$17&lt;0,0,ID5-0.5*$S$17)</f>
        <v>3.48</v>
      </c>
      <c r="IE29" s="132">
        <f t="shared" ref="IE29:IO29" si="30">IF(IE5-0.5*$S$17&lt;0,0,IE5-0.5*$S$17)</f>
        <v>0.19999999999999984</v>
      </c>
      <c r="IF29" s="132">
        <f t="shared" si="30"/>
        <v>0.19999999999999984</v>
      </c>
      <c r="IG29" s="132">
        <f t="shared" si="30"/>
        <v>0</v>
      </c>
      <c r="IH29" s="132">
        <f t="shared" si="30"/>
        <v>0</v>
      </c>
      <c r="II29" s="132">
        <f t="shared" si="30"/>
        <v>1.87</v>
      </c>
      <c r="IJ29" s="132">
        <f t="shared" si="30"/>
        <v>0</v>
      </c>
      <c r="IK29" s="132">
        <f t="shared" si="30"/>
        <v>0</v>
      </c>
      <c r="IL29" s="132">
        <f t="shared" si="30"/>
        <v>0</v>
      </c>
      <c r="IM29" s="132">
        <f t="shared" si="30"/>
        <v>0</v>
      </c>
      <c r="IN29" s="132">
        <f t="shared" si="30"/>
        <v>0</v>
      </c>
      <c r="IO29" s="132">
        <f t="shared" si="30"/>
        <v>0</v>
      </c>
      <c r="IQ29" s="129" t="s">
        <v>33</v>
      </c>
      <c r="IR29" s="132">
        <f>IF(IR5-0.5*$T$17&lt;0,0,IR5-0.5*$T$17)</f>
        <v>3.1300000000000008</v>
      </c>
      <c r="IS29" s="132">
        <f t="shared" ref="IS29:JC29" si="31">IF(IS5-0.5*$T$17&lt;0,0,IS5-0.5*$T$17)</f>
        <v>0.16999999999999998</v>
      </c>
      <c r="IT29" s="132">
        <f t="shared" si="31"/>
        <v>0.16999999999999998</v>
      </c>
      <c r="IU29" s="132">
        <f t="shared" si="31"/>
        <v>0.64000000000000035</v>
      </c>
      <c r="IV29" s="132">
        <f t="shared" si="31"/>
        <v>0.77</v>
      </c>
      <c r="IW29" s="132">
        <f t="shared" si="31"/>
        <v>1.3200000000000005</v>
      </c>
      <c r="IX29" s="132">
        <f t="shared" si="31"/>
        <v>0</v>
      </c>
      <c r="IY29" s="132">
        <f t="shared" si="31"/>
        <v>0</v>
      </c>
      <c r="IZ29" s="132">
        <f t="shared" si="31"/>
        <v>0</v>
      </c>
      <c r="JA29" s="132">
        <f t="shared" si="31"/>
        <v>0</v>
      </c>
      <c r="JB29" s="132">
        <f t="shared" si="31"/>
        <v>0</v>
      </c>
      <c r="JC29" s="132">
        <f t="shared" si="31"/>
        <v>0</v>
      </c>
      <c r="JE29" s="129" t="s">
        <v>33</v>
      </c>
      <c r="JF29" s="132">
        <f>IF(JF5-0.5*$U$17&lt;0,0,JF5-0.5*$U$17)</f>
        <v>2.3699999999999997</v>
      </c>
      <c r="JG29" s="132">
        <f t="shared" ref="JG29:JQ29" si="32">IF(JG5-0.5*$U$17&lt;0,0,JG5-0.5*$U$17)</f>
        <v>0.06</v>
      </c>
      <c r="JH29" s="132">
        <f t="shared" si="32"/>
        <v>0.06</v>
      </c>
      <c r="JI29" s="132">
        <f t="shared" si="32"/>
        <v>0</v>
      </c>
      <c r="JJ29" s="132">
        <f t="shared" si="32"/>
        <v>0</v>
      </c>
      <c r="JK29" s="132">
        <f t="shared" si="32"/>
        <v>0.97999999999999976</v>
      </c>
      <c r="JL29" s="132">
        <f t="shared" si="32"/>
        <v>0</v>
      </c>
      <c r="JM29" s="132">
        <f t="shared" si="32"/>
        <v>0</v>
      </c>
      <c r="JN29" s="132">
        <f t="shared" si="32"/>
        <v>0</v>
      </c>
      <c r="JO29" s="132">
        <f t="shared" si="32"/>
        <v>0</v>
      </c>
      <c r="JP29" s="132">
        <f t="shared" si="32"/>
        <v>0</v>
      </c>
      <c r="JQ29" s="132">
        <f t="shared" si="32"/>
        <v>0</v>
      </c>
      <c r="JR29" s="132"/>
      <c r="JS29" s="129" t="s">
        <v>33</v>
      </c>
      <c r="JT29" s="132">
        <f>IF(JT5-0.5*$V$17&lt;0,0,JT5-0.5*$V$17)</f>
        <v>1.8450000000000009</v>
      </c>
      <c r="JU29" s="132">
        <f t="shared" ref="JU29:KE29" si="33">IF(JU5-0.5*$V$17&lt;0,0,JU5-0.5*$V$17)</f>
        <v>1.4999999999999958E-2</v>
      </c>
      <c r="JV29" s="132">
        <f t="shared" si="33"/>
        <v>1.4999999999999958E-2</v>
      </c>
      <c r="JW29" s="132">
        <f t="shared" si="33"/>
        <v>0.35500000000000015</v>
      </c>
      <c r="JX29" s="132">
        <f t="shared" si="33"/>
        <v>0.48500000000000015</v>
      </c>
      <c r="JY29" s="132">
        <f t="shared" si="33"/>
        <v>0.19500000000000001</v>
      </c>
      <c r="JZ29" s="132">
        <f t="shared" si="33"/>
        <v>0</v>
      </c>
      <c r="KA29" s="132">
        <f t="shared" si="33"/>
        <v>0</v>
      </c>
      <c r="KB29" s="132">
        <f t="shared" si="33"/>
        <v>0</v>
      </c>
      <c r="KC29" s="132">
        <f t="shared" si="33"/>
        <v>0</v>
      </c>
      <c r="KD29" s="132">
        <f t="shared" si="33"/>
        <v>0</v>
      </c>
      <c r="KE29" s="132">
        <f t="shared" si="33"/>
        <v>0</v>
      </c>
      <c r="KG29" s="129" t="s">
        <v>33</v>
      </c>
      <c r="KH29" s="132">
        <f>IF(KH5-0.5*$W$17&lt;0,0,KH5-0.5*$W$17)</f>
        <v>3.7199999999999998</v>
      </c>
      <c r="KI29" s="132">
        <f t="shared" ref="KI29:KS29" si="34">IF(KI5-0.5*$W$17&lt;0,0,KI5-0.5*$W$17)</f>
        <v>0.56000000000000005</v>
      </c>
      <c r="KJ29" s="132">
        <f t="shared" si="34"/>
        <v>0.56000000000000005</v>
      </c>
      <c r="KK29" s="132">
        <f t="shared" si="34"/>
        <v>0.9200000000000006</v>
      </c>
      <c r="KL29" s="132">
        <f t="shared" si="34"/>
        <v>1.2900000000000007</v>
      </c>
      <c r="KM29" s="132">
        <f t="shared" si="34"/>
        <v>1.7900000000000003</v>
      </c>
      <c r="KN29" s="132">
        <f t="shared" si="34"/>
        <v>0</v>
      </c>
      <c r="KO29" s="132">
        <f t="shared" si="34"/>
        <v>0</v>
      </c>
      <c r="KP29" s="132">
        <f t="shared" si="34"/>
        <v>0</v>
      </c>
      <c r="KQ29" s="132">
        <f t="shared" si="34"/>
        <v>0</v>
      </c>
      <c r="KR29" s="132">
        <f t="shared" si="34"/>
        <v>0</v>
      </c>
      <c r="KS29" s="132">
        <f t="shared" si="34"/>
        <v>0</v>
      </c>
      <c r="KU29" s="129" t="s">
        <v>33</v>
      </c>
      <c r="KV29" s="132">
        <f>IF(KV5-0.5*$X$17&lt;0,0,KV5-0.5*$X$17)</f>
        <v>3.0865000000000005</v>
      </c>
      <c r="KW29" s="132">
        <f t="shared" ref="KW29:LG29" si="35">IF(KW5-0.5*$X$17&lt;0,0,KW5-0.5*$X$17)</f>
        <v>0.15649999999999997</v>
      </c>
      <c r="KX29" s="132">
        <f t="shared" si="35"/>
        <v>0.15649999999999997</v>
      </c>
      <c r="KY29" s="132">
        <f t="shared" si="35"/>
        <v>0.63650000000000018</v>
      </c>
      <c r="KZ29" s="132">
        <f t="shared" si="35"/>
        <v>0.80650000000000011</v>
      </c>
      <c r="LA29" s="132">
        <f t="shared" si="35"/>
        <v>1.4865000000000004</v>
      </c>
      <c r="LB29" s="132">
        <f t="shared" si="35"/>
        <v>0</v>
      </c>
      <c r="LC29" s="132">
        <f t="shared" si="35"/>
        <v>0</v>
      </c>
      <c r="LD29" s="132">
        <f t="shared" si="35"/>
        <v>0</v>
      </c>
      <c r="LE29" s="132">
        <f t="shared" si="35"/>
        <v>0</v>
      </c>
      <c r="LF29" s="132">
        <f t="shared" si="35"/>
        <v>0</v>
      </c>
      <c r="LG29" s="132">
        <f t="shared" si="35"/>
        <v>0</v>
      </c>
      <c r="LJ29" s="129" t="s">
        <v>33</v>
      </c>
      <c r="LK29" s="134">
        <f t="shared" ref="LK29:LK36" si="36">AVERAGE(C29,AB29,AP29,BD29,BR29,CF29,CT29,DH29,DV29,EJ29,EX29,FL29,FZ29,GN29,HB29,HP29,ID29,IR29)</f>
        <v>2.4054861111111112</v>
      </c>
      <c r="LL29" s="134">
        <f t="shared" ref="LL29:LL36" si="37">AVERAGE(D29,AC29,AQ29,BE29,BS29,CG29,CU29,DI29,DW29,EK29,EY29,FM29,GA29,GO29,HC29,HQ29,IE29,IS29)</f>
        <v>0.36063888888888895</v>
      </c>
      <c r="LM29" s="134">
        <f t="shared" ref="LM29:LM36" si="38">AVERAGE(E29,AD29,AR29,BF29,BT29,CH29,CV29,DJ29,DX29,EL29,EZ29,FN29,GB29,GP29,HD29,HR29,IF29,IT29)</f>
        <v>0.34841666666666676</v>
      </c>
      <c r="LN29" s="134">
        <f t="shared" ref="LN29:LN36" si="39">AVERAGE(F29,AE29,AS29,BG29,BU29,CI29,CW29,DK29,DY29,EM29,FA29,FO29,GC29,GQ29,HE29,HS29,IG29,IU29)</f>
        <v>0.54380555555555565</v>
      </c>
      <c r="LO29" s="134">
        <f t="shared" ref="LO29:LO36" si="40">AVERAGE(G29,AF29,AT29,BH29,BV29,CJ29,CX29,DL29,DZ29,EN29,FB29,FP29,GD29,GR29,HF29,HT29,IH29,IV29)</f>
        <v>0.75769444444444445</v>
      </c>
      <c r="LP29" s="134">
        <f t="shared" ref="LP29:LP36" si="41">AVERAGE(H29,AG29,AU29,BI29,BW29,CK29,CY29,DM29,EA29,EO29,FC29,FQ29,GE29,GS29,HG29,HU29,II29,IW29)</f>
        <v>1.1254722222222224</v>
      </c>
      <c r="LQ29" s="134">
        <f t="shared" ref="LQ29:LQ36" si="42">AVERAGE(I29,AH29,AV29,BJ29,BX29,CL29,CZ29,DN29,EB29,EP29,FD29,FR29,GF29,GT29,HH29,HV29,IJ29,IX29)</f>
        <v>1.6388888888888894E-2</v>
      </c>
      <c r="LR29" s="134">
        <f t="shared" ref="LR29:LR36" si="43">AVERAGE(J29,AI29,AW29,BK29,BY29,CM29,DA29,DO29,EC29,EQ29,FE29,FS29,GG29,GU29,HI29,HW29,IK29,IY29)</f>
        <v>0</v>
      </c>
      <c r="LS29" s="134">
        <f t="shared" ref="LS29:LS36" si="44">AVERAGE(K29,AJ29,AX29,BL29,BZ29,CN29,DB29,DP29,ED29,ER29,FF29,FT29,GH29,GV29,HJ29,HX29,IL29,IZ29)</f>
        <v>0</v>
      </c>
      <c r="LT29" s="134">
        <f t="shared" ref="LT29:LT36" si="45">AVERAGE(L29,AK29,AY29,BM29,CA29,CO29,DC29,DQ29,EE29,ES29,FG29,FU29,GI29,GW29,HK29,HY29,IM29,JA29)</f>
        <v>0</v>
      </c>
      <c r="LU29" s="134">
        <f t="shared" ref="LU29:LU36" si="46">AVERAGE(M29,AL29,AZ29,BN29,CB29,CP29,DD29,DR29,EF29,ET29,FH29,FV29,GJ29,GX29,HL29,HZ29,IN29,JB29)</f>
        <v>0</v>
      </c>
      <c r="LV29" s="134">
        <f t="shared" ref="LV29:LV36" si="47">AVERAGE(N29,AM29,BA29,BO29,CC29,CQ29,DE29,DS29,EG29,EU29,FI29,FW29,GK29,GY29,HM29,IA29,IO29,JC29)</f>
        <v>0</v>
      </c>
    </row>
    <row r="30" spans="2:334">
      <c r="B30" s="129" t="s">
        <v>34</v>
      </c>
      <c r="C30" s="132">
        <f>IF(C6-$C$18&lt;0,0,C6-$C$18)</f>
        <v>0</v>
      </c>
      <c r="D30" s="132">
        <f t="shared" ref="D30:N30" si="48">IF(D6-$C$18&lt;0,0,D6-$C$18)</f>
        <v>1.8629999999999998</v>
      </c>
      <c r="E30" s="132">
        <f t="shared" si="48"/>
        <v>1.853</v>
      </c>
      <c r="F30" s="132">
        <f t="shared" si="48"/>
        <v>1.9330000000000009</v>
      </c>
      <c r="G30" s="132">
        <f t="shared" si="48"/>
        <v>2.9430000000000005</v>
      </c>
      <c r="H30" s="132">
        <f t="shared" si="48"/>
        <v>3.9329999999999998</v>
      </c>
      <c r="I30" s="132">
        <f t="shared" si="48"/>
        <v>0.4780000000000002</v>
      </c>
      <c r="J30" s="132">
        <f t="shared" si="48"/>
        <v>0</v>
      </c>
      <c r="K30" s="132">
        <f t="shared" si="48"/>
        <v>0</v>
      </c>
      <c r="L30" s="132">
        <f t="shared" si="48"/>
        <v>0</v>
      </c>
      <c r="M30" s="132">
        <f t="shared" si="48"/>
        <v>0</v>
      </c>
      <c r="N30" s="132">
        <f t="shared" si="48"/>
        <v>0</v>
      </c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AA30" s="129" t="s">
        <v>34</v>
      </c>
      <c r="AB30" s="132">
        <f>IF(AB6-$D$18&lt;0,0,AB6-$D$18)</f>
        <v>4.1835000000000022</v>
      </c>
      <c r="AC30" s="132">
        <f t="shared" ref="AC30:AM30" si="49">IF(AC6-$D$18&lt;0,0,AC6-$D$18)</f>
        <v>2.9835000000000003</v>
      </c>
      <c r="AD30" s="132">
        <f t="shared" si="49"/>
        <v>2.8435000000000006</v>
      </c>
      <c r="AE30" s="132">
        <f>IF(AE6-$D$18&lt;0,0,AE6-$D$18)</f>
        <v>2.3035000000000005</v>
      </c>
      <c r="AF30" s="132">
        <f t="shared" si="49"/>
        <v>3.1135000000000015</v>
      </c>
      <c r="AG30" s="132">
        <f t="shared" si="49"/>
        <v>3.4634999999999998</v>
      </c>
      <c r="AH30" s="132">
        <f t="shared" si="49"/>
        <v>0.43350000000000033</v>
      </c>
      <c r="AI30" s="132">
        <f t="shared" si="49"/>
        <v>0</v>
      </c>
      <c r="AJ30" s="132">
        <f t="shared" si="49"/>
        <v>0</v>
      </c>
      <c r="AK30" s="132">
        <f t="shared" si="49"/>
        <v>0</v>
      </c>
      <c r="AL30" s="132">
        <f t="shared" si="49"/>
        <v>0</v>
      </c>
      <c r="AM30" s="132">
        <f t="shared" si="49"/>
        <v>0</v>
      </c>
      <c r="AO30" s="129" t="s">
        <v>34</v>
      </c>
      <c r="AP30" s="132">
        <f>IF(AP6-$E$18&lt;0,0,AP6-$E$18)</f>
        <v>3.7510000000000003</v>
      </c>
      <c r="AQ30" s="132">
        <f t="shared" ref="AQ30:BA30" si="50">IF(AQ6-$E$18&lt;0,0,AQ6-$E$18)</f>
        <v>0.84099999999999997</v>
      </c>
      <c r="AR30" s="132">
        <f t="shared" si="50"/>
        <v>0.84099999999999997</v>
      </c>
      <c r="AS30" s="132">
        <f t="shared" si="50"/>
        <v>0.6410000000000009</v>
      </c>
      <c r="AT30" s="132">
        <f t="shared" si="50"/>
        <v>1.7810000000000004</v>
      </c>
      <c r="AU30" s="132">
        <f t="shared" si="50"/>
        <v>2.551000000000001</v>
      </c>
      <c r="AV30" s="132">
        <f t="shared" si="50"/>
        <v>0</v>
      </c>
      <c r="AW30" s="132">
        <f t="shared" si="50"/>
        <v>0</v>
      </c>
      <c r="AX30" s="132">
        <f t="shared" si="50"/>
        <v>0</v>
      </c>
      <c r="AY30" s="132">
        <f t="shared" si="50"/>
        <v>0</v>
      </c>
      <c r="AZ30" s="132">
        <f t="shared" si="50"/>
        <v>0</v>
      </c>
      <c r="BA30" s="132">
        <f t="shared" si="50"/>
        <v>0</v>
      </c>
      <c r="BC30" s="129" t="s">
        <v>34</v>
      </c>
      <c r="BD30" s="132">
        <f>IF(BD6-$F$18&lt;0,0,BD6-$F$18)</f>
        <v>2.9350000000000005</v>
      </c>
      <c r="BE30" s="132">
        <f t="shared" ref="BE30:BO30" si="51">IF(BE6-$F$18&lt;0,0,BE6-$F$18)</f>
        <v>2.4050000000000002</v>
      </c>
      <c r="BF30" s="132">
        <f t="shared" si="51"/>
        <v>2.1050000000000004</v>
      </c>
      <c r="BG30" s="132">
        <f t="shared" si="51"/>
        <v>1.3949999999999996</v>
      </c>
      <c r="BH30" s="132">
        <f t="shared" si="51"/>
        <v>2.0149999999999997</v>
      </c>
      <c r="BI30" s="132">
        <f t="shared" si="51"/>
        <v>2.7850000000000001</v>
      </c>
      <c r="BJ30" s="132">
        <f t="shared" si="51"/>
        <v>0</v>
      </c>
      <c r="BK30" s="132">
        <f t="shared" si="51"/>
        <v>0</v>
      </c>
      <c r="BL30" s="132">
        <f t="shared" si="51"/>
        <v>0</v>
      </c>
      <c r="BM30" s="132">
        <f t="shared" si="51"/>
        <v>0</v>
      </c>
      <c r="BN30" s="132">
        <f t="shared" si="51"/>
        <v>0</v>
      </c>
      <c r="BO30" s="132">
        <f t="shared" si="51"/>
        <v>0</v>
      </c>
      <c r="BQ30" s="129" t="s">
        <v>34</v>
      </c>
      <c r="BR30" s="132">
        <f>IF(BR6-$G$18&lt;0,0,BR6-$G$18)</f>
        <v>5.14</v>
      </c>
      <c r="BS30" s="132">
        <f t="shared" ref="BS30:CC30" si="52">IF(BS6-$G$18&lt;0,0,BS6-$G$18)</f>
        <v>4.0500000000000007</v>
      </c>
      <c r="BT30" s="132">
        <f t="shared" si="52"/>
        <v>3.7199999999999993</v>
      </c>
      <c r="BU30" s="132">
        <f t="shared" si="52"/>
        <v>3.02</v>
      </c>
      <c r="BV30" s="132">
        <f t="shared" si="52"/>
        <v>3.97</v>
      </c>
      <c r="BW30" s="132">
        <f t="shared" si="52"/>
        <v>4.78</v>
      </c>
      <c r="BX30" s="132">
        <f t="shared" si="52"/>
        <v>0.6150000000000001</v>
      </c>
      <c r="BY30" s="132">
        <f t="shared" si="52"/>
        <v>0</v>
      </c>
      <c r="BZ30" s="132">
        <f t="shared" si="52"/>
        <v>0</v>
      </c>
      <c r="CA30" s="132">
        <f t="shared" si="52"/>
        <v>0</v>
      </c>
      <c r="CB30" s="132">
        <f t="shared" si="52"/>
        <v>0</v>
      </c>
      <c r="CC30" s="132">
        <f t="shared" si="52"/>
        <v>0.42000000000000026</v>
      </c>
      <c r="CE30" s="129" t="s">
        <v>34</v>
      </c>
      <c r="CF30" s="132">
        <f>IF(CF6-$H$18&lt;0,0,CF6-$H$18)</f>
        <v>2.7322000000000011</v>
      </c>
      <c r="CG30" s="132">
        <f t="shared" ref="CG30:CQ30" si="53">IF(CG6-$H$18&lt;0,0,CG6-$H$18)</f>
        <v>1.2199999999999989E-2</v>
      </c>
      <c r="CH30" s="132">
        <f t="shared" si="53"/>
        <v>1.2199999999999989E-2</v>
      </c>
      <c r="CI30" s="132">
        <f t="shared" si="53"/>
        <v>0.15219999999999967</v>
      </c>
      <c r="CJ30" s="132">
        <f t="shared" si="53"/>
        <v>1.1922000000000001</v>
      </c>
      <c r="CK30" s="132">
        <f t="shared" si="53"/>
        <v>1.3722000000000003</v>
      </c>
      <c r="CL30" s="132">
        <f t="shared" si="53"/>
        <v>0</v>
      </c>
      <c r="CM30" s="132">
        <f t="shared" si="53"/>
        <v>0</v>
      </c>
      <c r="CN30" s="132">
        <f t="shared" si="53"/>
        <v>0</v>
      </c>
      <c r="CO30" s="132">
        <f t="shared" si="53"/>
        <v>0</v>
      </c>
      <c r="CP30" s="132">
        <f t="shared" si="53"/>
        <v>0</v>
      </c>
      <c r="CQ30" s="132">
        <f t="shared" si="53"/>
        <v>0</v>
      </c>
      <c r="CS30" s="129" t="s">
        <v>34</v>
      </c>
      <c r="CT30" s="132">
        <f>IF(CT6-$I$18&lt;0,0,CT6-$I$18)</f>
        <v>3.1216000000000008</v>
      </c>
      <c r="CU30" s="132">
        <f t="shared" ref="CU30:DE30" si="54">IF(CU6-$I$18&lt;0,0,CU6-$I$18)</f>
        <v>0.8415999999999999</v>
      </c>
      <c r="CV30" s="132">
        <f t="shared" si="54"/>
        <v>0.8415999999999999</v>
      </c>
      <c r="CW30" s="132">
        <f t="shared" si="54"/>
        <v>0.76160000000000072</v>
      </c>
      <c r="CX30" s="132">
        <f t="shared" si="54"/>
        <v>1.7616000000000003</v>
      </c>
      <c r="CY30" s="132">
        <f t="shared" si="54"/>
        <v>1.7516000000000009</v>
      </c>
      <c r="CZ30" s="132">
        <f t="shared" si="54"/>
        <v>0</v>
      </c>
      <c r="DA30" s="132">
        <f t="shared" si="54"/>
        <v>0</v>
      </c>
      <c r="DB30" s="132">
        <f t="shared" si="54"/>
        <v>0</v>
      </c>
      <c r="DC30" s="132">
        <f t="shared" si="54"/>
        <v>0</v>
      </c>
      <c r="DD30" s="132">
        <f t="shared" si="54"/>
        <v>0</v>
      </c>
      <c r="DE30" s="132">
        <f t="shared" si="54"/>
        <v>0</v>
      </c>
      <c r="DG30" s="129" t="s">
        <v>34</v>
      </c>
      <c r="DH30" s="132">
        <f>IF(DH6-$J$18&lt;0,0,DH6-$J$18)</f>
        <v>4.9480000000000004</v>
      </c>
      <c r="DI30" s="132">
        <f t="shared" ref="DI30:DS30" si="55">IF(DI6-$J$18&lt;0,0,DI6-$J$18)</f>
        <v>3.9179999999999997</v>
      </c>
      <c r="DJ30" s="132">
        <f t="shared" si="55"/>
        <v>3.6280000000000006</v>
      </c>
      <c r="DK30" s="132">
        <f t="shared" si="55"/>
        <v>2.6780000000000004</v>
      </c>
      <c r="DL30" s="132">
        <f t="shared" si="55"/>
        <v>3.6779999999999995</v>
      </c>
      <c r="DM30" s="132">
        <f t="shared" si="55"/>
        <v>4.6280000000000001</v>
      </c>
      <c r="DN30" s="132">
        <f t="shared" si="55"/>
        <v>1.0530000000000004</v>
      </c>
      <c r="DO30" s="132">
        <f t="shared" si="55"/>
        <v>0</v>
      </c>
      <c r="DP30" s="132">
        <f t="shared" si="55"/>
        <v>0</v>
      </c>
      <c r="DQ30" s="132">
        <f t="shared" si="55"/>
        <v>0</v>
      </c>
      <c r="DR30" s="132">
        <f t="shared" si="55"/>
        <v>0</v>
      </c>
      <c r="DS30" s="132">
        <f t="shared" si="55"/>
        <v>0</v>
      </c>
      <c r="DU30" s="129" t="s">
        <v>34</v>
      </c>
      <c r="DV30" s="132">
        <f>IF(DV6-$K$18&lt;0,0,DV6-$K$18)</f>
        <v>5.9855000000000009</v>
      </c>
      <c r="DW30" s="132">
        <f t="shared" ref="DW30:EG30" si="56">IF(DW6-$K$18&lt;0,0,DW6-$K$18)</f>
        <v>4.4055000000000017</v>
      </c>
      <c r="DX30" s="132">
        <f t="shared" si="56"/>
        <v>4.2454999999999998</v>
      </c>
      <c r="DY30" s="132">
        <f t="shared" si="56"/>
        <v>3.5954999999999995</v>
      </c>
      <c r="DZ30" s="132">
        <f t="shared" si="56"/>
        <v>4.6654999999999998</v>
      </c>
      <c r="EA30" s="132">
        <f t="shared" si="56"/>
        <v>5.0055000000000014</v>
      </c>
      <c r="EB30" s="132">
        <f t="shared" si="56"/>
        <v>1.4505000000000001</v>
      </c>
      <c r="EC30" s="132">
        <f t="shared" si="56"/>
        <v>1.8833333333333355E-2</v>
      </c>
      <c r="ED30" s="132">
        <f t="shared" si="56"/>
        <v>0</v>
      </c>
      <c r="EE30" s="132">
        <f t="shared" si="56"/>
        <v>0</v>
      </c>
      <c r="EF30" s="132">
        <f t="shared" si="56"/>
        <v>0</v>
      </c>
      <c r="EG30" s="132">
        <f t="shared" si="56"/>
        <v>0.23550000000000004</v>
      </c>
      <c r="EI30" s="129" t="s">
        <v>34</v>
      </c>
      <c r="EJ30" s="132">
        <f>IF(EJ6-$L$18&lt;0,0,EJ6-$L$18)</f>
        <v>4.5039999999999996</v>
      </c>
      <c r="EK30" s="132">
        <f t="shared" ref="EK30:EU30" si="57">IF(EK6-$L$18&lt;0,0,EK6-$L$18)</f>
        <v>3.5440000000000014</v>
      </c>
      <c r="EL30" s="132">
        <f t="shared" si="57"/>
        <v>3.2040000000000006</v>
      </c>
      <c r="EM30" s="132">
        <f t="shared" si="57"/>
        <v>2.2240000000000002</v>
      </c>
      <c r="EN30" s="132">
        <f t="shared" si="57"/>
        <v>3.2040000000000006</v>
      </c>
      <c r="EO30" s="132">
        <f t="shared" si="57"/>
        <v>3.6140000000000008</v>
      </c>
      <c r="EP30" s="132">
        <f t="shared" si="57"/>
        <v>0</v>
      </c>
      <c r="EQ30" s="132">
        <f t="shared" si="57"/>
        <v>0</v>
      </c>
      <c r="ER30" s="132">
        <f t="shared" si="57"/>
        <v>0</v>
      </c>
      <c r="ES30" s="132">
        <f t="shared" si="57"/>
        <v>0</v>
      </c>
      <c r="ET30" s="132">
        <f t="shared" si="57"/>
        <v>0</v>
      </c>
      <c r="EU30" s="132">
        <f t="shared" si="57"/>
        <v>4.4000000000000261E-2</v>
      </c>
      <c r="EW30" s="129" t="s">
        <v>34</v>
      </c>
      <c r="EX30" s="132">
        <f>IF(EX6-$M$18&lt;0,0,EX6-$M$18)</f>
        <v>3.8500000000000014</v>
      </c>
      <c r="EY30" s="132">
        <f t="shared" ref="EY30:FI30" si="58">IF(EY6-$M$18&lt;0,0,EY6-$M$18)</f>
        <v>2.0999999999999996</v>
      </c>
      <c r="EZ30" s="132">
        <f t="shared" si="58"/>
        <v>2</v>
      </c>
      <c r="FA30" s="132">
        <f t="shared" si="58"/>
        <v>1.7099999999999995</v>
      </c>
      <c r="FB30" s="132">
        <f t="shared" si="58"/>
        <v>2.6500000000000004</v>
      </c>
      <c r="FC30" s="132">
        <f t="shared" si="58"/>
        <v>3.7000000000000011</v>
      </c>
      <c r="FD30" s="132">
        <f t="shared" si="58"/>
        <v>0</v>
      </c>
      <c r="FE30" s="132">
        <f t="shared" si="58"/>
        <v>0</v>
      </c>
      <c r="FF30" s="132">
        <f t="shared" si="58"/>
        <v>0</v>
      </c>
      <c r="FG30" s="132">
        <f t="shared" si="58"/>
        <v>0</v>
      </c>
      <c r="FH30" s="132">
        <f t="shared" si="58"/>
        <v>0</v>
      </c>
      <c r="FI30" s="132">
        <f t="shared" si="58"/>
        <v>0</v>
      </c>
      <c r="FK30" s="129" t="s">
        <v>34</v>
      </c>
      <c r="FL30" s="132">
        <f>IF(FL6-$N$18&lt;0,0,FL6-$N$18)</f>
        <v>3.964</v>
      </c>
      <c r="FM30" s="132">
        <f t="shared" ref="FM30:FW30" si="59">IF(FM6-$N$18&lt;0,0,FM6-$N$18)</f>
        <v>3.6739999999999999</v>
      </c>
      <c r="FN30" s="132">
        <f t="shared" si="59"/>
        <v>3.1539999999999999</v>
      </c>
      <c r="FO30" s="132">
        <f t="shared" si="59"/>
        <v>2.3740000000000006</v>
      </c>
      <c r="FP30" s="132">
        <f t="shared" si="59"/>
        <v>2.9840000000000013</v>
      </c>
      <c r="FQ30" s="132">
        <f t="shared" si="59"/>
        <v>3.464</v>
      </c>
      <c r="FR30" s="132">
        <f t="shared" si="59"/>
        <v>0.38400000000000023</v>
      </c>
      <c r="FS30" s="132">
        <f t="shared" si="59"/>
        <v>0</v>
      </c>
      <c r="FT30" s="132">
        <f t="shared" si="59"/>
        <v>0</v>
      </c>
      <c r="FU30" s="132">
        <f t="shared" si="59"/>
        <v>0</v>
      </c>
      <c r="FV30" s="132">
        <f t="shared" si="59"/>
        <v>0</v>
      </c>
      <c r="FW30" s="132">
        <f t="shared" si="59"/>
        <v>1.3999999999999901E-2</v>
      </c>
      <c r="FY30" s="129" t="s">
        <v>34</v>
      </c>
      <c r="FZ30" s="132">
        <f>IF(FZ6-$O$18&lt;0,0,FZ6-$O$18)</f>
        <v>5.8230000000000013</v>
      </c>
      <c r="GA30" s="132">
        <f t="shared" ref="GA30:GK30" si="60">IF(GA6-$O$18&lt;0,0,GA6-$O$18)</f>
        <v>3.9829999999999997</v>
      </c>
      <c r="GB30" s="132">
        <f t="shared" si="60"/>
        <v>3.8530000000000015</v>
      </c>
      <c r="GC30" s="132">
        <f t="shared" si="60"/>
        <v>3.2130000000000001</v>
      </c>
      <c r="GD30" s="132">
        <f t="shared" si="60"/>
        <v>4.3530000000000015</v>
      </c>
      <c r="GE30" s="132">
        <f t="shared" si="60"/>
        <v>4.4930000000000003</v>
      </c>
      <c r="GF30" s="132">
        <f t="shared" si="60"/>
        <v>8.8000000000000078E-2</v>
      </c>
      <c r="GG30" s="132">
        <f t="shared" si="60"/>
        <v>0</v>
      </c>
      <c r="GH30" s="132">
        <f t="shared" si="60"/>
        <v>0</v>
      </c>
      <c r="GI30" s="132">
        <f t="shared" si="60"/>
        <v>0</v>
      </c>
      <c r="GJ30" s="132">
        <f t="shared" si="60"/>
        <v>0</v>
      </c>
      <c r="GK30" s="132">
        <f t="shared" si="60"/>
        <v>0</v>
      </c>
      <c r="GM30" s="129" t="s">
        <v>34</v>
      </c>
      <c r="GN30" s="144">
        <f>IF(GN6-$P$18&lt;0,0,GN6-$P$18)</f>
        <v>5.6094999999999997</v>
      </c>
      <c r="GO30" s="144">
        <f t="shared" ref="GO30:GY30" si="61">IF(GO6-$P$18&lt;0,0,GO6-$P$18)</f>
        <v>4.1295000000000011</v>
      </c>
      <c r="GP30" s="144">
        <f t="shared" si="61"/>
        <v>3.9594999999999994</v>
      </c>
      <c r="GQ30" s="144">
        <f t="shared" si="61"/>
        <v>3.2295000000000007</v>
      </c>
      <c r="GR30" s="144">
        <f t="shared" si="61"/>
        <v>4.2595000000000001</v>
      </c>
      <c r="GS30" s="144">
        <f t="shared" si="61"/>
        <v>5.0394999999999994</v>
      </c>
      <c r="GT30" s="144">
        <f t="shared" si="61"/>
        <v>1.0894999999999999</v>
      </c>
      <c r="GU30" s="144">
        <f t="shared" si="61"/>
        <v>0</v>
      </c>
      <c r="GV30" s="144">
        <f t="shared" si="61"/>
        <v>0</v>
      </c>
      <c r="GW30" s="144">
        <f t="shared" si="61"/>
        <v>0</v>
      </c>
      <c r="GX30" s="144">
        <f t="shared" si="61"/>
        <v>0</v>
      </c>
      <c r="GY30" s="144">
        <f t="shared" si="61"/>
        <v>0.66950000000000021</v>
      </c>
      <c r="HA30" s="129" t="s">
        <v>34</v>
      </c>
      <c r="HB30" s="145">
        <f t="shared" ref="HB30:HM30" si="62">IF(HB6-$Q$18&lt;0,0,HB6-$Q$18)</f>
        <v>5.1640000000000015</v>
      </c>
      <c r="HC30" s="145">
        <f t="shared" si="62"/>
        <v>4.804000000000002</v>
      </c>
      <c r="HD30" s="145">
        <f t="shared" si="62"/>
        <v>4.1740000000000013</v>
      </c>
      <c r="HE30" s="145">
        <f t="shared" si="62"/>
        <v>3.1640000000000006</v>
      </c>
      <c r="HF30" s="145">
        <f t="shared" si="62"/>
        <v>3.9440000000000008</v>
      </c>
      <c r="HG30" s="145">
        <f t="shared" si="62"/>
        <v>4.9940000000000015</v>
      </c>
      <c r="HH30" s="145">
        <f t="shared" si="62"/>
        <v>2.354000000000001</v>
      </c>
      <c r="HI30" s="145">
        <f t="shared" si="62"/>
        <v>0</v>
      </c>
      <c r="HJ30" s="145">
        <f t="shared" si="62"/>
        <v>0</v>
      </c>
      <c r="HK30" s="145">
        <f t="shared" si="62"/>
        <v>0</v>
      </c>
      <c r="HL30" s="145">
        <f t="shared" si="62"/>
        <v>0</v>
      </c>
      <c r="HM30" s="145">
        <f t="shared" si="62"/>
        <v>0.7640000000000009</v>
      </c>
      <c r="HO30" s="129" t="s">
        <v>34</v>
      </c>
      <c r="HP30" s="145">
        <f>IF(HP6-$R$18&lt;0,0,HP6-$R$18)</f>
        <v>6.2200000000000006</v>
      </c>
      <c r="HQ30" s="145">
        <f t="shared" ref="HQ30:IA30" si="63">IF(HQ6-$R$18&lt;0,0,HQ6-$R$18)</f>
        <v>5.8100000000000005</v>
      </c>
      <c r="HR30" s="145">
        <f t="shared" si="63"/>
        <v>5.1500000000000012</v>
      </c>
      <c r="HS30" s="145">
        <f t="shared" si="63"/>
        <v>4.0900000000000007</v>
      </c>
      <c r="HT30" s="145">
        <f t="shared" si="63"/>
        <v>4.9100000000000019</v>
      </c>
      <c r="HU30" s="145">
        <f t="shared" si="63"/>
        <v>6.0200000000000014</v>
      </c>
      <c r="HV30" s="145">
        <f t="shared" si="63"/>
        <v>3.335</v>
      </c>
      <c r="HW30" s="145">
        <f t="shared" si="63"/>
        <v>0.19333333333333347</v>
      </c>
      <c r="HX30" s="145">
        <f t="shared" si="63"/>
        <v>0.18333333333333335</v>
      </c>
      <c r="HY30" s="145">
        <f t="shared" si="63"/>
        <v>0</v>
      </c>
      <c r="HZ30" s="145">
        <f t="shared" si="63"/>
        <v>1.0000000000000009E-2</v>
      </c>
      <c r="IA30" s="145">
        <f t="shared" si="63"/>
        <v>1.6300000000000006</v>
      </c>
      <c r="IC30" s="129" t="s">
        <v>34</v>
      </c>
      <c r="ID30" s="145">
        <f>IF(ID6-$S$18&lt;0,0,ID6-$S$18)</f>
        <v>5.6899999999999995</v>
      </c>
      <c r="IE30" s="145">
        <f t="shared" ref="IE30:IO30" si="64">IF(IE6-$S$18&lt;0,0,IE6-$S$18)</f>
        <v>4.88</v>
      </c>
      <c r="IF30" s="145">
        <f t="shared" si="64"/>
        <v>4.45</v>
      </c>
      <c r="IG30" s="145">
        <f t="shared" si="64"/>
        <v>3.0899999999999994</v>
      </c>
      <c r="IH30" s="145">
        <f t="shared" si="64"/>
        <v>4.2599999999999989</v>
      </c>
      <c r="II30" s="145">
        <f t="shared" si="64"/>
        <v>5.6</v>
      </c>
      <c r="IJ30" s="145">
        <f t="shared" si="64"/>
        <v>1.9899999999999998</v>
      </c>
      <c r="IK30" s="145">
        <f t="shared" si="64"/>
        <v>0</v>
      </c>
      <c r="IL30" s="145">
        <f t="shared" si="64"/>
        <v>0</v>
      </c>
      <c r="IM30" s="145">
        <f t="shared" si="64"/>
        <v>0</v>
      </c>
      <c r="IN30" s="145">
        <f t="shared" si="64"/>
        <v>0</v>
      </c>
      <c r="IO30" s="145">
        <f t="shared" si="64"/>
        <v>0.79000000000000037</v>
      </c>
      <c r="IQ30" s="129" t="s">
        <v>34</v>
      </c>
      <c r="IR30" s="145">
        <f>IF(IR6-$T$18&lt;0,0,IR6-$T$18)</f>
        <v>4.1800000000000015</v>
      </c>
      <c r="IS30" s="145">
        <f t="shared" ref="IS30:JC30" si="65">IF(IS6-$T$18&lt;0,0,IS6-$T$18)</f>
        <v>2.580000000000001</v>
      </c>
      <c r="IT30" s="145">
        <f t="shared" si="65"/>
        <v>2.4300000000000006</v>
      </c>
      <c r="IU30" s="145">
        <f>IF(IU6-$T$18&lt;0,0,IU6-$T$18)</f>
        <v>1.8800000000000006</v>
      </c>
      <c r="IV30" s="145">
        <f t="shared" si="65"/>
        <v>2.8900000000000006</v>
      </c>
      <c r="IW30" s="145">
        <f t="shared" si="65"/>
        <v>3.5600000000000005</v>
      </c>
      <c r="IX30" s="145">
        <f t="shared" si="65"/>
        <v>0</v>
      </c>
      <c r="IY30" s="145">
        <f t="shared" si="65"/>
        <v>0</v>
      </c>
      <c r="IZ30" s="145">
        <f t="shared" si="65"/>
        <v>0</v>
      </c>
      <c r="JA30" s="145">
        <f t="shared" si="65"/>
        <v>0</v>
      </c>
      <c r="JB30" s="145">
        <f t="shared" si="65"/>
        <v>0</v>
      </c>
      <c r="JC30" s="145">
        <f t="shared" si="65"/>
        <v>0</v>
      </c>
      <c r="JE30" s="129" t="s">
        <v>34</v>
      </c>
      <c r="JF30" s="145">
        <f>IF(JF6-$U$18&lt;0,0,JF6-$U$18)</f>
        <v>6.6499999999999995</v>
      </c>
      <c r="JG30" s="145">
        <f t="shared" ref="JG30:JQ30" si="66">IF(JG6-$U$18&lt;0,0,JG6-$U$18)</f>
        <v>4.870000000000001</v>
      </c>
      <c r="JH30" s="145">
        <f t="shared" si="66"/>
        <v>4.6700000000000017</v>
      </c>
      <c r="JI30" s="145">
        <f t="shared" si="66"/>
        <v>3.3800000000000003</v>
      </c>
      <c r="JJ30" s="145">
        <f t="shared" si="66"/>
        <v>4.6900000000000004</v>
      </c>
      <c r="JK30" s="145">
        <f t="shared" si="66"/>
        <v>5.98</v>
      </c>
      <c r="JL30" s="145">
        <f t="shared" si="66"/>
        <v>1.3850000000000002</v>
      </c>
      <c r="JM30" s="145">
        <f t="shared" si="66"/>
        <v>0</v>
      </c>
      <c r="JN30" s="145">
        <f t="shared" si="66"/>
        <v>0</v>
      </c>
      <c r="JO30" s="145">
        <f t="shared" si="66"/>
        <v>0</v>
      </c>
      <c r="JP30" s="145">
        <f t="shared" si="66"/>
        <v>0</v>
      </c>
      <c r="JQ30" s="145">
        <f t="shared" si="66"/>
        <v>0.91999999999999993</v>
      </c>
      <c r="JR30" s="145"/>
      <c r="JS30" s="129" t="s">
        <v>34</v>
      </c>
      <c r="JT30" s="145">
        <f>IF(JT6-$V$18&lt;0,0,JT6-$V$18)</f>
        <v>4.29</v>
      </c>
      <c r="JU30" s="145">
        <f t="shared" ref="JU30:KE30" si="67">IF(JU6-$V$18&lt;0,0,JU6-$V$18)</f>
        <v>2.9700000000000006</v>
      </c>
      <c r="JV30" s="145">
        <f t="shared" si="67"/>
        <v>2.84</v>
      </c>
      <c r="JW30" s="145">
        <f t="shared" si="67"/>
        <v>1.9999999999999998</v>
      </c>
      <c r="JX30" s="145">
        <f t="shared" si="67"/>
        <v>3.1000000000000014</v>
      </c>
      <c r="JY30" s="145">
        <f t="shared" si="67"/>
        <v>3.1399999999999997</v>
      </c>
      <c r="JZ30" s="145">
        <f t="shared" si="67"/>
        <v>0.33999999999999964</v>
      </c>
      <c r="KA30" s="145">
        <f t="shared" si="67"/>
        <v>0</v>
      </c>
      <c r="KB30" s="145">
        <f t="shared" si="67"/>
        <v>0</v>
      </c>
      <c r="KC30" s="145">
        <f t="shared" si="67"/>
        <v>0</v>
      </c>
      <c r="KD30" s="145">
        <f t="shared" si="67"/>
        <v>0</v>
      </c>
      <c r="KE30" s="145">
        <f t="shared" si="67"/>
        <v>0</v>
      </c>
      <c r="KG30" s="129" t="s">
        <v>34</v>
      </c>
      <c r="KH30" s="145">
        <f>IF(KH6-$W$18&lt;0,0,KH6-$W$18)</f>
        <v>5.93</v>
      </c>
      <c r="KI30" s="145">
        <f t="shared" ref="KI30:KS30" si="68">IF(KI6-$W$18&lt;0,0,KI6-$W$18)</f>
        <v>5.26</v>
      </c>
      <c r="KJ30" s="145">
        <f t="shared" si="68"/>
        <v>4.74</v>
      </c>
      <c r="KK30" s="145">
        <f t="shared" si="68"/>
        <v>3.73</v>
      </c>
      <c r="KL30" s="145">
        <f t="shared" si="68"/>
        <v>4.6400000000000006</v>
      </c>
      <c r="KM30" s="145">
        <f t="shared" si="68"/>
        <v>5.76</v>
      </c>
      <c r="KN30" s="145">
        <f t="shared" si="68"/>
        <v>2.5000000000000004</v>
      </c>
      <c r="KO30" s="145">
        <f t="shared" si="68"/>
        <v>0</v>
      </c>
      <c r="KP30" s="145">
        <f t="shared" si="68"/>
        <v>0</v>
      </c>
      <c r="KQ30" s="145">
        <f t="shared" si="68"/>
        <v>0</v>
      </c>
      <c r="KR30" s="145">
        <f t="shared" si="68"/>
        <v>0</v>
      </c>
      <c r="KS30" s="145">
        <f t="shared" si="68"/>
        <v>0</v>
      </c>
      <c r="KU30" s="129" t="s">
        <v>34</v>
      </c>
      <c r="KV30" s="145">
        <f>IF(KV6-$X$18&lt;0,0,KV6-$X$18)</f>
        <v>6.6295000000000002</v>
      </c>
      <c r="KW30" s="145">
        <f t="shared" ref="KW30:LG30" si="69">IF(KW6-$X$18&lt;0,0,KW6-$X$18)</f>
        <v>4.5394999999999994</v>
      </c>
      <c r="KX30" s="145">
        <f t="shared" si="69"/>
        <v>4.3995000000000006</v>
      </c>
      <c r="KY30" s="145">
        <f t="shared" si="69"/>
        <v>3.7395000000000005</v>
      </c>
      <c r="KZ30" s="145">
        <f t="shared" si="69"/>
        <v>4.9995000000000003</v>
      </c>
      <c r="LA30" s="145">
        <f t="shared" si="69"/>
        <v>6.229499999999998</v>
      </c>
      <c r="LB30" s="145">
        <f t="shared" si="69"/>
        <v>2.8145000000000007</v>
      </c>
      <c r="LC30" s="145">
        <f t="shared" si="69"/>
        <v>0</v>
      </c>
      <c r="LD30" s="145">
        <f t="shared" si="69"/>
        <v>0</v>
      </c>
      <c r="LE30" s="145">
        <f t="shared" si="69"/>
        <v>0</v>
      </c>
      <c r="LF30" s="145">
        <f t="shared" si="69"/>
        <v>0</v>
      </c>
      <c r="LG30" s="145">
        <f t="shared" si="69"/>
        <v>0.76950000000000007</v>
      </c>
      <c r="LJ30" s="129" t="s">
        <v>34</v>
      </c>
      <c r="LK30" s="134">
        <f t="shared" si="36"/>
        <v>4.3222944444444451</v>
      </c>
      <c r="LL30" s="134">
        <f t="shared" si="37"/>
        <v>3.1569055555555554</v>
      </c>
      <c r="LM30" s="134">
        <f t="shared" si="38"/>
        <v>2.9146833333333335</v>
      </c>
      <c r="LN30" s="134">
        <f t="shared" si="39"/>
        <v>2.3030166666666672</v>
      </c>
      <c r="LO30" s="134">
        <f t="shared" si="40"/>
        <v>3.2541277777777786</v>
      </c>
      <c r="LP30" s="134">
        <f t="shared" si="41"/>
        <v>3.9307944444444454</v>
      </c>
      <c r="LQ30" s="134">
        <f t="shared" si="42"/>
        <v>0.73725000000000018</v>
      </c>
      <c r="LR30" s="134">
        <f t="shared" si="43"/>
        <v>1.1787037037037047E-2</v>
      </c>
      <c r="LS30" s="134">
        <f t="shared" si="44"/>
        <v>1.0185185185185186E-2</v>
      </c>
      <c r="LT30" s="134">
        <f t="shared" si="45"/>
        <v>0</v>
      </c>
      <c r="LU30" s="134">
        <f t="shared" si="46"/>
        <v>5.555555555555561E-4</v>
      </c>
      <c r="LV30" s="134">
        <f t="shared" si="47"/>
        <v>0.25372222222222235</v>
      </c>
    </row>
    <row r="31" spans="2:334">
      <c r="B31" s="129" t="s">
        <v>18</v>
      </c>
      <c r="C31" s="132">
        <f>IF(C7-$C$19&lt;0,0,C7-$C$19)</f>
        <v>0</v>
      </c>
      <c r="D31" s="132">
        <f t="shared" ref="D31:N31" si="70">IF(D7-$C$19&lt;0,0,D7-$C$19)</f>
        <v>6.1020000000000003</v>
      </c>
      <c r="E31" s="132">
        <f t="shared" si="70"/>
        <v>5.152000000000001</v>
      </c>
      <c r="F31" s="132">
        <f t="shared" si="70"/>
        <v>3.862000000000001</v>
      </c>
      <c r="G31" s="132">
        <f t="shared" si="70"/>
        <v>4.7320000000000002</v>
      </c>
      <c r="H31" s="132">
        <f t="shared" si="70"/>
        <v>6.2420000000000009</v>
      </c>
      <c r="I31" s="132">
        <f t="shared" si="70"/>
        <v>5.1770000000000005</v>
      </c>
      <c r="J31" s="132">
        <f t="shared" si="70"/>
        <v>1.0353333333333341</v>
      </c>
      <c r="K31" s="132">
        <f t="shared" si="70"/>
        <v>3.8666666666666627E-2</v>
      </c>
      <c r="L31" s="132">
        <f t="shared" si="70"/>
        <v>0</v>
      </c>
      <c r="M31" s="132">
        <f t="shared" si="70"/>
        <v>0</v>
      </c>
      <c r="N31" s="132">
        <f t="shared" si="70"/>
        <v>2.152000000000001</v>
      </c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AA31" s="129" t="s">
        <v>18</v>
      </c>
      <c r="AB31" s="132">
        <f>IF(AB7-$D$19&lt;0,0,AB7-$D$19)</f>
        <v>7.7569999999999979</v>
      </c>
      <c r="AC31" s="132">
        <f t="shared" ref="AC31:AM31" si="71">IF(AC7-$D$19&lt;0,0,AC7-$D$19)</f>
        <v>7.7569999999999979</v>
      </c>
      <c r="AD31" s="132">
        <f t="shared" si="71"/>
        <v>6.5569999999999995</v>
      </c>
      <c r="AE31" s="132">
        <f t="shared" si="71"/>
        <v>5.1369999999999996</v>
      </c>
      <c r="AF31" s="132">
        <f t="shared" si="71"/>
        <v>6.1570000000000018</v>
      </c>
      <c r="AG31" s="132">
        <f t="shared" si="71"/>
        <v>7.7569999999999979</v>
      </c>
      <c r="AH31" s="132">
        <f t="shared" si="71"/>
        <v>6.2320000000000011</v>
      </c>
      <c r="AI31" s="132">
        <f t="shared" si="71"/>
        <v>1.7636666666666678</v>
      </c>
      <c r="AJ31" s="132">
        <f t="shared" si="71"/>
        <v>0.16033333333333344</v>
      </c>
      <c r="AK31" s="132">
        <f t="shared" si="71"/>
        <v>0</v>
      </c>
      <c r="AL31" s="132">
        <f t="shared" si="71"/>
        <v>0</v>
      </c>
      <c r="AM31" s="132">
        <f t="shared" si="71"/>
        <v>2.5870000000000002</v>
      </c>
      <c r="AO31" s="129" t="s">
        <v>18</v>
      </c>
      <c r="AP31" s="132">
        <f>IF(AP7-$E$19&lt;0,0,AP7-$E$19)</f>
        <v>5.724000000000002</v>
      </c>
      <c r="AQ31" s="132">
        <f t="shared" ref="AQ31:BA31" si="72">IF(AQ7-$E$19&lt;0,0,AQ7-$E$19)</f>
        <v>5.5340000000000025</v>
      </c>
      <c r="AR31" s="132">
        <f t="shared" si="72"/>
        <v>4.6240000000000006</v>
      </c>
      <c r="AS31" s="132">
        <f t="shared" si="72"/>
        <v>3.3240000000000021</v>
      </c>
      <c r="AT31" s="132">
        <f t="shared" si="72"/>
        <v>4.234</v>
      </c>
      <c r="AU31" s="132">
        <f t="shared" si="72"/>
        <v>5.674000000000003</v>
      </c>
      <c r="AV31" s="132">
        <f t="shared" si="72"/>
        <v>1.6590000000000003</v>
      </c>
      <c r="AW31" s="132">
        <f t="shared" si="72"/>
        <v>0.10733333333333372</v>
      </c>
      <c r="AX31" s="132">
        <f t="shared" si="72"/>
        <v>0</v>
      </c>
      <c r="AY31" s="132">
        <f t="shared" si="72"/>
        <v>0</v>
      </c>
      <c r="AZ31" s="132">
        <f t="shared" si="72"/>
        <v>0</v>
      </c>
      <c r="BA31" s="132">
        <f t="shared" si="72"/>
        <v>0</v>
      </c>
      <c r="BC31" s="129" t="s">
        <v>18</v>
      </c>
      <c r="BD31" s="132">
        <f>IF(BD7-$F$19&lt;0,0,BD7-$F$19)</f>
        <v>6.1050000000000004</v>
      </c>
      <c r="BE31" s="132">
        <f t="shared" ref="BE31:BO31" si="73">IF(BE7-$F$19&lt;0,0,BE7-$F$19)</f>
        <v>6.1050000000000004</v>
      </c>
      <c r="BF31" s="132">
        <f t="shared" si="73"/>
        <v>5.0149999999999988</v>
      </c>
      <c r="BG31" s="132">
        <f t="shared" si="73"/>
        <v>3.7550000000000017</v>
      </c>
      <c r="BH31" s="132">
        <f t="shared" si="73"/>
        <v>4.6250000000000018</v>
      </c>
      <c r="BI31" s="132">
        <f t="shared" si="73"/>
        <v>6.1050000000000004</v>
      </c>
      <c r="BJ31" s="132">
        <f t="shared" si="73"/>
        <v>4.1850000000000005</v>
      </c>
      <c r="BK31" s="132">
        <f t="shared" si="73"/>
        <v>0.83500000000000107</v>
      </c>
      <c r="BL31" s="132">
        <f t="shared" si="73"/>
        <v>0</v>
      </c>
      <c r="BM31" s="132">
        <f t="shared" si="73"/>
        <v>0</v>
      </c>
      <c r="BN31" s="132">
        <f t="shared" si="73"/>
        <v>0</v>
      </c>
      <c r="BO31" s="132">
        <f t="shared" si="73"/>
        <v>1.4550000000000003</v>
      </c>
      <c r="BQ31" s="129" t="s">
        <v>18</v>
      </c>
      <c r="BR31" s="132">
        <f>IF(BR7-$G$19&lt;0,0,BR7-$G$19)</f>
        <v>6.6890000000000001</v>
      </c>
      <c r="BS31" s="132">
        <f t="shared" ref="BS31:CC31" si="74">IF(BS7-$G$19&lt;0,0,BS7-$G$19)</f>
        <v>6.6890000000000001</v>
      </c>
      <c r="BT31" s="132">
        <f t="shared" si="74"/>
        <v>5.569</v>
      </c>
      <c r="BU31" s="132">
        <f t="shared" si="74"/>
        <v>4.3090000000000002</v>
      </c>
      <c r="BV31" s="132">
        <f t="shared" si="74"/>
        <v>5.2190000000000003</v>
      </c>
      <c r="BW31" s="132">
        <f t="shared" si="74"/>
        <v>6.6890000000000001</v>
      </c>
      <c r="BX31" s="132">
        <f t="shared" si="74"/>
        <v>2.9539999999999993</v>
      </c>
      <c r="BY31" s="132">
        <f t="shared" si="74"/>
        <v>1.0923333333333347</v>
      </c>
      <c r="BZ31" s="132">
        <f t="shared" si="74"/>
        <v>0</v>
      </c>
      <c r="CA31" s="132">
        <f t="shared" si="74"/>
        <v>0</v>
      </c>
      <c r="CB31" s="132">
        <f t="shared" si="74"/>
        <v>0.17400000000000004</v>
      </c>
      <c r="CC31" s="132">
        <f t="shared" si="74"/>
        <v>2.2989999999999999</v>
      </c>
      <c r="CE31" s="129" t="s">
        <v>18</v>
      </c>
      <c r="CF31" s="132">
        <f>IF(CF7-$H$19&lt;0,0,CF7-$H$19)</f>
        <v>2.7685000000000004</v>
      </c>
      <c r="CG31" s="132">
        <f t="shared" ref="CG31:CQ31" si="75">IF(CG7-$H$19&lt;0,0,CG7-$H$19)</f>
        <v>2.6485000000000012</v>
      </c>
      <c r="CH31" s="132">
        <f t="shared" si="75"/>
        <v>1.7985000000000015</v>
      </c>
      <c r="CI31" s="132">
        <f t="shared" si="75"/>
        <v>0.68850000000000122</v>
      </c>
      <c r="CJ31" s="132">
        <f t="shared" si="75"/>
        <v>1.4585000000000026</v>
      </c>
      <c r="CK31" s="132">
        <f t="shared" si="75"/>
        <v>2.738500000000001</v>
      </c>
      <c r="CL31" s="132">
        <f t="shared" si="75"/>
        <v>0.97850000000000126</v>
      </c>
      <c r="CM31" s="132">
        <f t="shared" si="75"/>
        <v>0</v>
      </c>
      <c r="CN31" s="132">
        <f t="shared" si="75"/>
        <v>0</v>
      </c>
      <c r="CO31" s="132">
        <f t="shared" si="75"/>
        <v>0</v>
      </c>
      <c r="CP31" s="132">
        <f t="shared" si="75"/>
        <v>0</v>
      </c>
      <c r="CQ31" s="132">
        <f t="shared" si="75"/>
        <v>0</v>
      </c>
      <c r="CS31" s="129" t="s">
        <v>18</v>
      </c>
      <c r="CT31" s="132">
        <f>IF(CT7-$I$19&lt;0,0,CT7-$I$19)</f>
        <v>7.4159999999999995</v>
      </c>
      <c r="CU31" s="132">
        <f t="shared" ref="CU31:DE31" si="76">IF(CU7-$I$19&lt;0,0,CU7-$I$19)</f>
        <v>7.2359999999999998</v>
      </c>
      <c r="CV31" s="132">
        <f t="shared" si="76"/>
        <v>6.0759999999999996</v>
      </c>
      <c r="CW31" s="132">
        <f t="shared" si="76"/>
        <v>4.5860000000000003</v>
      </c>
      <c r="CX31" s="132">
        <f t="shared" si="76"/>
        <v>5.6859999999999982</v>
      </c>
      <c r="CY31" s="132">
        <f t="shared" si="76"/>
        <v>7.3259999999999996</v>
      </c>
      <c r="CZ31" s="132">
        <f t="shared" si="76"/>
        <v>1.4610000000000003</v>
      </c>
      <c r="DA31" s="132">
        <f t="shared" si="76"/>
        <v>0</v>
      </c>
      <c r="DB31" s="132">
        <f t="shared" si="76"/>
        <v>0</v>
      </c>
      <c r="DC31" s="132">
        <f t="shared" si="76"/>
        <v>0</v>
      </c>
      <c r="DD31" s="132">
        <f t="shared" si="76"/>
        <v>0</v>
      </c>
      <c r="DE31" s="132">
        <f t="shared" si="76"/>
        <v>0</v>
      </c>
      <c r="DG31" s="129" t="s">
        <v>18</v>
      </c>
      <c r="DH31" s="132">
        <f>IF(DH7-$J$19&lt;0,0,DH7-$J$19)</f>
        <v>8.708499999999999</v>
      </c>
      <c r="DI31" s="132">
        <f t="shared" ref="DI31:DS31" si="77">IF(DI7-$J$19&lt;0,0,DI7-$J$19)</f>
        <v>8.708499999999999</v>
      </c>
      <c r="DJ31" s="132">
        <f t="shared" si="77"/>
        <v>7.3584999999999985</v>
      </c>
      <c r="DK31" s="132">
        <f t="shared" si="77"/>
        <v>5.7885000000000018</v>
      </c>
      <c r="DL31" s="132">
        <f t="shared" si="77"/>
        <v>6.9184999999999999</v>
      </c>
      <c r="DM31" s="132">
        <f t="shared" si="77"/>
        <v>8.708499999999999</v>
      </c>
      <c r="DN31" s="132">
        <f t="shared" si="77"/>
        <v>7.3185000000000011</v>
      </c>
      <c r="DO31" s="132">
        <f t="shared" si="77"/>
        <v>2.0185000000000004</v>
      </c>
      <c r="DP31" s="132">
        <f t="shared" si="77"/>
        <v>0.62516666666666665</v>
      </c>
      <c r="DQ31" s="132">
        <f t="shared" si="77"/>
        <v>0.11850000000000005</v>
      </c>
      <c r="DR31" s="132">
        <f t="shared" si="77"/>
        <v>0.16849999999999993</v>
      </c>
      <c r="DS31" s="132">
        <f t="shared" si="77"/>
        <v>3.5085000000000002</v>
      </c>
      <c r="DU31" s="129" t="s">
        <v>18</v>
      </c>
      <c r="DV31" s="132">
        <f>IF(DV7-$K$19&lt;0,0,DV7-$K$19)</f>
        <v>7.4025000000000016</v>
      </c>
      <c r="DW31" s="132">
        <f t="shared" ref="DW31:EG31" si="78">IF(DW7-$K$19&lt;0,0,DW7-$K$19)</f>
        <v>7.4025000000000016</v>
      </c>
      <c r="DX31" s="132">
        <f t="shared" si="78"/>
        <v>6.1925000000000026</v>
      </c>
      <c r="DY31" s="132">
        <f t="shared" si="78"/>
        <v>4.8324999999999996</v>
      </c>
      <c r="DZ31" s="132">
        <f t="shared" si="78"/>
        <v>5.7924999999999995</v>
      </c>
      <c r="EA31" s="132">
        <f t="shared" si="78"/>
        <v>7.3925000000000018</v>
      </c>
      <c r="EB31" s="132">
        <f t="shared" si="78"/>
        <v>5.9275000000000011</v>
      </c>
      <c r="EC31" s="132">
        <f t="shared" si="78"/>
        <v>1.1725000000000003</v>
      </c>
      <c r="ED31" s="132">
        <f t="shared" si="78"/>
        <v>0</v>
      </c>
      <c r="EE31" s="132">
        <f t="shared" si="78"/>
        <v>0</v>
      </c>
      <c r="EF31" s="132">
        <f t="shared" si="78"/>
        <v>0</v>
      </c>
      <c r="EG31" s="132">
        <f t="shared" si="78"/>
        <v>2.1124999999999998</v>
      </c>
      <c r="EI31" s="129" t="s">
        <v>18</v>
      </c>
      <c r="EJ31" s="132">
        <f>IF(EJ7-$L$19&lt;0,0,EJ7-$L$19)</f>
        <v>7.2045000000000012</v>
      </c>
      <c r="EK31" s="132">
        <f t="shared" ref="EK31:EU31" si="79">IF(EK7-$L$19&lt;0,0,EK7-$L$19)</f>
        <v>7.2045000000000012</v>
      </c>
      <c r="EL31" s="132">
        <f t="shared" si="79"/>
        <v>6.0345000000000004</v>
      </c>
      <c r="EM31" s="132">
        <f t="shared" si="79"/>
        <v>4.7044999999999995</v>
      </c>
      <c r="EN31" s="132">
        <f t="shared" si="79"/>
        <v>5.6245000000000003</v>
      </c>
      <c r="EO31" s="132">
        <f t="shared" si="79"/>
        <v>7.2045000000000012</v>
      </c>
      <c r="EP31" s="132">
        <f t="shared" si="79"/>
        <v>4.4695</v>
      </c>
      <c r="EQ31" s="132">
        <f t="shared" si="79"/>
        <v>1.1178333333333341</v>
      </c>
      <c r="ER31" s="132">
        <f t="shared" si="79"/>
        <v>0.92450000000000032</v>
      </c>
      <c r="ES31" s="132">
        <f t="shared" si="79"/>
        <v>0</v>
      </c>
      <c r="ET31" s="132">
        <f t="shared" si="79"/>
        <v>0.62950000000000039</v>
      </c>
      <c r="EU31" s="132">
        <f t="shared" si="79"/>
        <v>3.8645000000000005</v>
      </c>
      <c r="EW31" s="129" t="s">
        <v>18</v>
      </c>
      <c r="EX31" s="132">
        <f>IF(EX7-$M$19&lt;0,0,EX7-$M$19)</f>
        <v>3.275500000000001</v>
      </c>
      <c r="EY31" s="132">
        <f t="shared" ref="EY31:FI31" si="80">IF(EY7-$M$19&lt;0,0,EY7-$M$19)</f>
        <v>3.2555000000000014</v>
      </c>
      <c r="EZ31" s="132">
        <f t="shared" si="80"/>
        <v>2.3754999999999997</v>
      </c>
      <c r="FA31" s="132">
        <f t="shared" si="80"/>
        <v>1.3255000000000008</v>
      </c>
      <c r="FB31" s="132">
        <f t="shared" si="80"/>
        <v>2.0355000000000008</v>
      </c>
      <c r="FC31" s="132">
        <f t="shared" si="80"/>
        <v>3.275500000000001</v>
      </c>
      <c r="FD31" s="132">
        <f t="shared" si="80"/>
        <v>2.1355000000000004</v>
      </c>
      <c r="FE31" s="132">
        <f t="shared" si="80"/>
        <v>0</v>
      </c>
      <c r="FF31" s="132">
        <f t="shared" si="80"/>
        <v>0</v>
      </c>
      <c r="FG31" s="132">
        <f t="shared" si="80"/>
        <v>0</v>
      </c>
      <c r="FH31" s="132">
        <f t="shared" si="80"/>
        <v>0</v>
      </c>
      <c r="FI31" s="132">
        <f t="shared" si="80"/>
        <v>0</v>
      </c>
      <c r="FK31" s="129" t="s">
        <v>18</v>
      </c>
      <c r="FL31" s="132">
        <f>IF(FL7-$N$19&lt;0,0,FL7-$N$19)</f>
        <v>4.3940000000000019</v>
      </c>
      <c r="FM31" s="132">
        <f t="shared" ref="FM31:FW31" si="81">IF(FM7-$N$19&lt;0,0,FM7-$N$19)</f>
        <v>4.3940000000000019</v>
      </c>
      <c r="FN31" s="132">
        <f t="shared" si="81"/>
        <v>3.5040000000000009</v>
      </c>
      <c r="FO31" s="132">
        <f t="shared" si="81"/>
        <v>2.464</v>
      </c>
      <c r="FP31" s="132">
        <f t="shared" si="81"/>
        <v>3.173999999999999</v>
      </c>
      <c r="FQ31" s="132">
        <f t="shared" si="81"/>
        <v>4.3940000000000019</v>
      </c>
      <c r="FR31" s="132">
        <f t="shared" si="81"/>
        <v>3.2790000000000012</v>
      </c>
      <c r="FS31" s="132">
        <f t="shared" si="81"/>
        <v>3.0666666666667286E-2</v>
      </c>
      <c r="FT31" s="132">
        <f t="shared" si="81"/>
        <v>0</v>
      </c>
      <c r="FU31" s="132">
        <f t="shared" si="81"/>
        <v>0</v>
      </c>
      <c r="FV31" s="132">
        <f t="shared" si="81"/>
        <v>0</v>
      </c>
      <c r="FW31" s="132">
        <f t="shared" si="81"/>
        <v>1.6340000000000008</v>
      </c>
      <c r="FY31" s="129" t="s">
        <v>18</v>
      </c>
      <c r="FZ31" s="132">
        <f>IF(FZ7-$O$19&lt;0,0,FZ7-$O$19)</f>
        <v>8.0650000000000031</v>
      </c>
      <c r="GA31" s="132">
        <f t="shared" ref="GA31:GK31" si="82">IF(GA7-$O$19&lt;0,0,GA7-$O$19)</f>
        <v>8.0650000000000031</v>
      </c>
      <c r="GB31" s="132">
        <f t="shared" si="82"/>
        <v>6.785000000000001</v>
      </c>
      <c r="GC31" s="132">
        <f t="shared" si="82"/>
        <v>5.2850000000000028</v>
      </c>
      <c r="GD31" s="132">
        <f t="shared" si="82"/>
        <v>6.3049999999999997</v>
      </c>
      <c r="GE31" s="132">
        <f t="shared" si="82"/>
        <v>8.0350000000000019</v>
      </c>
      <c r="GF31" s="132">
        <f t="shared" si="82"/>
        <v>5.4950000000000001</v>
      </c>
      <c r="GG31" s="132">
        <f t="shared" si="82"/>
        <v>1.7250000000000005</v>
      </c>
      <c r="GH31" s="132">
        <f t="shared" si="82"/>
        <v>0.27166666666666694</v>
      </c>
      <c r="GI31" s="132">
        <f t="shared" si="82"/>
        <v>0</v>
      </c>
      <c r="GJ31" s="132">
        <f t="shared" si="82"/>
        <v>0</v>
      </c>
      <c r="GK31" s="132">
        <f t="shared" si="82"/>
        <v>3.085</v>
      </c>
      <c r="GM31" s="129" t="s">
        <v>18</v>
      </c>
      <c r="GN31" s="144">
        <f>IF(GN7-$P$19&lt;0,0,GN7-$P$19)</f>
        <v>7.8145000000000033</v>
      </c>
      <c r="GO31" s="144">
        <f t="shared" ref="GO31:GY31" si="83">IF(GO7-$P$19&lt;0,0,GO7-$P$19)</f>
        <v>7.8145000000000033</v>
      </c>
      <c r="GP31" s="144">
        <f t="shared" si="83"/>
        <v>6.6445000000000016</v>
      </c>
      <c r="GQ31" s="144">
        <f t="shared" si="83"/>
        <v>5.2045000000000012</v>
      </c>
      <c r="GR31" s="144">
        <f t="shared" si="83"/>
        <v>6.1744999999999983</v>
      </c>
      <c r="GS31" s="144">
        <f t="shared" si="83"/>
        <v>7.8145000000000033</v>
      </c>
      <c r="GT31" s="144">
        <f t="shared" si="83"/>
        <v>6.3545000000000007</v>
      </c>
      <c r="GU31" s="144">
        <f t="shared" si="83"/>
        <v>1.4311666666666674</v>
      </c>
      <c r="GV31" s="144">
        <f t="shared" si="83"/>
        <v>1.8245000000000005</v>
      </c>
      <c r="GW31" s="144">
        <f t="shared" si="83"/>
        <v>0.11450000000000005</v>
      </c>
      <c r="GX31" s="144">
        <f t="shared" si="83"/>
        <v>0.89450000000000041</v>
      </c>
      <c r="GY31" s="144">
        <f t="shared" si="83"/>
        <v>4.1645000000000003</v>
      </c>
      <c r="HA31" s="129" t="s">
        <v>18</v>
      </c>
      <c r="HB31" s="145">
        <f t="shared" ref="HB31:HM31" si="84">IF(HB7-$Q$19&lt;0,0,HB7-$Q$19)</f>
        <v>6.7059999999999995</v>
      </c>
      <c r="HC31" s="145">
        <f t="shared" si="84"/>
        <v>6.7059999999999995</v>
      </c>
      <c r="HD31" s="145">
        <f t="shared" si="84"/>
        <v>5.516</v>
      </c>
      <c r="HE31" s="145">
        <f t="shared" si="84"/>
        <v>4.1760000000000002</v>
      </c>
      <c r="HF31" s="145">
        <f t="shared" si="84"/>
        <v>5.1260000000000003</v>
      </c>
      <c r="HG31" s="145">
        <f t="shared" si="84"/>
        <v>6.7059999999999995</v>
      </c>
      <c r="HH31" s="145">
        <f t="shared" si="84"/>
        <v>6.4709999999999992</v>
      </c>
      <c r="HI31" s="145">
        <f t="shared" si="84"/>
        <v>0.98600000000000043</v>
      </c>
      <c r="HJ31" s="145">
        <f t="shared" si="84"/>
        <v>1.872666666666668</v>
      </c>
      <c r="HK31" s="145">
        <f t="shared" si="84"/>
        <v>0.10600000000000009</v>
      </c>
      <c r="HL31" s="145">
        <f t="shared" si="84"/>
        <v>1.2060000000000006</v>
      </c>
      <c r="HM31" s="145">
        <f t="shared" si="84"/>
        <v>4.8259999999999996</v>
      </c>
      <c r="HO31" s="129" t="s">
        <v>18</v>
      </c>
      <c r="HP31" s="145">
        <f>IF(HP7-$R$19&lt;0,0,HP7-$R$19)</f>
        <v>3.8300000000000018</v>
      </c>
      <c r="HQ31" s="145">
        <f t="shared" ref="HQ31:IA31" si="85">IF(HQ7-$R$19&lt;0,0,HQ7-$R$19)</f>
        <v>3.8300000000000018</v>
      </c>
      <c r="HR31" s="145">
        <f t="shared" si="85"/>
        <v>2.91</v>
      </c>
      <c r="HS31" s="145">
        <f t="shared" si="85"/>
        <v>1.88</v>
      </c>
      <c r="HT31" s="145">
        <f t="shared" si="85"/>
        <v>2.6000000000000005</v>
      </c>
      <c r="HU31" s="145">
        <f t="shared" si="85"/>
        <v>3.8300000000000018</v>
      </c>
      <c r="HV31" s="145">
        <f t="shared" si="85"/>
        <v>3.6000000000000014</v>
      </c>
      <c r="HW31" s="145">
        <f t="shared" si="85"/>
        <v>0</v>
      </c>
      <c r="HX31" s="145">
        <f t="shared" si="85"/>
        <v>0</v>
      </c>
      <c r="HY31" s="145">
        <f t="shared" si="85"/>
        <v>0</v>
      </c>
      <c r="HZ31" s="145">
        <f t="shared" si="85"/>
        <v>0</v>
      </c>
      <c r="IA31" s="145">
        <f t="shared" si="85"/>
        <v>2.0699999999999994</v>
      </c>
      <c r="IC31" s="129" t="s">
        <v>18</v>
      </c>
      <c r="ID31" s="145">
        <f>IF(ID7-$S$19&lt;0,0,ID7-$S$19)</f>
        <v>6.4600000000000017</v>
      </c>
      <c r="IE31" s="145">
        <f t="shared" ref="IE31:IO31" si="86">IF(IE7-$S$19&lt;0,0,IE7-$S$19)</f>
        <v>6.4600000000000017</v>
      </c>
      <c r="IF31" s="145">
        <f t="shared" si="86"/>
        <v>5.3499999999999988</v>
      </c>
      <c r="IG31" s="145">
        <f t="shared" si="86"/>
        <v>4.1000000000000005</v>
      </c>
      <c r="IH31" s="145">
        <f t="shared" si="86"/>
        <v>4.9700000000000006</v>
      </c>
      <c r="II31" s="145">
        <f t="shared" si="86"/>
        <v>6.4600000000000017</v>
      </c>
      <c r="IJ31" s="145">
        <f t="shared" si="86"/>
        <v>6.0250000000000012</v>
      </c>
      <c r="IK31" s="145">
        <f t="shared" si="86"/>
        <v>0.96666666666666745</v>
      </c>
      <c r="IL31" s="145">
        <f t="shared" si="86"/>
        <v>1.2766666666666673</v>
      </c>
      <c r="IM31" s="145">
        <f t="shared" si="86"/>
        <v>0</v>
      </c>
      <c r="IN31" s="145">
        <f t="shared" si="86"/>
        <v>0.85500000000000065</v>
      </c>
      <c r="IO31" s="145">
        <f t="shared" si="86"/>
        <v>3.91</v>
      </c>
      <c r="IQ31" s="129" t="s">
        <v>18</v>
      </c>
      <c r="IR31" s="145">
        <f>IF(IR7-$T$19&lt;0,0,IR7-$T$19)</f>
        <v>6.9900000000000011</v>
      </c>
      <c r="IS31" s="145">
        <f t="shared" ref="IS31:JC31" si="87">IF(IS7-$T$19&lt;0,0,IS7-$T$19)</f>
        <v>6.9900000000000011</v>
      </c>
      <c r="IT31" s="145">
        <f t="shared" si="87"/>
        <v>5.8100000000000014</v>
      </c>
      <c r="IU31" s="145">
        <f t="shared" si="87"/>
        <v>4.42</v>
      </c>
      <c r="IV31" s="145">
        <f t="shared" si="87"/>
        <v>5.4</v>
      </c>
      <c r="IW31" s="145">
        <f>IF(IW7-$T$19&lt;0,0,IW7-$T$19)</f>
        <v>6.9900000000000011</v>
      </c>
      <c r="IX31" s="145">
        <f t="shared" si="87"/>
        <v>5.5300000000000011</v>
      </c>
      <c r="IY31" s="145">
        <f t="shared" si="87"/>
        <v>0.47000000000000042</v>
      </c>
      <c r="IZ31" s="145">
        <f t="shared" si="87"/>
        <v>0.49</v>
      </c>
      <c r="JA31" s="145">
        <f t="shared" si="87"/>
        <v>0</v>
      </c>
      <c r="JB31" s="145">
        <f t="shared" si="87"/>
        <v>0.15000000000000036</v>
      </c>
      <c r="JC31" s="145">
        <f t="shared" si="87"/>
        <v>3.3900000000000015</v>
      </c>
      <c r="JE31" s="129" t="s">
        <v>18</v>
      </c>
      <c r="JF31" s="145">
        <f>IF(JF7-$U$19&lt;0,0,JF7-$U$19)</f>
        <v>6.11</v>
      </c>
      <c r="JG31" s="145">
        <f t="shared" ref="JG31:JQ31" si="88">IF(JG7-$U$19&lt;0,0,JG7-$U$19)</f>
        <v>6.11</v>
      </c>
      <c r="JH31" s="145">
        <f t="shared" si="88"/>
        <v>5.03</v>
      </c>
      <c r="JI31" s="145">
        <f t="shared" si="88"/>
        <v>3.7700000000000014</v>
      </c>
      <c r="JJ31" s="145">
        <f t="shared" si="88"/>
        <v>4.6199999999999992</v>
      </c>
      <c r="JK31" s="145">
        <f t="shared" si="88"/>
        <v>6.11</v>
      </c>
      <c r="JL31" s="145">
        <f t="shared" si="88"/>
        <v>4.78</v>
      </c>
      <c r="JM31" s="145">
        <f t="shared" si="88"/>
        <v>0.31333333333333346</v>
      </c>
      <c r="JN31" s="145">
        <f t="shared" si="88"/>
        <v>0.13000000000000056</v>
      </c>
      <c r="JO31" s="145">
        <f t="shared" si="88"/>
        <v>0</v>
      </c>
      <c r="JP31" s="145">
        <f t="shared" si="88"/>
        <v>0</v>
      </c>
      <c r="JQ31" s="145">
        <f t="shared" si="88"/>
        <v>2.7900000000000009</v>
      </c>
      <c r="JR31" s="145"/>
      <c r="JS31" s="129" t="s">
        <v>18</v>
      </c>
      <c r="JT31" s="145">
        <f>IF(JT7-$V$19&lt;0,0,JT7-$V$19)</f>
        <v>2.9000000000000012</v>
      </c>
      <c r="JU31" s="145">
        <f t="shared" ref="JU31:KE31" si="89">IF(JU7-$V$19&lt;0,0,JU7-$V$19)</f>
        <v>2.9000000000000012</v>
      </c>
      <c r="JV31" s="145">
        <f t="shared" si="89"/>
        <v>2.0599999999999996</v>
      </c>
      <c r="JW31" s="145">
        <f t="shared" si="89"/>
        <v>1.0200000000000005</v>
      </c>
      <c r="JX31" s="145">
        <f t="shared" si="89"/>
        <v>1.7499999999999991</v>
      </c>
      <c r="JY31" s="145">
        <f t="shared" si="89"/>
        <v>2.8500000000000014</v>
      </c>
      <c r="JZ31" s="145">
        <f t="shared" si="89"/>
        <v>1.6450000000000005</v>
      </c>
      <c r="KA31" s="145">
        <f t="shared" si="89"/>
        <v>0</v>
      </c>
      <c r="KB31" s="145">
        <f t="shared" si="89"/>
        <v>0</v>
      </c>
      <c r="KC31" s="145">
        <f t="shared" si="89"/>
        <v>0</v>
      </c>
      <c r="KD31" s="145">
        <f t="shared" si="89"/>
        <v>0</v>
      </c>
      <c r="KE31" s="145">
        <f t="shared" si="89"/>
        <v>0</v>
      </c>
      <c r="KG31" s="129" t="s">
        <v>18</v>
      </c>
      <c r="KH31" s="145">
        <f>IF(KH7-$W$19&lt;0,0,KH7-$W$19)</f>
        <v>6.9800000000000022</v>
      </c>
      <c r="KI31" s="145">
        <f t="shared" ref="KI31:KS31" si="90">IF(KI7-$W$19&lt;0,0,KI7-$W$19)</f>
        <v>6.9800000000000022</v>
      </c>
      <c r="KJ31" s="145">
        <f t="shared" si="90"/>
        <v>5.8099999999999987</v>
      </c>
      <c r="KK31" s="145">
        <f t="shared" si="90"/>
        <v>4.4500000000000011</v>
      </c>
      <c r="KL31" s="145">
        <f t="shared" si="90"/>
        <v>5.3900000000000006</v>
      </c>
      <c r="KM31" s="145">
        <f t="shared" si="90"/>
        <v>6.9800000000000022</v>
      </c>
      <c r="KN31" s="145">
        <f t="shared" si="90"/>
        <v>6.4650000000000016</v>
      </c>
      <c r="KO31" s="145">
        <f t="shared" si="90"/>
        <v>0.32000000000000006</v>
      </c>
      <c r="KP31" s="145">
        <f t="shared" si="90"/>
        <v>0</v>
      </c>
      <c r="KQ31" s="145">
        <f t="shared" si="90"/>
        <v>0</v>
      </c>
      <c r="KR31" s="145">
        <f t="shared" si="90"/>
        <v>0</v>
      </c>
      <c r="KS31" s="145">
        <f t="shared" si="90"/>
        <v>1.8500000000000005</v>
      </c>
      <c r="KU31" s="129" t="s">
        <v>18</v>
      </c>
      <c r="KV31" s="145">
        <f>IF(KV7-$X$19&lt;0,0,KV7-$X$19)</f>
        <v>7.3514999999999997</v>
      </c>
      <c r="KW31" s="145">
        <f t="shared" ref="KW31:LG31" si="91">IF(KW7-$X$19&lt;0,0,KW7-$X$19)</f>
        <v>7.3514999999999997</v>
      </c>
      <c r="KX31" s="145">
        <f t="shared" si="91"/>
        <v>6.2115000000000009</v>
      </c>
      <c r="KY31" s="145">
        <f t="shared" si="91"/>
        <v>4.9015000000000004</v>
      </c>
      <c r="KZ31" s="145">
        <f t="shared" si="91"/>
        <v>5.791500000000001</v>
      </c>
      <c r="LA31" s="145">
        <f t="shared" si="91"/>
        <v>7.3514999999999997</v>
      </c>
      <c r="LB31" s="145">
        <f t="shared" si="91"/>
        <v>6.9764999999999997</v>
      </c>
      <c r="LC31" s="145">
        <f t="shared" si="91"/>
        <v>1.601500000000001</v>
      </c>
      <c r="LD31" s="145">
        <f t="shared" si="91"/>
        <v>1.0448333333333339</v>
      </c>
      <c r="LE31" s="145">
        <f t="shared" si="91"/>
        <v>0</v>
      </c>
      <c r="LF31" s="145">
        <f t="shared" si="91"/>
        <v>0.72150000000000014</v>
      </c>
      <c r="LG31" s="145">
        <f t="shared" si="91"/>
        <v>3.8615000000000004</v>
      </c>
      <c r="LJ31" s="129" t="s">
        <v>18</v>
      </c>
      <c r="LK31" s="134">
        <f t="shared" si="36"/>
        <v>5.9616666666666678</v>
      </c>
      <c r="LL31" s="134">
        <f t="shared" si="37"/>
        <v>6.272333333333334</v>
      </c>
      <c r="LM31" s="134">
        <f t="shared" si="38"/>
        <v>5.1817777777777785</v>
      </c>
      <c r="LN31" s="134">
        <f t="shared" si="39"/>
        <v>3.8801111111111117</v>
      </c>
      <c r="LO31" s="134">
        <f t="shared" si="40"/>
        <v>4.7906666666666666</v>
      </c>
      <c r="LP31" s="134">
        <f t="shared" si="41"/>
        <v>6.2967777777777796</v>
      </c>
      <c r="LQ31" s="134">
        <f t="shared" si="42"/>
        <v>4.4028888888888895</v>
      </c>
      <c r="LR31" s="134">
        <f t="shared" si="43"/>
        <v>0.81955555555555604</v>
      </c>
      <c r="LS31" s="134">
        <f t="shared" si="44"/>
        <v>0.41578703703703723</v>
      </c>
      <c r="LT31" s="134">
        <f t="shared" si="45"/>
        <v>1.8833333333333344E-2</v>
      </c>
      <c r="LU31" s="134">
        <f t="shared" si="46"/>
        <v>0.22652777777777791</v>
      </c>
      <c r="LV31" s="134">
        <f t="shared" si="47"/>
        <v>2.2810000000000006</v>
      </c>
    </row>
    <row r="32" spans="2:334">
      <c r="B32" s="129" t="s">
        <v>35</v>
      </c>
      <c r="C32" s="132">
        <f>IF(C8-$C$20&lt;0,0,C8-$C$20)</f>
        <v>0</v>
      </c>
      <c r="D32" s="132">
        <f t="shared" ref="D32:N32" si="92">IF(D8-$C$20&lt;0,0,D8-$C$20)</f>
        <v>8.8764999999999983</v>
      </c>
      <c r="E32" s="132">
        <f t="shared" si="92"/>
        <v>7.4765000000000006</v>
      </c>
      <c r="F32" s="132">
        <f t="shared" si="92"/>
        <v>5.8565000000000023</v>
      </c>
      <c r="G32" s="132">
        <f t="shared" si="92"/>
        <v>6.9965000000000002</v>
      </c>
      <c r="H32" s="132">
        <f t="shared" si="92"/>
        <v>8.7464999999999975</v>
      </c>
      <c r="I32" s="132">
        <f t="shared" si="92"/>
        <v>8.8714999999999993</v>
      </c>
      <c r="J32" s="132">
        <f t="shared" si="92"/>
        <v>5.0831666666666671</v>
      </c>
      <c r="K32" s="132">
        <f t="shared" si="92"/>
        <v>4.7865000000000002</v>
      </c>
      <c r="L32" s="132">
        <f t="shared" si="92"/>
        <v>1.8665000000000003</v>
      </c>
      <c r="M32" s="132">
        <f t="shared" si="92"/>
        <v>3.4815000000000005</v>
      </c>
      <c r="N32" s="132">
        <f t="shared" si="92"/>
        <v>8.2264999999999961</v>
      </c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AA32" s="129" t="s">
        <v>35</v>
      </c>
      <c r="AB32" s="132">
        <f>IF(AB8-$D$20&lt;0,0,AB8-$D$20)</f>
        <v>8.48</v>
      </c>
      <c r="AC32" s="132">
        <f t="shared" ref="AC32:AM32" si="93">IF(AC8-$D$20&lt;0,0,AC8-$D$20)</f>
        <v>8.48</v>
      </c>
      <c r="AD32" s="132">
        <f t="shared" si="93"/>
        <v>7.1899999999999968</v>
      </c>
      <c r="AE32" s="132">
        <f t="shared" si="93"/>
        <v>5.6800000000000015</v>
      </c>
      <c r="AF32" s="132">
        <f t="shared" si="93"/>
        <v>6.7399999999999993</v>
      </c>
      <c r="AG32" s="132">
        <f t="shared" si="93"/>
        <v>8.43</v>
      </c>
      <c r="AH32" s="132">
        <f t="shared" si="93"/>
        <v>8.4700000000000006</v>
      </c>
      <c r="AI32" s="132">
        <f t="shared" si="93"/>
        <v>4.543333333333333</v>
      </c>
      <c r="AJ32" s="132">
        <f t="shared" si="93"/>
        <v>3.8699999999999997</v>
      </c>
      <c r="AK32" s="132">
        <f t="shared" si="93"/>
        <v>2.8000000000000007</v>
      </c>
      <c r="AL32" s="132">
        <f t="shared" si="93"/>
        <v>2.9950000000000006</v>
      </c>
      <c r="AM32" s="132">
        <f t="shared" si="93"/>
        <v>7.6099999999999994</v>
      </c>
      <c r="AO32" s="129" t="s">
        <v>35</v>
      </c>
      <c r="AP32" s="132">
        <f>IF(AP8-$E$20&lt;0,0,AP8-$E$20)</f>
        <v>8.7234999999999978</v>
      </c>
      <c r="AQ32" s="132">
        <f t="shared" ref="AQ32:BA32" si="94">IF(AQ8-$E$20&lt;0,0,AQ8-$E$20)</f>
        <v>8.7234999999999978</v>
      </c>
      <c r="AR32" s="132">
        <f t="shared" si="94"/>
        <v>7.4035000000000011</v>
      </c>
      <c r="AS32" s="132">
        <f t="shared" si="94"/>
        <v>5.8335000000000008</v>
      </c>
      <c r="AT32" s="132">
        <f t="shared" si="94"/>
        <v>6.9234999999999998</v>
      </c>
      <c r="AU32" s="132">
        <f t="shared" si="94"/>
        <v>8.7234999999999978</v>
      </c>
      <c r="AV32" s="132">
        <f t="shared" si="94"/>
        <v>6.5034999999999998</v>
      </c>
      <c r="AW32" s="132">
        <f t="shared" si="94"/>
        <v>4.3935000000000004</v>
      </c>
      <c r="AX32" s="132">
        <f t="shared" si="94"/>
        <v>3.6468333333333338</v>
      </c>
      <c r="AY32" s="132">
        <f t="shared" si="94"/>
        <v>2.1035000000000008</v>
      </c>
      <c r="AZ32" s="132">
        <f t="shared" si="94"/>
        <v>2.3585000000000003</v>
      </c>
      <c r="BA32" s="132">
        <f t="shared" si="94"/>
        <v>5.9034999999999993</v>
      </c>
      <c r="BC32" s="129" t="s">
        <v>35</v>
      </c>
      <c r="BD32" s="132">
        <f>IF(BD8-$F$20&lt;0,0,BD8-$F$20)</f>
        <v>9.8219999999999992</v>
      </c>
      <c r="BE32" s="132">
        <f t="shared" ref="BE32:BO32" si="95">IF(BE8-$F$20&lt;0,0,BE8-$F$20)</f>
        <v>9.8219999999999992</v>
      </c>
      <c r="BF32" s="132">
        <f t="shared" si="95"/>
        <v>8.3819999999999997</v>
      </c>
      <c r="BG32" s="132">
        <f t="shared" si="95"/>
        <v>6.6620000000000008</v>
      </c>
      <c r="BH32" s="132">
        <f t="shared" si="95"/>
        <v>7.8519999999999994</v>
      </c>
      <c r="BI32" s="132">
        <f t="shared" si="95"/>
        <v>9.6519999999999992</v>
      </c>
      <c r="BJ32" s="132">
        <f t="shared" si="95"/>
        <v>9.7719999999999985</v>
      </c>
      <c r="BK32" s="132">
        <f t="shared" si="95"/>
        <v>5.3786666666666667</v>
      </c>
      <c r="BL32" s="132">
        <f t="shared" si="95"/>
        <v>5.2519999999999998</v>
      </c>
      <c r="BM32" s="132">
        <f t="shared" si="95"/>
        <v>2.4420000000000011</v>
      </c>
      <c r="BN32" s="132">
        <f t="shared" si="95"/>
        <v>3.7320000000000007</v>
      </c>
      <c r="BO32" s="132">
        <f t="shared" si="95"/>
        <v>8.1620000000000008</v>
      </c>
      <c r="BQ32" s="129" t="s">
        <v>35</v>
      </c>
      <c r="BR32" s="132">
        <f>IF(BR8-$G$20&lt;0,0,BR8-$G$20)</f>
        <v>9.693500000000002</v>
      </c>
      <c r="BS32" s="132">
        <f t="shared" ref="BS32:CC32" si="96">IF(BS8-$G$20&lt;0,0,BS8-$G$20)</f>
        <v>9.693500000000002</v>
      </c>
      <c r="BT32" s="132">
        <f t="shared" si="96"/>
        <v>8.2035</v>
      </c>
      <c r="BU32" s="132">
        <f t="shared" si="96"/>
        <v>6.5635000000000012</v>
      </c>
      <c r="BV32" s="132">
        <f t="shared" si="96"/>
        <v>7.7434999999999974</v>
      </c>
      <c r="BW32" s="132">
        <f t="shared" si="96"/>
        <v>9.5635000000000012</v>
      </c>
      <c r="BX32" s="132">
        <f t="shared" si="96"/>
        <v>8.2135000000000016</v>
      </c>
      <c r="BY32" s="132">
        <f t="shared" si="96"/>
        <v>5.280166666666668</v>
      </c>
      <c r="BZ32" s="132">
        <f t="shared" si="96"/>
        <v>4.6701666666666668</v>
      </c>
      <c r="CA32" s="132">
        <f t="shared" si="96"/>
        <v>2.3735000000000004</v>
      </c>
      <c r="CB32" s="132">
        <f t="shared" si="96"/>
        <v>3.8584999999999998</v>
      </c>
      <c r="CC32" s="132">
        <f t="shared" si="96"/>
        <v>8.6335000000000033</v>
      </c>
      <c r="CE32" s="129" t="s">
        <v>35</v>
      </c>
      <c r="CF32" s="132">
        <f>IF(CF8-$H$20&lt;0,0,CF8-$H$20)</f>
        <v>7.1230000000000011</v>
      </c>
      <c r="CG32" s="132">
        <f t="shared" ref="CG32:CQ32" si="97">IF(CG8-$H$20&lt;0,0,CG8-$H$20)</f>
        <v>7.1230000000000011</v>
      </c>
      <c r="CH32" s="132">
        <f t="shared" si="97"/>
        <v>5.9230000000000018</v>
      </c>
      <c r="CI32" s="132">
        <f t="shared" si="97"/>
        <v>4.5730000000000004</v>
      </c>
      <c r="CJ32" s="132">
        <f t="shared" si="97"/>
        <v>5.5229999999999979</v>
      </c>
      <c r="CK32" s="132">
        <f t="shared" si="97"/>
        <v>7.1230000000000011</v>
      </c>
      <c r="CL32" s="132">
        <f t="shared" si="97"/>
        <v>7.0730000000000004</v>
      </c>
      <c r="CM32" s="132">
        <f t="shared" si="97"/>
        <v>3.5430000000000001</v>
      </c>
      <c r="CN32" s="132">
        <f t="shared" si="97"/>
        <v>2.4696666666666669</v>
      </c>
      <c r="CO32" s="132">
        <f t="shared" si="97"/>
        <v>0.31300000000000017</v>
      </c>
      <c r="CP32" s="132">
        <f t="shared" si="97"/>
        <v>2.0430000000000001</v>
      </c>
      <c r="CQ32" s="132">
        <f t="shared" si="97"/>
        <v>5.722999999999999</v>
      </c>
      <c r="CS32" s="129" t="s">
        <v>35</v>
      </c>
      <c r="CT32" s="132">
        <f>IF(CT8-$I$20&lt;0,0,CT8-$I$20)</f>
        <v>9.8260000000000005</v>
      </c>
      <c r="CU32" s="132">
        <f t="shared" ref="CU32:DE32" si="98">IF(CU8-$I$20&lt;0,0,CU8-$I$20)</f>
        <v>9.8260000000000005</v>
      </c>
      <c r="CV32" s="132">
        <f t="shared" si="98"/>
        <v>8.2959999999999994</v>
      </c>
      <c r="CW32" s="132">
        <f t="shared" si="98"/>
        <v>6.5660000000000007</v>
      </c>
      <c r="CX32" s="132">
        <f t="shared" si="98"/>
        <v>7.8059999999999992</v>
      </c>
      <c r="CY32" s="132">
        <f t="shared" si="98"/>
        <v>9.8260000000000005</v>
      </c>
      <c r="CZ32" s="132">
        <f t="shared" si="98"/>
        <v>9.3360000000000003</v>
      </c>
      <c r="DA32" s="132">
        <f t="shared" si="98"/>
        <v>3.6126666666666667</v>
      </c>
      <c r="DB32" s="132">
        <f t="shared" si="98"/>
        <v>5.1593333333333335</v>
      </c>
      <c r="DC32" s="132">
        <f>IF(DC8-$I$20&lt;0,0,DC8-$I$20)</f>
        <v>3.1260000000000012</v>
      </c>
      <c r="DD32" s="132">
        <f t="shared" si="98"/>
        <v>3.371</v>
      </c>
      <c r="DE32" s="132">
        <f t="shared" si="98"/>
        <v>7.025999999999998</v>
      </c>
      <c r="DG32" s="129" t="s">
        <v>35</v>
      </c>
      <c r="DH32" s="132">
        <f>IF(DH8-$J$20&lt;0,0,DH8-$J$20)</f>
        <v>8.8690000000000015</v>
      </c>
      <c r="DI32" s="132">
        <f t="shared" ref="DI32:DS32" si="99">IF(DI8-$J$20&lt;0,0,DI8-$J$20)</f>
        <v>8.8690000000000015</v>
      </c>
      <c r="DJ32" s="132">
        <f t="shared" si="99"/>
        <v>7.4589999999999996</v>
      </c>
      <c r="DK32" s="132">
        <f t="shared" si="99"/>
        <v>5.7890000000000024</v>
      </c>
      <c r="DL32" s="132">
        <f t="shared" si="99"/>
        <v>6.9589999999999996</v>
      </c>
      <c r="DM32" s="132">
        <f t="shared" si="99"/>
        <v>8.5989999999999984</v>
      </c>
      <c r="DN32" s="132">
        <f t="shared" si="99"/>
        <v>8.854000000000001</v>
      </c>
      <c r="DO32" s="132">
        <f t="shared" si="99"/>
        <v>4.6556666666666677</v>
      </c>
      <c r="DP32" s="132">
        <f t="shared" si="99"/>
        <v>4.3290000000000006</v>
      </c>
      <c r="DQ32" s="132">
        <f>IF(DQ8-$J$20&lt;0,0,DQ8-$J$20)</f>
        <v>4.0389999999999997</v>
      </c>
      <c r="DR32" s="132">
        <f t="shared" si="99"/>
        <v>2.819</v>
      </c>
      <c r="DS32" s="132">
        <f t="shared" si="99"/>
        <v>8.2789999999999981</v>
      </c>
      <c r="DU32" s="129" t="s">
        <v>35</v>
      </c>
      <c r="DV32" s="132">
        <f>IF(DV8-$K$20&lt;0,0,DV8-$K$20)</f>
        <v>9.7530000000000001</v>
      </c>
      <c r="DW32" s="132">
        <f t="shared" ref="DW32:EG32" si="100">IF(DW8-$K$20&lt;0,0,DW8-$K$20)</f>
        <v>9.7530000000000001</v>
      </c>
      <c r="DX32" s="132">
        <f t="shared" si="100"/>
        <v>8.2530000000000001</v>
      </c>
      <c r="DY32" s="132">
        <f t="shared" si="100"/>
        <v>6.4930000000000003</v>
      </c>
      <c r="DZ32" s="132">
        <f t="shared" si="100"/>
        <v>7.7130000000000001</v>
      </c>
      <c r="EA32" s="132">
        <f t="shared" si="100"/>
        <v>9.7430000000000003</v>
      </c>
      <c r="EB32" s="132">
        <f t="shared" si="100"/>
        <v>9.7430000000000003</v>
      </c>
      <c r="EC32" s="132">
        <f t="shared" si="100"/>
        <v>4.7530000000000001</v>
      </c>
      <c r="ED32" s="132">
        <f t="shared" si="100"/>
        <v>3.9596666666666667</v>
      </c>
      <c r="EE32" s="132">
        <f t="shared" si="100"/>
        <v>2.3230000000000008</v>
      </c>
      <c r="EF32" s="132">
        <f t="shared" si="100"/>
        <v>3.0730000000000008</v>
      </c>
      <c r="EG32" s="132">
        <f t="shared" si="100"/>
        <v>8.8530000000000015</v>
      </c>
      <c r="EI32" s="129" t="s">
        <v>35</v>
      </c>
      <c r="EJ32" s="132">
        <f>IF(EJ8-$L$20&lt;0,0,EJ8-$L$20)</f>
        <v>4.9725999999999999</v>
      </c>
      <c r="EK32" s="132">
        <f t="shared" ref="EK32:EU32" si="101">IF(EK8-$L$20&lt;0,0,EK8-$L$20)</f>
        <v>4.9725999999999999</v>
      </c>
      <c r="EL32" s="132">
        <f t="shared" si="101"/>
        <v>3.972599999999999</v>
      </c>
      <c r="EM32" s="132">
        <f t="shared" si="101"/>
        <v>2.7826000000000013</v>
      </c>
      <c r="EN32" s="132">
        <f t="shared" si="101"/>
        <v>3.5925999999999982</v>
      </c>
      <c r="EO32" s="132">
        <f t="shared" si="101"/>
        <v>4.9725999999999999</v>
      </c>
      <c r="EP32" s="132">
        <f t="shared" si="101"/>
        <v>4.9025999999999996</v>
      </c>
      <c r="EQ32" s="132">
        <f t="shared" si="101"/>
        <v>1.6159333333333339</v>
      </c>
      <c r="ER32" s="132">
        <f t="shared" si="101"/>
        <v>2.3692666666666664</v>
      </c>
      <c r="ES32" s="132">
        <f t="shared" si="101"/>
        <v>1.6325999999999992</v>
      </c>
      <c r="ET32" s="132">
        <f t="shared" si="101"/>
        <v>1.3026000000000009</v>
      </c>
      <c r="EU32" s="132">
        <f t="shared" si="101"/>
        <v>4.3426000000000009</v>
      </c>
      <c r="EW32" s="129" t="s">
        <v>35</v>
      </c>
      <c r="EX32" s="132">
        <f>IF(EX8-$M$20&lt;0,0,EX8-$M$20)</f>
        <v>6.6915000000000013</v>
      </c>
      <c r="EY32" s="132">
        <f t="shared" ref="EY32:FI32" si="102">IF(EY8-$M$20&lt;0,0,EY8-$M$20)</f>
        <v>6.6915000000000013</v>
      </c>
      <c r="EZ32" s="132">
        <f t="shared" si="102"/>
        <v>5.5914999999999999</v>
      </c>
      <c r="FA32" s="132">
        <f t="shared" si="102"/>
        <v>4.3515000000000024</v>
      </c>
      <c r="FB32" s="132">
        <f t="shared" si="102"/>
        <v>5.2515000000000001</v>
      </c>
      <c r="FC32" s="132">
        <f t="shared" si="102"/>
        <v>6.3215000000000003</v>
      </c>
      <c r="FD32" s="132">
        <f t="shared" si="102"/>
        <v>6.6915000000000013</v>
      </c>
      <c r="FE32" s="132">
        <f t="shared" si="102"/>
        <v>3.3881666666666663</v>
      </c>
      <c r="FF32" s="132">
        <f t="shared" si="102"/>
        <v>3.4081666666666668</v>
      </c>
      <c r="FG32" s="132">
        <f t="shared" si="102"/>
        <v>2.1115000000000004</v>
      </c>
      <c r="FH32" s="132">
        <f t="shared" si="102"/>
        <v>2.2415000000000003</v>
      </c>
      <c r="FI32" s="132">
        <f t="shared" si="102"/>
        <v>6.3014999999999999</v>
      </c>
      <c r="FK32" s="129" t="s">
        <v>35</v>
      </c>
      <c r="FL32" s="132">
        <f>IF(FL8-$N$20&lt;0,0,FL8-$N$20)</f>
        <v>8.0244999999999997</v>
      </c>
      <c r="FM32" s="132">
        <f t="shared" ref="FM32:FW32" si="103">IF(FM8-$N$20&lt;0,0,FM8-$N$20)</f>
        <v>8.0244999999999997</v>
      </c>
      <c r="FN32" s="132">
        <f t="shared" si="103"/>
        <v>6.8144999999999998</v>
      </c>
      <c r="FO32" s="132">
        <f t="shared" si="103"/>
        <v>5.3645000000000023</v>
      </c>
      <c r="FP32" s="132">
        <f t="shared" si="103"/>
        <v>6.3544999999999998</v>
      </c>
      <c r="FQ32" s="132">
        <f t="shared" si="103"/>
        <v>7.8944999999999999</v>
      </c>
      <c r="FR32" s="132">
        <f t="shared" si="103"/>
        <v>8.0145</v>
      </c>
      <c r="FS32" s="132">
        <f t="shared" si="103"/>
        <v>4.807833333333333</v>
      </c>
      <c r="FT32" s="132">
        <f t="shared" si="103"/>
        <v>4.8711666666666673</v>
      </c>
      <c r="FU32" s="132">
        <f t="shared" si="103"/>
        <v>3.9044999999999996</v>
      </c>
      <c r="FV32" s="132">
        <f t="shared" si="103"/>
        <v>3.5895000000000001</v>
      </c>
      <c r="FW32" s="132">
        <f t="shared" si="103"/>
        <v>7.3145000000000016</v>
      </c>
      <c r="FY32" s="129" t="s">
        <v>35</v>
      </c>
      <c r="FZ32" s="132">
        <f>IF(FZ8-$O$20&lt;0,0,FZ8-$O$20)</f>
        <v>10.230000000000004</v>
      </c>
      <c r="GA32" s="132">
        <f t="shared" ref="GA32:GJ32" si="104">IF(GA8-$O$20&lt;0,0,GA8-$O$20)</f>
        <v>10.230000000000004</v>
      </c>
      <c r="GB32" s="132">
        <f t="shared" si="104"/>
        <v>8.6600000000000019</v>
      </c>
      <c r="GC32" s="132">
        <f t="shared" si="104"/>
        <v>6.8899999999999988</v>
      </c>
      <c r="GD32" s="132">
        <f t="shared" si="104"/>
        <v>8.129999999999999</v>
      </c>
      <c r="GE32" s="132">
        <f t="shared" si="104"/>
        <v>10.230000000000004</v>
      </c>
      <c r="GF32" s="132">
        <f t="shared" si="104"/>
        <v>10.155000000000003</v>
      </c>
      <c r="GG32" s="132">
        <f t="shared" si="104"/>
        <v>5.8666666666666671</v>
      </c>
      <c r="GH32" s="132">
        <f t="shared" si="104"/>
        <v>5.2200000000000006</v>
      </c>
      <c r="GI32" s="132">
        <f t="shared" si="104"/>
        <v>3.4100000000000006</v>
      </c>
      <c r="GJ32" s="132">
        <f t="shared" si="104"/>
        <v>3.6200000000000006</v>
      </c>
      <c r="GK32" s="132">
        <f>IF(GK8-$O$20&lt;0,0,GK8-$O$20)</f>
        <v>9.57</v>
      </c>
      <c r="GM32" s="129" t="s">
        <v>35</v>
      </c>
      <c r="GN32" s="144">
        <f>IF(GN8-$P$20&lt;0,0,GN8-$P$20)</f>
        <v>9.7259999999999991</v>
      </c>
      <c r="GO32" s="144">
        <f t="shared" ref="GO32:GY32" si="105">IF(GO8-$P$20&lt;0,0,GO8-$P$20)</f>
        <v>9.7259999999999991</v>
      </c>
      <c r="GP32" s="144">
        <f t="shared" si="105"/>
        <v>8.2759999999999998</v>
      </c>
      <c r="GQ32" s="144">
        <f t="shared" si="105"/>
        <v>6.5760000000000014</v>
      </c>
      <c r="GR32" s="144">
        <f t="shared" si="105"/>
        <v>7.7559999999999985</v>
      </c>
      <c r="GS32" s="144">
        <f t="shared" si="105"/>
        <v>9.6259999999999977</v>
      </c>
      <c r="GT32" s="144">
        <f t="shared" si="105"/>
        <v>9.7059999999999995</v>
      </c>
      <c r="GU32" s="144">
        <f t="shared" si="105"/>
        <v>4.6626666666666674</v>
      </c>
      <c r="GV32" s="144">
        <f t="shared" si="105"/>
        <v>6.266</v>
      </c>
      <c r="GW32" s="144">
        <f t="shared" si="105"/>
        <v>4.4459999999999997</v>
      </c>
      <c r="GX32" s="144">
        <f t="shared" si="105"/>
        <v>4.2810000000000006</v>
      </c>
      <c r="GY32" s="144">
        <f t="shared" si="105"/>
        <v>9.0359999999999978</v>
      </c>
      <c r="HA32" s="129" t="s">
        <v>35</v>
      </c>
      <c r="HB32" s="145">
        <f t="shared" ref="HB32:HM32" si="106">IF(HB8-$Q$20&lt;0,0,HB8-$Q$20)</f>
        <v>9.6564999999999994</v>
      </c>
      <c r="HC32" s="145">
        <f t="shared" si="106"/>
        <v>9.6564999999999994</v>
      </c>
      <c r="HD32" s="145">
        <f t="shared" si="106"/>
        <v>8.1564999999999959</v>
      </c>
      <c r="HE32" s="145">
        <f t="shared" si="106"/>
        <v>6.4065000000000012</v>
      </c>
      <c r="HF32" s="145">
        <f t="shared" si="106"/>
        <v>7.6264999999999992</v>
      </c>
      <c r="HG32" s="145">
        <f t="shared" si="106"/>
        <v>9.3064999999999962</v>
      </c>
      <c r="HH32" s="145">
        <f t="shared" si="106"/>
        <v>9.6564999999999994</v>
      </c>
      <c r="HI32" s="145">
        <f t="shared" si="106"/>
        <v>4.9731666666666667</v>
      </c>
      <c r="HJ32" s="145">
        <f t="shared" si="106"/>
        <v>7.0898333333333339</v>
      </c>
      <c r="HK32" s="145">
        <f t="shared" si="106"/>
        <v>6.7465000000000002</v>
      </c>
      <c r="HL32" s="145">
        <f t="shared" si="106"/>
        <v>5.4815000000000014</v>
      </c>
      <c r="HM32" s="145">
        <f t="shared" si="106"/>
        <v>7.6064999999999978</v>
      </c>
      <c r="HO32" s="129" t="s">
        <v>35</v>
      </c>
      <c r="HP32" s="145">
        <f>IF(HP8-$R$20&lt;0,0,HP8-$R$20)</f>
        <v>9.2100000000000009</v>
      </c>
      <c r="HQ32" s="145">
        <f t="shared" ref="HQ32:IA32" si="107">IF(HQ8-$R$20&lt;0,0,HQ8-$R$20)</f>
        <v>9.2100000000000009</v>
      </c>
      <c r="HR32" s="145">
        <f t="shared" si="107"/>
        <v>7.8300000000000018</v>
      </c>
      <c r="HS32" s="145">
        <f t="shared" si="107"/>
        <v>6.24</v>
      </c>
      <c r="HT32" s="145">
        <f t="shared" si="107"/>
        <v>7.3299999999999965</v>
      </c>
      <c r="HU32" s="145">
        <f t="shared" si="107"/>
        <v>8.8000000000000007</v>
      </c>
      <c r="HV32" s="145">
        <f t="shared" si="107"/>
        <v>9.2100000000000009</v>
      </c>
      <c r="HW32" s="145">
        <f t="shared" si="107"/>
        <v>5.1533333333333333</v>
      </c>
      <c r="HX32" s="145">
        <f t="shared" si="107"/>
        <v>7.0366666666666662</v>
      </c>
      <c r="HY32" s="145">
        <f t="shared" si="107"/>
        <v>6.96</v>
      </c>
      <c r="HZ32" s="145">
        <f t="shared" si="107"/>
        <v>5.65</v>
      </c>
      <c r="IA32" s="145">
        <f t="shared" si="107"/>
        <v>6.9300000000000006</v>
      </c>
      <c r="IC32" s="129" t="s">
        <v>35</v>
      </c>
      <c r="ID32" s="145">
        <f>IF(ID8-$S$20&lt;0,0,ID8-$S$20)</f>
        <v>9.740000000000002</v>
      </c>
      <c r="IE32" s="145">
        <f t="shared" ref="IE32:IO32" si="108">IF(IE8-$S$20&lt;0,0,IE8-$S$20)</f>
        <v>9.740000000000002</v>
      </c>
      <c r="IF32" s="145">
        <f t="shared" si="108"/>
        <v>8.27</v>
      </c>
      <c r="IG32" s="145">
        <f t="shared" si="108"/>
        <v>6.6000000000000014</v>
      </c>
      <c r="IH32" s="145">
        <f t="shared" si="108"/>
        <v>7.759999999999998</v>
      </c>
      <c r="II32" s="145">
        <f t="shared" si="108"/>
        <v>8.3100000000000023</v>
      </c>
      <c r="IJ32" s="145">
        <f t="shared" si="108"/>
        <v>9.740000000000002</v>
      </c>
      <c r="IK32" s="145">
        <f t="shared" si="108"/>
        <v>5.3533333333333344</v>
      </c>
      <c r="IL32" s="145">
        <f t="shared" si="108"/>
        <v>6.79</v>
      </c>
      <c r="IM32" s="145">
        <f t="shared" si="108"/>
        <v>6.2399999999999993</v>
      </c>
      <c r="IN32" s="145">
        <f t="shared" si="108"/>
        <v>5.2149999999999999</v>
      </c>
      <c r="IO32" s="145">
        <f t="shared" si="108"/>
        <v>8.3800000000000008</v>
      </c>
      <c r="IQ32" s="129" t="s">
        <v>35</v>
      </c>
      <c r="IR32" s="145">
        <f>IF(IR8-$T$20&lt;0,0,IR8-$T$20)</f>
        <v>9.24</v>
      </c>
      <c r="IS32" s="145">
        <f t="shared" ref="IS32:JC32" si="109">IF(IS8-$T$20&lt;0,0,IS8-$T$20)</f>
        <v>9.24</v>
      </c>
      <c r="IT32" s="145">
        <f t="shared" si="109"/>
        <v>7.7700000000000014</v>
      </c>
      <c r="IU32" s="145">
        <f t="shared" si="109"/>
        <v>6.0700000000000012</v>
      </c>
      <c r="IV32" s="145">
        <f t="shared" si="109"/>
        <v>7.27</v>
      </c>
      <c r="IW32" s="145">
        <f t="shared" si="109"/>
        <v>9.120000000000001</v>
      </c>
      <c r="IX32" s="145">
        <f t="shared" si="109"/>
        <v>9.2200000000000006</v>
      </c>
      <c r="IY32" s="145">
        <f t="shared" si="109"/>
        <v>4.0900000000000007</v>
      </c>
      <c r="IZ32" s="145">
        <f>IF(IZ8-$T$20&lt;0,0,IZ8-$T$20)</f>
        <v>5.3833333333333329</v>
      </c>
      <c r="JA32" s="145">
        <f t="shared" si="109"/>
        <v>4.2399999999999993</v>
      </c>
      <c r="JB32" s="145">
        <f t="shared" si="109"/>
        <v>3.8800000000000017</v>
      </c>
      <c r="JC32" s="145">
        <f t="shared" si="109"/>
        <v>8.49</v>
      </c>
      <c r="JE32" s="129" t="s">
        <v>35</v>
      </c>
      <c r="JF32" s="145">
        <f>IF(JF8-$U$20&lt;0,0,JF8-$U$20)</f>
        <v>8.2099999999999973</v>
      </c>
      <c r="JG32" s="145">
        <f t="shared" ref="JG32:JQ32" si="110">IF(JG8-$U$20&lt;0,0,JG8-$U$20)</f>
        <v>8.2099999999999973</v>
      </c>
      <c r="JH32" s="145">
        <f t="shared" si="110"/>
        <v>6.910000000000001</v>
      </c>
      <c r="JI32" s="145">
        <f t="shared" si="110"/>
        <v>5.4499999999999993</v>
      </c>
      <c r="JJ32" s="145">
        <f t="shared" si="110"/>
        <v>6.4900000000000011</v>
      </c>
      <c r="JK32" s="145">
        <f t="shared" si="110"/>
        <v>8.0899999999999981</v>
      </c>
      <c r="JL32" s="145">
        <f t="shared" si="110"/>
        <v>8.1899999999999977</v>
      </c>
      <c r="JM32" s="145">
        <f t="shared" si="110"/>
        <v>3.9633333333333338</v>
      </c>
      <c r="JN32" s="145">
        <f t="shared" si="110"/>
        <v>4.8266666666666671</v>
      </c>
      <c r="JO32" s="145">
        <f t="shared" si="110"/>
        <v>3.7900000000000009</v>
      </c>
      <c r="JP32" s="145">
        <f t="shared" si="110"/>
        <v>3.5500000000000007</v>
      </c>
      <c r="JQ32" s="145">
        <f t="shared" si="110"/>
        <v>7.51</v>
      </c>
      <c r="JR32" s="145"/>
      <c r="JS32" s="129" t="s">
        <v>35</v>
      </c>
      <c r="JT32" s="145">
        <f>IF(JT8-$V$20&lt;0,0,JT8-$V$20)</f>
        <v>8.1899999999999977</v>
      </c>
      <c r="JU32" s="145">
        <f t="shared" ref="JU32:KE32" si="111">IF(JU8-$V$20&lt;0,0,JU8-$V$20)</f>
        <v>8.1899999999999977</v>
      </c>
      <c r="JV32" s="145">
        <f t="shared" si="111"/>
        <v>6.9399999999999995</v>
      </c>
      <c r="JW32" s="145">
        <f t="shared" si="111"/>
        <v>5.5200000000000005</v>
      </c>
      <c r="JX32" s="145">
        <f t="shared" si="111"/>
        <v>6.57</v>
      </c>
      <c r="JY32" s="145">
        <f t="shared" si="111"/>
        <v>8.1899999999999977</v>
      </c>
      <c r="JZ32" s="145">
        <f t="shared" si="111"/>
        <v>8.1799999999999979</v>
      </c>
      <c r="KA32" s="145">
        <f t="shared" si="111"/>
        <v>3.476666666666667</v>
      </c>
      <c r="KB32" s="145">
        <f t="shared" si="111"/>
        <v>3.6733333333333338</v>
      </c>
      <c r="KC32" s="145">
        <f t="shared" si="111"/>
        <v>2.0900000000000007</v>
      </c>
      <c r="KD32" s="145">
        <f t="shared" si="111"/>
        <v>2.7200000000000011</v>
      </c>
      <c r="KE32" s="145">
        <f t="shared" si="111"/>
        <v>7.3599999999999977</v>
      </c>
      <c r="KG32" s="129" t="s">
        <v>35</v>
      </c>
      <c r="KH32" s="145">
        <f>IF(KH8-$W$20&lt;0,0,KH8-$W$20)</f>
        <v>6.0800000000000018</v>
      </c>
      <c r="KI32" s="145">
        <f t="shared" ref="KI32:KS32" si="112">IF(KI8-$W$20&lt;0,0,KI8-$W$20)</f>
        <v>6.0800000000000018</v>
      </c>
      <c r="KJ32" s="145">
        <f t="shared" si="112"/>
        <v>5.0200000000000014</v>
      </c>
      <c r="KK32" s="145">
        <f t="shared" si="112"/>
        <v>3.7300000000000013</v>
      </c>
      <c r="KL32" s="145">
        <f t="shared" si="112"/>
        <v>4.6199999999999992</v>
      </c>
      <c r="KM32" s="145">
        <f t="shared" si="112"/>
        <v>5.8900000000000006</v>
      </c>
      <c r="KN32" s="145">
        <f t="shared" si="112"/>
        <v>6.0800000000000018</v>
      </c>
      <c r="KO32" s="145">
        <f t="shared" si="112"/>
        <v>1.75</v>
      </c>
      <c r="KP32" s="145">
        <f t="shared" si="112"/>
        <v>1.543333333333333</v>
      </c>
      <c r="KQ32" s="145">
        <f t="shared" si="112"/>
        <v>0.50000000000000067</v>
      </c>
      <c r="KR32" s="145">
        <f t="shared" si="112"/>
        <v>1.1350000000000007</v>
      </c>
      <c r="KS32" s="145">
        <f t="shared" si="112"/>
        <v>5.2600000000000016</v>
      </c>
      <c r="KU32" s="129" t="s">
        <v>35</v>
      </c>
      <c r="KV32" s="145">
        <f>IF(KV8-$X$20&lt;0,0,KV8-$X$20)</f>
        <v>10.46</v>
      </c>
      <c r="KW32" s="145">
        <f t="shared" ref="KW32:LG32" si="113">IF(KW8-$X$20&lt;0,0,KW8-$X$20)</f>
        <v>10.46</v>
      </c>
      <c r="KX32" s="145">
        <f t="shared" si="113"/>
        <v>8.89</v>
      </c>
      <c r="KY32" s="145">
        <f t="shared" si="113"/>
        <v>7.1499999999999995</v>
      </c>
      <c r="KZ32" s="145">
        <f t="shared" si="113"/>
        <v>8.3699999999999974</v>
      </c>
      <c r="LA32" s="145">
        <f t="shared" si="113"/>
        <v>9.5500000000000025</v>
      </c>
      <c r="LB32" s="145">
        <f t="shared" si="113"/>
        <v>10.46</v>
      </c>
      <c r="LC32" s="145">
        <f t="shared" si="113"/>
        <v>5.7333333333333343</v>
      </c>
      <c r="LD32" s="145">
        <f t="shared" si="113"/>
        <v>6.2966666666666669</v>
      </c>
      <c r="LE32" s="145">
        <f t="shared" si="113"/>
        <v>4.9700000000000006</v>
      </c>
      <c r="LF32" s="145">
        <f t="shared" si="113"/>
        <v>4.7300000000000004</v>
      </c>
      <c r="LG32" s="145">
        <f t="shared" si="113"/>
        <v>9.7500000000000018</v>
      </c>
      <c r="LJ32" s="129" t="s">
        <v>35</v>
      </c>
      <c r="LK32" s="134">
        <f t="shared" si="36"/>
        <v>8.3211722222222235</v>
      </c>
      <c r="LL32" s="134">
        <f t="shared" si="37"/>
        <v>8.8143111111111132</v>
      </c>
      <c r="LM32" s="134">
        <f t="shared" si="38"/>
        <v>7.4404222222222209</v>
      </c>
      <c r="LN32" s="134">
        <f t="shared" si="39"/>
        <v>5.8498666666666681</v>
      </c>
      <c r="LO32" s="134">
        <f t="shared" si="40"/>
        <v>6.9626444444444431</v>
      </c>
      <c r="LP32" s="134">
        <f t="shared" si="41"/>
        <v>8.6104222222222226</v>
      </c>
      <c r="LQ32" s="134">
        <f t="shared" si="42"/>
        <v>8.5629222222222232</v>
      </c>
      <c r="LR32" s="134">
        <f t="shared" si="43"/>
        <v>4.5085703703703706</v>
      </c>
      <c r="LS32" s="134">
        <f t="shared" si="44"/>
        <v>4.8098666666666663</v>
      </c>
      <c r="LT32" s="134">
        <f t="shared" si="45"/>
        <v>3.3932000000000002</v>
      </c>
      <c r="LU32" s="134">
        <f t="shared" si="46"/>
        <v>3.4995888888888889</v>
      </c>
      <c r="LV32" s="134">
        <f t="shared" si="47"/>
        <v>7.5770888888888885</v>
      </c>
    </row>
    <row r="33" spans="2:334">
      <c r="B33" s="129" t="s">
        <v>36</v>
      </c>
      <c r="C33" s="132">
        <f>IF(C9-$C$21&lt;0,0,C9-$C$21)</f>
        <v>0</v>
      </c>
      <c r="D33" s="132">
        <f t="shared" ref="D33:N33" si="114">IF(D9-$C$21&lt;0,0,D9-$C$21)</f>
        <v>9.9994999999999994</v>
      </c>
      <c r="E33" s="132">
        <f t="shared" si="114"/>
        <v>8.4395000000000007</v>
      </c>
      <c r="F33" s="132">
        <f t="shared" si="114"/>
        <v>6.6695000000000002</v>
      </c>
      <c r="G33" s="132">
        <f t="shared" si="114"/>
        <v>7.8795000000000002</v>
      </c>
      <c r="H33" s="132">
        <f t="shared" si="114"/>
        <v>3.1295000000000006</v>
      </c>
      <c r="I33" s="132">
        <f t="shared" si="114"/>
        <v>8.5645000000000007</v>
      </c>
      <c r="J33" s="132">
        <f t="shared" si="114"/>
        <v>9.4095000000000013</v>
      </c>
      <c r="K33" s="132">
        <f t="shared" si="114"/>
        <v>8.8861666666666661</v>
      </c>
      <c r="L33" s="132">
        <f t="shared" si="114"/>
        <v>7.8094999999999981</v>
      </c>
      <c r="M33" s="132">
        <f t="shared" si="114"/>
        <v>8.1945000000000014</v>
      </c>
      <c r="N33" s="132">
        <f t="shared" si="114"/>
        <v>3.2894999999999994</v>
      </c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AA33" s="129" t="s">
        <v>36</v>
      </c>
      <c r="AB33" s="132">
        <f>IF(AB9-$D$21&lt;0,0,AB9-$D$21)</f>
        <v>9.5770000000000017</v>
      </c>
      <c r="AC33" s="132">
        <f t="shared" ref="AC33:AM33" si="115">IF(AC9-$D$21&lt;0,0,AC9-$D$21)</f>
        <v>9.5770000000000017</v>
      </c>
      <c r="AD33" s="132">
        <f t="shared" si="115"/>
        <v>8.1269999999999989</v>
      </c>
      <c r="AE33" s="132">
        <f t="shared" si="115"/>
        <v>6.4570000000000007</v>
      </c>
      <c r="AF33" s="132">
        <f t="shared" si="115"/>
        <v>7.6369999999999996</v>
      </c>
      <c r="AG33" s="132">
        <f t="shared" si="115"/>
        <v>3.1270000000000007</v>
      </c>
      <c r="AH33" s="132">
        <f t="shared" si="115"/>
        <v>8.5920000000000023</v>
      </c>
      <c r="AI33" s="132">
        <f t="shared" si="115"/>
        <v>8.8936666666666682</v>
      </c>
      <c r="AJ33" s="132">
        <f t="shared" si="115"/>
        <v>8.2703333333333298</v>
      </c>
      <c r="AK33" s="132">
        <f t="shared" si="115"/>
        <v>8.2669999999999995</v>
      </c>
      <c r="AL33" s="132">
        <f t="shared" si="115"/>
        <v>7.0569999999999995</v>
      </c>
      <c r="AM33" s="132">
        <f t="shared" si="115"/>
        <v>4.9769999999999994</v>
      </c>
      <c r="AO33" s="129" t="s">
        <v>36</v>
      </c>
      <c r="AP33" s="132">
        <f>IF(AP9-$E$21&lt;0,0,AP9-$E$21)</f>
        <v>10.075999999999997</v>
      </c>
      <c r="AQ33" s="132">
        <f t="shared" ref="AQ33:BA33" si="116">IF(AQ9-$E$21&lt;0,0,AQ9-$E$21)</f>
        <v>10.075999999999997</v>
      </c>
      <c r="AR33" s="132">
        <f t="shared" si="116"/>
        <v>8.575999999999997</v>
      </c>
      <c r="AS33" s="132">
        <f t="shared" si="116"/>
        <v>6.786000000000004</v>
      </c>
      <c r="AT33" s="132">
        <f t="shared" si="116"/>
        <v>8.0359999999999996</v>
      </c>
      <c r="AU33" s="132">
        <f t="shared" si="116"/>
        <v>5.306</v>
      </c>
      <c r="AV33" s="132">
        <f t="shared" si="116"/>
        <v>8.8710000000000004</v>
      </c>
      <c r="AW33" s="132">
        <f t="shared" si="116"/>
        <v>8.9626666666666654</v>
      </c>
      <c r="AX33" s="132">
        <f t="shared" si="116"/>
        <v>8.5893333333333324</v>
      </c>
      <c r="AY33" s="132">
        <f t="shared" si="116"/>
        <v>7.8360000000000003</v>
      </c>
      <c r="AZ33" s="132">
        <f t="shared" si="116"/>
        <v>6.6210000000000004</v>
      </c>
      <c r="BA33" s="132">
        <f t="shared" si="116"/>
        <v>7.2360000000000007</v>
      </c>
      <c r="BC33" s="129" t="s">
        <v>36</v>
      </c>
      <c r="BD33" s="132">
        <f>IF(BD9-$F$21&lt;0,0,BD9-$F$21)</f>
        <v>11.5335</v>
      </c>
      <c r="BE33" s="132">
        <f t="shared" ref="BE33:BO33" si="117">IF(BE9-$F$21&lt;0,0,BE9-$F$21)</f>
        <v>11.5335</v>
      </c>
      <c r="BF33" s="132">
        <f t="shared" si="117"/>
        <v>9.8035000000000014</v>
      </c>
      <c r="BG33" s="132">
        <f t="shared" si="117"/>
        <v>7.8034999999999997</v>
      </c>
      <c r="BH33" s="132">
        <f t="shared" si="117"/>
        <v>9.1934999999999985</v>
      </c>
      <c r="BI33" s="132">
        <f t="shared" si="117"/>
        <v>5.0135000000000005</v>
      </c>
      <c r="BJ33" s="132">
        <f t="shared" si="117"/>
        <v>10.733500000000001</v>
      </c>
      <c r="BK33" s="132">
        <f t="shared" si="117"/>
        <v>10.800166666666668</v>
      </c>
      <c r="BL33" s="132">
        <f t="shared" si="117"/>
        <v>10.293500000000002</v>
      </c>
      <c r="BM33" s="132">
        <f t="shared" si="117"/>
        <v>9.0434999999999981</v>
      </c>
      <c r="BN33" s="132">
        <f t="shared" si="117"/>
        <v>8.3834999999999997</v>
      </c>
      <c r="BO33" s="132">
        <f t="shared" si="117"/>
        <v>8.2535000000000025</v>
      </c>
      <c r="BQ33" s="129" t="s">
        <v>36</v>
      </c>
      <c r="BR33" s="132">
        <f>IF(BR9-$G$21&lt;0,0,BR9-$G$21)</f>
        <v>9.9775000000000009</v>
      </c>
      <c r="BS33" s="132">
        <f t="shared" ref="BS33:CC33" si="118">IF(BS9-$G$21&lt;0,0,BS9-$G$21)</f>
        <v>9.9775000000000009</v>
      </c>
      <c r="BT33" s="132">
        <f t="shared" si="118"/>
        <v>8.447499999999998</v>
      </c>
      <c r="BU33" s="132">
        <f t="shared" si="118"/>
        <v>6.637500000000002</v>
      </c>
      <c r="BV33" s="132">
        <f t="shared" si="118"/>
        <v>7.9375</v>
      </c>
      <c r="BW33" s="132">
        <f t="shared" si="118"/>
        <v>4.1575000000000006</v>
      </c>
      <c r="BX33" s="132">
        <f t="shared" si="118"/>
        <v>8.9825000000000017</v>
      </c>
      <c r="BY33" s="132">
        <f t="shared" si="118"/>
        <v>9.3175000000000008</v>
      </c>
      <c r="BZ33" s="132">
        <f t="shared" si="118"/>
        <v>8.8108333333333331</v>
      </c>
      <c r="CA33" s="132">
        <f t="shared" si="118"/>
        <v>7.7275000000000027</v>
      </c>
      <c r="CB33" s="132">
        <f t="shared" si="118"/>
        <v>7.3475000000000001</v>
      </c>
      <c r="CC33" s="132">
        <f t="shared" si="118"/>
        <v>7.0575000000000028</v>
      </c>
      <c r="CE33" s="129" t="s">
        <v>36</v>
      </c>
      <c r="CF33" s="132">
        <f>IF(CF9-$H$21&lt;0,0,CF9-$H$21)</f>
        <v>10.920499999999999</v>
      </c>
      <c r="CG33" s="132">
        <f t="shared" ref="CG33:CQ33" si="119">IF(CG9-$H$21&lt;0,0,CG9-$H$21)</f>
        <v>10.920499999999999</v>
      </c>
      <c r="CH33" s="132">
        <f t="shared" si="119"/>
        <v>9.2604999999999986</v>
      </c>
      <c r="CI33" s="132">
        <f t="shared" si="119"/>
        <v>7.4004999999999992</v>
      </c>
      <c r="CJ33" s="132">
        <f t="shared" si="119"/>
        <v>8.7304999999999993</v>
      </c>
      <c r="CK33" s="132">
        <f t="shared" si="119"/>
        <v>5.5905000000000014</v>
      </c>
      <c r="CL33" s="132">
        <f t="shared" si="119"/>
        <v>10.255500000000001</v>
      </c>
      <c r="CM33" s="132">
        <f t="shared" si="119"/>
        <v>9.7705000000000002</v>
      </c>
      <c r="CN33" s="132">
        <f t="shared" si="119"/>
        <v>9.0705000000000009</v>
      </c>
      <c r="CO33" s="132">
        <f t="shared" si="119"/>
        <v>7.9404999999999983</v>
      </c>
      <c r="CP33" s="132">
        <f t="shared" si="119"/>
        <v>7.7805000000000009</v>
      </c>
      <c r="CQ33" s="132">
        <f t="shared" si="119"/>
        <v>7.7204999999999995</v>
      </c>
      <c r="CS33" s="129" t="s">
        <v>36</v>
      </c>
      <c r="CT33" s="132">
        <f>IF(CT9-$I$21&lt;0,0,CT9-$I$21)</f>
        <v>10.091499999999996</v>
      </c>
      <c r="CU33" s="132">
        <f t="shared" ref="CU33:DE33" si="120">IF(CU9-$I$21&lt;0,0,CU9-$I$21)</f>
        <v>10.091499999999996</v>
      </c>
      <c r="CV33" s="132">
        <f t="shared" si="120"/>
        <v>8.5815000000000001</v>
      </c>
      <c r="CW33" s="132">
        <f t="shared" si="120"/>
        <v>6.8315000000000028</v>
      </c>
      <c r="CX33" s="132">
        <f t="shared" si="120"/>
        <v>8.0715000000000021</v>
      </c>
      <c r="CY33" s="132">
        <f t="shared" si="120"/>
        <v>5.1615000000000002</v>
      </c>
      <c r="CZ33" s="132">
        <f t="shared" si="120"/>
        <v>10.081499999999997</v>
      </c>
      <c r="DA33" s="132">
        <f t="shared" si="120"/>
        <v>7.9748333333333337</v>
      </c>
      <c r="DB33" s="132">
        <f t="shared" si="120"/>
        <v>8.9615000000000009</v>
      </c>
      <c r="DC33" s="132">
        <f t="shared" si="120"/>
        <v>8.7214999999999989</v>
      </c>
      <c r="DD33" s="132">
        <f t="shared" si="120"/>
        <v>7.7615000000000007</v>
      </c>
      <c r="DE33" s="132">
        <f t="shared" si="120"/>
        <v>6.5815000000000001</v>
      </c>
      <c r="DG33" s="129" t="s">
        <v>36</v>
      </c>
      <c r="DH33" s="132">
        <f>IF(DH9-$J$21&lt;0,0,DH9-$J$21)</f>
        <v>9.8649999999999984</v>
      </c>
      <c r="DI33" s="132">
        <f t="shared" ref="DI33:DS33" si="121">IF(DI9-$J$21&lt;0,0,DI9-$J$21)</f>
        <v>9.8649999999999984</v>
      </c>
      <c r="DJ33" s="132">
        <f t="shared" si="121"/>
        <v>8.3350000000000009</v>
      </c>
      <c r="DK33" s="132">
        <f t="shared" si="121"/>
        <v>6.6050000000000013</v>
      </c>
      <c r="DL33" s="132">
        <f t="shared" si="121"/>
        <v>7.8249999999999975</v>
      </c>
      <c r="DM33" s="132">
        <f t="shared" si="121"/>
        <v>3.2249999999999996</v>
      </c>
      <c r="DN33" s="132">
        <f t="shared" si="121"/>
        <v>8.7250000000000014</v>
      </c>
      <c r="DO33" s="132">
        <f t="shared" si="121"/>
        <v>8.7849999999999984</v>
      </c>
      <c r="DP33" s="132">
        <f t="shared" si="121"/>
        <v>8.6483333333333317</v>
      </c>
      <c r="DQ33" s="132">
        <f t="shared" si="121"/>
        <v>9.1449999999999996</v>
      </c>
      <c r="DR33" s="132">
        <f t="shared" si="121"/>
        <v>7.3949999999999996</v>
      </c>
      <c r="DS33" s="132">
        <f t="shared" si="121"/>
        <v>3.5049999999999999</v>
      </c>
      <c r="DU33" s="129" t="s">
        <v>36</v>
      </c>
      <c r="DV33" s="132">
        <f>IF(DV9-$K$21&lt;0,0,DV9-$K$21)</f>
        <v>10.363499999999998</v>
      </c>
      <c r="DW33" s="132">
        <f t="shared" ref="DW33:EG33" si="122">IF(DW9-$K$21&lt;0,0,DW9-$K$21)</f>
        <v>10.363499999999998</v>
      </c>
      <c r="DX33" s="132">
        <f t="shared" si="122"/>
        <v>8.7834999999999965</v>
      </c>
      <c r="DY33" s="132">
        <f t="shared" si="122"/>
        <v>6.9735000000000005</v>
      </c>
      <c r="DZ33" s="132">
        <f t="shared" si="122"/>
        <v>8.2434999999999992</v>
      </c>
      <c r="EA33" s="132">
        <f t="shared" si="122"/>
        <v>5.3434999999999997</v>
      </c>
      <c r="EB33" s="132">
        <f t="shared" si="122"/>
        <v>9.3234999999999975</v>
      </c>
      <c r="EC33" s="132">
        <f t="shared" si="122"/>
        <v>9.0934999999999988</v>
      </c>
      <c r="ED33" s="132">
        <f t="shared" si="122"/>
        <v>8.5901666666666667</v>
      </c>
      <c r="EE33" s="132">
        <f t="shared" si="122"/>
        <v>7.9334999999999996</v>
      </c>
      <c r="EF33" s="132">
        <f t="shared" si="122"/>
        <v>7.0185000000000004</v>
      </c>
      <c r="EG33" s="132">
        <f t="shared" si="122"/>
        <v>5.7335000000000012</v>
      </c>
      <c r="EI33" s="129" t="s">
        <v>36</v>
      </c>
      <c r="EJ33" s="132">
        <f>IF(EJ9-$L$21&lt;0,0,EJ9-$L$21)</f>
        <v>9.8524999999999991</v>
      </c>
      <c r="EK33" s="132">
        <f t="shared" ref="EK33:EU33" si="123">IF(EK9-$L$21&lt;0,0,EK9-$L$21)</f>
        <v>9.8524999999999991</v>
      </c>
      <c r="EL33" s="132">
        <f t="shared" si="123"/>
        <v>8.3424999999999994</v>
      </c>
      <c r="EM33" s="132">
        <f t="shared" si="123"/>
        <v>6.6225000000000005</v>
      </c>
      <c r="EN33" s="132">
        <f t="shared" si="123"/>
        <v>7.8425000000000002</v>
      </c>
      <c r="EO33" s="132">
        <f t="shared" si="123"/>
        <v>4.7625000000000011</v>
      </c>
      <c r="EP33" s="132">
        <f t="shared" si="123"/>
        <v>9.2174999999999994</v>
      </c>
      <c r="EQ33" s="132">
        <f t="shared" si="123"/>
        <v>8.6258333333333326</v>
      </c>
      <c r="ER33" s="132">
        <f t="shared" si="123"/>
        <v>8.8191666666666659</v>
      </c>
      <c r="ES33" s="132">
        <f t="shared" si="123"/>
        <v>9.1325000000000003</v>
      </c>
      <c r="ET33" s="132">
        <f t="shared" si="123"/>
        <v>8.2575000000000003</v>
      </c>
      <c r="EU33" s="132">
        <f t="shared" si="123"/>
        <v>2.1125000000000003</v>
      </c>
      <c r="EW33" s="129" t="s">
        <v>36</v>
      </c>
      <c r="EX33" s="132">
        <f>IF(EX9-$M$21&lt;0,0,EX9-$M$21)</f>
        <v>9.9899999999999984</v>
      </c>
      <c r="EY33" s="132">
        <f t="shared" ref="EY33:FI33" si="124">IF(EY9-$M$21&lt;0,0,EY9-$M$21)</f>
        <v>9.9899999999999984</v>
      </c>
      <c r="EZ33" s="132">
        <f t="shared" si="124"/>
        <v>8.42</v>
      </c>
      <c r="FA33" s="132">
        <f t="shared" si="124"/>
        <v>6.6100000000000021</v>
      </c>
      <c r="FB33" s="132">
        <f t="shared" si="124"/>
        <v>7.8799999999999981</v>
      </c>
      <c r="FC33" s="132">
        <f t="shared" si="124"/>
        <v>2.9699999999999998</v>
      </c>
      <c r="FD33" s="132">
        <f t="shared" si="124"/>
        <v>8.9649999999999981</v>
      </c>
      <c r="FE33" s="132">
        <f t="shared" si="124"/>
        <v>8.8999999999999986</v>
      </c>
      <c r="FF33" s="132">
        <f t="shared" si="124"/>
        <v>8.7133333333333329</v>
      </c>
      <c r="FG33" s="132">
        <f t="shared" si="124"/>
        <v>8.4999999999999982</v>
      </c>
      <c r="FH33" s="132">
        <f t="shared" si="124"/>
        <v>7.41</v>
      </c>
      <c r="FI33" s="132">
        <f t="shared" si="124"/>
        <v>3.41</v>
      </c>
      <c r="FK33" s="129" t="s">
        <v>36</v>
      </c>
      <c r="FL33" s="132">
        <f>IF(FL9-$N$21&lt;0,0,FL9-$N$21)</f>
        <v>9.6445000000000007</v>
      </c>
      <c r="FM33" s="132">
        <f t="shared" ref="FM33:FW33" si="125">IF(FM9-$N$21&lt;0,0,FM9-$N$21)</f>
        <v>9.6445000000000007</v>
      </c>
      <c r="FN33" s="132">
        <f t="shared" si="125"/>
        <v>8.1944999999999979</v>
      </c>
      <c r="FO33" s="132">
        <f t="shared" si="125"/>
        <v>6.5045000000000019</v>
      </c>
      <c r="FP33" s="132">
        <f t="shared" si="125"/>
        <v>7.714500000000001</v>
      </c>
      <c r="FQ33" s="132">
        <f t="shared" si="125"/>
        <v>3.2245000000000004</v>
      </c>
      <c r="FR33" s="132">
        <f t="shared" si="125"/>
        <v>8.6695000000000029</v>
      </c>
      <c r="FS33" s="132">
        <f t="shared" si="125"/>
        <v>9.0878333333333323</v>
      </c>
      <c r="FT33" s="132">
        <f t="shared" si="125"/>
        <v>8.6511666666666667</v>
      </c>
      <c r="FU33" s="132">
        <f t="shared" si="125"/>
        <v>8.9644999999999975</v>
      </c>
      <c r="FV33" s="132">
        <f t="shared" si="125"/>
        <v>8.099499999999999</v>
      </c>
      <c r="FW33" s="132">
        <f t="shared" si="125"/>
        <v>2.1644999999999999</v>
      </c>
      <c r="FY33" s="129" t="s">
        <v>36</v>
      </c>
      <c r="FZ33" s="132">
        <f>IF(FZ9-$O$21&lt;0,0,FZ9-$O$21)</f>
        <v>8.4160000000000892</v>
      </c>
      <c r="GA33" s="132">
        <f t="shared" ref="GA33:GK33" si="126">IF(GA9-$O$21&lt;0,0,GA9-$O$21)</f>
        <v>8.4160000000000892</v>
      </c>
      <c r="GB33" s="132">
        <f t="shared" si="126"/>
        <v>7.0609999999997317</v>
      </c>
      <c r="GC33" s="132">
        <f t="shared" si="126"/>
        <v>5.5510000000001831</v>
      </c>
      <c r="GD33" s="132">
        <f t="shared" si="126"/>
        <v>6.636000000000136</v>
      </c>
      <c r="GE33" s="132">
        <f t="shared" si="126"/>
        <v>6.3709999999998885</v>
      </c>
      <c r="GF33" s="132">
        <f t="shared" si="126"/>
        <v>7.7710000000001287</v>
      </c>
      <c r="GG33" s="132">
        <f t="shared" si="126"/>
        <v>7.6043333333334839</v>
      </c>
      <c r="GH33" s="132">
        <f t="shared" si="126"/>
        <v>7.2943333333331974</v>
      </c>
      <c r="GI33" s="132">
        <f t="shared" si="126"/>
        <v>7.121000000000274</v>
      </c>
      <c r="GJ33" s="132">
        <f t="shared" si="126"/>
        <v>6.2960000000001806</v>
      </c>
      <c r="GK33" s="132">
        <f t="shared" si="126"/>
        <v>2.6709999999999998</v>
      </c>
      <c r="GM33" s="129" t="s">
        <v>36</v>
      </c>
      <c r="GN33" s="144">
        <f>IF(GN9-$P$21&lt;0,0,GN9-$P$21)</f>
        <v>11.085500000000003</v>
      </c>
      <c r="GO33" s="144">
        <f t="shared" ref="GO33:GY33" si="127">IF(GO9-$P$21&lt;0,0,GO9-$P$21)</f>
        <v>11.085500000000003</v>
      </c>
      <c r="GP33" s="144">
        <f t="shared" si="127"/>
        <v>9.4055</v>
      </c>
      <c r="GQ33" s="144">
        <f t="shared" si="127"/>
        <v>7.4954999999999998</v>
      </c>
      <c r="GR33" s="144">
        <f t="shared" si="127"/>
        <v>8.8254999999999999</v>
      </c>
      <c r="GS33" s="144">
        <f t="shared" si="127"/>
        <v>3.5455000000000005</v>
      </c>
      <c r="GT33" s="144">
        <f t="shared" si="127"/>
        <v>9.865499999999999</v>
      </c>
      <c r="GU33" s="144">
        <f t="shared" si="127"/>
        <v>9.7421666666666678</v>
      </c>
      <c r="GV33" s="144">
        <f t="shared" si="127"/>
        <v>9.992166666666666</v>
      </c>
      <c r="GW33" s="144">
        <f t="shared" si="127"/>
        <v>10.315499999999998</v>
      </c>
      <c r="GX33" s="144">
        <f t="shared" si="127"/>
        <v>9.3454999999999995</v>
      </c>
      <c r="GY33" s="144">
        <f t="shared" si="127"/>
        <v>2.4055</v>
      </c>
      <c r="HA33" s="129" t="s">
        <v>36</v>
      </c>
      <c r="HB33" s="145">
        <f t="shared" ref="HB33:HM33" si="128">IF(HB9-$Q$21&lt;0,0,HB9-$Q$21)</f>
        <v>11.620500000000002</v>
      </c>
      <c r="HC33" s="145">
        <f t="shared" si="128"/>
        <v>11.620500000000002</v>
      </c>
      <c r="HD33" s="145">
        <f t="shared" si="128"/>
        <v>9.8504999999999985</v>
      </c>
      <c r="HE33" s="145">
        <f t="shared" si="128"/>
        <v>7.8904999999999994</v>
      </c>
      <c r="HF33" s="145">
        <f t="shared" si="128"/>
        <v>9.3004999999999995</v>
      </c>
      <c r="HG33" s="145">
        <f t="shared" si="128"/>
        <v>3.7004999999999999</v>
      </c>
      <c r="HH33" s="145">
        <f t="shared" si="128"/>
        <v>7.0604999999999993</v>
      </c>
      <c r="HI33" s="145">
        <f t="shared" si="128"/>
        <v>10.470500000000003</v>
      </c>
      <c r="HJ33" s="145">
        <f t="shared" si="128"/>
        <v>10.660500000000001</v>
      </c>
      <c r="HK33" s="145">
        <f t="shared" si="128"/>
        <v>10.8005</v>
      </c>
      <c r="HL33" s="145">
        <f t="shared" si="128"/>
        <v>11.045500000000001</v>
      </c>
      <c r="HM33" s="145">
        <f t="shared" si="128"/>
        <v>0.78050000000000008</v>
      </c>
      <c r="HO33" s="129" t="s">
        <v>36</v>
      </c>
      <c r="HP33" s="145">
        <f>IF(HP9-$R$21&lt;0,0,HP9-$R$21)</f>
        <v>8.3699999999999992</v>
      </c>
      <c r="HQ33" s="145">
        <f>IF(HQ9-$R$21&lt;0,0,HQ9-$R$21)</f>
        <v>8.3699999999999992</v>
      </c>
      <c r="HR33" s="145">
        <f t="shared" ref="HR33:IA33" si="129">IF(HR9-$R$21&lt;0,0,HR9-$R$21)</f>
        <v>6.9999999999999991</v>
      </c>
      <c r="HS33" s="145">
        <f t="shared" si="129"/>
        <v>5.4000000000000012</v>
      </c>
      <c r="HT33" s="145">
        <f t="shared" si="129"/>
        <v>6.53</v>
      </c>
      <c r="HU33" s="145">
        <f t="shared" si="129"/>
        <v>2.1599999999999997</v>
      </c>
      <c r="HV33" s="145">
        <f t="shared" si="129"/>
        <v>4.8199999999999994</v>
      </c>
      <c r="HW33" s="145">
        <f t="shared" si="129"/>
        <v>7.3966666666666656</v>
      </c>
      <c r="HX33" s="145">
        <f t="shared" si="129"/>
        <v>7.6233333333333357</v>
      </c>
      <c r="HY33" s="145">
        <f t="shared" si="129"/>
        <v>7.7</v>
      </c>
      <c r="HZ33" s="145">
        <f t="shared" si="129"/>
        <v>7.8349999999999982</v>
      </c>
      <c r="IA33" s="145">
        <f t="shared" si="129"/>
        <v>0</v>
      </c>
      <c r="IC33" s="129" t="s">
        <v>36</v>
      </c>
      <c r="ID33" s="145">
        <f>IF(ID9-$S$21&lt;0,0,ID9-$S$21)</f>
        <v>11.170000000000002</v>
      </c>
      <c r="IE33" s="145">
        <f t="shared" ref="IE33:IO33" si="130">IF(IE9-$S$21&lt;0,0,IE9-$S$21)</f>
        <v>11.170000000000002</v>
      </c>
      <c r="IF33" s="145">
        <f t="shared" si="130"/>
        <v>9.509999999999998</v>
      </c>
      <c r="IG33" s="145">
        <f t="shared" si="130"/>
        <v>7.530000000000002</v>
      </c>
      <c r="IH33" s="145">
        <f t="shared" si="130"/>
        <v>8.9499999999999975</v>
      </c>
      <c r="II33" s="145">
        <f t="shared" si="130"/>
        <v>1.1500000000000001</v>
      </c>
      <c r="IJ33" s="145">
        <f t="shared" si="130"/>
        <v>7.8249999999999993</v>
      </c>
      <c r="IK33" s="145">
        <f t="shared" si="130"/>
        <v>10.11</v>
      </c>
      <c r="IL33" s="145">
        <f t="shared" si="130"/>
        <v>10.193333333333333</v>
      </c>
      <c r="IM33" s="145">
        <f t="shared" si="130"/>
        <v>10.509999999999998</v>
      </c>
      <c r="IN33" s="145">
        <f t="shared" si="130"/>
        <v>10.230000000000004</v>
      </c>
      <c r="IO33" s="145">
        <f t="shared" si="130"/>
        <v>1.3900000000000003</v>
      </c>
      <c r="IQ33" s="129" t="s">
        <v>36</v>
      </c>
      <c r="IR33" s="145">
        <f>IF(IR9-$T$21&lt;0,0,IR9-$T$21)</f>
        <v>10.65</v>
      </c>
      <c r="IS33" s="145">
        <f t="shared" ref="IS33:JC33" si="131">IF(IS9-$T$21&lt;0,0,IS9-$T$21)</f>
        <v>10.65</v>
      </c>
      <c r="IT33" s="145">
        <f t="shared" si="131"/>
        <v>9.0400000000000027</v>
      </c>
      <c r="IU33" s="145">
        <f t="shared" si="131"/>
        <v>7.2100000000000017</v>
      </c>
      <c r="IV33" s="145">
        <f t="shared" si="131"/>
        <v>8.4999999999999982</v>
      </c>
      <c r="IW33" s="145">
        <f t="shared" si="131"/>
        <v>3.6100000000000008</v>
      </c>
      <c r="IX33" s="145">
        <f t="shared" si="131"/>
        <v>9.5400000000000009</v>
      </c>
      <c r="IY33" s="145">
        <f t="shared" si="131"/>
        <v>9.0399999999999991</v>
      </c>
      <c r="IZ33" s="145">
        <f t="shared" si="131"/>
        <v>9.5400000000000009</v>
      </c>
      <c r="JA33" s="145">
        <f t="shared" si="131"/>
        <v>9.9100000000000019</v>
      </c>
      <c r="JB33" s="145">
        <f t="shared" si="131"/>
        <v>8.9249999999999989</v>
      </c>
      <c r="JC33" s="145">
        <f t="shared" si="131"/>
        <v>2.48</v>
      </c>
      <c r="JE33" s="129" t="s">
        <v>36</v>
      </c>
      <c r="JF33" s="145">
        <f>IF(JF9-$U$21&lt;0,0,JF9-$U$21)</f>
        <v>10.64</v>
      </c>
      <c r="JG33" s="145">
        <f t="shared" ref="JG33:JQ33" si="132">IF(JG9-$U$21&lt;0,0,JG9-$U$21)</f>
        <v>10.64</v>
      </c>
      <c r="JH33" s="145">
        <f t="shared" si="132"/>
        <v>9.0299999999999994</v>
      </c>
      <c r="JI33" s="145">
        <f t="shared" si="132"/>
        <v>7.1900000000000013</v>
      </c>
      <c r="JJ33" s="145">
        <f t="shared" si="132"/>
        <v>8.4799999999999986</v>
      </c>
      <c r="JK33" s="145">
        <f t="shared" si="132"/>
        <v>3.6100000000000003</v>
      </c>
      <c r="JL33" s="145">
        <f t="shared" si="132"/>
        <v>9.5</v>
      </c>
      <c r="JM33" s="145">
        <f t="shared" si="132"/>
        <v>9.3133333333333344</v>
      </c>
      <c r="JN33" s="145">
        <f t="shared" si="132"/>
        <v>9.5033333333333321</v>
      </c>
      <c r="JO33" s="145">
        <f t="shared" si="132"/>
        <v>9.8699999999999992</v>
      </c>
      <c r="JP33" s="145">
        <f t="shared" si="132"/>
        <v>8.9350000000000023</v>
      </c>
      <c r="JQ33" s="145">
        <f t="shared" si="132"/>
        <v>2.46</v>
      </c>
      <c r="JR33" s="145"/>
      <c r="JS33" s="129" t="s">
        <v>36</v>
      </c>
      <c r="JT33" s="145">
        <f>IF(JT9-$V$21&lt;0,0,JT9-$V$21)</f>
        <v>9.1000000000000014</v>
      </c>
      <c r="JU33" s="145">
        <f t="shared" ref="JU33:KE33" si="133">IF(JU9-$V$21&lt;0,0,JU9-$V$21)</f>
        <v>9.1000000000000014</v>
      </c>
      <c r="JV33" s="145">
        <f t="shared" si="133"/>
        <v>7.7499999999999991</v>
      </c>
      <c r="JW33" s="145">
        <f t="shared" si="133"/>
        <v>6.1100000000000012</v>
      </c>
      <c r="JX33" s="145">
        <f t="shared" si="133"/>
        <v>7.2500000000000009</v>
      </c>
      <c r="JY33" s="145">
        <f t="shared" si="133"/>
        <v>4.5500000000000016</v>
      </c>
      <c r="JZ33" s="145">
        <f t="shared" si="133"/>
        <v>8.0849999999999991</v>
      </c>
      <c r="KA33" s="145">
        <f t="shared" si="133"/>
        <v>7.5533333333333346</v>
      </c>
      <c r="KB33" s="145">
        <f t="shared" si="133"/>
        <v>7.87</v>
      </c>
      <c r="KC33" s="145">
        <f t="shared" si="133"/>
        <v>7.19</v>
      </c>
      <c r="KD33" s="145">
        <f t="shared" si="133"/>
        <v>6.3549999999999995</v>
      </c>
      <c r="KE33" s="145">
        <f t="shared" si="133"/>
        <v>4.75</v>
      </c>
      <c r="KG33" s="129" t="s">
        <v>36</v>
      </c>
      <c r="KH33" s="145">
        <f>IF(KH9-$W$21&lt;0,0,KH9-$W$21)</f>
        <v>9.7000000000000011</v>
      </c>
      <c r="KI33" s="145">
        <f t="shared" ref="KI33:KS33" si="134">IF(KI9-$W$21&lt;0,0,KI9-$W$21)</f>
        <v>9.7000000000000011</v>
      </c>
      <c r="KJ33" s="145">
        <f t="shared" si="134"/>
        <v>8.25</v>
      </c>
      <c r="KK33" s="145">
        <f t="shared" si="134"/>
        <v>6.5600000000000023</v>
      </c>
      <c r="KL33" s="145">
        <f t="shared" si="134"/>
        <v>7.7399999999999984</v>
      </c>
      <c r="KM33" s="145">
        <f t="shared" si="134"/>
        <v>2.96</v>
      </c>
      <c r="KN33" s="145">
        <f t="shared" si="134"/>
        <v>7.0400000000000009</v>
      </c>
      <c r="KO33" s="145">
        <f t="shared" si="134"/>
        <v>7.9666666666666677</v>
      </c>
      <c r="KP33" s="145">
        <f t="shared" si="134"/>
        <v>8.0533333333333346</v>
      </c>
      <c r="KQ33" s="145">
        <f t="shared" si="134"/>
        <v>7.669999999999999</v>
      </c>
      <c r="KR33" s="145">
        <f t="shared" si="134"/>
        <v>6.7750000000000012</v>
      </c>
      <c r="KS33" s="145">
        <f t="shared" si="134"/>
        <v>5.15</v>
      </c>
      <c r="KU33" s="129" t="s">
        <v>36</v>
      </c>
      <c r="KV33" s="145">
        <f>IF(KV9-$X$21&lt;0,0,KV9-$X$21)</f>
        <v>9.9099999999999984</v>
      </c>
      <c r="KW33" s="145">
        <f t="shared" ref="KW33:LG33" si="135">IF(KW9-$X$21&lt;0,0,KW9-$X$21)</f>
        <v>9.9099999999999984</v>
      </c>
      <c r="KX33" s="145">
        <f t="shared" si="135"/>
        <v>8.43</v>
      </c>
      <c r="KY33" s="145">
        <f t="shared" si="135"/>
        <v>6.7100000000000009</v>
      </c>
      <c r="KZ33" s="145">
        <f t="shared" si="135"/>
        <v>7.9099999999999993</v>
      </c>
      <c r="LA33" s="145">
        <f t="shared" si="135"/>
        <v>2.0600000000000005</v>
      </c>
      <c r="LB33" s="145">
        <f t="shared" si="135"/>
        <v>7.0250000000000004</v>
      </c>
      <c r="LC33" s="145">
        <f t="shared" si="135"/>
        <v>9.1499999999999986</v>
      </c>
      <c r="LD33" s="145">
        <f t="shared" si="135"/>
        <v>8.86</v>
      </c>
      <c r="LE33" s="145">
        <f t="shared" si="135"/>
        <v>9.27</v>
      </c>
      <c r="LF33" s="145">
        <f t="shared" si="135"/>
        <v>8.2749999999999986</v>
      </c>
      <c r="LG33" s="145">
        <f t="shared" si="135"/>
        <v>2.3799999999999994</v>
      </c>
      <c r="LJ33" s="129" t="s">
        <v>36</v>
      </c>
      <c r="LK33" s="134">
        <f t="shared" si="36"/>
        <v>9.6224166666666733</v>
      </c>
      <c r="LL33" s="134">
        <f t="shared" si="37"/>
        <v>10.177944444444448</v>
      </c>
      <c r="LM33" s="134">
        <f t="shared" si="38"/>
        <v>8.6209999999999845</v>
      </c>
      <c r="LN33" s="134">
        <f t="shared" si="39"/>
        <v>6.8321111111111241</v>
      </c>
      <c r="LO33" s="134">
        <f t="shared" si="40"/>
        <v>8.0962777777777841</v>
      </c>
      <c r="LP33" s="134">
        <f t="shared" si="41"/>
        <v>3.9748888888888834</v>
      </c>
      <c r="LQ33" s="134">
        <f t="shared" si="42"/>
        <v>8.7701666666666718</v>
      </c>
      <c r="LR33" s="134">
        <f t="shared" si="43"/>
        <v>9.1102592592592675</v>
      </c>
      <c r="LS33" s="134">
        <f t="shared" si="44"/>
        <v>8.9782222222222146</v>
      </c>
      <c r="LT33" s="134">
        <f t="shared" si="45"/>
        <v>8.7432222222222364</v>
      </c>
      <c r="LU33" s="134">
        <f t="shared" si="46"/>
        <v>8.0557222222222329</v>
      </c>
      <c r="LV33" s="134">
        <f t="shared" si="47"/>
        <v>3.9871111111111119</v>
      </c>
    </row>
    <row r="34" spans="2:334">
      <c r="B34" s="129" t="s">
        <v>37</v>
      </c>
      <c r="C34" s="132">
        <f>IF(C10-$C$22&lt;0,0,C10-$C$22)</f>
        <v>0</v>
      </c>
      <c r="D34" s="132">
        <f t="shared" ref="D34:N34" si="136">IF(D10-$C$22&lt;0,0,D10-$C$22)</f>
        <v>8.5065000000000008</v>
      </c>
      <c r="E34" s="132">
        <f t="shared" si="136"/>
        <v>7.1365000000000016</v>
      </c>
      <c r="F34" s="132">
        <f t="shared" si="136"/>
        <v>5.5665000000000004</v>
      </c>
      <c r="G34" s="132">
        <f t="shared" si="136"/>
        <v>6.6765000000000008</v>
      </c>
      <c r="H34" s="132">
        <f t="shared" si="136"/>
        <v>0</v>
      </c>
      <c r="I34" s="132">
        <f t="shared" si="136"/>
        <v>0</v>
      </c>
      <c r="J34" s="132">
        <f t="shared" si="136"/>
        <v>8.2398333333333351</v>
      </c>
      <c r="K34" s="132">
        <f t="shared" si="136"/>
        <v>7.426499999999999</v>
      </c>
      <c r="L34" s="132">
        <f t="shared" si="136"/>
        <v>7.2365000000000013</v>
      </c>
      <c r="M34" s="132">
        <f t="shared" si="136"/>
        <v>8.2565000000000008</v>
      </c>
      <c r="N34" s="132">
        <f t="shared" si="136"/>
        <v>0</v>
      </c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AA34" s="129" t="s">
        <v>37</v>
      </c>
      <c r="AB34" s="132">
        <f>IF(AB10-$D$22&lt;0,0,AB10-$D$22)</f>
        <v>9.6715000000000018</v>
      </c>
      <c r="AC34" s="132">
        <f t="shared" ref="AC34:AM34" si="137">IF(AC10-$D$22&lt;0,0,AC10-$D$22)</f>
        <v>9.6715000000000018</v>
      </c>
      <c r="AD34" s="132">
        <f t="shared" si="137"/>
        <v>8.1814999999999998</v>
      </c>
      <c r="AE34" s="132">
        <f t="shared" si="137"/>
        <v>6.451500000000002</v>
      </c>
      <c r="AF34" s="132">
        <f t="shared" si="137"/>
        <v>7.6814999999999998</v>
      </c>
      <c r="AG34" s="132">
        <f t="shared" si="137"/>
        <v>0</v>
      </c>
      <c r="AH34" s="132">
        <f t="shared" si="137"/>
        <v>0.49149999999999994</v>
      </c>
      <c r="AI34" s="132">
        <f t="shared" si="137"/>
        <v>9.4515000000000011</v>
      </c>
      <c r="AJ34" s="132">
        <f t="shared" si="137"/>
        <v>8.6181666666666654</v>
      </c>
      <c r="AK34" s="132">
        <f t="shared" si="137"/>
        <v>7.3914999999999988</v>
      </c>
      <c r="AL34" s="132">
        <f t="shared" si="137"/>
        <v>9.551499999999999</v>
      </c>
      <c r="AM34" s="132">
        <f t="shared" si="137"/>
        <v>0</v>
      </c>
      <c r="AO34" s="129" t="s">
        <v>37</v>
      </c>
      <c r="AP34" s="132">
        <f>IF(AP10-$E$22&lt;0,0,AP10-$E$22)</f>
        <v>8.5849999999999991</v>
      </c>
      <c r="AQ34" s="132">
        <f t="shared" ref="AQ34:BA34" si="138">IF(AQ10-$E$22&lt;0,0,AQ10-$E$22)</f>
        <v>8.5849999999999991</v>
      </c>
      <c r="AR34" s="132">
        <f t="shared" si="138"/>
        <v>7.2650000000000015</v>
      </c>
      <c r="AS34" s="132">
        <f t="shared" si="138"/>
        <v>5.7450000000000019</v>
      </c>
      <c r="AT34" s="132">
        <f t="shared" si="138"/>
        <v>6.8249999999999975</v>
      </c>
      <c r="AU34" s="132">
        <f t="shared" si="138"/>
        <v>0</v>
      </c>
      <c r="AV34" s="132">
        <f t="shared" si="138"/>
        <v>3.9250000000000007</v>
      </c>
      <c r="AW34" s="132">
        <f t="shared" si="138"/>
        <v>8.4516666666666662</v>
      </c>
      <c r="AX34" s="132">
        <f t="shared" si="138"/>
        <v>7.7516666666666669</v>
      </c>
      <c r="AY34" s="132">
        <f t="shared" si="138"/>
        <v>7.3749999999999991</v>
      </c>
      <c r="AZ34" s="132">
        <f t="shared" si="138"/>
        <v>8.4250000000000007</v>
      </c>
      <c r="BA34" s="132">
        <f t="shared" si="138"/>
        <v>0.36500000000000016</v>
      </c>
      <c r="BC34" s="129" t="s">
        <v>37</v>
      </c>
      <c r="BD34" s="132">
        <f>IF(BD10-$F$22&lt;0,0,BD10-$F$22)</f>
        <v>9.1585000000000019</v>
      </c>
      <c r="BE34" s="132">
        <f t="shared" ref="BE34:BO34" si="139">IF(BE10-$F$22&lt;0,0,BE10-$F$22)</f>
        <v>9.1585000000000019</v>
      </c>
      <c r="BF34" s="132">
        <f t="shared" si="139"/>
        <v>7.6985000000000001</v>
      </c>
      <c r="BG34" s="132">
        <f t="shared" si="139"/>
        <v>6.0284999999999993</v>
      </c>
      <c r="BH34" s="132">
        <f t="shared" si="139"/>
        <v>7.2285000000000004</v>
      </c>
      <c r="BI34" s="132">
        <f t="shared" si="139"/>
        <v>0</v>
      </c>
      <c r="BJ34" s="132">
        <f t="shared" si="139"/>
        <v>0.95850000000000002</v>
      </c>
      <c r="BK34" s="132">
        <f t="shared" si="139"/>
        <v>8.9485000000000028</v>
      </c>
      <c r="BL34" s="132">
        <f t="shared" si="139"/>
        <v>8.0151666666666674</v>
      </c>
      <c r="BM34" s="132">
        <f t="shared" si="139"/>
        <v>7.8185000000000029</v>
      </c>
      <c r="BN34" s="132">
        <f t="shared" si="139"/>
        <v>9.0185000000000013</v>
      </c>
      <c r="BO34" s="132">
        <f t="shared" si="139"/>
        <v>0.1585000000000002</v>
      </c>
      <c r="BQ34" s="129" t="s">
        <v>37</v>
      </c>
      <c r="BR34" s="132">
        <f>IF(BR10-$G$22&lt;0,0,BR10-$G$22)</f>
        <v>7.9460000000000024</v>
      </c>
      <c r="BS34" s="132">
        <f t="shared" ref="BS34:CC34" si="140">IF(BS10-$G$22&lt;0,0,BS10-$G$22)</f>
        <v>7.9460000000000024</v>
      </c>
      <c r="BT34" s="132">
        <f t="shared" si="140"/>
        <v>6.6060000000000025</v>
      </c>
      <c r="BU34" s="132">
        <f t="shared" si="140"/>
        <v>4.9960000000000013</v>
      </c>
      <c r="BV34" s="132">
        <f t="shared" si="140"/>
        <v>6.0859999999999976</v>
      </c>
      <c r="BW34" s="132">
        <f t="shared" si="140"/>
        <v>0</v>
      </c>
      <c r="BX34" s="132">
        <f t="shared" si="140"/>
        <v>3.0110000000000019</v>
      </c>
      <c r="BY34" s="132">
        <f t="shared" si="140"/>
        <v>7.7593333333333332</v>
      </c>
      <c r="BZ34" s="132">
        <f t="shared" si="140"/>
        <v>6.8893333333333358</v>
      </c>
      <c r="CA34" s="132">
        <f t="shared" si="140"/>
        <v>6.6859999999999999</v>
      </c>
      <c r="CB34" s="132">
        <f t="shared" si="140"/>
        <v>7.796000000000002</v>
      </c>
      <c r="CC34" s="132">
        <f t="shared" si="140"/>
        <v>0</v>
      </c>
      <c r="CE34" s="129" t="s">
        <v>37</v>
      </c>
      <c r="CF34" s="132">
        <f>IF(CF10-$H$22&lt;0,0,CF10-$H$22)</f>
        <v>9.6024999999999974</v>
      </c>
      <c r="CG34" s="132">
        <f t="shared" ref="CG34:CQ34" si="141">IF(CG10-$H$22&lt;0,0,CG10-$H$22)</f>
        <v>9.6024999999999974</v>
      </c>
      <c r="CH34" s="132">
        <f t="shared" si="141"/>
        <v>8.1224999999999987</v>
      </c>
      <c r="CI34" s="132">
        <f t="shared" si="141"/>
        <v>6.4525000000000032</v>
      </c>
      <c r="CJ34" s="132">
        <f t="shared" si="141"/>
        <v>7.642500000000001</v>
      </c>
      <c r="CK34" s="132">
        <f t="shared" si="141"/>
        <v>0</v>
      </c>
      <c r="CL34" s="132">
        <f t="shared" si="141"/>
        <v>1.4924999999999999</v>
      </c>
      <c r="CM34" s="132">
        <f t="shared" si="141"/>
        <v>9.3658333333333328</v>
      </c>
      <c r="CN34" s="132">
        <f t="shared" si="141"/>
        <v>8.5691666666666659</v>
      </c>
      <c r="CO34" s="132">
        <f t="shared" si="141"/>
        <v>8.1024999999999991</v>
      </c>
      <c r="CP34" s="132">
        <f t="shared" si="141"/>
        <v>9.4024999999999999</v>
      </c>
      <c r="CQ34" s="132">
        <f t="shared" si="141"/>
        <v>0.48249999999999998</v>
      </c>
      <c r="CS34" s="129" t="s">
        <v>37</v>
      </c>
      <c r="CT34" s="132">
        <f>IF(CT10-$I$22&lt;0,0,CT10-$I$22)</f>
        <v>8.8414999999999999</v>
      </c>
      <c r="CU34" s="132">
        <f t="shared" ref="CU34:DE34" si="142">IF(CU10-$I$22&lt;0,0,CU10-$I$22)</f>
        <v>8.8414999999999999</v>
      </c>
      <c r="CV34" s="132">
        <f t="shared" si="142"/>
        <v>7.5215000000000014</v>
      </c>
      <c r="CW34" s="132">
        <f t="shared" si="142"/>
        <v>5.9815000000000005</v>
      </c>
      <c r="CX34" s="132">
        <f t="shared" si="142"/>
        <v>7.0714999999999986</v>
      </c>
      <c r="CY34" s="132">
        <f t="shared" si="142"/>
        <v>0</v>
      </c>
      <c r="CZ34" s="132">
        <f t="shared" si="142"/>
        <v>3.3214999999999999</v>
      </c>
      <c r="DA34" s="132">
        <f t="shared" si="142"/>
        <v>8.7948333333333331</v>
      </c>
      <c r="DB34" s="132">
        <f t="shared" si="142"/>
        <v>7.8415000000000008</v>
      </c>
      <c r="DC34" s="132">
        <f t="shared" si="142"/>
        <v>6.9015000000000004</v>
      </c>
      <c r="DD34" s="132">
        <f t="shared" si="142"/>
        <v>8.6914999999999996</v>
      </c>
      <c r="DE34" s="132">
        <f t="shared" si="142"/>
        <v>0.21149999999999999</v>
      </c>
      <c r="DG34" s="129" t="s">
        <v>37</v>
      </c>
      <c r="DH34" s="132">
        <f>IF(DH10-$J$22&lt;0,0,DH10-$J$22)</f>
        <v>9.5864999999999991</v>
      </c>
      <c r="DI34" s="132">
        <f t="shared" ref="DI34:DS34" si="143">IF(DI10-$J$22&lt;0,0,DI10-$J$22)</f>
        <v>9.5864999999999991</v>
      </c>
      <c r="DJ34" s="132">
        <f t="shared" si="143"/>
        <v>8.1364999999999998</v>
      </c>
      <c r="DK34" s="132">
        <f t="shared" si="143"/>
        <v>6.4665000000000017</v>
      </c>
      <c r="DL34" s="132">
        <f t="shared" si="143"/>
        <v>7.6165000000000012</v>
      </c>
      <c r="DM34" s="132">
        <f t="shared" si="143"/>
        <v>0</v>
      </c>
      <c r="DN34" s="132">
        <f t="shared" si="143"/>
        <v>0.5665</v>
      </c>
      <c r="DO34" s="132">
        <f t="shared" si="143"/>
        <v>9.3431666666666668</v>
      </c>
      <c r="DP34" s="132">
        <f t="shared" si="143"/>
        <v>8.5398333333333341</v>
      </c>
      <c r="DQ34" s="132">
        <f t="shared" si="143"/>
        <v>6.8665000000000003</v>
      </c>
      <c r="DR34" s="132">
        <f t="shared" si="143"/>
        <v>9.3964999999999996</v>
      </c>
      <c r="DS34" s="132">
        <f t="shared" si="143"/>
        <v>0</v>
      </c>
      <c r="DU34" s="129" t="s">
        <v>37</v>
      </c>
      <c r="DV34" s="132">
        <f>IF(DV10-$K$22&lt;0,0,DV10-$K$22)</f>
        <v>9.3600000000000012</v>
      </c>
      <c r="DW34" s="132">
        <f t="shared" ref="DW34:EG34" si="144">IF(DW10-$K$22&lt;0,0,DW10-$K$22)</f>
        <v>9.3600000000000012</v>
      </c>
      <c r="DX34" s="132">
        <f t="shared" si="144"/>
        <v>7.9600000000000017</v>
      </c>
      <c r="DY34" s="132">
        <f t="shared" si="144"/>
        <v>6.3700000000000028</v>
      </c>
      <c r="DZ34" s="132">
        <f t="shared" si="144"/>
        <v>7.4799999999999978</v>
      </c>
      <c r="EA34" s="132">
        <f t="shared" si="144"/>
        <v>0</v>
      </c>
      <c r="EB34" s="132">
        <f t="shared" si="144"/>
        <v>0.66500000000000015</v>
      </c>
      <c r="EC34" s="132">
        <f t="shared" si="144"/>
        <v>9.2000000000000011</v>
      </c>
      <c r="ED34" s="132">
        <f t="shared" si="144"/>
        <v>8.413333333333334</v>
      </c>
      <c r="EE34" s="132">
        <f t="shared" si="144"/>
        <v>8</v>
      </c>
      <c r="EF34" s="132">
        <f t="shared" si="144"/>
        <v>9.1950000000000021</v>
      </c>
      <c r="EG34" s="132">
        <f t="shared" si="144"/>
        <v>0</v>
      </c>
      <c r="EI34" s="129" t="s">
        <v>37</v>
      </c>
      <c r="EJ34" s="132">
        <f>IF(EJ10-$L$22&lt;0,0,EJ10-$L$22)</f>
        <v>7.986500000000003</v>
      </c>
      <c r="EK34" s="132">
        <f t="shared" ref="EK34:EU34" si="145">IF(EK10-$L$22&lt;0,0,EK10-$L$22)</f>
        <v>7.986500000000003</v>
      </c>
      <c r="EL34" s="132">
        <f t="shared" si="145"/>
        <v>6.7265000000000015</v>
      </c>
      <c r="EM34" s="132">
        <f t="shared" si="145"/>
        <v>5.1965000000000012</v>
      </c>
      <c r="EN34" s="132">
        <f t="shared" si="145"/>
        <v>6.2365000000000013</v>
      </c>
      <c r="EO34" s="132">
        <f t="shared" si="145"/>
        <v>0</v>
      </c>
      <c r="EP34" s="132">
        <f t="shared" si="145"/>
        <v>0.78649999999999998</v>
      </c>
      <c r="EQ34" s="132">
        <f t="shared" si="145"/>
        <v>7.8465000000000007</v>
      </c>
      <c r="ER34" s="132">
        <f t="shared" si="145"/>
        <v>6.8831666666666678</v>
      </c>
      <c r="ES34" s="132">
        <f t="shared" si="145"/>
        <v>5.6164999999999994</v>
      </c>
      <c r="ET34" s="132">
        <f t="shared" si="145"/>
        <v>7.7515000000000001</v>
      </c>
      <c r="EU34" s="132">
        <f t="shared" si="145"/>
        <v>0</v>
      </c>
      <c r="EW34" s="129" t="s">
        <v>37</v>
      </c>
      <c r="EX34" s="132">
        <f>IF(EX10-$M$22&lt;0,0,EX10-$M$22)</f>
        <v>9.4999999999999982</v>
      </c>
      <c r="EY34" s="132">
        <f t="shared" ref="EY34:FI34" si="146">IF(EY10-$M$22&lt;0,0,EY10-$M$22)</f>
        <v>9.4999999999999982</v>
      </c>
      <c r="EZ34" s="132">
        <f t="shared" si="146"/>
        <v>8.0799999999999983</v>
      </c>
      <c r="FA34" s="132">
        <f t="shared" si="146"/>
        <v>6.4200000000000017</v>
      </c>
      <c r="FB34" s="132">
        <f t="shared" si="146"/>
        <v>7.6199999999999992</v>
      </c>
      <c r="FC34" s="132">
        <f t="shared" si="146"/>
        <v>0</v>
      </c>
      <c r="FD34" s="132">
        <f t="shared" si="146"/>
        <v>0.66500000000000004</v>
      </c>
      <c r="FE34" s="132">
        <f t="shared" si="146"/>
        <v>9.3066666666666631</v>
      </c>
      <c r="FF34" s="132">
        <f t="shared" si="146"/>
        <v>8.4066666666666645</v>
      </c>
      <c r="FG34" s="132">
        <f t="shared" si="146"/>
        <v>7.3499999999999979</v>
      </c>
      <c r="FH34" s="132">
        <f t="shared" si="146"/>
        <v>9.3249999999999993</v>
      </c>
      <c r="FI34" s="132">
        <f t="shared" si="146"/>
        <v>0</v>
      </c>
      <c r="FK34" s="129" t="s">
        <v>37</v>
      </c>
      <c r="FL34" s="132">
        <f>IF(FL10-$N$22&lt;0,0,FL10-$N$22)</f>
        <v>9.2739999999999991</v>
      </c>
      <c r="FM34" s="132">
        <f t="shared" ref="FM34:FW34" si="147">IF(FM10-$N$22&lt;0,0,FM10-$N$22)</f>
        <v>9.2739999999999991</v>
      </c>
      <c r="FN34" s="132">
        <f t="shared" si="147"/>
        <v>7.854000000000001</v>
      </c>
      <c r="FO34" s="132">
        <f t="shared" si="147"/>
        <v>6.1740000000000022</v>
      </c>
      <c r="FP34" s="132">
        <f t="shared" si="147"/>
        <v>7.3339999999999979</v>
      </c>
      <c r="FQ34" s="132">
        <f t="shared" si="147"/>
        <v>0</v>
      </c>
      <c r="FR34" s="132">
        <f t="shared" si="147"/>
        <v>0.32400000000000007</v>
      </c>
      <c r="FS34" s="132">
        <f t="shared" si="147"/>
        <v>8.9539999999999988</v>
      </c>
      <c r="FT34" s="132">
        <f t="shared" si="147"/>
        <v>8.0206666666666688</v>
      </c>
      <c r="FU34" s="132">
        <f t="shared" si="147"/>
        <v>6.5140000000000002</v>
      </c>
      <c r="FV34" s="132">
        <f t="shared" si="147"/>
        <v>8.8889999999999976</v>
      </c>
      <c r="FW34" s="132">
        <f t="shared" si="147"/>
        <v>0</v>
      </c>
      <c r="FY34" s="129" t="s">
        <v>37</v>
      </c>
      <c r="FZ34" s="132">
        <f>IF(FZ10-$O$22&lt;0,0,FZ10-$O$22)</f>
        <v>9.3199999999999985</v>
      </c>
      <c r="GA34" s="132">
        <f t="shared" ref="GA34:GK34" si="148">IF(GA10-$O$22&lt;0,0,GA10-$O$22)</f>
        <v>9.3199999999999985</v>
      </c>
      <c r="GB34" s="132">
        <f t="shared" si="148"/>
        <v>7.8600000000000012</v>
      </c>
      <c r="GC34" s="132">
        <f t="shared" si="148"/>
        <v>6.15</v>
      </c>
      <c r="GD34" s="132">
        <f t="shared" si="148"/>
        <v>7.3699999999999992</v>
      </c>
      <c r="GE34" s="132">
        <f t="shared" si="148"/>
        <v>5.9999999999999942E-2</v>
      </c>
      <c r="GF34" s="132">
        <f t="shared" si="148"/>
        <v>1.3499999999999999</v>
      </c>
      <c r="GG34" s="132">
        <f t="shared" si="148"/>
        <v>9.043333333333333</v>
      </c>
      <c r="GH34" s="132">
        <f t="shared" si="148"/>
        <v>8.2300000000000022</v>
      </c>
      <c r="GI34" s="132">
        <f t="shared" si="148"/>
        <v>7.1399999999999988</v>
      </c>
      <c r="GJ34" s="132">
        <f t="shared" si="148"/>
        <v>9.11</v>
      </c>
      <c r="GK34" s="132">
        <f t="shared" si="148"/>
        <v>0</v>
      </c>
      <c r="GM34" s="129" t="s">
        <v>37</v>
      </c>
      <c r="GN34" s="144">
        <f>IF(GN10-$P$22&lt;0,0,GN10-$P$22)</f>
        <v>10.533999999999999</v>
      </c>
      <c r="GO34" s="144">
        <f t="shared" ref="GO34:GY34" si="149">IF(GO10-$P$22&lt;0,0,GO10-$P$22)</f>
        <v>10.533999999999999</v>
      </c>
      <c r="GP34" s="144">
        <f t="shared" si="149"/>
        <v>8.9140000000000015</v>
      </c>
      <c r="GQ34" s="144">
        <f t="shared" si="149"/>
        <v>7.0540000000000003</v>
      </c>
      <c r="GR34" s="144">
        <f t="shared" si="149"/>
        <v>8.3640000000000008</v>
      </c>
      <c r="GS34" s="144">
        <f t="shared" si="149"/>
        <v>0</v>
      </c>
      <c r="GT34" s="144">
        <f t="shared" si="149"/>
        <v>0.6140000000000001</v>
      </c>
      <c r="GU34" s="144">
        <f t="shared" si="149"/>
        <v>10.370666666666667</v>
      </c>
      <c r="GV34" s="144">
        <f t="shared" si="149"/>
        <v>9.037333333333331</v>
      </c>
      <c r="GW34" s="144">
        <f t="shared" si="149"/>
        <v>7.724000000000002</v>
      </c>
      <c r="GX34" s="144">
        <f t="shared" si="149"/>
        <v>10.224</v>
      </c>
      <c r="GY34" s="144">
        <f t="shared" si="149"/>
        <v>0</v>
      </c>
      <c r="HA34" s="129" t="s">
        <v>37</v>
      </c>
      <c r="HB34" s="145">
        <f t="shared" ref="HB34:HM34" si="150">IF(HB10-$Q$22&lt;0,0,HB10-$Q$22)</f>
        <v>5.45</v>
      </c>
      <c r="HC34" s="145">
        <f t="shared" si="150"/>
        <v>5.45</v>
      </c>
      <c r="HD34" s="145">
        <f t="shared" si="150"/>
        <v>4.3400000000000007</v>
      </c>
      <c r="HE34" s="145">
        <f t="shared" si="150"/>
        <v>2.9900000000000011</v>
      </c>
      <c r="HF34" s="145">
        <f t="shared" si="150"/>
        <v>3.9700000000000006</v>
      </c>
      <c r="HG34" s="145">
        <f t="shared" si="150"/>
        <v>0</v>
      </c>
      <c r="HH34" s="145">
        <f t="shared" si="150"/>
        <v>0</v>
      </c>
      <c r="HI34" s="145">
        <f t="shared" si="150"/>
        <v>5.28</v>
      </c>
      <c r="HJ34" s="145">
        <f t="shared" si="150"/>
        <v>4.0733333333333341</v>
      </c>
      <c r="HK34" s="145">
        <f t="shared" si="150"/>
        <v>0.80999999999999961</v>
      </c>
      <c r="HL34" s="145">
        <f t="shared" si="150"/>
        <v>5.030000000000002</v>
      </c>
      <c r="HM34" s="145">
        <f t="shared" si="150"/>
        <v>0</v>
      </c>
      <c r="HO34" s="129" t="s">
        <v>37</v>
      </c>
      <c r="HP34" s="145">
        <f>IF(HP10-$R$22&lt;0,0,HP10-$R$22)</f>
        <v>9.02</v>
      </c>
      <c r="HQ34" s="145">
        <f t="shared" ref="HQ34:IA34" si="151">IF(HQ10-$R$22&lt;0,0,HQ10-$R$22)</f>
        <v>9.02</v>
      </c>
      <c r="HR34" s="145">
        <f t="shared" si="151"/>
        <v>7.6499999999999995</v>
      </c>
      <c r="HS34" s="145">
        <f t="shared" si="151"/>
        <v>5.9900000000000011</v>
      </c>
      <c r="HT34" s="145">
        <f t="shared" si="151"/>
        <v>7.160000000000001</v>
      </c>
      <c r="HU34" s="145">
        <f t="shared" si="151"/>
        <v>0</v>
      </c>
      <c r="HV34" s="145">
        <f t="shared" si="151"/>
        <v>0</v>
      </c>
      <c r="HW34" s="145">
        <f t="shared" si="151"/>
        <v>8.7833333333333332</v>
      </c>
      <c r="HX34" s="145">
        <f t="shared" si="151"/>
        <v>7.2700000000000022</v>
      </c>
      <c r="HY34" s="145">
        <f t="shared" si="151"/>
        <v>3.02</v>
      </c>
      <c r="HZ34" s="145">
        <f t="shared" si="151"/>
        <v>8.48</v>
      </c>
      <c r="IA34" s="145">
        <f t="shared" si="151"/>
        <v>0</v>
      </c>
      <c r="IC34" s="129" t="s">
        <v>37</v>
      </c>
      <c r="ID34" s="145">
        <f>IF(ID10-$S$22&lt;0,0,ID10-$S$22)</f>
        <v>10.379999999999999</v>
      </c>
      <c r="IE34" s="145">
        <f t="shared" ref="IE34:IO34" si="152">IF(IE10-$S$22&lt;0,0,IE10-$S$22)</f>
        <v>10.379999999999999</v>
      </c>
      <c r="IF34" s="145">
        <f t="shared" si="152"/>
        <v>8.83</v>
      </c>
      <c r="IG34" s="145">
        <f t="shared" si="152"/>
        <v>7.0300000000000029</v>
      </c>
      <c r="IH34" s="145">
        <f t="shared" si="152"/>
        <v>8.2999999999999989</v>
      </c>
      <c r="II34" s="145">
        <f t="shared" si="152"/>
        <v>0</v>
      </c>
      <c r="IJ34" s="145">
        <f t="shared" si="152"/>
        <v>0.28500000000000003</v>
      </c>
      <c r="IK34" s="145">
        <f t="shared" si="152"/>
        <v>10.123333333333333</v>
      </c>
      <c r="IL34" s="145">
        <f t="shared" si="152"/>
        <v>8.8000000000000007</v>
      </c>
      <c r="IM34" s="145">
        <f t="shared" si="152"/>
        <v>5.2800000000000011</v>
      </c>
      <c r="IN34" s="145">
        <f t="shared" si="152"/>
        <v>9.9850000000000012</v>
      </c>
      <c r="IO34" s="145">
        <f t="shared" si="152"/>
        <v>0</v>
      </c>
      <c r="IQ34" s="129" t="s">
        <v>37</v>
      </c>
      <c r="IR34" s="145">
        <f>IF(IR10-$T$22&lt;0,0,IR10-$T$22)</f>
        <v>9.7800000000000011</v>
      </c>
      <c r="IS34" s="145">
        <f t="shared" ref="IS34:JC34" si="153">IF(IS10-$T$22&lt;0,0,IS10-$T$22)</f>
        <v>9.7800000000000011</v>
      </c>
      <c r="IT34" s="145">
        <f t="shared" si="153"/>
        <v>8.32</v>
      </c>
      <c r="IU34" s="145">
        <f t="shared" si="153"/>
        <v>6.6400000000000015</v>
      </c>
      <c r="IV34" s="145">
        <f t="shared" si="153"/>
        <v>7.8000000000000025</v>
      </c>
      <c r="IW34" s="145">
        <f t="shared" si="153"/>
        <v>0</v>
      </c>
      <c r="IX34" s="145">
        <f t="shared" si="153"/>
        <v>0.77000000000000013</v>
      </c>
      <c r="IY34" s="145">
        <f t="shared" si="153"/>
        <v>9.620000000000001</v>
      </c>
      <c r="IZ34" s="145">
        <f t="shared" si="153"/>
        <v>8.5166666666666693</v>
      </c>
      <c r="JA34" s="145">
        <f t="shared" si="153"/>
        <v>7.0700000000000012</v>
      </c>
      <c r="JB34" s="145">
        <f t="shared" si="153"/>
        <v>9.4849999999999977</v>
      </c>
      <c r="JC34" s="145">
        <f t="shared" si="153"/>
        <v>0</v>
      </c>
      <c r="JE34" s="129" t="s">
        <v>37</v>
      </c>
      <c r="JF34" s="145">
        <f>IF(JF10-$U$22&lt;0,0,JF10-$U$22)</f>
        <v>9.4600000000000026</v>
      </c>
      <c r="JG34" s="145">
        <f t="shared" ref="JG34:JQ34" si="154">IF(JG10-$U$22&lt;0,0,JG10-$U$22)</f>
        <v>9.4600000000000026</v>
      </c>
      <c r="JH34" s="145">
        <f t="shared" si="154"/>
        <v>8.0299999999999994</v>
      </c>
      <c r="JI34" s="145">
        <f t="shared" si="154"/>
        <v>6.36</v>
      </c>
      <c r="JJ34" s="145">
        <f t="shared" si="154"/>
        <v>7.5500000000000007</v>
      </c>
      <c r="JK34" s="145">
        <f t="shared" si="154"/>
        <v>0</v>
      </c>
      <c r="JL34" s="145">
        <f t="shared" si="154"/>
        <v>0.59000000000000008</v>
      </c>
      <c r="JM34" s="145">
        <f t="shared" si="154"/>
        <v>9.3033333333333328</v>
      </c>
      <c r="JN34" s="145">
        <f t="shared" si="154"/>
        <v>8.2433333333333341</v>
      </c>
      <c r="JO34" s="145">
        <f t="shared" si="154"/>
        <v>6.8800000000000017</v>
      </c>
      <c r="JP34" s="145">
        <f t="shared" si="154"/>
        <v>9.1899999999999977</v>
      </c>
      <c r="JQ34" s="145">
        <f t="shared" si="154"/>
        <v>0</v>
      </c>
      <c r="JR34" s="145"/>
      <c r="JS34" s="129" t="s">
        <v>37</v>
      </c>
      <c r="JT34" s="145">
        <f>IF(JT10-$V$22&lt;0,0,JT10-$V$22)</f>
        <v>9.65</v>
      </c>
      <c r="JU34" s="145">
        <f t="shared" ref="JU34:KE34" si="155">IF(JU10-$V$22&lt;0,0,JU10-$V$22)</f>
        <v>9.65</v>
      </c>
      <c r="JV34" s="145">
        <f t="shared" si="155"/>
        <v>8.1800000000000015</v>
      </c>
      <c r="JW34" s="145">
        <f t="shared" si="155"/>
        <v>6.4999999999999991</v>
      </c>
      <c r="JX34" s="145">
        <f t="shared" si="155"/>
        <v>7.71</v>
      </c>
      <c r="JY34" s="145">
        <f t="shared" si="155"/>
        <v>0</v>
      </c>
      <c r="JZ34" s="145">
        <f t="shared" si="155"/>
        <v>0.52000000000000013</v>
      </c>
      <c r="KA34" s="145">
        <f t="shared" si="155"/>
        <v>9.5566666666666666</v>
      </c>
      <c r="KB34" s="145">
        <f t="shared" si="155"/>
        <v>8.6166666666666671</v>
      </c>
      <c r="KC34" s="145">
        <f t="shared" si="155"/>
        <v>8.18</v>
      </c>
      <c r="KD34" s="145">
        <f t="shared" si="155"/>
        <v>9.4699999999999989</v>
      </c>
      <c r="KE34" s="145">
        <f t="shared" si="155"/>
        <v>0</v>
      </c>
      <c r="KG34" s="129" t="s">
        <v>37</v>
      </c>
      <c r="KH34" s="145">
        <f>IF(KH10-$W$22&lt;0,0,KH10-$W$22)</f>
        <v>9.6600000000000019</v>
      </c>
      <c r="KI34" s="145">
        <f t="shared" ref="KI34:KS34" si="156">IF(KI10-$W$22&lt;0,0,KI10-$W$22)</f>
        <v>9.6600000000000019</v>
      </c>
      <c r="KJ34" s="145">
        <f t="shared" si="156"/>
        <v>8.2199999999999989</v>
      </c>
      <c r="KK34" s="145">
        <f t="shared" si="156"/>
        <v>6.5100000000000007</v>
      </c>
      <c r="KL34" s="145">
        <f t="shared" si="156"/>
        <v>7.7099999999999982</v>
      </c>
      <c r="KM34" s="145">
        <f t="shared" si="156"/>
        <v>0</v>
      </c>
      <c r="KN34" s="145">
        <f t="shared" si="156"/>
        <v>0.2</v>
      </c>
      <c r="KO34" s="145">
        <f t="shared" si="156"/>
        <v>9.39</v>
      </c>
      <c r="KP34" s="145">
        <f t="shared" si="156"/>
        <v>8.7166666666666668</v>
      </c>
      <c r="KQ34" s="145">
        <f t="shared" si="156"/>
        <v>8.33</v>
      </c>
      <c r="KR34" s="145">
        <f t="shared" si="156"/>
        <v>9.4750000000000032</v>
      </c>
      <c r="KS34" s="145">
        <f t="shared" si="156"/>
        <v>0</v>
      </c>
      <c r="KU34" s="129" t="s">
        <v>37</v>
      </c>
      <c r="KV34" s="145">
        <f>IF(KV10-$X$22&lt;0,0,KV10-$X$22)</f>
        <v>4.8600000000000003</v>
      </c>
      <c r="KW34" s="145">
        <f t="shared" ref="KW34:LG34" si="157">IF(KW10-$X$22&lt;0,0,KW10-$X$22)</f>
        <v>4.8600000000000003</v>
      </c>
      <c r="KX34" s="145">
        <f t="shared" si="157"/>
        <v>4.13</v>
      </c>
      <c r="KY34" s="145">
        <f t="shared" si="157"/>
        <v>3.29</v>
      </c>
      <c r="KZ34" s="145">
        <f t="shared" si="157"/>
        <v>3.8899999999999997</v>
      </c>
      <c r="LA34" s="145">
        <f t="shared" si="157"/>
        <v>0</v>
      </c>
      <c r="LB34" s="145">
        <f t="shared" si="157"/>
        <v>0</v>
      </c>
      <c r="LC34" s="145">
        <f t="shared" si="157"/>
        <v>4.8500000000000005</v>
      </c>
      <c r="LD34" s="145">
        <f t="shared" si="157"/>
        <v>4.4133333333333331</v>
      </c>
      <c r="LE34" s="145">
        <f t="shared" si="157"/>
        <v>4.2700000000000005</v>
      </c>
      <c r="LF34" s="145">
        <f t="shared" si="157"/>
        <v>4.83</v>
      </c>
      <c r="LG34" s="145">
        <f t="shared" si="157"/>
        <v>0</v>
      </c>
      <c r="LJ34" s="129" t="s">
        <v>37</v>
      </c>
      <c r="LK34" s="134">
        <f t="shared" si="36"/>
        <v>8.5553333333333335</v>
      </c>
      <c r="LL34" s="134">
        <f t="shared" si="37"/>
        <v>9.0279166666666661</v>
      </c>
      <c r="LM34" s="134">
        <f t="shared" si="38"/>
        <v>7.622361111111112</v>
      </c>
      <c r="LN34" s="134">
        <f t="shared" si="39"/>
        <v>5.9834722222222236</v>
      </c>
      <c r="LO34" s="134">
        <f t="shared" si="40"/>
        <v>7.1368055555555561</v>
      </c>
      <c r="LP34" s="134">
        <f t="shared" si="41"/>
        <v>3.3333333333333301E-3</v>
      </c>
      <c r="LQ34" s="134">
        <f t="shared" si="42"/>
        <v>1.0681111111111115</v>
      </c>
      <c r="LR34" s="134">
        <f t="shared" si="43"/>
        <v>8.8268055555555556</v>
      </c>
      <c r="LS34" s="134">
        <f t="shared" si="44"/>
        <v>7.8501388888888908</v>
      </c>
      <c r="LT34" s="134">
        <f t="shared" si="45"/>
        <v>6.4945833333333347</v>
      </c>
      <c r="LU34" s="134">
        <f t="shared" si="46"/>
        <v>8.7784722222222218</v>
      </c>
      <c r="LV34" s="134">
        <f t="shared" si="47"/>
        <v>6.7638888888888901E-2</v>
      </c>
    </row>
    <row r="35" spans="2:334">
      <c r="B35" s="129" t="s">
        <v>38</v>
      </c>
      <c r="C35" s="132">
        <f>IF(C11-$C$23&lt;0,0,C11-$C$23)</f>
        <v>0</v>
      </c>
      <c r="D35" s="132">
        <f t="shared" ref="D35:N35" si="158">IF(D11-$C$23&lt;0,0,D11-$C$23)</f>
        <v>5.6494999999999997</v>
      </c>
      <c r="E35" s="132">
        <f t="shared" si="158"/>
        <v>4.7395000000000005</v>
      </c>
      <c r="F35" s="132">
        <f t="shared" si="158"/>
        <v>3.3494999999999999</v>
      </c>
      <c r="G35" s="132">
        <f t="shared" si="158"/>
        <v>4.4194999999999993</v>
      </c>
      <c r="H35" s="132">
        <f t="shared" si="158"/>
        <v>0</v>
      </c>
      <c r="I35" s="132">
        <f t="shared" si="158"/>
        <v>0</v>
      </c>
      <c r="J35" s="132">
        <f t="shared" si="158"/>
        <v>4.4928333333333335</v>
      </c>
      <c r="K35" s="132">
        <f t="shared" si="158"/>
        <v>2.7694999999999999</v>
      </c>
      <c r="L35" s="132">
        <f t="shared" si="158"/>
        <v>0</v>
      </c>
      <c r="M35" s="132">
        <f t="shared" si="158"/>
        <v>2.8595000000000006</v>
      </c>
      <c r="N35" s="132">
        <f t="shared" si="158"/>
        <v>0</v>
      </c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AA35" s="129" t="s">
        <v>38</v>
      </c>
      <c r="AB35" s="132">
        <f>IF(AB11-$D$23&lt;0,0,AB11-$D$23)</f>
        <v>6.3455000000000013</v>
      </c>
      <c r="AC35" s="132">
        <f t="shared" ref="AC35:AM35" si="159">IF(AC11-$D$23&lt;0,0,AC11-$D$23)</f>
        <v>6.3455000000000013</v>
      </c>
      <c r="AD35" s="132">
        <f t="shared" si="159"/>
        <v>5.3355000000000006</v>
      </c>
      <c r="AE35" s="132">
        <f t="shared" si="159"/>
        <v>3.8654999999999999</v>
      </c>
      <c r="AF35" s="132">
        <f t="shared" si="159"/>
        <v>5.0154999999999994</v>
      </c>
      <c r="AG35" s="132">
        <f t="shared" si="159"/>
        <v>0</v>
      </c>
      <c r="AH35" s="132">
        <f t="shared" si="159"/>
        <v>0</v>
      </c>
      <c r="AI35" s="132">
        <f t="shared" si="159"/>
        <v>5.2388333333333348</v>
      </c>
      <c r="AJ35" s="132">
        <f t="shared" si="159"/>
        <v>3.2321666666666662</v>
      </c>
      <c r="AK35" s="132">
        <f t="shared" si="159"/>
        <v>0</v>
      </c>
      <c r="AL35" s="132">
        <f t="shared" si="159"/>
        <v>4.8805000000000014</v>
      </c>
      <c r="AM35" s="132">
        <f t="shared" si="159"/>
        <v>0</v>
      </c>
      <c r="AO35" s="129" t="s">
        <v>38</v>
      </c>
      <c r="AP35" s="132">
        <f>IF(AP11-$E$23&lt;0,0,AP11-$E$23)</f>
        <v>4.6880000000000006</v>
      </c>
      <c r="AQ35" s="132">
        <f t="shared" ref="AQ35:BA35" si="160">IF(AQ11-$E$23&lt;0,0,AQ11-$E$23)</f>
        <v>4.6880000000000006</v>
      </c>
      <c r="AR35" s="132">
        <f t="shared" si="160"/>
        <v>3.8079999999999998</v>
      </c>
      <c r="AS35" s="132">
        <f t="shared" si="160"/>
        <v>2.548</v>
      </c>
      <c r="AT35" s="132">
        <f t="shared" si="160"/>
        <v>3.5179999999999998</v>
      </c>
      <c r="AU35" s="132">
        <f t="shared" si="160"/>
        <v>0</v>
      </c>
      <c r="AV35" s="132">
        <f t="shared" si="160"/>
        <v>0.64300000000000024</v>
      </c>
      <c r="AW35" s="132">
        <f t="shared" si="160"/>
        <v>3.8146666666666658</v>
      </c>
      <c r="AX35" s="132">
        <f t="shared" si="160"/>
        <v>2.6480000000000006</v>
      </c>
      <c r="AY35" s="132">
        <f t="shared" si="160"/>
        <v>0</v>
      </c>
      <c r="AZ35" s="132">
        <f t="shared" si="160"/>
        <v>3.5879999999999992</v>
      </c>
      <c r="BA35" s="132">
        <f t="shared" si="160"/>
        <v>0</v>
      </c>
      <c r="BC35" s="129" t="s">
        <v>38</v>
      </c>
      <c r="BD35" s="132">
        <f>IF(BD11-$F$23&lt;0,0,BD11-$F$23)</f>
        <v>7.2580000000000009</v>
      </c>
      <c r="BE35" s="132">
        <f t="shared" ref="BE35:BO35" si="161">IF(BE11-$F$23&lt;0,0,BE11-$F$23)</f>
        <v>7.2580000000000009</v>
      </c>
      <c r="BF35" s="132">
        <f t="shared" si="161"/>
        <v>6.1680000000000001</v>
      </c>
      <c r="BG35" s="132">
        <f t="shared" si="161"/>
        <v>4.4279999999999999</v>
      </c>
      <c r="BH35" s="132">
        <f t="shared" si="161"/>
        <v>5.7679999999999998</v>
      </c>
      <c r="BI35" s="132">
        <f t="shared" si="161"/>
        <v>0</v>
      </c>
      <c r="BJ35" s="132">
        <f t="shared" si="161"/>
        <v>0</v>
      </c>
      <c r="BK35" s="132">
        <f t="shared" si="161"/>
        <v>6.0380000000000003</v>
      </c>
      <c r="BL35" s="132">
        <f t="shared" si="161"/>
        <v>4.298</v>
      </c>
      <c r="BM35" s="132">
        <f t="shared" si="161"/>
        <v>0.218</v>
      </c>
      <c r="BN35" s="132">
        <f t="shared" si="161"/>
        <v>5.6330000000000018</v>
      </c>
      <c r="BO35" s="132">
        <f t="shared" si="161"/>
        <v>0</v>
      </c>
      <c r="BQ35" s="129" t="s">
        <v>38</v>
      </c>
      <c r="BR35" s="132">
        <f>IF(BR11-$G$23&lt;0,0,BR11-$G$23)</f>
        <v>6.3544999999999998</v>
      </c>
      <c r="BS35" s="132">
        <f t="shared" ref="BS35:CC35" si="162">IF(BS11-$G$23&lt;0,0,BS11-$G$23)</f>
        <v>6.3544999999999998</v>
      </c>
      <c r="BT35" s="132">
        <f t="shared" si="162"/>
        <v>5.3545000000000016</v>
      </c>
      <c r="BU35" s="132">
        <f t="shared" si="162"/>
        <v>3.8644999999999996</v>
      </c>
      <c r="BV35" s="132">
        <f t="shared" si="162"/>
        <v>4.9945000000000022</v>
      </c>
      <c r="BW35" s="132">
        <f t="shared" si="162"/>
        <v>0</v>
      </c>
      <c r="BX35" s="132">
        <f t="shared" si="162"/>
        <v>1.6545000000000001</v>
      </c>
      <c r="BY35" s="132">
        <f t="shared" si="162"/>
        <v>5.3245000000000013</v>
      </c>
      <c r="BZ35" s="132">
        <f t="shared" si="162"/>
        <v>3.9378333333333337</v>
      </c>
      <c r="CA35" s="132">
        <f t="shared" si="162"/>
        <v>0.23450000000000004</v>
      </c>
      <c r="CB35" s="132">
        <f t="shared" si="162"/>
        <v>5.0795000000000021</v>
      </c>
      <c r="CC35" s="132">
        <f t="shared" si="162"/>
        <v>0</v>
      </c>
      <c r="CE35" s="129" t="s">
        <v>38</v>
      </c>
      <c r="CF35" s="132">
        <f>IF(CF11-$H$23&lt;0,0,CF11-$H$23)</f>
        <v>5.7740000000000027</v>
      </c>
      <c r="CG35" s="132">
        <f t="shared" ref="CG35:CQ35" si="163">IF(CG11-$H$23&lt;0,0,CG11-$H$23)</f>
        <v>5.7740000000000027</v>
      </c>
      <c r="CH35" s="132">
        <f t="shared" si="163"/>
        <v>4.8439999999999994</v>
      </c>
      <c r="CI35" s="132">
        <f t="shared" si="163"/>
        <v>3.5039999999999991</v>
      </c>
      <c r="CJ35" s="132">
        <f t="shared" si="163"/>
        <v>4.5240000000000009</v>
      </c>
      <c r="CK35" s="132">
        <f t="shared" si="163"/>
        <v>0</v>
      </c>
      <c r="CL35" s="132">
        <f t="shared" si="163"/>
        <v>0</v>
      </c>
      <c r="CM35" s="132">
        <f t="shared" si="163"/>
        <v>4.8339999999999996</v>
      </c>
      <c r="CN35" s="132">
        <f t="shared" si="163"/>
        <v>3.1806666666666668</v>
      </c>
      <c r="CO35" s="132">
        <f t="shared" si="163"/>
        <v>4.0000000000000036E-3</v>
      </c>
      <c r="CP35" s="132">
        <f t="shared" si="163"/>
        <v>4.5740000000000016</v>
      </c>
      <c r="CQ35" s="132">
        <f t="shared" si="163"/>
        <v>0</v>
      </c>
      <c r="CS35" s="129" t="s">
        <v>38</v>
      </c>
      <c r="CT35" s="132">
        <f>IF(CT11-$I$23&lt;0,0,CT11-$I$23)</f>
        <v>4.8705000000000007</v>
      </c>
      <c r="CU35" s="132">
        <f t="shared" ref="CU35:DE35" si="164">IF(CU11-$I$23&lt;0,0,CU11-$I$23)</f>
        <v>4.8705000000000007</v>
      </c>
      <c r="CV35" s="132">
        <f t="shared" si="164"/>
        <v>4.0305</v>
      </c>
      <c r="CW35" s="132">
        <f t="shared" si="164"/>
        <v>2.7504999999999984</v>
      </c>
      <c r="CX35" s="132">
        <f t="shared" si="164"/>
        <v>3.7105000000000006</v>
      </c>
      <c r="CY35" s="132">
        <f t="shared" si="164"/>
        <v>0</v>
      </c>
      <c r="CZ35" s="132">
        <f t="shared" si="164"/>
        <v>0</v>
      </c>
      <c r="DA35" s="132">
        <f t="shared" si="164"/>
        <v>4.1638333333333346</v>
      </c>
      <c r="DB35" s="132">
        <f t="shared" si="164"/>
        <v>2.4004999999999996</v>
      </c>
      <c r="DC35" s="132">
        <f t="shared" si="164"/>
        <v>0</v>
      </c>
      <c r="DD35" s="132">
        <f t="shared" si="164"/>
        <v>3.3305000000000007</v>
      </c>
      <c r="DE35" s="132">
        <f t="shared" si="164"/>
        <v>0</v>
      </c>
      <c r="DG35" s="129" t="s">
        <v>38</v>
      </c>
      <c r="DH35" s="132">
        <f>IF(DH11-$J$23&lt;0,0,DH11-$J$23)</f>
        <v>5.3670000000000018</v>
      </c>
      <c r="DI35" s="132">
        <f t="shared" ref="DI35:DS35" si="165">IF(DI11-$J$23&lt;0,0,DI11-$J$23)</f>
        <v>5.3670000000000018</v>
      </c>
      <c r="DJ35" s="132">
        <f t="shared" si="165"/>
        <v>4.4370000000000003</v>
      </c>
      <c r="DK35" s="132">
        <f t="shared" si="165"/>
        <v>3.0270000000000001</v>
      </c>
      <c r="DL35" s="132">
        <f t="shared" si="165"/>
        <v>4.1170000000000009</v>
      </c>
      <c r="DM35" s="132">
        <f t="shared" si="165"/>
        <v>0</v>
      </c>
      <c r="DN35" s="132">
        <f t="shared" si="165"/>
        <v>0</v>
      </c>
      <c r="DO35" s="132">
        <f t="shared" si="165"/>
        <v>4.2936666666666676</v>
      </c>
      <c r="DP35" s="132">
        <f t="shared" si="165"/>
        <v>2.823666666666667</v>
      </c>
      <c r="DQ35" s="132">
        <f t="shared" si="165"/>
        <v>0</v>
      </c>
      <c r="DR35" s="132">
        <f t="shared" si="165"/>
        <v>3.6370000000000013</v>
      </c>
      <c r="DS35" s="132">
        <f t="shared" si="165"/>
        <v>0</v>
      </c>
      <c r="DU35" s="129" t="s">
        <v>38</v>
      </c>
      <c r="DV35" s="132">
        <f>IF(DV11-$K$23&lt;0,0,DV11-$K$23)</f>
        <v>6.3220000000000001</v>
      </c>
      <c r="DW35" s="132">
        <f t="shared" ref="DW35:EG35" si="166">IF(DW11-$K$23&lt;0,0,DW11-$K$23)</f>
        <v>6.3220000000000001</v>
      </c>
      <c r="DX35" s="132">
        <f t="shared" si="166"/>
        <v>5.3920000000000003</v>
      </c>
      <c r="DY35" s="132">
        <f t="shared" si="166"/>
        <v>3.9319999999999995</v>
      </c>
      <c r="DZ35" s="132">
        <f t="shared" si="166"/>
        <v>5.0520000000000005</v>
      </c>
      <c r="EA35" s="132">
        <f t="shared" si="166"/>
        <v>0</v>
      </c>
      <c r="EB35" s="132">
        <f t="shared" si="166"/>
        <v>0</v>
      </c>
      <c r="EC35" s="132">
        <f t="shared" si="166"/>
        <v>5.318666666666668</v>
      </c>
      <c r="ED35" s="132">
        <f t="shared" si="166"/>
        <v>3.8119999999999994</v>
      </c>
      <c r="EE35" s="132">
        <f t="shared" si="166"/>
        <v>0.42199999999999999</v>
      </c>
      <c r="EF35" s="132">
        <f t="shared" si="166"/>
        <v>5.0670000000000002</v>
      </c>
      <c r="EG35" s="132">
        <f t="shared" si="166"/>
        <v>0</v>
      </c>
      <c r="EI35" s="129" t="s">
        <v>38</v>
      </c>
      <c r="EJ35" s="132">
        <f>IF(EJ11-$L$23&lt;0,0,EJ11-$L$23)</f>
        <v>6.8015000000000008</v>
      </c>
      <c r="EK35" s="132">
        <f t="shared" ref="EK35:EU35" si="167">IF(EK11-$L$23&lt;0,0,EK11-$L$23)</f>
        <v>6.8015000000000008</v>
      </c>
      <c r="EL35" s="132">
        <f t="shared" si="167"/>
        <v>5.7115</v>
      </c>
      <c r="EM35" s="132">
        <f t="shared" si="167"/>
        <v>4.1014999999999997</v>
      </c>
      <c r="EN35" s="132">
        <f t="shared" si="167"/>
        <v>5.3514999999999997</v>
      </c>
      <c r="EO35" s="132">
        <f t="shared" si="167"/>
        <v>0</v>
      </c>
      <c r="EP35" s="132">
        <f t="shared" si="167"/>
        <v>0</v>
      </c>
      <c r="EQ35" s="132">
        <f t="shared" si="167"/>
        <v>5.6281666666666679</v>
      </c>
      <c r="ER35" s="132">
        <f t="shared" si="167"/>
        <v>2.6714999999999995</v>
      </c>
      <c r="ES35" s="132">
        <f t="shared" si="167"/>
        <v>0</v>
      </c>
      <c r="ET35" s="132">
        <f t="shared" si="167"/>
        <v>3.4365000000000006</v>
      </c>
      <c r="EU35" s="132">
        <f t="shared" si="167"/>
        <v>0</v>
      </c>
      <c r="EW35" s="129" t="s">
        <v>38</v>
      </c>
      <c r="EX35" s="132">
        <f>IF(EX11-$M$23&lt;0,0,EX11-$M$23)</f>
        <v>6.8600000000000021</v>
      </c>
      <c r="EY35" s="132">
        <f t="shared" ref="EY35:FI35" si="168">IF(EY11-$M$23&lt;0,0,EY11-$M$23)</f>
        <v>6.8600000000000021</v>
      </c>
      <c r="EZ35" s="132">
        <f t="shared" si="168"/>
        <v>5.8500000000000005</v>
      </c>
      <c r="FA35" s="132">
        <f t="shared" si="168"/>
        <v>4.24</v>
      </c>
      <c r="FB35" s="132">
        <f t="shared" si="168"/>
        <v>5.47</v>
      </c>
      <c r="FC35" s="132">
        <f t="shared" si="168"/>
        <v>0</v>
      </c>
      <c r="FD35" s="132">
        <f t="shared" si="168"/>
        <v>0</v>
      </c>
      <c r="FE35" s="132">
        <f t="shared" si="168"/>
        <v>5.7200000000000015</v>
      </c>
      <c r="FF35" s="132">
        <f t="shared" si="168"/>
        <v>3.6833333333333331</v>
      </c>
      <c r="FG35" s="132">
        <f t="shared" si="168"/>
        <v>0</v>
      </c>
      <c r="FH35" s="132">
        <f t="shared" si="168"/>
        <v>4.8400000000000007</v>
      </c>
      <c r="FI35" s="132">
        <f t="shared" si="168"/>
        <v>0</v>
      </c>
      <c r="FK35" s="129" t="s">
        <v>38</v>
      </c>
      <c r="FL35" s="132">
        <f>IF(FL11-$N$23&lt;0,0,FL11-$N$23)</f>
        <v>6.5819999999999999</v>
      </c>
      <c r="FM35" s="132">
        <f>IF(FM11-$N$23&lt;0,0,FM11-$N$23)</f>
        <v>6.5819999999999999</v>
      </c>
      <c r="FN35" s="132">
        <f t="shared" ref="FN35:FV35" si="169">IF(FN11-$N$23&lt;0,0,FN11-$N$23)</f>
        <v>5.5420000000000016</v>
      </c>
      <c r="FO35" s="132">
        <f t="shared" si="169"/>
        <v>3.952</v>
      </c>
      <c r="FP35" s="132">
        <f t="shared" si="169"/>
        <v>5.2320000000000011</v>
      </c>
      <c r="FQ35" s="132">
        <f t="shared" si="169"/>
        <v>0</v>
      </c>
      <c r="FR35" s="132">
        <f t="shared" si="169"/>
        <v>0</v>
      </c>
      <c r="FS35" s="132">
        <f>IF(FS11-$N$23&lt;0,0,FS11-$N$23)</f>
        <v>5.3120000000000021</v>
      </c>
      <c r="FT35" s="132">
        <f t="shared" si="169"/>
        <v>2.8420000000000005</v>
      </c>
      <c r="FU35" s="132">
        <f t="shared" si="169"/>
        <v>0</v>
      </c>
      <c r="FV35" s="132">
        <f t="shared" si="169"/>
        <v>2.1520000000000001</v>
      </c>
      <c r="FW35" s="132">
        <f>IF(FW11-$N$23&lt;0,0,FW11-$N$23)</f>
        <v>0</v>
      </c>
      <c r="FY35" s="129" t="s">
        <v>38</v>
      </c>
      <c r="FZ35" s="132">
        <f>IF(FZ11-$O$23&lt;0,0,FZ11-$O$23)</f>
        <v>6.6200000000000019</v>
      </c>
      <c r="GA35" s="132">
        <f t="shared" ref="GA35:GK35" si="170">IF(GA11-$O$23&lt;0,0,GA11-$O$23)</f>
        <v>6.6200000000000019</v>
      </c>
      <c r="GB35" s="132">
        <f t="shared" si="170"/>
        <v>5.6199999999999992</v>
      </c>
      <c r="GC35" s="132">
        <f t="shared" si="170"/>
        <v>4.1099999999999994</v>
      </c>
      <c r="GD35" s="132">
        <f t="shared" si="170"/>
        <v>5.2600000000000007</v>
      </c>
      <c r="GE35" s="132">
        <f t="shared" si="170"/>
        <v>0</v>
      </c>
      <c r="GF35" s="132">
        <f t="shared" si="170"/>
        <v>0</v>
      </c>
      <c r="GG35" s="132">
        <f t="shared" si="170"/>
        <v>5.4166666666666679</v>
      </c>
      <c r="GH35" s="132">
        <f t="shared" si="170"/>
        <v>3.9266666666666659</v>
      </c>
      <c r="GI35" s="132">
        <f t="shared" si="170"/>
        <v>0</v>
      </c>
      <c r="GJ35" s="132">
        <f t="shared" si="170"/>
        <v>4.78</v>
      </c>
      <c r="GK35" s="132">
        <f t="shared" si="170"/>
        <v>0</v>
      </c>
      <c r="GM35" s="129" t="s">
        <v>38</v>
      </c>
      <c r="GN35" s="144">
        <f>IF(GN11-$P$23&lt;0,0,GN11-$P$23)</f>
        <v>5.7265000000000006</v>
      </c>
      <c r="GO35" s="144">
        <f t="shared" ref="GO35:GY35" si="171">IF(GO11-$P$23&lt;0,0,GO11-$P$23)</f>
        <v>5.7265000000000006</v>
      </c>
      <c r="GP35" s="144">
        <f t="shared" si="171"/>
        <v>4.7764999999999986</v>
      </c>
      <c r="GQ35" s="144">
        <f t="shared" si="171"/>
        <v>3.3364999999999991</v>
      </c>
      <c r="GR35" s="144">
        <f t="shared" si="171"/>
        <v>4.4365000000000006</v>
      </c>
      <c r="GS35" s="144">
        <f t="shared" si="171"/>
        <v>0</v>
      </c>
      <c r="GT35" s="144">
        <f t="shared" si="171"/>
        <v>0</v>
      </c>
      <c r="GU35" s="144">
        <f t="shared" si="171"/>
        <v>4.749833333333334</v>
      </c>
      <c r="GV35" s="144">
        <f t="shared" si="171"/>
        <v>1.9331666666666669</v>
      </c>
      <c r="GW35" s="144">
        <f t="shared" si="171"/>
        <v>0</v>
      </c>
      <c r="GX35" s="144">
        <f t="shared" si="171"/>
        <v>2.9764999999999997</v>
      </c>
      <c r="GY35" s="144">
        <f t="shared" si="171"/>
        <v>0</v>
      </c>
      <c r="HA35" s="129" t="s">
        <v>38</v>
      </c>
      <c r="HB35" s="145">
        <f t="shared" ref="HB35:HM35" si="172">IF(HB11-$Q$23&lt;0,0,HB11-$Q$23)</f>
        <v>6.32</v>
      </c>
      <c r="HC35" s="145">
        <f t="shared" si="172"/>
        <v>6.32</v>
      </c>
      <c r="HD35" s="145">
        <f t="shared" si="172"/>
        <v>5.2900000000000009</v>
      </c>
      <c r="HE35" s="145">
        <f t="shared" si="172"/>
        <v>3.7800000000000002</v>
      </c>
      <c r="HF35" s="145">
        <f t="shared" si="172"/>
        <v>4.9599999999999991</v>
      </c>
      <c r="HG35" s="145">
        <f t="shared" si="172"/>
        <v>0</v>
      </c>
      <c r="HH35" s="145">
        <f t="shared" si="172"/>
        <v>0</v>
      </c>
      <c r="HI35" s="145">
        <f t="shared" si="172"/>
        <v>5.2633333333333345</v>
      </c>
      <c r="HJ35" s="145">
        <f t="shared" si="172"/>
        <v>1.18</v>
      </c>
      <c r="HK35" s="145">
        <f t="shared" si="172"/>
        <v>0</v>
      </c>
      <c r="HL35" s="145">
        <f t="shared" si="172"/>
        <v>2.8050000000000006</v>
      </c>
      <c r="HM35" s="145">
        <f t="shared" si="172"/>
        <v>0</v>
      </c>
      <c r="HO35" s="129" t="s">
        <v>38</v>
      </c>
      <c r="HP35" s="145">
        <f>IF(HP11-$R$23&lt;0,0,HP11-$R$23)</f>
        <v>6.83</v>
      </c>
      <c r="HQ35" s="145">
        <f t="shared" ref="HQ35:IA35" si="173">IF(HQ11-$R$23&lt;0,0,HQ11-$R$23)</f>
        <v>6.83</v>
      </c>
      <c r="HR35" s="145">
        <f t="shared" si="173"/>
        <v>5.7899999999999991</v>
      </c>
      <c r="HS35" s="145">
        <f t="shared" si="173"/>
        <v>4.1099999999999985</v>
      </c>
      <c r="HT35" s="145">
        <f t="shared" si="173"/>
        <v>5.41</v>
      </c>
      <c r="HU35" s="145">
        <f t="shared" si="173"/>
        <v>0</v>
      </c>
      <c r="HV35" s="145">
        <f t="shared" si="173"/>
        <v>0</v>
      </c>
      <c r="HW35" s="145">
        <f t="shared" si="173"/>
        <v>5.6400000000000006</v>
      </c>
      <c r="HX35" s="145">
        <f t="shared" si="173"/>
        <v>1.2366666666666666</v>
      </c>
      <c r="HY35" s="145">
        <f t="shared" si="173"/>
        <v>0</v>
      </c>
      <c r="HZ35" s="145">
        <f t="shared" si="173"/>
        <v>2.6</v>
      </c>
      <c r="IA35" s="145">
        <f t="shared" si="173"/>
        <v>0</v>
      </c>
      <c r="IC35" s="129" t="s">
        <v>38</v>
      </c>
      <c r="ID35" s="145">
        <f>IF(ID11-$S$23&lt;0,0,ID11-$S$23)</f>
        <v>3.3400000000000007</v>
      </c>
      <c r="IE35" s="145">
        <f t="shared" ref="IE35:IO35" si="174">IF(IE11-$S$23&lt;0,0,IE11-$S$23)</f>
        <v>3.3400000000000007</v>
      </c>
      <c r="IF35" s="145">
        <f t="shared" si="174"/>
        <v>2.4400000000000004</v>
      </c>
      <c r="IG35" s="145">
        <f t="shared" si="174"/>
        <v>1.0999999999999996</v>
      </c>
      <c r="IH35" s="145">
        <f t="shared" si="174"/>
        <v>2.1400000000000006</v>
      </c>
      <c r="II35" s="145">
        <f t="shared" si="174"/>
        <v>0</v>
      </c>
      <c r="IJ35" s="145">
        <f t="shared" si="174"/>
        <v>0</v>
      </c>
      <c r="IK35" s="145">
        <f t="shared" si="174"/>
        <v>2.3166666666666673</v>
      </c>
      <c r="IL35" s="145">
        <f t="shared" si="174"/>
        <v>0</v>
      </c>
      <c r="IM35" s="145">
        <f t="shared" si="174"/>
        <v>0</v>
      </c>
      <c r="IN35" s="145">
        <f t="shared" si="174"/>
        <v>0.66999999999999993</v>
      </c>
      <c r="IO35" s="145">
        <f t="shared" si="174"/>
        <v>0</v>
      </c>
      <c r="IQ35" s="129" t="s">
        <v>38</v>
      </c>
      <c r="IR35" s="145">
        <f>IF(IR11-$T$23&lt;0,0,IR11-$T$23)</f>
        <v>5.3</v>
      </c>
      <c r="IS35" s="145">
        <f t="shared" ref="IS35:JC35" si="175">IF(IS11-$T$23&lt;0,0,IS11-$T$23)</f>
        <v>5.3</v>
      </c>
      <c r="IT35" s="145">
        <f t="shared" si="175"/>
        <v>4.4000000000000004</v>
      </c>
      <c r="IU35" s="145">
        <f t="shared" si="175"/>
        <v>3.02</v>
      </c>
      <c r="IV35" s="145">
        <f t="shared" si="175"/>
        <v>4.07</v>
      </c>
      <c r="IW35" s="145">
        <f t="shared" si="175"/>
        <v>0</v>
      </c>
      <c r="IX35" s="145">
        <f t="shared" si="175"/>
        <v>0</v>
      </c>
      <c r="IY35" s="145">
        <f t="shared" si="175"/>
        <v>4.4600000000000009</v>
      </c>
      <c r="IZ35" s="145">
        <f t="shared" si="175"/>
        <v>2.3133333333333335</v>
      </c>
      <c r="JA35" s="145">
        <f t="shared" si="175"/>
        <v>0</v>
      </c>
      <c r="JB35" s="145">
        <f t="shared" si="175"/>
        <v>2.9850000000000003</v>
      </c>
      <c r="JC35" s="145">
        <f t="shared" si="175"/>
        <v>0</v>
      </c>
      <c r="JE35" s="129" t="s">
        <v>38</v>
      </c>
      <c r="JF35" s="145">
        <f>IF(JF11-$U$23&lt;0,0,JF11-$U$23)</f>
        <v>7.6899999999999995</v>
      </c>
      <c r="JG35" s="145">
        <f t="shared" ref="JG35:JQ35" si="176">IF(JG11-$U$23&lt;0,0,JG11-$U$23)</f>
        <v>7.6899999999999995</v>
      </c>
      <c r="JH35" s="145">
        <f t="shared" si="176"/>
        <v>6.5500000000000016</v>
      </c>
      <c r="JI35" s="145">
        <f t="shared" si="176"/>
        <v>4.84</v>
      </c>
      <c r="JJ35" s="145">
        <f t="shared" si="176"/>
        <v>6.1400000000000006</v>
      </c>
      <c r="JK35" s="145">
        <f t="shared" si="176"/>
        <v>0</v>
      </c>
      <c r="JL35" s="145">
        <f t="shared" si="176"/>
        <v>0</v>
      </c>
      <c r="JM35" s="145">
        <f t="shared" si="176"/>
        <v>6.5266666666666673</v>
      </c>
      <c r="JN35" s="145">
        <f t="shared" si="176"/>
        <v>3.4933333333333332</v>
      </c>
      <c r="JO35" s="145">
        <f t="shared" si="176"/>
        <v>0</v>
      </c>
      <c r="JP35" s="145">
        <f t="shared" si="176"/>
        <v>4.3450000000000006</v>
      </c>
      <c r="JQ35" s="145">
        <f t="shared" si="176"/>
        <v>0</v>
      </c>
      <c r="JR35" s="145"/>
      <c r="JS35" s="129" t="s">
        <v>38</v>
      </c>
      <c r="JT35" s="145">
        <f>IF(JT11-$V$23&lt;0,0,JT11-$V$23)</f>
        <v>5.2199999999999989</v>
      </c>
      <c r="JU35" s="145">
        <f t="shared" ref="JU35:KE35" si="177">IF(JU11-$V$23&lt;0,0,JU11-$V$23)</f>
        <v>5.2199999999999989</v>
      </c>
      <c r="JV35" s="145">
        <f t="shared" si="177"/>
        <v>4.34</v>
      </c>
      <c r="JW35" s="145">
        <f t="shared" si="177"/>
        <v>2.97</v>
      </c>
      <c r="JX35" s="145">
        <f t="shared" si="177"/>
        <v>4.0000000000000018</v>
      </c>
      <c r="JY35" s="145">
        <f t="shared" si="177"/>
        <v>0</v>
      </c>
      <c r="JZ35" s="145">
        <f t="shared" si="177"/>
        <v>0</v>
      </c>
      <c r="KA35" s="145">
        <f t="shared" si="177"/>
        <v>4.3766666666666687</v>
      </c>
      <c r="KB35" s="145">
        <f t="shared" si="177"/>
        <v>2.6933333333333338</v>
      </c>
      <c r="KC35" s="145">
        <f t="shared" si="177"/>
        <v>0</v>
      </c>
      <c r="KD35" s="145">
        <f t="shared" si="177"/>
        <v>3.9700000000000006</v>
      </c>
      <c r="KE35" s="145">
        <f t="shared" si="177"/>
        <v>0</v>
      </c>
      <c r="KG35" s="129" t="s">
        <v>38</v>
      </c>
      <c r="KH35" s="145">
        <f>IF(KH11-$W$23&lt;0,0,KH11-$W$23)</f>
        <v>6.830000000000001</v>
      </c>
      <c r="KI35" s="145">
        <f t="shared" ref="KI35:KS35" si="178">IF(KI11-$W$23&lt;0,0,KI11-$W$23)</f>
        <v>6.830000000000001</v>
      </c>
      <c r="KJ35" s="145">
        <f t="shared" si="178"/>
        <v>5.8000000000000007</v>
      </c>
      <c r="KK35" s="145">
        <f t="shared" si="178"/>
        <v>4.2499999999999991</v>
      </c>
      <c r="KL35" s="145">
        <f t="shared" si="178"/>
        <v>5.4500000000000011</v>
      </c>
      <c r="KM35" s="145">
        <f t="shared" si="178"/>
        <v>0</v>
      </c>
      <c r="KN35" s="145">
        <f t="shared" si="178"/>
        <v>0</v>
      </c>
      <c r="KO35" s="145">
        <f t="shared" si="178"/>
        <v>4.1266666666666669</v>
      </c>
      <c r="KP35" s="145">
        <f t="shared" si="178"/>
        <v>4.2366666666666672</v>
      </c>
      <c r="KQ35" s="145">
        <f t="shared" si="178"/>
        <v>0.31999999999999995</v>
      </c>
      <c r="KR35" s="145">
        <f t="shared" si="178"/>
        <v>5.580000000000001</v>
      </c>
      <c r="KS35" s="145">
        <f t="shared" si="178"/>
        <v>0</v>
      </c>
      <c r="KU35" s="129" t="s">
        <v>38</v>
      </c>
      <c r="KV35" s="145">
        <f>IF(KV11-$X$23&lt;0,0,KV11-$X$23)</f>
        <v>0</v>
      </c>
      <c r="KW35" s="145">
        <f t="shared" ref="KW35:LG35" si="179">IF(KW11-$X$23&lt;0,0,KW11-$X$23)</f>
        <v>0</v>
      </c>
      <c r="KX35" s="145">
        <f t="shared" si="179"/>
        <v>0</v>
      </c>
      <c r="KY35" s="145">
        <f t="shared" si="179"/>
        <v>0</v>
      </c>
      <c r="KZ35" s="145">
        <f t="shared" si="179"/>
        <v>0</v>
      </c>
      <c r="LA35" s="145">
        <f t="shared" si="179"/>
        <v>0</v>
      </c>
      <c r="LB35" s="145">
        <f t="shared" si="179"/>
        <v>0</v>
      </c>
      <c r="LC35" s="145">
        <f t="shared" si="179"/>
        <v>0</v>
      </c>
      <c r="LD35" s="145">
        <f t="shared" si="179"/>
        <v>0</v>
      </c>
      <c r="LE35" s="145">
        <f t="shared" si="179"/>
        <v>0</v>
      </c>
      <c r="LF35" s="145">
        <f t="shared" si="179"/>
        <v>0</v>
      </c>
      <c r="LG35" s="145">
        <f t="shared" si="179"/>
        <v>0</v>
      </c>
      <c r="LJ35" s="129" t="s">
        <v>38</v>
      </c>
      <c r="LK35" s="134">
        <f t="shared" si="36"/>
        <v>5.6310833333333328</v>
      </c>
      <c r="LL35" s="134">
        <f t="shared" si="37"/>
        <v>5.9449444444444453</v>
      </c>
      <c r="LM35" s="134">
        <f t="shared" si="38"/>
        <v>4.9738333333333351</v>
      </c>
      <c r="LN35" s="134">
        <f t="shared" si="39"/>
        <v>3.5010555555555554</v>
      </c>
      <c r="LO35" s="134">
        <f t="shared" si="40"/>
        <v>4.6360555555555543</v>
      </c>
      <c r="LP35" s="134">
        <f t="shared" si="41"/>
        <v>0</v>
      </c>
      <c r="LQ35" s="134">
        <f t="shared" si="42"/>
        <v>0.12763888888888891</v>
      </c>
      <c r="LR35" s="134">
        <f t="shared" si="43"/>
        <v>4.8903148148148148</v>
      </c>
      <c r="LS35" s="134">
        <f t="shared" si="44"/>
        <v>2.7160555555555548</v>
      </c>
      <c r="LT35" s="134">
        <f t="shared" si="45"/>
        <v>4.880555555555556E-2</v>
      </c>
      <c r="LU35" s="134">
        <f t="shared" si="46"/>
        <v>3.660777777777779</v>
      </c>
      <c r="LV35" s="134">
        <f t="shared" si="47"/>
        <v>0</v>
      </c>
    </row>
    <row r="36" spans="2:334">
      <c r="B36" s="135" t="s">
        <v>28</v>
      </c>
      <c r="C36" s="136">
        <f>IF(C12-0.5*$C$24&lt;0,0,C12-0.5*$C$24)</f>
        <v>0</v>
      </c>
      <c r="D36" s="136">
        <f t="shared" ref="D36:M36" si="180">IF(D12-0.5*$C$24&lt;0,0,D12-0.5*$C$24)</f>
        <v>0.85449999999999993</v>
      </c>
      <c r="E36" s="136">
        <f t="shared" si="180"/>
        <v>0.60449999999999993</v>
      </c>
      <c r="F36" s="136">
        <f t="shared" si="180"/>
        <v>0</v>
      </c>
      <c r="G36" s="136">
        <f t="shared" si="180"/>
        <v>0.51450000000000007</v>
      </c>
      <c r="H36" s="136">
        <f t="shared" si="180"/>
        <v>0</v>
      </c>
      <c r="I36" s="136">
        <f t="shared" si="180"/>
        <v>0</v>
      </c>
      <c r="J36" s="136">
        <f t="shared" si="180"/>
        <v>0</v>
      </c>
      <c r="K36" s="136">
        <f t="shared" si="180"/>
        <v>0</v>
      </c>
      <c r="L36" s="136">
        <f t="shared" si="180"/>
        <v>0</v>
      </c>
      <c r="M36" s="136">
        <f t="shared" si="180"/>
        <v>0</v>
      </c>
      <c r="N36" s="136">
        <f>IF(N12-0.5*$C$24&lt;0,0,N12-0.5*$C$24)</f>
        <v>0</v>
      </c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AA36" s="135" t="s">
        <v>28</v>
      </c>
      <c r="AB36" s="136">
        <f>IF(AB12-0.5*$D$24&lt;0,0,AB12-0.5*$D$24)</f>
        <v>1.4450000000000001</v>
      </c>
      <c r="AC36" s="136">
        <f t="shared" ref="AC36:AM36" si="181">IF(AC12-0.5*$D$24&lt;0,0,AC12-0.5*$D$24)</f>
        <v>1.4450000000000001</v>
      </c>
      <c r="AD36" s="136">
        <f t="shared" si="181"/>
        <v>1.1950000000000001</v>
      </c>
      <c r="AE36" s="136">
        <f t="shared" si="181"/>
        <v>0.52500000000000013</v>
      </c>
      <c r="AF36" s="136">
        <f t="shared" si="181"/>
        <v>1.1150000000000007</v>
      </c>
      <c r="AG36" s="136">
        <f t="shared" si="181"/>
        <v>0</v>
      </c>
      <c r="AH36" s="136">
        <f t="shared" si="181"/>
        <v>0</v>
      </c>
      <c r="AI36" s="136">
        <f t="shared" si="181"/>
        <v>0.56166666666666676</v>
      </c>
      <c r="AJ36" s="136">
        <f t="shared" si="181"/>
        <v>0</v>
      </c>
      <c r="AK36" s="136">
        <f t="shared" si="181"/>
        <v>0</v>
      </c>
      <c r="AL36" s="136">
        <f t="shared" si="181"/>
        <v>0</v>
      </c>
      <c r="AM36" s="136">
        <f t="shared" si="181"/>
        <v>0</v>
      </c>
      <c r="AO36" s="135" t="s">
        <v>28</v>
      </c>
      <c r="AP36" s="136">
        <f>IF(AP12-0.5*$E$24&lt;0,0,AP12-0.5*$E$24)</f>
        <v>0.83350000000000013</v>
      </c>
      <c r="AQ36" s="136">
        <f t="shared" ref="AQ36:BA36" si="182">IF(AQ12-0.5*$E$24&lt;0,0,AQ12-0.5*$E$24)</f>
        <v>0.83350000000000013</v>
      </c>
      <c r="AR36" s="136">
        <f t="shared" si="182"/>
        <v>0.6835</v>
      </c>
      <c r="AS36" s="136">
        <f t="shared" si="182"/>
        <v>0.2535</v>
      </c>
      <c r="AT36" s="136">
        <f t="shared" si="182"/>
        <v>0.61349999999999993</v>
      </c>
      <c r="AU36" s="136">
        <f t="shared" si="182"/>
        <v>0</v>
      </c>
      <c r="AV36" s="136">
        <f t="shared" si="182"/>
        <v>0</v>
      </c>
      <c r="AW36" s="136">
        <f t="shared" si="182"/>
        <v>0.37016666666666659</v>
      </c>
      <c r="AX36" s="136">
        <f t="shared" si="182"/>
        <v>0</v>
      </c>
      <c r="AY36" s="136">
        <f t="shared" si="182"/>
        <v>0</v>
      </c>
      <c r="AZ36" s="136">
        <f t="shared" si="182"/>
        <v>0</v>
      </c>
      <c r="BA36" s="136">
        <f t="shared" si="182"/>
        <v>0</v>
      </c>
      <c r="BC36" s="135" t="s">
        <v>28</v>
      </c>
      <c r="BD36" s="136">
        <f>IF(BD12-0.5*$F$24&lt;0,0,BD12-0.5*$F$24)</f>
        <v>1.5899999999999999</v>
      </c>
      <c r="BE36" s="136">
        <f t="shared" ref="BE36:BO36" si="183">IF(BE12-0.5*$F$24&lt;0,0,BE12-0.5*$F$24)</f>
        <v>1.5899999999999999</v>
      </c>
      <c r="BF36" s="136">
        <f t="shared" si="183"/>
        <v>1.3499999999999999</v>
      </c>
      <c r="BG36" s="136">
        <f t="shared" si="183"/>
        <v>0.73000000000000009</v>
      </c>
      <c r="BH36" s="136">
        <f t="shared" si="183"/>
        <v>1.28</v>
      </c>
      <c r="BI36" s="136">
        <f t="shared" si="183"/>
        <v>0</v>
      </c>
      <c r="BJ36" s="136">
        <f t="shared" si="183"/>
        <v>0</v>
      </c>
      <c r="BK36" s="136">
        <f t="shared" si="183"/>
        <v>0.96</v>
      </c>
      <c r="BL36" s="136">
        <f t="shared" si="183"/>
        <v>0</v>
      </c>
      <c r="BM36" s="136">
        <f t="shared" si="183"/>
        <v>0</v>
      </c>
      <c r="BN36" s="136">
        <f t="shared" si="183"/>
        <v>0</v>
      </c>
      <c r="BO36" s="136">
        <f t="shared" si="183"/>
        <v>0</v>
      </c>
      <c r="BQ36" s="135" t="s">
        <v>28</v>
      </c>
      <c r="BR36" s="136">
        <f>IF(BR12-0.5*$G$24&lt;0,0,BR12-0.5*$G$24)</f>
        <v>1.1470000000000002</v>
      </c>
      <c r="BS36" s="136">
        <f t="shared" ref="BS36:CC36" si="184">IF(BS12-0.5*$G$24&lt;0,0,BS12-0.5*$G$24)</f>
        <v>1.1470000000000002</v>
      </c>
      <c r="BT36" s="136">
        <f t="shared" si="184"/>
        <v>0.89700000000000013</v>
      </c>
      <c r="BU36" s="136">
        <f t="shared" si="184"/>
        <v>0.26700000000000002</v>
      </c>
      <c r="BV36" s="136">
        <f t="shared" si="184"/>
        <v>0.82700000000000007</v>
      </c>
      <c r="BW36" s="136">
        <f t="shared" si="184"/>
        <v>0</v>
      </c>
      <c r="BX36" s="136">
        <f t="shared" si="184"/>
        <v>0</v>
      </c>
      <c r="BY36" s="136">
        <f t="shared" si="184"/>
        <v>0.45699999999999985</v>
      </c>
      <c r="BZ36" s="136">
        <f t="shared" si="184"/>
        <v>0</v>
      </c>
      <c r="CA36" s="136">
        <f t="shared" si="184"/>
        <v>0</v>
      </c>
      <c r="CB36" s="136">
        <f t="shared" si="184"/>
        <v>0</v>
      </c>
      <c r="CC36" s="136">
        <f t="shared" si="184"/>
        <v>0</v>
      </c>
      <c r="CE36" s="135" t="s">
        <v>28</v>
      </c>
      <c r="CF36" s="136">
        <f>IF(CF12-0.5*$H$24&lt;0,0,CF12-0.5*$H$24)</f>
        <v>1.0260000000000002</v>
      </c>
      <c r="CG36" s="136">
        <f t="shared" ref="CG36:CQ36" si="185">IF(CG12-0.5*$H$24&lt;0,0,CG12-0.5*$H$24)</f>
        <v>1.0260000000000002</v>
      </c>
      <c r="CH36" s="136">
        <f t="shared" si="185"/>
        <v>0.82600000000000007</v>
      </c>
      <c r="CI36" s="136">
        <f t="shared" si="185"/>
        <v>0.33600000000000013</v>
      </c>
      <c r="CJ36" s="136">
        <f t="shared" si="185"/>
        <v>0.76599999999999979</v>
      </c>
      <c r="CK36" s="136">
        <f t="shared" si="185"/>
        <v>0</v>
      </c>
      <c r="CL36" s="136">
        <f t="shared" si="185"/>
        <v>0</v>
      </c>
      <c r="CM36" s="136">
        <f t="shared" si="185"/>
        <v>0.52933333333333343</v>
      </c>
      <c r="CN36" s="136">
        <f t="shared" si="185"/>
        <v>0</v>
      </c>
      <c r="CO36" s="136">
        <f t="shared" si="185"/>
        <v>0</v>
      </c>
      <c r="CP36" s="136">
        <f t="shared" si="185"/>
        <v>0</v>
      </c>
      <c r="CQ36" s="136">
        <f t="shared" si="185"/>
        <v>0</v>
      </c>
      <c r="CS36" s="135" t="s">
        <v>28</v>
      </c>
      <c r="CT36" s="136">
        <f>IF(CT12-0.5*$I$24&lt;0,0,CT12-0.5*$I$24)</f>
        <v>0.56150000000000011</v>
      </c>
      <c r="CU36" s="136">
        <f t="shared" ref="CU36:DE36" si="186">IF(CU12-0.5*$I$24&lt;0,0,CU12-0.5*$I$24)</f>
        <v>0.56150000000000011</v>
      </c>
      <c r="CV36" s="136">
        <f t="shared" si="186"/>
        <v>0.40150000000000013</v>
      </c>
      <c r="CW36" s="136">
        <f t="shared" si="186"/>
        <v>1.150000000000001E-2</v>
      </c>
      <c r="CX36" s="136">
        <f t="shared" si="186"/>
        <v>0.3615000000000001</v>
      </c>
      <c r="CY36" s="136">
        <f t="shared" si="186"/>
        <v>0</v>
      </c>
      <c r="CZ36" s="136">
        <f t="shared" si="186"/>
        <v>0</v>
      </c>
      <c r="DA36" s="136">
        <f t="shared" si="186"/>
        <v>0.29483333333333334</v>
      </c>
      <c r="DB36" s="136">
        <f t="shared" si="186"/>
        <v>0</v>
      </c>
      <c r="DC36" s="136">
        <f t="shared" si="186"/>
        <v>0</v>
      </c>
      <c r="DD36" s="136">
        <f t="shared" si="186"/>
        <v>0</v>
      </c>
      <c r="DE36" s="136">
        <f t="shared" si="186"/>
        <v>0</v>
      </c>
      <c r="DG36" s="135" t="s">
        <v>28</v>
      </c>
      <c r="DH36" s="136">
        <f>IF(DH12-0.5*$J$24&lt;0,0,DH12-0.5*$J$24)</f>
        <v>0.22850000000000015</v>
      </c>
      <c r="DI36" s="136">
        <f t="shared" ref="DI36:DS36" si="187">IF(DI12-0.5*$J$24&lt;0,0,DI12-0.5*$J$24)</f>
        <v>0.22850000000000015</v>
      </c>
      <c r="DJ36" s="136">
        <f t="shared" si="187"/>
        <v>4.8499999999999988E-2</v>
      </c>
      <c r="DK36" s="136">
        <f t="shared" si="187"/>
        <v>0</v>
      </c>
      <c r="DL36" s="136">
        <f t="shared" si="187"/>
        <v>0</v>
      </c>
      <c r="DM36" s="136">
        <f t="shared" si="187"/>
        <v>0</v>
      </c>
      <c r="DN36" s="136">
        <f t="shared" si="187"/>
        <v>0</v>
      </c>
      <c r="DO36" s="136">
        <f t="shared" si="187"/>
        <v>0</v>
      </c>
      <c r="DP36" s="136">
        <f t="shared" si="187"/>
        <v>0</v>
      </c>
      <c r="DQ36" s="136">
        <f t="shared" si="187"/>
        <v>0</v>
      </c>
      <c r="DR36" s="136">
        <f t="shared" si="187"/>
        <v>0</v>
      </c>
      <c r="DS36" s="136">
        <f t="shared" si="187"/>
        <v>0</v>
      </c>
      <c r="DU36" s="135" t="s">
        <v>28</v>
      </c>
      <c r="DV36" s="136">
        <f>IF(DV12-0.5*$K$24&lt;0,0,DV12-0.5*$K$24)</f>
        <v>0.97475000000000012</v>
      </c>
      <c r="DW36" s="136">
        <f t="shared" ref="DW36:EG36" si="188">IF(DW12-0.5*$K$24&lt;0,0,DW12-0.5*$K$24)</f>
        <v>0.97475000000000012</v>
      </c>
      <c r="DX36" s="136">
        <f t="shared" si="188"/>
        <v>0.77474999999999994</v>
      </c>
      <c r="DY36" s="136">
        <f t="shared" si="188"/>
        <v>0.25475000000000014</v>
      </c>
      <c r="DZ36" s="136">
        <f t="shared" si="188"/>
        <v>0.71475000000000011</v>
      </c>
      <c r="EA36" s="136">
        <f t="shared" si="188"/>
        <v>0</v>
      </c>
      <c r="EB36" s="136">
        <f t="shared" si="188"/>
        <v>0</v>
      </c>
      <c r="EC36" s="136">
        <f t="shared" si="188"/>
        <v>0.2314166666666666</v>
      </c>
      <c r="ED36" s="136">
        <f t="shared" si="188"/>
        <v>0</v>
      </c>
      <c r="EE36" s="136">
        <f t="shared" si="188"/>
        <v>0</v>
      </c>
      <c r="EF36" s="136">
        <f t="shared" si="188"/>
        <v>0</v>
      </c>
      <c r="EG36" s="136">
        <f t="shared" si="188"/>
        <v>0</v>
      </c>
      <c r="EI36" s="135" t="s">
        <v>28</v>
      </c>
      <c r="EJ36" s="136">
        <f>IF(EJ12-0.5*$L$24&lt;0,0,EJ12-0.5*$L$24)</f>
        <v>0.53500000000000003</v>
      </c>
      <c r="EK36" s="136">
        <f t="shared" ref="EK36:EU36" si="189">IF(EK12-0.5*$L$24&lt;0,0,EK12-0.5*$L$24)</f>
        <v>0.53500000000000003</v>
      </c>
      <c r="EL36" s="136">
        <f t="shared" si="189"/>
        <v>0.38500000000000001</v>
      </c>
      <c r="EM36" s="136">
        <f t="shared" si="189"/>
        <v>0</v>
      </c>
      <c r="EN36" s="136">
        <f t="shared" si="189"/>
        <v>0.32499999999999996</v>
      </c>
      <c r="EO36" s="136">
        <f t="shared" si="189"/>
        <v>0</v>
      </c>
      <c r="EP36" s="136">
        <f t="shared" si="189"/>
        <v>0</v>
      </c>
      <c r="EQ36" s="136">
        <f t="shared" si="189"/>
        <v>1.4999999999999958E-2</v>
      </c>
      <c r="ER36" s="136">
        <f t="shared" si="189"/>
        <v>0</v>
      </c>
      <c r="ES36" s="136">
        <f t="shared" si="189"/>
        <v>0</v>
      </c>
      <c r="ET36" s="136">
        <f t="shared" si="189"/>
        <v>0</v>
      </c>
      <c r="EU36" s="136">
        <f t="shared" si="189"/>
        <v>0</v>
      </c>
      <c r="EW36" s="135" t="s">
        <v>28</v>
      </c>
      <c r="EX36" s="136">
        <f>IF(EX12-0.5*$M$24&lt;0,0,EX12-0.5*$M$24)</f>
        <v>0</v>
      </c>
      <c r="EY36" s="136">
        <f t="shared" ref="EY36:FI36" si="190">IF(EY12-0.5*$M$24&lt;0,0,EY12-0.5*$M$24)</f>
        <v>0</v>
      </c>
      <c r="EZ36" s="136">
        <f t="shared" si="190"/>
        <v>0</v>
      </c>
      <c r="FA36" s="136">
        <f t="shared" si="190"/>
        <v>0</v>
      </c>
      <c r="FB36" s="136">
        <f t="shared" si="190"/>
        <v>0</v>
      </c>
      <c r="FC36" s="136">
        <f t="shared" si="190"/>
        <v>0</v>
      </c>
      <c r="FD36" s="136">
        <f t="shared" si="190"/>
        <v>0</v>
      </c>
      <c r="FE36" s="136">
        <f t="shared" si="190"/>
        <v>0</v>
      </c>
      <c r="FF36" s="136">
        <f t="shared" si="190"/>
        <v>0</v>
      </c>
      <c r="FG36" s="136">
        <f t="shared" si="190"/>
        <v>0</v>
      </c>
      <c r="FH36" s="136">
        <f t="shared" si="190"/>
        <v>0</v>
      </c>
      <c r="FI36" s="136">
        <f t="shared" si="190"/>
        <v>0</v>
      </c>
      <c r="FK36" s="135" t="s">
        <v>28</v>
      </c>
      <c r="FL36" s="136">
        <f>IF(FL12-0.5*$N$24&lt;0,0,FL12-0.5*$N$24)</f>
        <v>0</v>
      </c>
      <c r="FM36" s="136">
        <f t="shared" ref="FM36:FW36" si="191">IF(FM12-0.5*$N$24&lt;0,0,FM12-0.5*$N$24)</f>
        <v>0</v>
      </c>
      <c r="FN36" s="136">
        <f t="shared" si="191"/>
        <v>0</v>
      </c>
      <c r="FO36" s="136">
        <f t="shared" si="191"/>
        <v>0</v>
      </c>
      <c r="FP36" s="136">
        <f t="shared" si="191"/>
        <v>0</v>
      </c>
      <c r="FQ36" s="136">
        <f t="shared" si="191"/>
        <v>0</v>
      </c>
      <c r="FR36" s="136">
        <f t="shared" si="191"/>
        <v>0</v>
      </c>
      <c r="FS36" s="136">
        <f t="shared" si="191"/>
        <v>0</v>
      </c>
      <c r="FT36" s="136">
        <f t="shared" si="191"/>
        <v>0</v>
      </c>
      <c r="FU36" s="136">
        <f t="shared" si="191"/>
        <v>0</v>
      </c>
      <c r="FV36" s="136">
        <f t="shared" si="191"/>
        <v>0</v>
      </c>
      <c r="FW36" s="136">
        <f t="shared" si="191"/>
        <v>0</v>
      </c>
      <c r="FY36" s="135" t="s">
        <v>28</v>
      </c>
      <c r="FZ36" s="136">
        <f>IF(FZ12-0.5*$O$24&lt;0,0,FZ12-0.5*$O$24)</f>
        <v>1.6349999999999996</v>
      </c>
      <c r="GA36" s="136">
        <f t="shared" ref="GA36:GJ36" si="192">IF(GA12-0.5*$O$24&lt;0,0,GA12-0.5*$O$24)</f>
        <v>1.6349999999999996</v>
      </c>
      <c r="GB36" s="136">
        <f t="shared" si="192"/>
        <v>1.3850000000000002</v>
      </c>
      <c r="GC36" s="136">
        <f t="shared" si="192"/>
        <v>0.76500000000000024</v>
      </c>
      <c r="GD36" s="136">
        <f t="shared" si="192"/>
        <v>1.3050000000000004</v>
      </c>
      <c r="GE36" s="136">
        <f t="shared" si="192"/>
        <v>0</v>
      </c>
      <c r="GF36" s="136">
        <f t="shared" si="192"/>
        <v>0</v>
      </c>
      <c r="GG36" s="136">
        <f t="shared" si="192"/>
        <v>0.6116666666666668</v>
      </c>
      <c r="GH36" s="136">
        <f>IF(GH12-0.5*$O$24&lt;0,0,GH12-0.5*$O$24)</f>
        <v>0</v>
      </c>
      <c r="GI36" s="136">
        <f t="shared" si="192"/>
        <v>0</v>
      </c>
      <c r="GJ36" s="136">
        <f t="shared" si="192"/>
        <v>0</v>
      </c>
      <c r="GK36" s="136">
        <f>IF(GK12-0.5*$O$24&lt;0,0,GK12-0.5*$O$24)</f>
        <v>0</v>
      </c>
      <c r="GM36" s="135" t="s">
        <v>28</v>
      </c>
      <c r="GN36" s="146">
        <f>IF(GN12-0.5*$P$24&lt;0,0,GN12-0.5*$P$24)</f>
        <v>1.1650000000000003</v>
      </c>
      <c r="GO36" s="146">
        <f t="shared" ref="GO36:GY36" si="193">IF(GO12-0.5*$P$24&lt;0,0,GO12-0.5*$P$24)</f>
        <v>1.1650000000000003</v>
      </c>
      <c r="GP36" s="146">
        <f t="shared" si="193"/>
        <v>0.96500000000000008</v>
      </c>
      <c r="GQ36" s="146">
        <f t="shared" si="193"/>
        <v>0.4850000000000001</v>
      </c>
      <c r="GR36" s="146">
        <f t="shared" si="193"/>
        <v>0.91500000000000004</v>
      </c>
      <c r="GS36" s="146">
        <f t="shared" si="193"/>
        <v>0</v>
      </c>
      <c r="GT36" s="146">
        <f t="shared" si="193"/>
        <v>0</v>
      </c>
      <c r="GU36" s="146">
        <f t="shared" si="193"/>
        <v>0.64166666666666672</v>
      </c>
      <c r="GV36" s="146">
        <f t="shared" si="193"/>
        <v>0</v>
      </c>
      <c r="GW36" s="146">
        <f t="shared" si="193"/>
        <v>0</v>
      </c>
      <c r="GX36" s="146">
        <f t="shared" si="193"/>
        <v>0</v>
      </c>
      <c r="GY36" s="146">
        <f t="shared" si="193"/>
        <v>0</v>
      </c>
      <c r="HA36" s="135" t="s">
        <v>28</v>
      </c>
      <c r="HB36" s="142">
        <f t="shared" ref="HB36:HM36" si="194">IF(HB12-0.5*$Q$24&lt;0,0,HB12-0.5*$Q$24)</f>
        <v>1.4049999999999998</v>
      </c>
      <c r="HC36" s="142">
        <f t="shared" si="194"/>
        <v>1.4049999999999998</v>
      </c>
      <c r="HD36" s="142">
        <f t="shared" si="194"/>
        <v>1.1850000000000001</v>
      </c>
      <c r="HE36" s="142">
        <f t="shared" si="194"/>
        <v>0.58500000000000019</v>
      </c>
      <c r="HF36" s="142">
        <f t="shared" si="194"/>
        <v>1.105</v>
      </c>
      <c r="HG36" s="142">
        <f t="shared" si="194"/>
        <v>0</v>
      </c>
      <c r="HH36" s="142">
        <f t="shared" si="194"/>
        <v>0</v>
      </c>
      <c r="HI36" s="142">
        <f t="shared" si="194"/>
        <v>0.63166666666666671</v>
      </c>
      <c r="HJ36" s="142">
        <f t="shared" si="194"/>
        <v>0</v>
      </c>
      <c r="HK36" s="142">
        <f t="shared" si="194"/>
        <v>0</v>
      </c>
      <c r="HL36" s="142">
        <f t="shared" si="194"/>
        <v>0</v>
      </c>
      <c r="HM36" s="142">
        <f t="shared" si="194"/>
        <v>0</v>
      </c>
      <c r="HO36" s="135" t="s">
        <v>28</v>
      </c>
      <c r="HP36" s="142">
        <f>IF(HP12-0.5*$R$24&lt;0,0,HP12-0.5*$R$24)</f>
        <v>1.2849999999999999</v>
      </c>
      <c r="HQ36" s="142">
        <f t="shared" ref="HQ36:IA36" si="195">IF(HQ12-0.5*$R$24&lt;0,0,HQ12-0.5*$R$24)</f>
        <v>1.2849999999999999</v>
      </c>
      <c r="HR36" s="142">
        <f t="shared" si="195"/>
        <v>1.0649999999999999</v>
      </c>
      <c r="HS36" s="142">
        <f t="shared" si="195"/>
        <v>0.47500000000000003</v>
      </c>
      <c r="HT36" s="142">
        <f t="shared" si="195"/>
        <v>1.0049999999999999</v>
      </c>
      <c r="HU36" s="142">
        <f t="shared" si="195"/>
        <v>0</v>
      </c>
      <c r="HV36" s="142">
        <f t="shared" si="195"/>
        <v>0</v>
      </c>
      <c r="HW36" s="142">
        <f t="shared" si="195"/>
        <v>0.53833333333333333</v>
      </c>
      <c r="HX36" s="142">
        <f t="shared" si="195"/>
        <v>0</v>
      </c>
      <c r="HY36" s="142">
        <f t="shared" si="195"/>
        <v>0</v>
      </c>
      <c r="HZ36" s="142">
        <f t="shared" si="195"/>
        <v>0</v>
      </c>
      <c r="IA36" s="142">
        <f t="shared" si="195"/>
        <v>0</v>
      </c>
      <c r="IC36" s="135" t="s">
        <v>28</v>
      </c>
      <c r="ID36" s="136">
        <f>IF(ID12-0.5*$S$24&lt;0,0,ID12-0.5*$S$24)</f>
        <v>0.29499999999999993</v>
      </c>
      <c r="IE36" s="136">
        <f t="shared" ref="IE36:IO36" si="196">IF(IE12-0.5*$S$24&lt;0,0,IE12-0.5*$S$24)</f>
        <v>0.29499999999999993</v>
      </c>
      <c r="IF36" s="136">
        <f t="shared" si="196"/>
        <v>8.5000000000000187E-2</v>
      </c>
      <c r="IG36" s="136">
        <f t="shared" si="196"/>
        <v>0</v>
      </c>
      <c r="IH36" s="136">
        <f t="shared" si="196"/>
        <v>0</v>
      </c>
      <c r="II36" s="136">
        <f t="shared" si="196"/>
        <v>0</v>
      </c>
      <c r="IJ36" s="136">
        <f t="shared" si="196"/>
        <v>0</v>
      </c>
      <c r="IK36" s="136">
        <f t="shared" si="196"/>
        <v>0</v>
      </c>
      <c r="IL36" s="136">
        <f t="shared" si="196"/>
        <v>0</v>
      </c>
      <c r="IM36" s="136">
        <f t="shared" si="196"/>
        <v>0</v>
      </c>
      <c r="IN36" s="136">
        <f t="shared" si="196"/>
        <v>0</v>
      </c>
      <c r="IO36" s="136">
        <f t="shared" si="196"/>
        <v>0</v>
      </c>
      <c r="IQ36" s="135" t="s">
        <v>28</v>
      </c>
      <c r="IR36" s="136">
        <f>IF(IR12-0.5*$T$24&lt;0,0,IR12-0.5*$T$24)</f>
        <v>0.99</v>
      </c>
      <c r="IS36" s="136">
        <f t="shared" ref="IS36:JC36" si="197">IF(IS12-0.5*$T$24&lt;0,0,IS12-0.5*$T$24)</f>
        <v>0.99</v>
      </c>
      <c r="IT36" s="136">
        <f t="shared" si="197"/>
        <v>0.81</v>
      </c>
      <c r="IU36" s="136">
        <f t="shared" si="197"/>
        <v>0.33000000000000007</v>
      </c>
      <c r="IV36" s="136">
        <f t="shared" si="197"/>
        <v>0.75</v>
      </c>
      <c r="IW36" s="136">
        <f t="shared" si="197"/>
        <v>0</v>
      </c>
      <c r="IX36" s="136">
        <f t="shared" si="197"/>
        <v>0</v>
      </c>
      <c r="IY36" s="136">
        <f t="shared" si="197"/>
        <v>0.47666666666666679</v>
      </c>
      <c r="IZ36" s="136">
        <f t="shared" si="197"/>
        <v>0</v>
      </c>
      <c r="JA36" s="136">
        <f t="shared" si="197"/>
        <v>0</v>
      </c>
      <c r="JB36" s="136">
        <f t="shared" si="197"/>
        <v>0</v>
      </c>
      <c r="JC36" s="136">
        <f t="shared" si="197"/>
        <v>0</v>
      </c>
      <c r="JE36" s="135" t="s">
        <v>28</v>
      </c>
      <c r="JF36" s="136">
        <f>IF(JF12-0.5*$U$24&lt;0,0,JF12-0.5*$U$24)</f>
        <v>0.62500000000000022</v>
      </c>
      <c r="JG36" s="136">
        <f t="shared" ref="JG36:JQ36" si="198">IF(JG12-0.5*$U$24&lt;0,0,JG12-0.5*$U$24)</f>
        <v>0.62500000000000022</v>
      </c>
      <c r="JH36" s="136">
        <f t="shared" si="198"/>
        <v>0.44500000000000006</v>
      </c>
      <c r="JI36" s="136">
        <f t="shared" si="198"/>
        <v>5.0000000000001155E-3</v>
      </c>
      <c r="JJ36" s="136">
        <f t="shared" si="198"/>
        <v>0.37500000000000011</v>
      </c>
      <c r="JK36" s="136">
        <f t="shared" si="198"/>
        <v>0</v>
      </c>
      <c r="JL36" s="136">
        <f t="shared" si="198"/>
        <v>0</v>
      </c>
      <c r="JM36" s="136">
        <f t="shared" si="198"/>
        <v>0.19166666666666665</v>
      </c>
      <c r="JN36" s="136">
        <f t="shared" si="198"/>
        <v>0</v>
      </c>
      <c r="JO36" s="136">
        <f t="shared" si="198"/>
        <v>0</v>
      </c>
      <c r="JP36" s="136">
        <f t="shared" si="198"/>
        <v>0</v>
      </c>
      <c r="JQ36" s="136">
        <f t="shared" si="198"/>
        <v>0</v>
      </c>
      <c r="JR36" s="134"/>
      <c r="JS36" s="135" t="s">
        <v>28</v>
      </c>
      <c r="JT36" s="136">
        <f>IF(JT12-0.5*$V$24&lt;0,0,JT12-0.5*$V$24)</f>
        <v>1.175</v>
      </c>
      <c r="JU36" s="136">
        <f t="shared" ref="JU36:KE36" si="199">IF(JU12-0.5*$V$24&lt;0,0,JU12-0.5*$V$24)</f>
        <v>1.175</v>
      </c>
      <c r="JV36" s="136">
        <f t="shared" si="199"/>
        <v>0.98499999999999988</v>
      </c>
      <c r="JW36" s="136">
        <f t="shared" si="199"/>
        <v>0.47499999999999998</v>
      </c>
      <c r="JX36" s="136">
        <f t="shared" si="199"/>
        <v>0.92500000000000004</v>
      </c>
      <c r="JY36" s="136">
        <f t="shared" si="199"/>
        <v>0</v>
      </c>
      <c r="JZ36" s="136">
        <f t="shared" si="199"/>
        <v>0</v>
      </c>
      <c r="KA36" s="136">
        <f t="shared" si="199"/>
        <v>0.64166666666666672</v>
      </c>
      <c r="KB36" s="136">
        <f t="shared" si="199"/>
        <v>0</v>
      </c>
      <c r="KC36" s="136">
        <f t="shared" si="199"/>
        <v>0</v>
      </c>
      <c r="KD36" s="136">
        <f t="shared" si="199"/>
        <v>0</v>
      </c>
      <c r="KE36" s="136">
        <f t="shared" si="199"/>
        <v>0</v>
      </c>
      <c r="KG36" s="135" t="s">
        <v>28</v>
      </c>
      <c r="KH36" s="136">
        <f>IF(KH12-0.5*$W$24&lt;0,0,KH12-0.5*$W$24)</f>
        <v>1.4999999999999998</v>
      </c>
      <c r="KI36" s="136">
        <f t="shared" ref="KI36:KS36" si="200">IF(KI12-0.5*$W$24&lt;0,0,KI12-0.5*$W$24)</f>
        <v>1.4999999999999998</v>
      </c>
      <c r="KJ36" s="136">
        <f t="shared" si="200"/>
        <v>1.25</v>
      </c>
      <c r="KK36" s="136">
        <f t="shared" si="200"/>
        <v>0.61</v>
      </c>
      <c r="KL36" s="136">
        <f t="shared" si="200"/>
        <v>1.17</v>
      </c>
      <c r="KM36" s="136">
        <f t="shared" si="200"/>
        <v>0</v>
      </c>
      <c r="KN36" s="136">
        <f t="shared" si="200"/>
        <v>0</v>
      </c>
      <c r="KO36" s="136">
        <f t="shared" si="200"/>
        <v>0.42666666666666675</v>
      </c>
      <c r="KP36" s="136">
        <f t="shared" si="200"/>
        <v>0</v>
      </c>
      <c r="KQ36" s="136">
        <f t="shared" si="200"/>
        <v>0</v>
      </c>
      <c r="KR36" s="136">
        <f t="shared" si="200"/>
        <v>0</v>
      </c>
      <c r="KS36" s="136">
        <f t="shared" si="200"/>
        <v>0</v>
      </c>
      <c r="KU36" s="135" t="s">
        <v>28</v>
      </c>
      <c r="KV36" s="136">
        <f>IF(KV12-0.5*$X$24&lt;0,0,KV12-0.5*$X$24)</f>
        <v>0</v>
      </c>
      <c r="KW36" s="136">
        <f t="shared" ref="KW36:LG36" si="201">IF(KW12-0.5*$X$24&lt;0,0,KW12-0.5*$X$24)</f>
        <v>0</v>
      </c>
      <c r="KX36" s="136">
        <f t="shared" si="201"/>
        <v>0</v>
      </c>
      <c r="KY36" s="136">
        <f t="shared" si="201"/>
        <v>0</v>
      </c>
      <c r="KZ36" s="136">
        <f t="shared" si="201"/>
        <v>0</v>
      </c>
      <c r="LA36" s="136">
        <f t="shared" si="201"/>
        <v>0</v>
      </c>
      <c r="LB36" s="136">
        <f t="shared" si="201"/>
        <v>0</v>
      </c>
      <c r="LC36" s="136">
        <f t="shared" si="201"/>
        <v>0</v>
      </c>
      <c r="LD36" s="136">
        <f t="shared" si="201"/>
        <v>0</v>
      </c>
      <c r="LE36" s="136">
        <f t="shared" si="201"/>
        <v>0</v>
      </c>
      <c r="LF36" s="136">
        <f t="shared" si="201"/>
        <v>0</v>
      </c>
      <c r="LG36" s="136">
        <f t="shared" si="201"/>
        <v>0</v>
      </c>
      <c r="LJ36" s="135" t="s">
        <v>28</v>
      </c>
      <c r="LK36" s="136">
        <f t="shared" si="36"/>
        <v>0.83979166666666683</v>
      </c>
      <c r="LL36" s="136">
        <f t="shared" si="37"/>
        <v>0.88726388888888907</v>
      </c>
      <c r="LM36" s="136">
        <f t="shared" si="38"/>
        <v>0.70337500000000008</v>
      </c>
      <c r="LN36" s="136">
        <f t="shared" si="39"/>
        <v>0.27876388888888892</v>
      </c>
      <c r="LO36" s="136">
        <f t="shared" si="40"/>
        <v>0.64429166666666682</v>
      </c>
      <c r="LP36" s="136">
        <f t="shared" si="41"/>
        <v>0</v>
      </c>
      <c r="LQ36" s="136">
        <f t="shared" si="42"/>
        <v>0</v>
      </c>
      <c r="LR36" s="136">
        <f t="shared" si="43"/>
        <v>0.35107870370370375</v>
      </c>
      <c r="LS36" s="136">
        <f t="shared" si="44"/>
        <v>0</v>
      </c>
      <c r="LT36" s="136">
        <f t="shared" si="45"/>
        <v>0</v>
      </c>
      <c r="LU36" s="136">
        <f t="shared" si="46"/>
        <v>0</v>
      </c>
      <c r="LV36" s="136">
        <f t="shared" si="47"/>
        <v>0</v>
      </c>
    </row>
    <row r="37" spans="2:334">
      <c r="B37" s="147" t="s">
        <v>146</v>
      </c>
      <c r="C37" s="132">
        <f>SUM(C29:C36)</f>
        <v>0</v>
      </c>
      <c r="D37" s="132">
        <f t="shared" ref="D37:N37" si="202">SUM(D29:D36)</f>
        <v>41.851500000000001</v>
      </c>
      <c r="E37" s="132">
        <f t="shared" si="202"/>
        <v>35.401500000000006</v>
      </c>
      <c r="F37" s="132">
        <f t="shared" si="202"/>
        <v>27.237000000000005</v>
      </c>
      <c r="G37" s="132">
        <f t="shared" si="202"/>
        <v>34.161500000000004</v>
      </c>
      <c r="H37" s="132">
        <f t="shared" si="202"/>
        <v>22.962249999999997</v>
      </c>
      <c r="I37" s="132">
        <f t="shared" si="202"/>
        <v>23.091000000000001</v>
      </c>
      <c r="J37" s="132">
        <f t="shared" si="202"/>
        <v>28.260666666666669</v>
      </c>
      <c r="K37" s="132">
        <f t="shared" si="202"/>
        <v>23.907333333333334</v>
      </c>
      <c r="L37" s="132">
        <f t="shared" si="202"/>
        <v>16.912500000000001</v>
      </c>
      <c r="M37" s="132">
        <f t="shared" si="202"/>
        <v>22.792000000000005</v>
      </c>
      <c r="N37" s="132">
        <f t="shared" si="202"/>
        <v>13.667999999999996</v>
      </c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AA37" s="147" t="s">
        <v>146</v>
      </c>
      <c r="AB37" s="132">
        <f>SUM(AB29:AB36)</f>
        <v>49.175750000000001</v>
      </c>
      <c r="AC37" s="132">
        <f t="shared" ref="AC37" si="203">SUM(AC29:AC36)</f>
        <v>46.405750000000005</v>
      </c>
      <c r="AD37" s="132">
        <f t="shared" ref="AD37" si="204">SUM(AD29:AD36)</f>
        <v>39.575749999999999</v>
      </c>
      <c r="AE37" s="132">
        <f t="shared" ref="AE37" si="205">SUM(AE29:AE36)</f>
        <v>30.875750000000004</v>
      </c>
      <c r="AF37" s="132">
        <f t="shared" ref="AF37" si="206">SUM(AF29:AF36)</f>
        <v>38.095750000000002</v>
      </c>
      <c r="AG37" s="132">
        <f t="shared" ref="AG37" si="207">SUM(AG29:AG36)</f>
        <v>23.393749999999997</v>
      </c>
      <c r="AH37" s="132">
        <f t="shared" ref="AH37" si="208">SUM(AH29:AH36)</f>
        <v>24.219000000000005</v>
      </c>
      <c r="AI37" s="132">
        <f t="shared" ref="AI37" si="209">SUM(AI29:AI36)</f>
        <v>30.452666666666673</v>
      </c>
      <c r="AJ37" s="132">
        <f t="shared" ref="AJ37" si="210">SUM(AJ29:AJ36)</f>
        <v>24.150999999999996</v>
      </c>
      <c r="AK37" s="132">
        <f t="shared" ref="AK37" si="211">SUM(AK29:AK36)</f>
        <v>18.458500000000001</v>
      </c>
      <c r="AL37" s="132">
        <f t="shared" ref="AL37" si="212">SUM(AL29:AL36)</f>
        <v>24.483999999999998</v>
      </c>
      <c r="AM37" s="132">
        <f t="shared" ref="AM37" si="213">SUM(AM29:AM36)</f>
        <v>15.173999999999999</v>
      </c>
      <c r="AO37" s="147" t="s">
        <v>146</v>
      </c>
      <c r="AP37" s="132">
        <f>SUM(AP29:AP36)</f>
        <v>43.370750000000001</v>
      </c>
      <c r="AQ37" s="132">
        <f t="shared" ref="AQ37" si="214">SUM(AQ29:AQ36)</f>
        <v>39.280999999999999</v>
      </c>
      <c r="AR37" s="132">
        <f t="shared" ref="AR37" si="215">SUM(AR29:AR36)</f>
        <v>33.201000000000001</v>
      </c>
      <c r="AS37" s="132">
        <f t="shared" ref="AS37" si="216">SUM(AS29:AS36)</f>
        <v>25.131000000000011</v>
      </c>
      <c r="AT37" s="132">
        <f t="shared" ref="AT37" si="217">SUM(AT29:AT36)</f>
        <v>31.930999999999994</v>
      </c>
      <c r="AU37" s="132">
        <f t="shared" ref="AU37" si="218">SUM(AU29:AU36)</f>
        <v>22.444250000000004</v>
      </c>
      <c r="AV37" s="132">
        <f t="shared" ref="AV37" si="219">SUM(AV29:AV36)</f>
        <v>21.601500000000001</v>
      </c>
      <c r="AW37" s="132">
        <f t="shared" ref="AW37" si="220">SUM(AW29:AW36)</f>
        <v>26.099999999999998</v>
      </c>
      <c r="AX37" s="132">
        <f t="shared" ref="AX37" si="221">SUM(AX29:AX36)</f>
        <v>22.635833333333334</v>
      </c>
      <c r="AY37" s="132">
        <f t="shared" ref="AY37" si="222">SUM(AY29:AY36)</f>
        <v>17.314499999999999</v>
      </c>
      <c r="AZ37" s="132">
        <f t="shared" ref="AZ37" si="223">SUM(AZ29:AZ36)</f>
        <v>20.9925</v>
      </c>
      <c r="BA37" s="132">
        <f t="shared" ref="BA37" si="224">SUM(BA29:BA36)</f>
        <v>13.5045</v>
      </c>
      <c r="BC37" s="147" t="s">
        <v>146</v>
      </c>
      <c r="BD37" s="132">
        <f>SUM(BD29:BD36)</f>
        <v>51.744</v>
      </c>
      <c r="BE37" s="132">
        <f t="shared" ref="BE37" si="225">SUM(BE29:BE36)</f>
        <v>48.384</v>
      </c>
      <c r="BF37" s="132">
        <f t="shared" ref="BF37" si="226">SUM(BF29:BF36)</f>
        <v>41.034000000000006</v>
      </c>
      <c r="BG37" s="132">
        <f t="shared" ref="BG37" si="227">SUM(BG29:BG36)</f>
        <v>31.644000000000005</v>
      </c>
      <c r="BH37" s="132">
        <f t="shared" ref="BH37" si="228">SUM(BH29:BH36)</f>
        <v>39.274000000000001</v>
      </c>
      <c r="BI37" s="132">
        <f t="shared" ref="BI37" si="229">SUM(BI29:BI36)</f>
        <v>25.207500000000003</v>
      </c>
      <c r="BJ37" s="132">
        <f t="shared" ref="BJ37" si="230">SUM(BJ29:BJ36)</f>
        <v>25.649000000000001</v>
      </c>
      <c r="BK37" s="132">
        <f t="shared" ref="BK37" si="231">SUM(BK29:BK36)</f>
        <v>32.960333333333338</v>
      </c>
      <c r="BL37" s="132">
        <f t="shared" ref="BL37" si="232">SUM(BL29:BL36)</f>
        <v>27.858666666666672</v>
      </c>
      <c r="BM37" s="132">
        <f t="shared" ref="BM37" si="233">SUM(BM29:BM36)</f>
        <v>19.522000000000002</v>
      </c>
      <c r="BN37" s="132">
        <f t="shared" ref="BN37" si="234">SUM(BN29:BN36)</f>
        <v>26.767000000000003</v>
      </c>
      <c r="BO37" s="132">
        <f t="shared" ref="BO37" si="235">SUM(BO29:BO36)</f>
        <v>18.029000000000003</v>
      </c>
      <c r="BQ37" s="147" t="s">
        <v>146</v>
      </c>
      <c r="BR37" s="132">
        <f>SUM(BR29:BR36)</f>
        <v>50.580250000000007</v>
      </c>
      <c r="BS37" s="132">
        <f t="shared" ref="BS37" si="236">SUM(BS29:BS36)</f>
        <v>46.300250000000005</v>
      </c>
      <c r="BT37" s="132">
        <f t="shared" ref="BT37" si="237">SUM(BT29:BT36)</f>
        <v>39.240249999999996</v>
      </c>
      <c r="BU37" s="132">
        <f t="shared" ref="BU37" si="238">SUM(BU29:BU36)</f>
        <v>30.660250000000005</v>
      </c>
      <c r="BV37" s="132">
        <f t="shared" ref="BV37" si="239">SUM(BV29:BV36)</f>
        <v>38.100249999999996</v>
      </c>
      <c r="BW37" s="132">
        <f t="shared" ref="BW37" si="240">SUM(BW29:BW36)</f>
        <v>26.982750000000003</v>
      </c>
      <c r="BX37" s="132">
        <f t="shared" ref="BX37" si="241">SUM(BX29:BX36)</f>
        <v>25.430500000000002</v>
      </c>
      <c r="BY37" s="132">
        <f t="shared" ref="BY37" si="242">SUM(BY29:BY36)</f>
        <v>29.230833333333337</v>
      </c>
      <c r="BZ37" s="132">
        <f t="shared" ref="BZ37" si="243">SUM(BZ29:BZ36)</f>
        <v>24.308166666666668</v>
      </c>
      <c r="CA37" s="132">
        <f t="shared" ref="CA37" si="244">SUM(CA29:CA36)</f>
        <v>17.021500000000003</v>
      </c>
      <c r="CB37" s="132">
        <f t="shared" ref="CB37" si="245">SUM(CB29:CB36)</f>
        <v>24.255500000000005</v>
      </c>
      <c r="CC37" s="132">
        <f t="shared" ref="CC37" si="246">SUM(CC29:CC36)</f>
        <v>18.410000000000004</v>
      </c>
      <c r="CE37" s="147" t="s">
        <v>146</v>
      </c>
      <c r="CF37" s="132">
        <f>SUM(CF29:CF36)</f>
        <v>40.845700000000001</v>
      </c>
      <c r="CG37" s="132">
        <f t="shared" ref="CG37" si="247">SUM(CG29:CG36)</f>
        <v>37.106700000000004</v>
      </c>
      <c r="CH37" s="132">
        <f t="shared" ref="CH37" si="248">SUM(CH29:CH36)</f>
        <v>30.786700000000003</v>
      </c>
      <c r="CI37" s="132">
        <f t="shared" ref="CI37" si="249">SUM(CI29:CI36)</f>
        <v>23.1067</v>
      </c>
      <c r="CJ37" s="132">
        <f t="shared" ref="CJ37" si="250">SUM(CJ29:CJ36)</f>
        <v>29.8367</v>
      </c>
      <c r="CK37" s="132">
        <f t="shared" ref="CK37" si="251">SUM(CK29:CK36)</f>
        <v>16.953200000000002</v>
      </c>
      <c r="CL37" s="132">
        <f t="shared" ref="CL37" si="252">SUM(CL29:CL36)</f>
        <v>19.799500000000002</v>
      </c>
      <c r="CM37" s="132">
        <f t="shared" ref="CM37" si="253">SUM(CM29:CM36)</f>
        <v>28.042666666666666</v>
      </c>
      <c r="CN37" s="132">
        <f t="shared" ref="CN37" si="254">SUM(CN29:CN36)</f>
        <v>23.29</v>
      </c>
      <c r="CO37" s="132">
        <f t="shared" ref="CO37" si="255">SUM(CO29:CO36)</f>
        <v>16.36</v>
      </c>
      <c r="CP37" s="132">
        <f t="shared" ref="CP37" si="256">SUM(CP29:CP36)</f>
        <v>23.8</v>
      </c>
      <c r="CQ37" s="132">
        <f t="shared" ref="CQ37" si="257">SUM(CQ29:CQ36)</f>
        <v>13.925999999999998</v>
      </c>
      <c r="CS37" s="147" t="s">
        <v>146</v>
      </c>
      <c r="CT37" s="132">
        <f>SUM(CT29:CT36)</f>
        <v>44.8401</v>
      </c>
      <c r="CU37" s="132">
        <f t="shared" ref="CU37" si="258">SUM(CU29:CU36)</f>
        <v>42.268599999999999</v>
      </c>
      <c r="CV37" s="132">
        <f t="shared" ref="CV37" si="259">SUM(CV29:CV36)</f>
        <v>35.748599999999996</v>
      </c>
      <c r="CW37" s="132">
        <f t="shared" ref="CW37" si="260">SUM(CW29:CW36)</f>
        <v>27.488600000000005</v>
      </c>
      <c r="CX37" s="132">
        <f t="shared" ref="CX37" si="261">SUM(CX29:CX36)</f>
        <v>34.468600000000002</v>
      </c>
      <c r="CY37" s="132">
        <f t="shared" ref="CY37" si="262">SUM(CY29:CY36)</f>
        <v>24.065100000000001</v>
      </c>
      <c r="CZ37" s="132">
        <f t="shared" ref="CZ37" si="263">SUM(CZ29:CZ36)</f>
        <v>24.199999999999996</v>
      </c>
      <c r="DA37" s="132">
        <f t="shared" ref="DA37" si="264">SUM(DA29:DA36)</f>
        <v>24.841000000000005</v>
      </c>
      <c r="DB37" s="132">
        <f t="shared" ref="DB37" si="265">SUM(DB29:DB36)</f>
        <v>24.362833333333334</v>
      </c>
      <c r="DC37" s="132">
        <f t="shared" ref="DC37" si="266">SUM(DC29:DC36)</f>
        <v>18.749000000000002</v>
      </c>
      <c r="DD37" s="132">
        <f t="shared" ref="DD37" si="267">SUM(DD29:DD36)</f>
        <v>23.154499999999999</v>
      </c>
      <c r="DE37" s="132">
        <f t="shared" ref="DE37" si="268">SUM(DE29:DE36)</f>
        <v>13.818999999999997</v>
      </c>
      <c r="DG37" s="147" t="s">
        <v>146</v>
      </c>
      <c r="DH37" s="132">
        <f>SUM(DH29:DH36)</f>
        <v>51.090500000000006</v>
      </c>
      <c r="DI37" s="132">
        <f t="shared" ref="DI37" si="269">SUM(DI29:DI36)</f>
        <v>47.170499999999997</v>
      </c>
      <c r="DJ37" s="132">
        <f t="shared" ref="DJ37" si="270">SUM(DJ29:DJ36)</f>
        <v>40.030499999999996</v>
      </c>
      <c r="DK37" s="132">
        <f t="shared" ref="DK37" si="271">SUM(DK29:DK36)</f>
        <v>31.062000000000005</v>
      </c>
      <c r="DL37" s="132">
        <f t="shared" ref="DL37" si="272">SUM(DL29:DL36)</f>
        <v>37.971999999999994</v>
      </c>
      <c r="DM37" s="132">
        <f t="shared" ref="DM37" si="273">SUM(DM29:DM36)</f>
        <v>26.988500000000002</v>
      </c>
      <c r="DN37" s="132">
        <f t="shared" ref="DN37" si="274">SUM(DN29:DN36)</f>
        <v>26.517000000000007</v>
      </c>
      <c r="DO37" s="132">
        <f t="shared" ref="DO37" si="275">SUM(DO29:DO36)</f>
        <v>29.096</v>
      </c>
      <c r="DP37" s="132">
        <f t="shared" ref="DP37" si="276">SUM(DP29:DP36)</f>
        <v>24.966000000000001</v>
      </c>
      <c r="DQ37" s="132">
        <f t="shared" ref="DQ37" si="277">SUM(DQ29:DQ36)</f>
        <v>20.168999999999997</v>
      </c>
      <c r="DR37" s="132">
        <f t="shared" ref="DR37" si="278">SUM(DR29:DR36)</f>
        <v>23.416</v>
      </c>
      <c r="DS37" s="132">
        <f t="shared" ref="DS37" si="279">SUM(DS29:DS36)</f>
        <v>15.292499999999997</v>
      </c>
      <c r="DU37" s="147" t="s">
        <v>146</v>
      </c>
      <c r="DV37" s="132">
        <f>SUM(DV29:DV36)</f>
        <v>51.688500000000005</v>
      </c>
      <c r="DW37" s="132">
        <f t="shared" ref="DW37" si="280">SUM(DW29:DW36)</f>
        <v>48.688500000000005</v>
      </c>
      <c r="DX37" s="132">
        <f t="shared" ref="DX37" si="281">SUM(DX29:DX36)</f>
        <v>41.708500000000001</v>
      </c>
      <c r="DY37" s="132">
        <f t="shared" ref="DY37" si="282">SUM(DY29:DY36)</f>
        <v>32.828500000000005</v>
      </c>
      <c r="DZ37" s="132">
        <f t="shared" ref="DZ37" si="283">SUM(DZ29:DZ36)</f>
        <v>40.138500000000001</v>
      </c>
      <c r="EA37" s="132">
        <f t="shared" ref="EA37" si="284">SUM(EA29:EA36)</f>
        <v>27.981750000000005</v>
      </c>
      <c r="EB37" s="132">
        <f t="shared" ref="EB37" si="285">SUM(EB29:EB36)</f>
        <v>27.109499999999997</v>
      </c>
      <c r="EC37" s="132">
        <f t="shared" ref="EC37" si="286">SUM(EC29:EC36)</f>
        <v>29.787916666666671</v>
      </c>
      <c r="ED37" s="132">
        <f t="shared" ref="ED37" si="287">SUM(ED29:ED36)</f>
        <v>24.775166666666664</v>
      </c>
      <c r="EE37" s="132">
        <f t="shared" ref="EE37" si="288">SUM(EE29:EE36)</f>
        <v>18.678500000000003</v>
      </c>
      <c r="EF37" s="132">
        <f t="shared" ref="EF37" si="289">SUM(EF29:EF36)</f>
        <v>24.353500000000004</v>
      </c>
      <c r="EG37" s="132">
        <f t="shared" ref="EG37" si="290">SUM(EG29:EG36)</f>
        <v>16.9345</v>
      </c>
      <c r="EI37" s="147" t="s">
        <v>146</v>
      </c>
      <c r="EJ37" s="132">
        <f>SUM(EJ29:EJ36)</f>
        <v>43.858599999999996</v>
      </c>
      <c r="EK37" s="132">
        <f t="shared" ref="EK37" si="291">SUM(EK29:EK36)</f>
        <v>41.148600000000002</v>
      </c>
      <c r="EL37" s="132">
        <f t="shared" ref="EL37" si="292">SUM(EL29:EL36)</f>
        <v>34.628599999999999</v>
      </c>
      <c r="EM37" s="132">
        <f t="shared" ref="EM37" si="293">SUM(EM29:EM36)</f>
        <v>25.983600000000003</v>
      </c>
      <c r="EN37" s="132">
        <f t="shared" ref="EN37" si="294">SUM(EN29:EN36)</f>
        <v>32.548600000000008</v>
      </c>
      <c r="EO37" s="132">
        <f t="shared" ref="EO37" si="295">SUM(EO29:EO36)</f>
        <v>21.265600000000006</v>
      </c>
      <c r="EP37" s="132">
        <f t="shared" ref="EP37" si="296">SUM(EP29:EP36)</f>
        <v>19.376099999999997</v>
      </c>
      <c r="EQ37" s="132">
        <f t="shared" ref="EQ37" si="297">SUM(EQ29:EQ36)</f>
        <v>24.849266666666669</v>
      </c>
      <c r="ER37" s="132">
        <f t="shared" ref="ER37" si="298">SUM(ER29:ER36)</f>
        <v>21.667599999999997</v>
      </c>
      <c r="ES37" s="132">
        <f t="shared" ref="ES37" si="299">SUM(ES29:ES36)</f>
        <v>16.381599999999999</v>
      </c>
      <c r="ET37" s="132">
        <f t="shared" ref="ET37" si="300">SUM(ET29:ET36)</f>
        <v>21.377600000000001</v>
      </c>
      <c r="EU37" s="132">
        <f t="shared" ref="EU37" si="301">SUM(EU29:EU36)</f>
        <v>10.363600000000002</v>
      </c>
      <c r="EW37" s="147" t="s">
        <v>146</v>
      </c>
      <c r="EX37" s="132">
        <f>SUM(EX29:EX36)</f>
        <v>43.231000000000002</v>
      </c>
      <c r="EY37" s="132">
        <f t="shared" ref="EY37" si="302">SUM(EY29:EY36)</f>
        <v>38.396999999999998</v>
      </c>
      <c r="EZ37" s="132">
        <f t="shared" ref="EZ37" si="303">SUM(EZ29:EZ36)</f>
        <v>32.317</v>
      </c>
      <c r="FA37" s="132">
        <f t="shared" ref="FA37" si="304">SUM(FA29:FA36)</f>
        <v>25.141000000000005</v>
      </c>
      <c r="FB37" s="132">
        <f t="shared" ref="FB37" si="305">SUM(FB29:FB36)</f>
        <v>31.521000000000001</v>
      </c>
      <c r="FC37" s="132">
        <f t="shared" ref="FC37" si="306">SUM(FC29:FC36)</f>
        <v>17.991000000000003</v>
      </c>
      <c r="FD37" s="132">
        <f t="shared" ref="FD37" si="307">SUM(FD29:FD36)</f>
        <v>18.457000000000001</v>
      </c>
      <c r="FE37" s="132">
        <f t="shared" ref="FE37" si="308">SUM(FE29:FE36)</f>
        <v>27.314833333333329</v>
      </c>
      <c r="FF37" s="132">
        <f t="shared" ref="FF37" si="309">SUM(FF29:FF36)</f>
        <v>24.211499999999997</v>
      </c>
      <c r="FG37" s="132">
        <f t="shared" ref="FG37" si="310">SUM(FG29:FG36)</f>
        <v>17.961499999999997</v>
      </c>
      <c r="FH37" s="132">
        <f t="shared" ref="FH37" si="311">SUM(FH29:FH36)</f>
        <v>23.816500000000001</v>
      </c>
      <c r="FI37" s="132">
        <f t="shared" ref="FI37" si="312">SUM(FI29:FI36)</f>
        <v>9.7115000000000009</v>
      </c>
      <c r="FK37" s="147" t="s">
        <v>146</v>
      </c>
      <c r="FL37" s="132">
        <f>SUM(FL29:FL36)</f>
        <v>43.656000000000006</v>
      </c>
      <c r="FM37" s="132">
        <f t="shared" ref="FM37:FW37" si="313">SUM(FM29:FM36)</f>
        <v>42.096000000000004</v>
      </c>
      <c r="FN37" s="132">
        <f t="shared" si="313"/>
        <v>35.346000000000004</v>
      </c>
      <c r="FO37" s="132">
        <f t="shared" si="313"/>
        <v>27.216000000000008</v>
      </c>
      <c r="FP37" s="132">
        <f t="shared" si="313"/>
        <v>33.565999999999995</v>
      </c>
      <c r="FQ37" s="132">
        <f t="shared" si="313"/>
        <v>19.170000000000002</v>
      </c>
      <c r="FR37" s="132">
        <f t="shared" si="313"/>
        <v>20.671000000000006</v>
      </c>
      <c r="FS37" s="132">
        <f t="shared" si="313"/>
        <v>28.192333333333334</v>
      </c>
      <c r="FT37" s="132">
        <f t="shared" si="313"/>
        <v>24.385000000000005</v>
      </c>
      <c r="FU37" s="132">
        <f t="shared" si="313"/>
        <v>19.382999999999996</v>
      </c>
      <c r="FV37" s="132">
        <f t="shared" si="313"/>
        <v>22.729999999999997</v>
      </c>
      <c r="FW37" s="132">
        <f t="shared" si="313"/>
        <v>11.127000000000002</v>
      </c>
      <c r="FY37" s="147" t="s">
        <v>146</v>
      </c>
      <c r="FZ37" s="132">
        <f>SUM(FZ29:FZ36)</f>
        <v>51.497000000000099</v>
      </c>
      <c r="GA37" s="132">
        <f t="shared" ref="GA37:GK37" si="314">SUM(GA29:GA36)</f>
        <v>48.269000000000098</v>
      </c>
      <c r="GB37" s="132">
        <f t="shared" si="314"/>
        <v>41.223999999999727</v>
      </c>
      <c r="GC37" s="132">
        <f t="shared" si="314"/>
        <v>32.102000000000182</v>
      </c>
      <c r="GD37" s="132">
        <f t="shared" si="314"/>
        <v>39.677000000000135</v>
      </c>
      <c r="GE37" s="132">
        <f t="shared" si="314"/>
        <v>29.466999999999896</v>
      </c>
      <c r="GF37" s="132">
        <f t="shared" si="314"/>
        <v>24.859000000000133</v>
      </c>
      <c r="GG37" s="132">
        <f t="shared" si="314"/>
        <v>30.26766666666682</v>
      </c>
      <c r="GH37" s="132">
        <f t="shared" si="314"/>
        <v>24.942666666666533</v>
      </c>
      <c r="GI37" s="132">
        <f t="shared" si="314"/>
        <v>17.671000000000273</v>
      </c>
      <c r="GJ37" s="132">
        <f t="shared" si="314"/>
        <v>23.806000000000182</v>
      </c>
      <c r="GK37" s="132">
        <f t="shared" si="314"/>
        <v>15.326000000000001</v>
      </c>
      <c r="GM37" s="147" t="s">
        <v>146</v>
      </c>
      <c r="GN37" s="132">
        <f>SUM(GN29:GN36)</f>
        <v>54.925750000000008</v>
      </c>
      <c r="GO37" s="132">
        <f t="shared" ref="GO37:GY37" si="315">SUM(GO29:GO36)</f>
        <v>50.340750000000007</v>
      </c>
      <c r="GP37" s="132">
        <f t="shared" si="315"/>
        <v>43.100750000000005</v>
      </c>
      <c r="GQ37" s="132">
        <f t="shared" si="315"/>
        <v>34.085750000000004</v>
      </c>
      <c r="GR37" s="132">
        <f t="shared" si="315"/>
        <v>41.535749999999993</v>
      </c>
      <c r="GS37" s="132">
        <f t="shared" si="315"/>
        <v>27.40025</v>
      </c>
      <c r="GT37" s="132">
        <f t="shared" si="315"/>
        <v>27.629499999999997</v>
      </c>
      <c r="GU37" s="132">
        <f t="shared" si="315"/>
        <v>31.598166666666671</v>
      </c>
      <c r="GV37" s="132">
        <f t="shared" si="315"/>
        <v>29.053166666666666</v>
      </c>
      <c r="GW37" s="132">
        <f t="shared" si="315"/>
        <v>22.6</v>
      </c>
      <c r="GX37" s="132">
        <f t="shared" si="315"/>
        <v>27.721499999999999</v>
      </c>
      <c r="GY37" s="132">
        <f t="shared" si="315"/>
        <v>16.275499999999997</v>
      </c>
      <c r="HA37" s="147" t="s">
        <v>146</v>
      </c>
      <c r="HB37" s="132">
        <f>SUM(HB29:HB36)</f>
        <v>49.912500000000009</v>
      </c>
      <c r="HC37" s="132">
        <f t="shared" ref="HC37:HM37" si="316">SUM(HC29:HC36)</f>
        <v>47.062500000000007</v>
      </c>
      <c r="HD37" s="132">
        <f t="shared" si="316"/>
        <v>39.612499999999997</v>
      </c>
      <c r="HE37" s="132">
        <f t="shared" si="316"/>
        <v>30.182500000000005</v>
      </c>
      <c r="HF37" s="132">
        <f t="shared" si="316"/>
        <v>37.982500000000002</v>
      </c>
      <c r="HG37" s="132">
        <f t="shared" si="316"/>
        <v>26.527499999999996</v>
      </c>
      <c r="HH37" s="132">
        <f t="shared" si="316"/>
        <v>25.541999999999994</v>
      </c>
      <c r="HI37" s="132">
        <f t="shared" si="316"/>
        <v>27.604666666666674</v>
      </c>
      <c r="HJ37" s="132">
        <f t="shared" si="316"/>
        <v>24.876333333333339</v>
      </c>
      <c r="HK37" s="132">
        <f t="shared" si="316"/>
        <v>18.462999999999997</v>
      </c>
      <c r="HL37" s="132">
        <f t="shared" si="316"/>
        <v>25.568000000000005</v>
      </c>
      <c r="HM37" s="132">
        <f t="shared" si="316"/>
        <v>13.976999999999999</v>
      </c>
      <c r="HO37" s="147" t="s">
        <v>146</v>
      </c>
      <c r="HP37" s="132">
        <f>SUM(HP29:HP36)</f>
        <v>50.634999999999991</v>
      </c>
      <c r="HQ37" s="132">
        <f t="shared" ref="HQ37:IA37" si="317">SUM(HQ29:HQ36)</f>
        <v>46.625</v>
      </c>
      <c r="HR37" s="132">
        <f t="shared" si="317"/>
        <v>39.664999999999999</v>
      </c>
      <c r="HS37" s="132">
        <f t="shared" si="317"/>
        <v>30.695000000000004</v>
      </c>
      <c r="HT37" s="132">
        <f t="shared" si="317"/>
        <v>38.375000000000007</v>
      </c>
      <c r="HU37" s="132">
        <f t="shared" si="317"/>
        <v>24.160000000000004</v>
      </c>
      <c r="HV37" s="132">
        <f t="shared" si="317"/>
        <v>21.26</v>
      </c>
      <c r="HW37" s="132">
        <f t="shared" si="317"/>
        <v>27.704999999999998</v>
      </c>
      <c r="HX37" s="132">
        <f t="shared" si="317"/>
        <v>23.350000000000005</v>
      </c>
      <c r="HY37" s="132">
        <f t="shared" si="317"/>
        <v>17.68</v>
      </c>
      <c r="HZ37" s="132">
        <f t="shared" si="317"/>
        <v>24.574999999999999</v>
      </c>
      <c r="IA37" s="132">
        <f t="shared" si="317"/>
        <v>10.63</v>
      </c>
      <c r="IC37" s="147" t="s">
        <v>146</v>
      </c>
      <c r="ID37" s="132">
        <f>SUM(ID29:ID36)</f>
        <v>50.555000000000007</v>
      </c>
      <c r="IE37" s="132">
        <f t="shared" ref="IE37:IO37" si="318">SUM(IE29:IE36)</f>
        <v>46.465000000000003</v>
      </c>
      <c r="IF37" s="132">
        <f t="shared" si="318"/>
        <v>39.134999999999998</v>
      </c>
      <c r="IG37" s="132">
        <f t="shared" si="318"/>
        <v>29.45000000000001</v>
      </c>
      <c r="IH37" s="132">
        <f t="shared" si="318"/>
        <v>36.379999999999995</v>
      </c>
      <c r="II37" s="132">
        <f t="shared" si="318"/>
        <v>23.39</v>
      </c>
      <c r="IJ37" s="132">
        <f t="shared" si="318"/>
        <v>25.865000000000002</v>
      </c>
      <c r="IK37" s="132">
        <f t="shared" si="318"/>
        <v>28.87</v>
      </c>
      <c r="IL37" s="132">
        <f t="shared" si="318"/>
        <v>27.06</v>
      </c>
      <c r="IM37" s="132">
        <f t="shared" si="318"/>
        <v>22.029999999999998</v>
      </c>
      <c r="IN37" s="132">
        <f t="shared" si="318"/>
        <v>26.955000000000005</v>
      </c>
      <c r="IO37" s="132">
        <f t="shared" si="318"/>
        <v>14.470000000000002</v>
      </c>
      <c r="IQ37" s="147" t="s">
        <v>146</v>
      </c>
      <c r="IR37" s="132">
        <f>SUM(IR29:IR36)</f>
        <v>50.260000000000005</v>
      </c>
      <c r="IS37" s="132">
        <f t="shared" ref="IS37:JC37" si="319">SUM(IS29:IS36)</f>
        <v>45.7</v>
      </c>
      <c r="IT37" s="132">
        <f t="shared" si="319"/>
        <v>38.750000000000007</v>
      </c>
      <c r="IU37" s="132">
        <f t="shared" si="319"/>
        <v>30.21</v>
      </c>
      <c r="IV37" s="132">
        <f t="shared" si="319"/>
        <v>37.450000000000003</v>
      </c>
      <c r="IW37" s="132">
        <f t="shared" si="319"/>
        <v>24.6</v>
      </c>
      <c r="IX37" s="132">
        <f t="shared" si="319"/>
        <v>25.060000000000002</v>
      </c>
      <c r="IY37" s="132">
        <f t="shared" si="319"/>
        <v>28.15666666666667</v>
      </c>
      <c r="IZ37" s="132">
        <f t="shared" si="319"/>
        <v>26.243333333333336</v>
      </c>
      <c r="JA37" s="132">
        <f t="shared" si="319"/>
        <v>21.220000000000002</v>
      </c>
      <c r="JB37" s="132">
        <f t="shared" si="319"/>
        <v>25.424999999999997</v>
      </c>
      <c r="JC37" s="132">
        <f t="shared" si="319"/>
        <v>14.360000000000003</v>
      </c>
      <c r="JE37" s="147" t="s">
        <v>146</v>
      </c>
      <c r="JF37" s="132">
        <f>SUM(JF29:JF36)</f>
        <v>51.754999999999995</v>
      </c>
      <c r="JG37" s="132">
        <f t="shared" ref="JG37:JQ37" si="320">SUM(JG29:JG36)</f>
        <v>47.664999999999999</v>
      </c>
      <c r="JH37" s="132">
        <f t="shared" si="320"/>
        <v>40.725000000000009</v>
      </c>
      <c r="JI37" s="132">
        <f t="shared" si="320"/>
        <v>30.995000000000001</v>
      </c>
      <c r="JJ37" s="132">
        <f t="shared" si="320"/>
        <v>38.344999999999999</v>
      </c>
      <c r="JK37" s="132">
        <f t="shared" si="320"/>
        <v>24.769999999999996</v>
      </c>
      <c r="JL37" s="132">
        <f t="shared" si="320"/>
        <v>24.444999999999997</v>
      </c>
      <c r="JM37" s="132">
        <f t="shared" si="320"/>
        <v>29.611666666666668</v>
      </c>
      <c r="JN37" s="132">
        <f t="shared" si="320"/>
        <v>26.196666666666665</v>
      </c>
      <c r="JO37" s="132">
        <f t="shared" si="320"/>
        <v>20.540000000000003</v>
      </c>
      <c r="JP37" s="132">
        <f t="shared" si="320"/>
        <v>26.020000000000003</v>
      </c>
      <c r="JQ37" s="132">
        <f t="shared" si="320"/>
        <v>13.68</v>
      </c>
      <c r="JR37" s="132"/>
      <c r="JS37" s="147" t="s">
        <v>146</v>
      </c>
      <c r="JT37" s="132">
        <f>SUM(JT29:JT36)</f>
        <v>42.37</v>
      </c>
      <c r="JU37" s="132">
        <f t="shared" ref="JU37:KE37" si="321">SUM(JU29:JU36)</f>
        <v>39.22</v>
      </c>
      <c r="JV37" s="132">
        <f t="shared" si="321"/>
        <v>33.11</v>
      </c>
      <c r="JW37" s="132">
        <f t="shared" si="321"/>
        <v>24.950000000000003</v>
      </c>
      <c r="JX37" s="132">
        <f t="shared" si="321"/>
        <v>31.790000000000003</v>
      </c>
      <c r="JY37" s="132">
        <f t="shared" si="321"/>
        <v>18.925000000000001</v>
      </c>
      <c r="JZ37" s="132">
        <f t="shared" si="321"/>
        <v>18.769999999999996</v>
      </c>
      <c r="KA37" s="132">
        <f t="shared" si="321"/>
        <v>25.605</v>
      </c>
      <c r="KB37" s="132">
        <f t="shared" si="321"/>
        <v>22.853333333333335</v>
      </c>
      <c r="KC37" s="132">
        <f t="shared" si="321"/>
        <v>17.46</v>
      </c>
      <c r="KD37" s="132">
        <f t="shared" si="321"/>
        <v>22.515000000000001</v>
      </c>
      <c r="KE37" s="132">
        <f t="shared" si="321"/>
        <v>12.109999999999998</v>
      </c>
      <c r="KG37" s="147" t="s">
        <v>146</v>
      </c>
      <c r="KH37" s="132">
        <f>SUM(KH29:KH36)</f>
        <v>50.400000000000006</v>
      </c>
      <c r="KI37" s="132">
        <f t="shared" ref="KI37:KS37" si="322">SUM(KI29:KI36)</f>
        <v>46.570000000000007</v>
      </c>
      <c r="KJ37" s="132">
        <f t="shared" si="322"/>
        <v>39.650000000000006</v>
      </c>
      <c r="KK37" s="132">
        <f t="shared" si="322"/>
        <v>30.760000000000005</v>
      </c>
      <c r="KL37" s="132">
        <f t="shared" si="322"/>
        <v>38.01</v>
      </c>
      <c r="KM37" s="132">
        <f t="shared" si="322"/>
        <v>23.380000000000003</v>
      </c>
      <c r="KN37" s="132">
        <f t="shared" si="322"/>
        <v>22.285000000000004</v>
      </c>
      <c r="KO37" s="132">
        <f t="shared" si="322"/>
        <v>23.98</v>
      </c>
      <c r="KP37" s="132">
        <f t="shared" si="322"/>
        <v>22.55</v>
      </c>
      <c r="KQ37" s="132">
        <f t="shared" si="322"/>
        <v>16.82</v>
      </c>
      <c r="KR37" s="132">
        <f t="shared" si="322"/>
        <v>22.965000000000007</v>
      </c>
      <c r="KS37" s="132">
        <f t="shared" si="322"/>
        <v>12.260000000000002</v>
      </c>
      <c r="KU37" s="147" t="s">
        <v>146</v>
      </c>
      <c r="KV37" s="132">
        <f>SUM(KV29:KV36)</f>
        <v>42.297499999999999</v>
      </c>
      <c r="KW37" s="132">
        <f t="shared" ref="KW37:LG37" si="323">SUM(KW29:KW36)</f>
        <v>37.277499999999996</v>
      </c>
      <c r="KX37" s="132">
        <f t="shared" si="323"/>
        <v>32.217500000000001</v>
      </c>
      <c r="KY37" s="132">
        <f t="shared" si="323"/>
        <v>26.427499999999998</v>
      </c>
      <c r="KZ37" s="132">
        <f t="shared" si="323"/>
        <v>31.767499999999998</v>
      </c>
      <c r="LA37" s="132">
        <f t="shared" si="323"/>
        <v>26.677500000000002</v>
      </c>
      <c r="LB37" s="132">
        <f t="shared" si="323"/>
        <v>27.276000000000003</v>
      </c>
      <c r="LC37" s="132">
        <f t="shared" si="323"/>
        <v>21.334833333333336</v>
      </c>
      <c r="LD37" s="132">
        <f t="shared" si="323"/>
        <v>20.614833333333333</v>
      </c>
      <c r="LE37" s="132">
        <f t="shared" si="323"/>
        <v>18.510000000000002</v>
      </c>
      <c r="LF37" s="132">
        <f t="shared" si="323"/>
        <v>18.5565</v>
      </c>
      <c r="LG37" s="132">
        <f t="shared" si="323"/>
        <v>16.761000000000003</v>
      </c>
    </row>
    <row r="39" spans="2:334">
      <c r="EX39" s="132"/>
      <c r="EY39" s="132"/>
      <c r="EZ39" s="132"/>
      <c r="FA39" s="132"/>
      <c r="FB39" s="132"/>
      <c r="FC39" s="132"/>
      <c r="FD39" s="132"/>
      <c r="FE39" s="132"/>
      <c r="FF39" s="132"/>
      <c r="FG39" s="132"/>
      <c r="FH39" s="132"/>
      <c r="FI39" s="132"/>
    </row>
    <row r="41" spans="2:334">
      <c r="B41" s="127" t="s">
        <v>147</v>
      </c>
      <c r="S41" s="131" t="s">
        <v>284</v>
      </c>
      <c r="T41" s="131" t="s">
        <v>284</v>
      </c>
      <c r="U41" s="131" t="s">
        <v>284</v>
      </c>
      <c r="V41" s="131" t="s">
        <v>284</v>
      </c>
      <c r="X41" s="131" t="s">
        <v>284</v>
      </c>
      <c r="Y41" s="131" t="s">
        <v>284</v>
      </c>
      <c r="Z41" s="131" t="s">
        <v>284</v>
      </c>
    </row>
    <row r="42" spans="2:334" ht="13.5" thickBot="1">
      <c r="B42" s="130" t="s">
        <v>27</v>
      </c>
      <c r="C42" s="130" t="s">
        <v>0</v>
      </c>
      <c r="D42" s="130" t="s">
        <v>2</v>
      </c>
      <c r="E42" s="130" t="s">
        <v>1</v>
      </c>
      <c r="F42" s="130" t="s">
        <v>7</v>
      </c>
      <c r="G42" s="130" t="s">
        <v>6</v>
      </c>
      <c r="H42" s="130" t="s">
        <v>12</v>
      </c>
      <c r="I42" s="130" t="s">
        <v>11</v>
      </c>
      <c r="J42" s="130" t="s">
        <v>4</v>
      </c>
      <c r="K42" s="130" t="s">
        <v>9</v>
      </c>
      <c r="L42" s="130" t="s">
        <v>3</v>
      </c>
      <c r="M42" s="130" t="s">
        <v>5</v>
      </c>
      <c r="N42" s="130" t="s">
        <v>8</v>
      </c>
      <c r="O42" s="131"/>
      <c r="P42" s="131"/>
      <c r="Q42" s="131"/>
      <c r="R42" s="181" t="s">
        <v>27</v>
      </c>
      <c r="S42" s="181" t="s">
        <v>17</v>
      </c>
      <c r="T42" s="181" t="s">
        <v>18</v>
      </c>
      <c r="U42" s="181" t="s">
        <v>19</v>
      </c>
      <c r="V42" s="181" t="s">
        <v>20</v>
      </c>
      <c r="W42" s="182"/>
      <c r="X42" s="181" t="s">
        <v>283</v>
      </c>
      <c r="Y42" s="181" t="s">
        <v>285</v>
      </c>
      <c r="Z42" s="181" t="s">
        <v>281</v>
      </c>
      <c r="AA42" s="131"/>
    </row>
    <row r="43" spans="2:334" ht="13.5" thickTop="1">
      <c r="B43" s="129">
        <v>2000</v>
      </c>
      <c r="C43" s="132">
        <f>C37</f>
        <v>0</v>
      </c>
      <c r="D43" s="132">
        <f>D37</f>
        <v>41.851500000000001</v>
      </c>
      <c r="E43" s="132">
        <f>E37</f>
        <v>35.401500000000006</v>
      </c>
      <c r="F43" s="132">
        <f t="shared" ref="F43:N43" si="324">F37</f>
        <v>27.237000000000005</v>
      </c>
      <c r="G43" s="132">
        <f t="shared" si="324"/>
        <v>34.161500000000004</v>
      </c>
      <c r="H43" s="132">
        <f t="shared" si="324"/>
        <v>22.962249999999997</v>
      </c>
      <c r="I43" s="132">
        <f t="shared" si="324"/>
        <v>23.091000000000001</v>
      </c>
      <c r="J43" s="132">
        <f t="shared" si="324"/>
        <v>28.260666666666669</v>
      </c>
      <c r="K43" s="132">
        <f t="shared" si="324"/>
        <v>23.907333333333334</v>
      </c>
      <c r="L43" s="132">
        <f t="shared" si="324"/>
        <v>16.912500000000001</v>
      </c>
      <c r="M43" s="132">
        <f t="shared" si="324"/>
        <v>22.792000000000005</v>
      </c>
      <c r="N43" s="132">
        <f t="shared" si="324"/>
        <v>13.667999999999996</v>
      </c>
      <c r="O43" s="132"/>
      <c r="P43" s="132"/>
      <c r="Q43" s="132"/>
      <c r="R43" s="178">
        <v>2000</v>
      </c>
      <c r="S43" s="132">
        <v>0</v>
      </c>
      <c r="T43" s="180">
        <v>0</v>
      </c>
      <c r="U43" s="180">
        <v>0</v>
      </c>
      <c r="V43" s="180">
        <v>0</v>
      </c>
      <c r="W43" s="132"/>
      <c r="X43" s="132">
        <f t="shared" ref="X43:X64" si="325">S43+T43+U43</f>
        <v>0</v>
      </c>
      <c r="Y43" s="132">
        <f>S43+T43+U43+V43</f>
        <v>0</v>
      </c>
      <c r="Z43" s="132">
        <f>AVERAGE(Y43:Y64)</f>
        <v>28.510313636363641</v>
      </c>
      <c r="AA43" s="132"/>
    </row>
    <row r="44" spans="2:334">
      <c r="B44" s="129">
        <v>2001</v>
      </c>
      <c r="C44" s="132">
        <f>AB37</f>
        <v>49.175750000000001</v>
      </c>
      <c r="D44" s="132">
        <f t="shared" ref="D44:N44" si="326">AC37</f>
        <v>46.405750000000005</v>
      </c>
      <c r="E44" s="132">
        <f t="shared" si="326"/>
        <v>39.575749999999999</v>
      </c>
      <c r="F44" s="132">
        <f t="shared" si="326"/>
        <v>30.875750000000004</v>
      </c>
      <c r="G44" s="132">
        <f t="shared" si="326"/>
        <v>38.095750000000002</v>
      </c>
      <c r="H44" s="132">
        <f t="shared" si="326"/>
        <v>23.393749999999997</v>
      </c>
      <c r="I44" s="132">
        <f t="shared" si="326"/>
        <v>24.219000000000005</v>
      </c>
      <c r="J44" s="132">
        <f t="shared" si="326"/>
        <v>30.452666666666673</v>
      </c>
      <c r="K44" s="132">
        <f t="shared" si="326"/>
        <v>24.150999999999996</v>
      </c>
      <c r="L44" s="132">
        <f t="shared" si="326"/>
        <v>18.458500000000001</v>
      </c>
      <c r="M44" s="132">
        <f t="shared" si="326"/>
        <v>24.483999999999998</v>
      </c>
      <c r="N44" s="132">
        <f t="shared" si="326"/>
        <v>15.173999999999999</v>
      </c>
      <c r="O44" s="132"/>
      <c r="P44" s="132"/>
      <c r="Q44" s="132"/>
      <c r="R44" s="178">
        <v>2001</v>
      </c>
      <c r="S44" s="132">
        <v>4.1835000000000022</v>
      </c>
      <c r="T44" s="180">
        <v>7.7569999999999979</v>
      </c>
      <c r="U44" s="180">
        <v>8.48</v>
      </c>
      <c r="V44" s="180">
        <v>9.5770000000000017</v>
      </c>
      <c r="W44" s="132"/>
      <c r="X44" s="132">
        <f t="shared" si="325"/>
        <v>20.420500000000001</v>
      </c>
      <c r="Y44" s="132">
        <f t="shared" ref="Y44:Y64" si="327">S44+T44+U44+V44</f>
        <v>29.997500000000002</v>
      </c>
      <c r="Z44" s="132">
        <f>Z43</f>
        <v>28.510313636363641</v>
      </c>
      <c r="AA44" s="132"/>
    </row>
    <row r="45" spans="2:334">
      <c r="B45" s="129">
        <v>2002</v>
      </c>
      <c r="C45" s="132">
        <f>AP37</f>
        <v>43.370750000000001</v>
      </c>
      <c r="D45" s="132">
        <f t="shared" ref="D45:N45" si="328">AQ37</f>
        <v>39.280999999999999</v>
      </c>
      <c r="E45" s="132">
        <f t="shared" si="328"/>
        <v>33.201000000000001</v>
      </c>
      <c r="F45" s="132">
        <f t="shared" si="328"/>
        <v>25.131000000000011</v>
      </c>
      <c r="G45" s="132">
        <f t="shared" si="328"/>
        <v>31.930999999999994</v>
      </c>
      <c r="H45" s="132">
        <f t="shared" si="328"/>
        <v>22.444250000000004</v>
      </c>
      <c r="I45" s="132">
        <f t="shared" si="328"/>
        <v>21.601500000000001</v>
      </c>
      <c r="J45" s="132">
        <f t="shared" si="328"/>
        <v>26.099999999999998</v>
      </c>
      <c r="K45" s="132">
        <f t="shared" si="328"/>
        <v>22.635833333333334</v>
      </c>
      <c r="L45" s="132">
        <f t="shared" si="328"/>
        <v>17.314499999999999</v>
      </c>
      <c r="M45" s="132">
        <f t="shared" si="328"/>
        <v>20.9925</v>
      </c>
      <c r="N45" s="132">
        <f t="shared" si="328"/>
        <v>13.5045</v>
      </c>
      <c r="O45" s="132"/>
      <c r="P45" s="132"/>
      <c r="Q45" s="132"/>
      <c r="R45" s="178">
        <v>2002</v>
      </c>
      <c r="S45" s="132">
        <v>3.7510000000000003</v>
      </c>
      <c r="T45" s="180">
        <v>5.724000000000002</v>
      </c>
      <c r="U45" s="180">
        <v>8.7234999999999978</v>
      </c>
      <c r="V45" s="180">
        <v>10.075999999999997</v>
      </c>
      <c r="W45" s="132"/>
      <c r="X45" s="132">
        <f t="shared" si="325"/>
        <v>18.198499999999999</v>
      </c>
      <c r="Y45" s="132">
        <f t="shared" si="327"/>
        <v>28.274499999999996</v>
      </c>
      <c r="Z45" s="132">
        <f t="shared" ref="Z45:Z64" si="329">Z44</f>
        <v>28.510313636363641</v>
      </c>
      <c r="AA45" s="132"/>
    </row>
    <row r="46" spans="2:334">
      <c r="B46" s="129">
        <v>2003</v>
      </c>
      <c r="C46" s="132">
        <f>BD37</f>
        <v>51.744</v>
      </c>
      <c r="D46" s="132">
        <f t="shared" ref="D46:N46" si="330">BE37</f>
        <v>48.384</v>
      </c>
      <c r="E46" s="132">
        <f t="shared" si="330"/>
        <v>41.034000000000006</v>
      </c>
      <c r="F46" s="132">
        <f t="shared" si="330"/>
        <v>31.644000000000005</v>
      </c>
      <c r="G46" s="132">
        <f t="shared" si="330"/>
        <v>39.274000000000001</v>
      </c>
      <c r="H46" s="132">
        <f t="shared" si="330"/>
        <v>25.207500000000003</v>
      </c>
      <c r="I46" s="132">
        <f t="shared" si="330"/>
        <v>25.649000000000001</v>
      </c>
      <c r="J46" s="132">
        <f t="shared" si="330"/>
        <v>32.960333333333338</v>
      </c>
      <c r="K46" s="132">
        <f t="shared" si="330"/>
        <v>27.858666666666672</v>
      </c>
      <c r="L46" s="132">
        <f t="shared" si="330"/>
        <v>19.522000000000002</v>
      </c>
      <c r="M46" s="132">
        <f t="shared" si="330"/>
        <v>26.767000000000003</v>
      </c>
      <c r="N46" s="132">
        <f t="shared" si="330"/>
        <v>18.029000000000003</v>
      </c>
      <c r="O46" s="132"/>
      <c r="P46" s="132"/>
      <c r="Q46" s="132"/>
      <c r="R46" s="178">
        <v>2003</v>
      </c>
      <c r="S46" s="132">
        <v>2.9350000000000005</v>
      </c>
      <c r="T46" s="180">
        <v>6.1050000000000004</v>
      </c>
      <c r="U46" s="180">
        <v>9.8219999999999992</v>
      </c>
      <c r="V46" s="180">
        <v>11.5335</v>
      </c>
      <c r="W46" s="132"/>
      <c r="X46" s="132">
        <f t="shared" si="325"/>
        <v>18.862000000000002</v>
      </c>
      <c r="Y46" s="132">
        <f t="shared" si="327"/>
        <v>30.395500000000002</v>
      </c>
      <c r="Z46" s="132">
        <f t="shared" si="329"/>
        <v>28.510313636363641</v>
      </c>
      <c r="AA46" s="132"/>
    </row>
    <row r="47" spans="2:334">
      <c r="B47" s="129">
        <v>2004</v>
      </c>
      <c r="C47" s="132">
        <f>BR37</f>
        <v>50.580250000000007</v>
      </c>
      <c r="D47" s="132">
        <f t="shared" ref="D47:N47" si="331">BS37</f>
        <v>46.300250000000005</v>
      </c>
      <c r="E47" s="132">
        <f t="shared" si="331"/>
        <v>39.240249999999996</v>
      </c>
      <c r="F47" s="132">
        <f t="shared" si="331"/>
        <v>30.660250000000005</v>
      </c>
      <c r="G47" s="132">
        <f t="shared" si="331"/>
        <v>38.100249999999996</v>
      </c>
      <c r="H47" s="132">
        <f t="shared" si="331"/>
        <v>26.982750000000003</v>
      </c>
      <c r="I47" s="132">
        <f t="shared" si="331"/>
        <v>25.430500000000002</v>
      </c>
      <c r="J47" s="132">
        <f t="shared" si="331"/>
        <v>29.230833333333337</v>
      </c>
      <c r="K47" s="132">
        <f t="shared" si="331"/>
        <v>24.308166666666668</v>
      </c>
      <c r="L47" s="132">
        <f t="shared" si="331"/>
        <v>17.021500000000003</v>
      </c>
      <c r="M47" s="132">
        <f t="shared" si="331"/>
        <v>24.255500000000005</v>
      </c>
      <c r="N47" s="132">
        <f t="shared" si="331"/>
        <v>18.410000000000004</v>
      </c>
      <c r="O47" s="132"/>
      <c r="P47" s="132"/>
      <c r="Q47" s="132"/>
      <c r="R47" s="178">
        <v>2004</v>
      </c>
      <c r="S47" s="132">
        <v>5.14</v>
      </c>
      <c r="T47" s="180">
        <v>6.6890000000000001</v>
      </c>
      <c r="U47" s="180">
        <v>9.693500000000002</v>
      </c>
      <c r="V47" s="180">
        <v>9.9775000000000009</v>
      </c>
      <c r="W47" s="132"/>
      <c r="X47" s="132">
        <f t="shared" si="325"/>
        <v>21.522500000000001</v>
      </c>
      <c r="Y47" s="132">
        <f t="shared" si="327"/>
        <v>31.5</v>
      </c>
      <c r="Z47" s="132">
        <f t="shared" si="329"/>
        <v>28.510313636363641</v>
      </c>
      <c r="AA47" s="132"/>
    </row>
    <row r="48" spans="2:334">
      <c r="B48" s="129">
        <v>2005</v>
      </c>
      <c r="C48" s="132">
        <f>CF37</f>
        <v>40.845700000000001</v>
      </c>
      <c r="D48" s="132">
        <f t="shared" ref="D48:N48" si="332">CG37</f>
        <v>37.106700000000004</v>
      </c>
      <c r="E48" s="132">
        <f t="shared" si="332"/>
        <v>30.786700000000003</v>
      </c>
      <c r="F48" s="132">
        <f t="shared" si="332"/>
        <v>23.1067</v>
      </c>
      <c r="G48" s="132">
        <f t="shared" si="332"/>
        <v>29.8367</v>
      </c>
      <c r="H48" s="132">
        <f t="shared" si="332"/>
        <v>16.953200000000002</v>
      </c>
      <c r="I48" s="132">
        <f t="shared" si="332"/>
        <v>19.799500000000002</v>
      </c>
      <c r="J48" s="132">
        <f t="shared" si="332"/>
        <v>28.042666666666666</v>
      </c>
      <c r="K48" s="132">
        <f t="shared" si="332"/>
        <v>23.29</v>
      </c>
      <c r="L48" s="132">
        <f t="shared" si="332"/>
        <v>16.36</v>
      </c>
      <c r="M48" s="132">
        <f t="shared" si="332"/>
        <v>23.8</v>
      </c>
      <c r="N48" s="132">
        <f t="shared" si="332"/>
        <v>13.925999999999998</v>
      </c>
      <c r="O48" s="132"/>
      <c r="P48" s="132"/>
      <c r="Q48" s="132"/>
      <c r="R48" s="178">
        <v>2005</v>
      </c>
      <c r="S48" s="132">
        <v>2.7322000000000011</v>
      </c>
      <c r="T48" s="180">
        <v>2.7685000000000004</v>
      </c>
      <c r="U48" s="180">
        <v>7.1230000000000011</v>
      </c>
      <c r="V48" s="180">
        <v>10.920499999999999</v>
      </c>
      <c r="W48" s="132"/>
      <c r="X48" s="132">
        <f t="shared" si="325"/>
        <v>12.623700000000003</v>
      </c>
      <c r="Y48" s="132">
        <f t="shared" si="327"/>
        <v>23.544200000000004</v>
      </c>
      <c r="Z48" s="132">
        <f t="shared" si="329"/>
        <v>28.510313636363641</v>
      </c>
      <c r="AA48" s="132"/>
    </row>
    <row r="49" spans="2:27">
      <c r="B49" s="129">
        <v>2006</v>
      </c>
      <c r="C49" s="132">
        <f>CT37</f>
        <v>44.8401</v>
      </c>
      <c r="D49" s="132">
        <f t="shared" ref="D49:N49" si="333">CU37</f>
        <v>42.268599999999999</v>
      </c>
      <c r="E49" s="132">
        <f t="shared" si="333"/>
        <v>35.748599999999996</v>
      </c>
      <c r="F49" s="132">
        <f t="shared" si="333"/>
        <v>27.488600000000005</v>
      </c>
      <c r="G49" s="132">
        <f t="shared" si="333"/>
        <v>34.468600000000002</v>
      </c>
      <c r="H49" s="132">
        <f t="shared" si="333"/>
        <v>24.065100000000001</v>
      </c>
      <c r="I49" s="132">
        <f t="shared" si="333"/>
        <v>24.199999999999996</v>
      </c>
      <c r="J49" s="132">
        <f t="shared" si="333"/>
        <v>24.841000000000005</v>
      </c>
      <c r="K49" s="132">
        <f t="shared" si="333"/>
        <v>24.362833333333334</v>
      </c>
      <c r="L49" s="132">
        <f t="shared" si="333"/>
        <v>18.749000000000002</v>
      </c>
      <c r="M49" s="132">
        <f t="shared" si="333"/>
        <v>23.154499999999999</v>
      </c>
      <c r="N49" s="132">
        <f t="shared" si="333"/>
        <v>13.818999999999997</v>
      </c>
      <c r="O49" s="132"/>
      <c r="P49" s="132"/>
      <c r="Q49" s="132"/>
      <c r="R49" s="178">
        <v>2006</v>
      </c>
      <c r="S49" s="132">
        <v>3.1216000000000008</v>
      </c>
      <c r="T49" s="180">
        <v>7.4159999999999995</v>
      </c>
      <c r="U49" s="180">
        <v>9.8260000000000005</v>
      </c>
      <c r="V49" s="180">
        <v>10.091499999999996</v>
      </c>
      <c r="W49" s="132"/>
      <c r="X49" s="132">
        <f t="shared" si="325"/>
        <v>20.363600000000002</v>
      </c>
      <c r="Y49" s="132">
        <f t="shared" si="327"/>
        <v>30.455099999999998</v>
      </c>
      <c r="Z49" s="132">
        <f t="shared" si="329"/>
        <v>28.510313636363641</v>
      </c>
      <c r="AA49" s="132"/>
    </row>
    <row r="50" spans="2:27">
      <c r="B50" s="129">
        <v>2007</v>
      </c>
      <c r="C50" s="132">
        <f>DH37</f>
        <v>51.090500000000006</v>
      </c>
      <c r="D50" s="132">
        <f t="shared" ref="D50:N50" si="334">DI37</f>
        <v>47.170499999999997</v>
      </c>
      <c r="E50" s="132">
        <f t="shared" si="334"/>
        <v>40.030499999999996</v>
      </c>
      <c r="F50" s="132">
        <f t="shared" si="334"/>
        <v>31.062000000000005</v>
      </c>
      <c r="G50" s="132">
        <f t="shared" si="334"/>
        <v>37.971999999999994</v>
      </c>
      <c r="H50" s="132">
        <f t="shared" si="334"/>
        <v>26.988500000000002</v>
      </c>
      <c r="I50" s="132">
        <f t="shared" si="334"/>
        <v>26.517000000000007</v>
      </c>
      <c r="J50" s="132">
        <f t="shared" si="334"/>
        <v>29.096</v>
      </c>
      <c r="K50" s="132">
        <f t="shared" si="334"/>
        <v>24.966000000000001</v>
      </c>
      <c r="L50" s="132">
        <f t="shared" si="334"/>
        <v>20.168999999999997</v>
      </c>
      <c r="M50" s="132">
        <f t="shared" si="334"/>
        <v>23.416</v>
      </c>
      <c r="N50" s="132">
        <f t="shared" si="334"/>
        <v>15.292499999999997</v>
      </c>
      <c r="O50" s="132"/>
      <c r="P50" s="132"/>
      <c r="Q50" s="132"/>
      <c r="R50" s="178">
        <v>2007</v>
      </c>
      <c r="S50" s="132">
        <v>4.9480000000000004</v>
      </c>
      <c r="T50" s="180">
        <v>8.708499999999999</v>
      </c>
      <c r="U50" s="180">
        <v>8.8690000000000015</v>
      </c>
      <c r="V50" s="180">
        <v>9.8649999999999984</v>
      </c>
      <c r="W50" s="132"/>
      <c r="X50" s="132">
        <f t="shared" si="325"/>
        <v>22.525500000000001</v>
      </c>
      <c r="Y50" s="132">
        <f t="shared" si="327"/>
        <v>32.390500000000003</v>
      </c>
      <c r="Z50" s="132">
        <f t="shared" si="329"/>
        <v>28.510313636363641</v>
      </c>
      <c r="AA50" s="132"/>
    </row>
    <row r="51" spans="2:27">
      <c r="B51" s="129">
        <v>2008</v>
      </c>
      <c r="C51" s="132">
        <f>DV37</f>
        <v>51.688500000000005</v>
      </c>
      <c r="D51" s="132">
        <f t="shared" ref="D51:N51" si="335">DW37</f>
        <v>48.688500000000005</v>
      </c>
      <c r="E51" s="132">
        <f t="shared" si="335"/>
        <v>41.708500000000001</v>
      </c>
      <c r="F51" s="132">
        <f t="shared" si="335"/>
        <v>32.828500000000005</v>
      </c>
      <c r="G51" s="132">
        <f t="shared" si="335"/>
        <v>40.138500000000001</v>
      </c>
      <c r="H51" s="132">
        <f t="shared" si="335"/>
        <v>27.981750000000005</v>
      </c>
      <c r="I51" s="132">
        <f t="shared" si="335"/>
        <v>27.109499999999997</v>
      </c>
      <c r="J51" s="132">
        <f t="shared" si="335"/>
        <v>29.787916666666671</v>
      </c>
      <c r="K51" s="132">
        <f t="shared" si="335"/>
        <v>24.775166666666664</v>
      </c>
      <c r="L51" s="132">
        <f t="shared" si="335"/>
        <v>18.678500000000003</v>
      </c>
      <c r="M51" s="132">
        <f t="shared" si="335"/>
        <v>24.353500000000004</v>
      </c>
      <c r="N51" s="132">
        <f t="shared" si="335"/>
        <v>16.9345</v>
      </c>
      <c r="O51" s="132"/>
      <c r="P51" s="132"/>
      <c r="Q51" s="132"/>
      <c r="R51" s="178">
        <v>2008</v>
      </c>
      <c r="S51" s="132">
        <v>5.9855000000000009</v>
      </c>
      <c r="T51" s="180">
        <v>7.4025000000000016</v>
      </c>
      <c r="U51" s="180">
        <v>9.7530000000000001</v>
      </c>
      <c r="V51" s="180">
        <v>10.363499999999998</v>
      </c>
      <c r="W51" s="132"/>
      <c r="X51" s="132">
        <f t="shared" si="325"/>
        <v>23.141000000000002</v>
      </c>
      <c r="Y51" s="132">
        <f t="shared" si="327"/>
        <v>33.5045</v>
      </c>
      <c r="Z51" s="132">
        <f t="shared" si="329"/>
        <v>28.510313636363641</v>
      </c>
      <c r="AA51" s="132"/>
    </row>
    <row r="52" spans="2:27">
      <c r="B52" s="129">
        <v>2009</v>
      </c>
      <c r="C52" s="132">
        <f>EJ37</f>
        <v>43.858599999999996</v>
      </c>
      <c r="D52" s="132">
        <f t="shared" ref="D52:N52" si="336">EK37</f>
        <v>41.148600000000002</v>
      </c>
      <c r="E52" s="132">
        <f t="shared" si="336"/>
        <v>34.628599999999999</v>
      </c>
      <c r="F52" s="132">
        <f t="shared" si="336"/>
        <v>25.983600000000003</v>
      </c>
      <c r="G52" s="132">
        <f t="shared" si="336"/>
        <v>32.548600000000008</v>
      </c>
      <c r="H52" s="132">
        <f t="shared" si="336"/>
        <v>21.265600000000006</v>
      </c>
      <c r="I52" s="132">
        <f t="shared" si="336"/>
        <v>19.376099999999997</v>
      </c>
      <c r="J52" s="132">
        <f t="shared" si="336"/>
        <v>24.849266666666669</v>
      </c>
      <c r="K52" s="132">
        <f t="shared" si="336"/>
        <v>21.667599999999997</v>
      </c>
      <c r="L52" s="132">
        <f t="shared" si="336"/>
        <v>16.381599999999999</v>
      </c>
      <c r="M52" s="132">
        <f t="shared" si="336"/>
        <v>21.377600000000001</v>
      </c>
      <c r="N52" s="132">
        <f t="shared" si="336"/>
        <v>10.363600000000002</v>
      </c>
      <c r="O52" s="132"/>
      <c r="P52" s="132"/>
      <c r="Q52" s="132"/>
      <c r="R52" s="178">
        <v>2009</v>
      </c>
      <c r="S52" s="132">
        <v>4.5039999999999996</v>
      </c>
      <c r="T52" s="180">
        <v>7.2045000000000012</v>
      </c>
      <c r="U52" s="180">
        <v>4.9725999999999999</v>
      </c>
      <c r="V52" s="180">
        <v>9.8524999999999991</v>
      </c>
      <c r="W52" s="132"/>
      <c r="X52" s="132">
        <f t="shared" si="325"/>
        <v>16.681100000000001</v>
      </c>
      <c r="Y52" s="132">
        <f t="shared" si="327"/>
        <v>26.5336</v>
      </c>
      <c r="Z52" s="132">
        <f t="shared" si="329"/>
        <v>28.510313636363641</v>
      </c>
      <c r="AA52" s="132"/>
    </row>
    <row r="53" spans="2:27">
      <c r="B53" s="131">
        <v>2010</v>
      </c>
      <c r="C53" s="134">
        <f>EX37</f>
        <v>43.231000000000002</v>
      </c>
      <c r="D53" s="134">
        <f t="shared" ref="D53:N53" si="337">EY37</f>
        <v>38.396999999999998</v>
      </c>
      <c r="E53" s="134">
        <f t="shared" si="337"/>
        <v>32.317</v>
      </c>
      <c r="F53" s="134">
        <f t="shared" si="337"/>
        <v>25.141000000000005</v>
      </c>
      <c r="G53" s="134">
        <f t="shared" si="337"/>
        <v>31.521000000000001</v>
      </c>
      <c r="H53" s="134">
        <f t="shared" si="337"/>
        <v>17.991000000000003</v>
      </c>
      <c r="I53" s="134">
        <f t="shared" si="337"/>
        <v>18.457000000000001</v>
      </c>
      <c r="J53" s="134">
        <f t="shared" si="337"/>
        <v>27.314833333333329</v>
      </c>
      <c r="K53" s="134">
        <f t="shared" si="337"/>
        <v>24.211499999999997</v>
      </c>
      <c r="L53" s="134">
        <f t="shared" si="337"/>
        <v>17.961499999999997</v>
      </c>
      <c r="M53" s="134">
        <f t="shared" si="337"/>
        <v>23.816500000000001</v>
      </c>
      <c r="N53" s="134">
        <f t="shared" si="337"/>
        <v>9.7115000000000009</v>
      </c>
      <c r="O53" s="134"/>
      <c r="P53" s="134"/>
      <c r="Q53" s="134"/>
      <c r="R53" s="179">
        <v>2010</v>
      </c>
      <c r="S53" s="134">
        <v>3.8500000000000014</v>
      </c>
      <c r="T53" s="165">
        <v>3.275500000000001</v>
      </c>
      <c r="U53" s="165">
        <v>6.6915000000000013</v>
      </c>
      <c r="V53" s="165">
        <v>9.9899999999999984</v>
      </c>
      <c r="W53" s="134"/>
      <c r="X53" s="132">
        <f t="shared" si="325"/>
        <v>13.817000000000004</v>
      </c>
      <c r="Y53" s="132">
        <f t="shared" si="327"/>
        <v>23.807000000000002</v>
      </c>
      <c r="Z53" s="132">
        <f t="shared" si="329"/>
        <v>28.510313636363641</v>
      </c>
      <c r="AA53" s="134"/>
    </row>
    <row r="54" spans="2:27">
      <c r="B54" s="147">
        <v>2011</v>
      </c>
      <c r="C54" s="134">
        <f>FL37</f>
        <v>43.656000000000006</v>
      </c>
      <c r="D54" s="134">
        <f t="shared" ref="D54:N54" si="338">FM37</f>
        <v>42.096000000000004</v>
      </c>
      <c r="E54" s="134">
        <f t="shared" si="338"/>
        <v>35.346000000000004</v>
      </c>
      <c r="F54" s="134">
        <f t="shared" si="338"/>
        <v>27.216000000000008</v>
      </c>
      <c r="G54" s="134">
        <f t="shared" si="338"/>
        <v>33.565999999999995</v>
      </c>
      <c r="H54" s="134">
        <f t="shared" si="338"/>
        <v>19.170000000000002</v>
      </c>
      <c r="I54" s="134">
        <f t="shared" si="338"/>
        <v>20.671000000000006</v>
      </c>
      <c r="J54" s="134">
        <f t="shared" si="338"/>
        <v>28.192333333333334</v>
      </c>
      <c r="K54" s="134">
        <f t="shared" si="338"/>
        <v>24.385000000000005</v>
      </c>
      <c r="L54" s="134">
        <f t="shared" si="338"/>
        <v>19.382999999999996</v>
      </c>
      <c r="M54" s="134">
        <f t="shared" si="338"/>
        <v>22.729999999999997</v>
      </c>
      <c r="N54" s="134">
        <f t="shared" si="338"/>
        <v>11.127000000000002</v>
      </c>
      <c r="O54" s="134"/>
      <c r="P54" s="134"/>
      <c r="R54" s="178">
        <v>2011</v>
      </c>
      <c r="S54" s="132">
        <v>3.964</v>
      </c>
      <c r="T54" s="180">
        <v>4.3940000000000019</v>
      </c>
      <c r="U54" s="180">
        <v>8.0244999999999997</v>
      </c>
      <c r="V54" s="180">
        <v>9.6445000000000007</v>
      </c>
      <c r="X54" s="132">
        <f t="shared" si="325"/>
        <v>16.3825</v>
      </c>
      <c r="Y54" s="132">
        <f t="shared" si="327"/>
        <v>26.027000000000001</v>
      </c>
      <c r="Z54" s="132">
        <f t="shared" si="329"/>
        <v>28.510313636363641</v>
      </c>
    </row>
    <row r="55" spans="2:27">
      <c r="B55" s="147">
        <v>2012</v>
      </c>
      <c r="C55" s="134">
        <f>FZ37</f>
        <v>51.497000000000099</v>
      </c>
      <c r="D55" s="134">
        <f t="shared" ref="D55:L55" si="339">GA37</f>
        <v>48.269000000000098</v>
      </c>
      <c r="E55" s="134">
        <f t="shared" si="339"/>
        <v>41.223999999999727</v>
      </c>
      <c r="F55" s="134">
        <f t="shared" si="339"/>
        <v>32.102000000000182</v>
      </c>
      <c r="G55" s="134">
        <f t="shared" si="339"/>
        <v>39.677000000000135</v>
      </c>
      <c r="H55" s="134">
        <f t="shared" si="339"/>
        <v>29.466999999999896</v>
      </c>
      <c r="I55" s="134">
        <f t="shared" si="339"/>
        <v>24.859000000000133</v>
      </c>
      <c r="J55" s="134">
        <f t="shared" si="339"/>
        <v>30.26766666666682</v>
      </c>
      <c r="K55" s="134">
        <f t="shared" si="339"/>
        <v>24.942666666666533</v>
      </c>
      <c r="L55" s="134">
        <f t="shared" si="339"/>
        <v>17.671000000000273</v>
      </c>
      <c r="M55" s="134">
        <f>GJ37</f>
        <v>23.806000000000182</v>
      </c>
      <c r="N55" s="134">
        <f>GK37</f>
        <v>15.326000000000001</v>
      </c>
      <c r="O55" s="148"/>
      <c r="P55" s="148"/>
      <c r="R55" s="178">
        <v>2012</v>
      </c>
      <c r="S55" s="132">
        <v>5.8230000000000013</v>
      </c>
      <c r="T55" s="180">
        <v>8.0650000000000031</v>
      </c>
      <c r="U55" s="180">
        <v>10.230000000000004</v>
      </c>
      <c r="V55" s="180">
        <v>8.4160000000000892</v>
      </c>
      <c r="X55" s="132">
        <f t="shared" si="325"/>
        <v>24.118000000000009</v>
      </c>
      <c r="Y55" s="132">
        <f t="shared" si="327"/>
        <v>32.534000000000098</v>
      </c>
      <c r="Z55" s="132">
        <f t="shared" si="329"/>
        <v>28.510313636363641</v>
      </c>
    </row>
    <row r="56" spans="2:27">
      <c r="B56" s="147">
        <v>2013</v>
      </c>
      <c r="C56" s="134">
        <f>GN37</f>
        <v>54.925750000000008</v>
      </c>
      <c r="D56" s="134">
        <f t="shared" ref="D56:N56" si="340">GO37</f>
        <v>50.340750000000007</v>
      </c>
      <c r="E56" s="134">
        <f t="shared" si="340"/>
        <v>43.100750000000005</v>
      </c>
      <c r="F56" s="134">
        <f t="shared" si="340"/>
        <v>34.085750000000004</v>
      </c>
      <c r="G56" s="134">
        <f t="shared" si="340"/>
        <v>41.535749999999993</v>
      </c>
      <c r="H56" s="134">
        <f t="shared" si="340"/>
        <v>27.40025</v>
      </c>
      <c r="I56" s="134">
        <f t="shared" si="340"/>
        <v>27.629499999999997</v>
      </c>
      <c r="J56" s="134">
        <f t="shared" si="340"/>
        <v>31.598166666666671</v>
      </c>
      <c r="K56" s="134">
        <f t="shared" si="340"/>
        <v>29.053166666666666</v>
      </c>
      <c r="L56" s="134">
        <f t="shared" si="340"/>
        <v>22.6</v>
      </c>
      <c r="M56" s="134">
        <f t="shared" si="340"/>
        <v>27.721499999999999</v>
      </c>
      <c r="N56" s="134">
        <f t="shared" si="340"/>
        <v>16.275499999999997</v>
      </c>
      <c r="R56" s="178">
        <v>2013</v>
      </c>
      <c r="S56" s="132">
        <v>5.6094999999999997</v>
      </c>
      <c r="T56" s="180">
        <v>7.8145000000000033</v>
      </c>
      <c r="U56" s="180">
        <v>9.7259999999999991</v>
      </c>
      <c r="V56" s="180">
        <v>11.085500000000003</v>
      </c>
      <c r="X56" s="132">
        <f t="shared" si="325"/>
        <v>23.150000000000002</v>
      </c>
      <c r="Y56" s="132">
        <f t="shared" si="327"/>
        <v>34.235500000000002</v>
      </c>
      <c r="Z56" s="132">
        <f t="shared" si="329"/>
        <v>28.510313636363641</v>
      </c>
    </row>
    <row r="57" spans="2:27">
      <c r="B57" s="147">
        <v>2014</v>
      </c>
      <c r="C57" s="134">
        <f>HB37</f>
        <v>49.912500000000009</v>
      </c>
      <c r="D57" s="134">
        <f t="shared" ref="D57:N57" si="341">HC37</f>
        <v>47.062500000000007</v>
      </c>
      <c r="E57" s="134">
        <f t="shared" si="341"/>
        <v>39.612499999999997</v>
      </c>
      <c r="F57" s="134">
        <f t="shared" si="341"/>
        <v>30.182500000000005</v>
      </c>
      <c r="G57" s="134">
        <f t="shared" si="341"/>
        <v>37.982500000000002</v>
      </c>
      <c r="H57" s="134">
        <f t="shared" si="341"/>
        <v>26.527499999999996</v>
      </c>
      <c r="I57" s="134">
        <f t="shared" si="341"/>
        <v>25.541999999999994</v>
      </c>
      <c r="J57" s="134">
        <f t="shared" si="341"/>
        <v>27.604666666666674</v>
      </c>
      <c r="K57" s="134">
        <f t="shared" si="341"/>
        <v>24.876333333333339</v>
      </c>
      <c r="L57" s="134">
        <f t="shared" si="341"/>
        <v>18.462999999999997</v>
      </c>
      <c r="M57" s="134">
        <f t="shared" si="341"/>
        <v>25.568000000000005</v>
      </c>
      <c r="N57" s="134">
        <f t="shared" si="341"/>
        <v>13.976999999999999</v>
      </c>
      <c r="R57" s="178">
        <v>2014</v>
      </c>
      <c r="S57" s="132">
        <v>5.1640000000000015</v>
      </c>
      <c r="T57" s="180">
        <v>6.7059999999999995</v>
      </c>
      <c r="U57" s="180">
        <v>9.6564999999999994</v>
      </c>
      <c r="V57" s="180">
        <v>11.620500000000002</v>
      </c>
      <c r="X57" s="132">
        <f t="shared" si="325"/>
        <v>21.526499999999999</v>
      </c>
      <c r="Y57" s="132">
        <f t="shared" si="327"/>
        <v>33.146999999999998</v>
      </c>
      <c r="Z57" s="132">
        <f t="shared" si="329"/>
        <v>28.510313636363641</v>
      </c>
    </row>
    <row r="58" spans="2:27">
      <c r="B58" s="131">
        <v>2015</v>
      </c>
      <c r="C58" s="134">
        <f>HP37</f>
        <v>50.634999999999991</v>
      </c>
      <c r="D58" s="134">
        <f t="shared" ref="D58:N58" si="342">HQ37</f>
        <v>46.625</v>
      </c>
      <c r="E58" s="134">
        <f t="shared" si="342"/>
        <v>39.664999999999999</v>
      </c>
      <c r="F58" s="134">
        <f t="shared" si="342"/>
        <v>30.695000000000004</v>
      </c>
      <c r="G58" s="134">
        <f t="shared" si="342"/>
        <v>38.375000000000007</v>
      </c>
      <c r="H58" s="134">
        <f t="shared" si="342"/>
        <v>24.160000000000004</v>
      </c>
      <c r="I58" s="134">
        <f t="shared" si="342"/>
        <v>21.26</v>
      </c>
      <c r="J58" s="134">
        <f t="shared" si="342"/>
        <v>27.704999999999998</v>
      </c>
      <c r="K58" s="134">
        <f t="shared" si="342"/>
        <v>23.350000000000005</v>
      </c>
      <c r="L58" s="134">
        <f t="shared" si="342"/>
        <v>17.68</v>
      </c>
      <c r="M58" s="134">
        <f t="shared" si="342"/>
        <v>24.574999999999999</v>
      </c>
      <c r="N58" s="134">
        <f t="shared" si="342"/>
        <v>10.63</v>
      </c>
      <c r="R58" s="178">
        <v>2015</v>
      </c>
      <c r="S58" s="132">
        <v>6.2200000000000006</v>
      </c>
      <c r="T58" s="180">
        <v>3.8300000000000018</v>
      </c>
      <c r="U58" s="180">
        <v>9.2100000000000009</v>
      </c>
      <c r="V58" s="180">
        <v>8.3699999999999992</v>
      </c>
      <c r="X58" s="132">
        <f t="shared" si="325"/>
        <v>19.260000000000005</v>
      </c>
      <c r="Y58" s="132">
        <f t="shared" si="327"/>
        <v>27.630000000000003</v>
      </c>
      <c r="Z58" s="132">
        <f t="shared" si="329"/>
        <v>28.510313636363641</v>
      </c>
    </row>
    <row r="59" spans="2:27">
      <c r="B59" s="164">
        <v>2016</v>
      </c>
      <c r="C59" s="165">
        <f>ID37</f>
        <v>50.555000000000007</v>
      </c>
      <c r="D59" s="165">
        <f t="shared" ref="D59:N59" si="343">IE37</f>
        <v>46.465000000000003</v>
      </c>
      <c r="E59" s="165">
        <f t="shared" si="343"/>
        <v>39.134999999999998</v>
      </c>
      <c r="F59" s="165">
        <f t="shared" si="343"/>
        <v>29.45000000000001</v>
      </c>
      <c r="G59" s="165">
        <f t="shared" si="343"/>
        <v>36.379999999999995</v>
      </c>
      <c r="H59" s="165">
        <f t="shared" si="343"/>
        <v>23.39</v>
      </c>
      <c r="I59" s="165">
        <f t="shared" si="343"/>
        <v>25.865000000000002</v>
      </c>
      <c r="J59" s="165">
        <f t="shared" si="343"/>
        <v>28.87</v>
      </c>
      <c r="K59" s="165">
        <f t="shared" si="343"/>
        <v>27.06</v>
      </c>
      <c r="L59" s="165">
        <f t="shared" si="343"/>
        <v>22.029999999999998</v>
      </c>
      <c r="M59" s="165">
        <f t="shared" si="343"/>
        <v>26.955000000000005</v>
      </c>
      <c r="N59" s="165">
        <f t="shared" si="343"/>
        <v>14.470000000000002</v>
      </c>
      <c r="R59" s="178">
        <v>2016</v>
      </c>
      <c r="S59" s="132">
        <v>5.6899999999999995</v>
      </c>
      <c r="T59" s="180">
        <v>6.4600000000000017</v>
      </c>
      <c r="U59" s="180">
        <v>9.740000000000002</v>
      </c>
      <c r="V59" s="180">
        <v>11.170000000000002</v>
      </c>
      <c r="X59" s="132">
        <f t="shared" si="325"/>
        <v>21.890000000000004</v>
      </c>
      <c r="Y59" s="132">
        <f t="shared" si="327"/>
        <v>33.06</v>
      </c>
      <c r="Z59" s="132">
        <f t="shared" si="329"/>
        <v>28.510313636363641</v>
      </c>
    </row>
    <row r="60" spans="2:27">
      <c r="B60" s="164">
        <v>2017</v>
      </c>
      <c r="C60" s="165">
        <f>IR37</f>
        <v>50.260000000000005</v>
      </c>
      <c r="D60" s="165">
        <f t="shared" ref="D60:N60" si="344">IS37</f>
        <v>45.7</v>
      </c>
      <c r="E60" s="165">
        <f t="shared" si="344"/>
        <v>38.750000000000007</v>
      </c>
      <c r="F60" s="165">
        <f t="shared" si="344"/>
        <v>30.21</v>
      </c>
      <c r="G60" s="165">
        <f t="shared" si="344"/>
        <v>37.450000000000003</v>
      </c>
      <c r="H60" s="165">
        <f t="shared" si="344"/>
        <v>24.6</v>
      </c>
      <c r="I60" s="165">
        <f t="shared" si="344"/>
        <v>25.060000000000002</v>
      </c>
      <c r="J60" s="165">
        <f t="shared" si="344"/>
        <v>28.15666666666667</v>
      </c>
      <c r="K60" s="165">
        <f t="shared" si="344"/>
        <v>26.243333333333336</v>
      </c>
      <c r="L60" s="165">
        <f t="shared" si="344"/>
        <v>21.220000000000002</v>
      </c>
      <c r="M60" s="165">
        <f t="shared" si="344"/>
        <v>25.424999999999997</v>
      </c>
      <c r="N60" s="165">
        <f t="shared" si="344"/>
        <v>14.360000000000003</v>
      </c>
      <c r="R60" s="178">
        <v>2017</v>
      </c>
      <c r="S60" s="132">
        <v>4.1800000000000015</v>
      </c>
      <c r="T60" s="180">
        <v>6.9900000000000011</v>
      </c>
      <c r="U60" s="180">
        <v>9.24</v>
      </c>
      <c r="V60" s="180">
        <v>10.65</v>
      </c>
      <c r="X60" s="132">
        <f t="shared" si="325"/>
        <v>20.410000000000004</v>
      </c>
      <c r="Y60" s="132">
        <f t="shared" si="327"/>
        <v>31.060000000000002</v>
      </c>
      <c r="Z60" s="132">
        <f t="shared" si="329"/>
        <v>28.510313636363641</v>
      </c>
    </row>
    <row r="61" spans="2:27">
      <c r="B61" s="164">
        <v>2018</v>
      </c>
      <c r="C61" s="165">
        <f>JF37</f>
        <v>51.754999999999995</v>
      </c>
      <c r="D61" s="165">
        <f t="shared" ref="D61:N61" si="345">JG37</f>
        <v>47.664999999999999</v>
      </c>
      <c r="E61" s="165">
        <f t="shared" si="345"/>
        <v>40.725000000000009</v>
      </c>
      <c r="F61" s="165">
        <f t="shared" si="345"/>
        <v>30.995000000000001</v>
      </c>
      <c r="G61" s="165">
        <f t="shared" si="345"/>
        <v>38.344999999999999</v>
      </c>
      <c r="H61" s="165">
        <f t="shared" si="345"/>
        <v>24.769999999999996</v>
      </c>
      <c r="I61" s="165">
        <f t="shared" si="345"/>
        <v>24.444999999999997</v>
      </c>
      <c r="J61" s="165">
        <f t="shared" si="345"/>
        <v>29.611666666666668</v>
      </c>
      <c r="K61" s="165">
        <f t="shared" si="345"/>
        <v>26.196666666666665</v>
      </c>
      <c r="L61" s="165">
        <f t="shared" si="345"/>
        <v>20.540000000000003</v>
      </c>
      <c r="M61" s="165">
        <f t="shared" si="345"/>
        <v>26.020000000000003</v>
      </c>
      <c r="N61" s="165">
        <f t="shared" si="345"/>
        <v>13.68</v>
      </c>
      <c r="R61" s="178">
        <v>2018</v>
      </c>
      <c r="S61" s="132">
        <v>6.6499999999999995</v>
      </c>
      <c r="T61" s="180">
        <v>6.11</v>
      </c>
      <c r="U61" s="180">
        <v>8.2099999999999973</v>
      </c>
      <c r="V61" s="180">
        <v>10.64</v>
      </c>
      <c r="X61" s="132">
        <f t="shared" si="325"/>
        <v>20.97</v>
      </c>
      <c r="Y61" s="132">
        <f t="shared" si="327"/>
        <v>31.61</v>
      </c>
      <c r="Z61" s="132">
        <f t="shared" si="329"/>
        <v>28.510313636363641</v>
      </c>
    </row>
    <row r="62" spans="2:27">
      <c r="B62" s="131">
        <v>2019</v>
      </c>
      <c r="C62" s="134">
        <f>JT37</f>
        <v>42.37</v>
      </c>
      <c r="D62" s="134">
        <f t="shared" ref="D62:N62" si="346">JU37</f>
        <v>39.22</v>
      </c>
      <c r="E62" s="134">
        <f t="shared" si="346"/>
        <v>33.11</v>
      </c>
      <c r="F62" s="134">
        <f t="shared" si="346"/>
        <v>24.950000000000003</v>
      </c>
      <c r="G62" s="134">
        <f t="shared" si="346"/>
        <v>31.790000000000003</v>
      </c>
      <c r="H62" s="134">
        <f t="shared" si="346"/>
        <v>18.925000000000001</v>
      </c>
      <c r="I62" s="134">
        <f t="shared" si="346"/>
        <v>18.769999999999996</v>
      </c>
      <c r="J62" s="134">
        <f t="shared" si="346"/>
        <v>25.605</v>
      </c>
      <c r="K62" s="134">
        <f t="shared" si="346"/>
        <v>22.853333333333335</v>
      </c>
      <c r="L62" s="134">
        <f t="shared" si="346"/>
        <v>17.46</v>
      </c>
      <c r="M62" s="134">
        <f t="shared" si="346"/>
        <v>22.515000000000001</v>
      </c>
      <c r="N62" s="134">
        <f t="shared" si="346"/>
        <v>12.109999999999998</v>
      </c>
      <c r="R62" s="178">
        <v>2019</v>
      </c>
      <c r="S62" s="132">
        <v>4.29</v>
      </c>
      <c r="T62" s="180">
        <v>2.9000000000000012</v>
      </c>
      <c r="U62" s="180">
        <v>8.1899999999999977</v>
      </c>
      <c r="V62" s="180">
        <v>9.1000000000000014</v>
      </c>
      <c r="X62" s="132">
        <f t="shared" si="325"/>
        <v>15.379999999999999</v>
      </c>
      <c r="Y62" s="132">
        <f t="shared" si="327"/>
        <v>24.48</v>
      </c>
      <c r="Z62" s="132">
        <f t="shared" si="329"/>
        <v>28.510313636363641</v>
      </c>
    </row>
    <row r="63" spans="2:27">
      <c r="B63" s="131">
        <v>2020</v>
      </c>
      <c r="C63" s="165">
        <f>KH37</f>
        <v>50.400000000000006</v>
      </c>
      <c r="D63" s="165">
        <f t="shared" ref="D63:N63" si="347">KI37</f>
        <v>46.570000000000007</v>
      </c>
      <c r="E63" s="165">
        <f t="shared" si="347"/>
        <v>39.650000000000006</v>
      </c>
      <c r="F63" s="165">
        <f t="shared" si="347"/>
        <v>30.760000000000005</v>
      </c>
      <c r="G63" s="165">
        <f t="shared" si="347"/>
        <v>38.01</v>
      </c>
      <c r="H63" s="165">
        <f t="shared" si="347"/>
        <v>23.380000000000003</v>
      </c>
      <c r="I63" s="165">
        <f t="shared" si="347"/>
        <v>22.285000000000004</v>
      </c>
      <c r="J63" s="165">
        <f t="shared" si="347"/>
        <v>23.98</v>
      </c>
      <c r="K63" s="165">
        <f t="shared" si="347"/>
        <v>22.55</v>
      </c>
      <c r="L63" s="165">
        <f t="shared" si="347"/>
        <v>16.82</v>
      </c>
      <c r="M63" s="165">
        <f t="shared" si="347"/>
        <v>22.965000000000007</v>
      </c>
      <c r="N63" s="165">
        <f t="shared" si="347"/>
        <v>12.260000000000002</v>
      </c>
      <c r="R63" s="178">
        <v>2020</v>
      </c>
      <c r="S63" s="132">
        <v>5.93</v>
      </c>
      <c r="T63" s="180">
        <v>6.9800000000000022</v>
      </c>
      <c r="U63" s="180">
        <v>6.0800000000000018</v>
      </c>
      <c r="V63" s="180">
        <v>9.7000000000000011</v>
      </c>
      <c r="X63" s="132">
        <f t="shared" si="325"/>
        <v>18.990000000000002</v>
      </c>
      <c r="Y63" s="132">
        <f t="shared" si="327"/>
        <v>28.690000000000005</v>
      </c>
      <c r="Z63" s="132">
        <f t="shared" si="329"/>
        <v>28.510313636363641</v>
      </c>
    </row>
    <row r="64" spans="2:27">
      <c r="B64" s="135">
        <v>2021</v>
      </c>
      <c r="C64" s="161">
        <f>KV37</f>
        <v>42.297499999999999</v>
      </c>
      <c r="D64" s="161">
        <f t="shared" ref="D64:N64" si="348">KW37</f>
        <v>37.277499999999996</v>
      </c>
      <c r="E64" s="161">
        <f t="shared" si="348"/>
        <v>32.217500000000001</v>
      </c>
      <c r="F64" s="161">
        <f t="shared" si="348"/>
        <v>26.427499999999998</v>
      </c>
      <c r="G64" s="161">
        <f t="shared" si="348"/>
        <v>31.767499999999998</v>
      </c>
      <c r="H64" s="161">
        <f t="shared" si="348"/>
        <v>26.677500000000002</v>
      </c>
      <c r="I64" s="161">
        <f t="shared" si="348"/>
        <v>27.276000000000003</v>
      </c>
      <c r="J64" s="161">
        <f t="shared" si="348"/>
        <v>21.334833333333336</v>
      </c>
      <c r="K64" s="161">
        <f t="shared" si="348"/>
        <v>20.614833333333333</v>
      </c>
      <c r="L64" s="161">
        <f t="shared" si="348"/>
        <v>18.510000000000002</v>
      </c>
      <c r="M64" s="161">
        <f t="shared" si="348"/>
        <v>18.5565</v>
      </c>
      <c r="N64" s="161">
        <f t="shared" si="348"/>
        <v>16.761000000000003</v>
      </c>
      <c r="R64" s="178">
        <v>2021</v>
      </c>
      <c r="S64" s="132">
        <v>6.6295000000000002</v>
      </c>
      <c r="T64" s="180">
        <v>7.3514999999999997</v>
      </c>
      <c r="U64" s="180">
        <v>10.46</v>
      </c>
      <c r="V64" s="180">
        <v>9.9099999999999984</v>
      </c>
      <c r="X64" s="132">
        <f t="shared" si="325"/>
        <v>24.441000000000003</v>
      </c>
      <c r="Y64" s="132">
        <f t="shared" si="327"/>
        <v>34.350999999999999</v>
      </c>
      <c r="Z64" s="132">
        <f t="shared" si="329"/>
        <v>28.510313636363641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AF69"/>
  <sheetViews>
    <sheetView zoomScale="70" zoomScaleNormal="70" workbookViewId="0">
      <selection activeCell="I54" sqref="I54"/>
    </sheetView>
  </sheetViews>
  <sheetFormatPr defaultRowHeight="15"/>
  <cols>
    <col min="1" max="1" width="3.7109375" customWidth="1"/>
    <col min="19" max="19" width="9.28515625" customWidth="1"/>
    <col min="20" max="20" width="23.7109375" customWidth="1"/>
    <col min="21" max="21" width="17.140625" customWidth="1"/>
    <col min="22" max="22" width="26.28515625" customWidth="1"/>
    <col min="31" max="31" width="13.85546875" customWidth="1"/>
  </cols>
  <sheetData>
    <row r="2" spans="2:22">
      <c r="B2" s="8" t="s">
        <v>52</v>
      </c>
      <c r="T2" s="8" t="s">
        <v>54</v>
      </c>
    </row>
    <row r="3" spans="2:22">
      <c r="B3" s="8" t="s">
        <v>121</v>
      </c>
      <c r="K3" s="124" t="s">
        <v>227</v>
      </c>
      <c r="T3" s="8" t="s">
        <v>49</v>
      </c>
    </row>
    <row r="4" spans="2:22" ht="15.75" thickBot="1">
      <c r="B4" s="24" t="s">
        <v>27</v>
      </c>
      <c r="C4" s="24" t="s">
        <v>31</v>
      </c>
      <c r="D4" s="24" t="s">
        <v>32</v>
      </c>
      <c r="E4" s="24" t="s">
        <v>33</v>
      </c>
      <c r="F4" s="24" t="s">
        <v>34</v>
      </c>
      <c r="G4" s="24" t="s">
        <v>18</v>
      </c>
      <c r="H4" s="24" t="s">
        <v>35</v>
      </c>
      <c r="I4" s="24" t="s">
        <v>36</v>
      </c>
      <c r="J4" s="24" t="s">
        <v>37</v>
      </c>
      <c r="K4" s="24" t="s">
        <v>38</v>
      </c>
      <c r="L4" s="24" t="s">
        <v>28</v>
      </c>
      <c r="M4" s="24" t="s">
        <v>29</v>
      </c>
      <c r="N4" s="24" t="s">
        <v>30</v>
      </c>
      <c r="O4" s="19"/>
      <c r="P4" s="19"/>
      <c r="Q4" s="19"/>
      <c r="R4" s="19"/>
      <c r="T4" s="33" t="s">
        <v>48</v>
      </c>
      <c r="U4" s="33" t="s">
        <v>24</v>
      </c>
      <c r="V4" s="2" t="s">
        <v>58</v>
      </c>
    </row>
    <row r="5" spans="2:22" ht="15.75" thickTop="1">
      <c r="B5" s="14">
        <v>2000</v>
      </c>
      <c r="C5" s="35">
        <v>1.47</v>
      </c>
      <c r="D5" s="35">
        <v>1.0900000000000001</v>
      </c>
      <c r="E5" s="35">
        <v>0.65</v>
      </c>
      <c r="F5" s="35">
        <v>0.86</v>
      </c>
      <c r="G5" s="35">
        <v>1.22</v>
      </c>
      <c r="H5" s="35">
        <v>0.53</v>
      </c>
      <c r="I5" s="35">
        <v>0.39</v>
      </c>
      <c r="J5" s="35">
        <v>0.73</v>
      </c>
      <c r="K5" s="35">
        <v>0.59</v>
      </c>
      <c r="L5" s="35">
        <v>1.69</v>
      </c>
      <c r="M5" s="35">
        <v>0.85</v>
      </c>
      <c r="N5" s="35">
        <v>0.65</v>
      </c>
      <c r="O5" s="32"/>
      <c r="P5" s="32"/>
      <c r="Q5" s="32"/>
      <c r="R5" s="32"/>
      <c r="T5" s="4">
        <v>1</v>
      </c>
      <c r="U5" s="26">
        <v>0.95</v>
      </c>
      <c r="V5" s="4">
        <v>0.95</v>
      </c>
    </row>
    <row r="6" spans="2:22">
      <c r="B6" s="14">
        <v>2001</v>
      </c>
      <c r="C6" s="78">
        <v>0.17</v>
      </c>
      <c r="D6" s="78">
        <v>0.18</v>
      </c>
      <c r="E6" s="78">
        <v>0.45</v>
      </c>
      <c r="F6" s="78">
        <v>0.67</v>
      </c>
      <c r="G6" s="78">
        <v>0.34</v>
      </c>
      <c r="H6" s="78">
        <v>0.2</v>
      </c>
      <c r="I6" s="78">
        <v>0.14000000000000001</v>
      </c>
      <c r="J6" s="78">
        <v>0.23</v>
      </c>
      <c r="K6" s="78">
        <v>0.31</v>
      </c>
      <c r="L6" s="78">
        <v>0.6</v>
      </c>
      <c r="M6" s="78">
        <v>0.87</v>
      </c>
      <c r="N6" s="78">
        <v>0.95</v>
      </c>
      <c r="O6" s="46"/>
      <c r="P6" s="46"/>
      <c r="Q6" s="46"/>
      <c r="R6" s="46"/>
      <c r="T6" s="4">
        <v>2</v>
      </c>
      <c r="U6" s="26">
        <v>0.9</v>
      </c>
      <c r="V6" s="27">
        <v>1.85</v>
      </c>
    </row>
    <row r="7" spans="2:22">
      <c r="B7" s="14">
        <v>2002</v>
      </c>
      <c r="C7" s="35">
        <v>0.9</v>
      </c>
      <c r="D7" s="35">
        <v>0.22</v>
      </c>
      <c r="E7" s="35">
        <v>0.59</v>
      </c>
      <c r="F7" s="35">
        <v>1.21</v>
      </c>
      <c r="G7" s="35">
        <v>1.74</v>
      </c>
      <c r="H7" s="35">
        <v>0.27</v>
      </c>
      <c r="I7" s="35">
        <v>0.12</v>
      </c>
      <c r="J7" s="35">
        <v>0.3</v>
      </c>
      <c r="K7" s="35">
        <v>1.18</v>
      </c>
      <c r="L7" s="35">
        <v>0.54</v>
      </c>
      <c r="M7" s="35">
        <v>0.54</v>
      </c>
      <c r="N7" s="35">
        <v>0.73</v>
      </c>
      <c r="O7" s="32"/>
      <c r="P7" s="32"/>
      <c r="Q7" s="32"/>
      <c r="R7" s="32"/>
      <c r="T7" s="4">
        <v>3</v>
      </c>
      <c r="U7" s="26">
        <v>0.82</v>
      </c>
      <c r="V7" s="4">
        <v>2.67</v>
      </c>
    </row>
    <row r="8" spans="2:22">
      <c r="B8" s="14">
        <v>2003</v>
      </c>
      <c r="C8" s="78">
        <v>0.22</v>
      </c>
      <c r="D8" s="78">
        <v>0.46</v>
      </c>
      <c r="E8" s="78">
        <v>1.34</v>
      </c>
      <c r="F8" s="78">
        <v>1.75</v>
      </c>
      <c r="G8" s="78">
        <v>1.25</v>
      </c>
      <c r="H8" s="78">
        <v>0.04</v>
      </c>
      <c r="I8" s="78">
        <v>7.0000000000000007E-2</v>
      </c>
      <c r="J8" s="78">
        <v>0.56999999999999995</v>
      </c>
      <c r="K8" s="78">
        <v>0.16</v>
      </c>
      <c r="L8" s="78">
        <v>0</v>
      </c>
      <c r="M8" s="78">
        <v>0.98</v>
      </c>
      <c r="N8" s="78">
        <v>0.99</v>
      </c>
      <c r="O8" s="46"/>
      <c r="P8" s="46"/>
      <c r="Q8" s="46"/>
      <c r="R8" s="46"/>
      <c r="T8" s="4">
        <v>4</v>
      </c>
      <c r="U8" s="26">
        <v>0.65</v>
      </c>
      <c r="V8" s="4">
        <v>3.32</v>
      </c>
    </row>
    <row r="9" spans="2:22">
      <c r="B9" s="14">
        <v>2004</v>
      </c>
      <c r="C9" s="78">
        <v>0.02</v>
      </c>
      <c r="D9" s="78">
        <v>0.74</v>
      </c>
      <c r="E9" s="78">
        <v>0.31</v>
      </c>
      <c r="F9" s="78">
        <v>0.6</v>
      </c>
      <c r="G9" s="78">
        <v>0.78</v>
      </c>
      <c r="H9" s="78">
        <v>7.0000000000000007E-2</v>
      </c>
      <c r="I9" s="78">
        <v>0.35</v>
      </c>
      <c r="J9" s="78">
        <v>1.26</v>
      </c>
      <c r="K9" s="78">
        <v>0.28999999999999998</v>
      </c>
      <c r="L9" s="78">
        <v>1.04</v>
      </c>
      <c r="M9" s="78">
        <v>0.28999999999999998</v>
      </c>
      <c r="N9" s="78">
        <v>1.44</v>
      </c>
      <c r="O9" s="46"/>
      <c r="P9" s="46"/>
      <c r="Q9" s="46"/>
      <c r="R9" s="46"/>
      <c r="T9" s="4">
        <v>5</v>
      </c>
      <c r="U9" s="26">
        <v>0.45</v>
      </c>
      <c r="V9" s="4">
        <v>3.77</v>
      </c>
    </row>
    <row r="10" spans="2:22">
      <c r="B10" s="14">
        <v>2005</v>
      </c>
      <c r="C10" s="35">
        <v>0.35</v>
      </c>
      <c r="D10" s="35">
        <v>0.52</v>
      </c>
      <c r="E10" s="35">
        <v>0.76</v>
      </c>
      <c r="F10" s="35">
        <v>2.79</v>
      </c>
      <c r="G10" s="35">
        <v>4.87</v>
      </c>
      <c r="H10" s="35">
        <v>0.86</v>
      </c>
      <c r="I10" s="35">
        <v>0.01</v>
      </c>
      <c r="J10" s="35">
        <v>0.25</v>
      </c>
      <c r="K10" s="35">
        <v>0.48</v>
      </c>
      <c r="L10" s="35">
        <v>0.64</v>
      </c>
      <c r="M10" s="35">
        <v>0.74</v>
      </c>
      <c r="N10" s="35">
        <v>2.73</v>
      </c>
      <c r="O10" s="32"/>
      <c r="P10" s="32"/>
      <c r="Q10" s="32"/>
      <c r="R10" s="32"/>
      <c r="T10" s="4">
        <v>6</v>
      </c>
      <c r="U10" s="26">
        <v>0.25</v>
      </c>
      <c r="V10" s="4">
        <v>4.0199999999999996</v>
      </c>
    </row>
    <row r="11" spans="2:22">
      <c r="B11" s="73">
        <v>2006</v>
      </c>
      <c r="C11" s="35">
        <v>1.84</v>
      </c>
      <c r="D11" s="35">
        <v>0.55000000000000004</v>
      </c>
      <c r="E11" s="35">
        <v>1.03</v>
      </c>
      <c r="F11" s="35">
        <v>2.12</v>
      </c>
      <c r="G11" s="35">
        <v>1.46</v>
      </c>
      <c r="H11" s="35">
        <v>0.32</v>
      </c>
      <c r="I11" s="35">
        <v>0.03</v>
      </c>
      <c r="J11" s="35">
        <v>0.03</v>
      </c>
      <c r="K11" s="35">
        <v>0.81</v>
      </c>
      <c r="L11" s="35">
        <v>1.03</v>
      </c>
      <c r="M11" s="35">
        <v>1.35</v>
      </c>
      <c r="N11" s="35">
        <v>1.07</v>
      </c>
      <c r="O11" s="32"/>
      <c r="P11" s="32"/>
      <c r="Q11" s="32"/>
      <c r="R11" s="32"/>
      <c r="T11" s="7" t="s">
        <v>25</v>
      </c>
      <c r="U11" s="29">
        <v>0.05</v>
      </c>
      <c r="V11" s="7"/>
    </row>
    <row r="12" spans="2:22">
      <c r="B12" s="73">
        <v>2007</v>
      </c>
      <c r="C12" s="35">
        <v>0.31</v>
      </c>
      <c r="D12" s="35">
        <v>0.24</v>
      </c>
      <c r="E12" s="35">
        <v>0.32</v>
      </c>
      <c r="F12" s="35">
        <v>0.76</v>
      </c>
      <c r="G12" s="35">
        <v>0.37</v>
      </c>
      <c r="H12" s="35">
        <v>0.78</v>
      </c>
      <c r="I12" s="35">
        <v>0.3</v>
      </c>
      <c r="J12" s="35">
        <v>0.13</v>
      </c>
      <c r="K12" s="35">
        <v>0.94</v>
      </c>
      <c r="L12" s="35">
        <v>1.97</v>
      </c>
      <c r="M12" s="35">
        <v>0.25</v>
      </c>
      <c r="N12" s="35">
        <v>0.75</v>
      </c>
      <c r="O12" s="32"/>
      <c r="P12" s="32"/>
      <c r="Q12" s="32"/>
      <c r="R12" s="32"/>
      <c r="T12" s="19"/>
      <c r="U12" s="34"/>
    </row>
    <row r="13" spans="2:22">
      <c r="B13" s="14">
        <v>2008</v>
      </c>
      <c r="C13" s="35">
        <v>0.13</v>
      </c>
      <c r="D13" s="35">
        <v>0.25</v>
      </c>
      <c r="E13" s="35">
        <v>0.49</v>
      </c>
      <c r="F13" s="35">
        <v>0.11</v>
      </c>
      <c r="G13" s="35">
        <v>0.65</v>
      </c>
      <c r="H13" s="35">
        <v>0.46</v>
      </c>
      <c r="I13" s="35">
        <v>0.27</v>
      </c>
      <c r="J13" s="35">
        <v>0</v>
      </c>
      <c r="K13" s="35">
        <v>0.04</v>
      </c>
      <c r="L13" s="35">
        <v>0.79</v>
      </c>
      <c r="M13" s="35">
        <v>3.2</v>
      </c>
      <c r="N13" s="35">
        <v>0.64</v>
      </c>
      <c r="O13" s="32"/>
      <c r="P13" s="32"/>
      <c r="Q13" s="32"/>
      <c r="R13" s="32"/>
    </row>
    <row r="14" spans="2:22">
      <c r="B14" s="14">
        <v>2009</v>
      </c>
      <c r="C14" s="78">
        <v>0.75</v>
      </c>
      <c r="D14" s="78">
        <v>0.48</v>
      </c>
      <c r="E14" s="78">
        <v>0.48</v>
      </c>
      <c r="F14" s="78">
        <v>1.04</v>
      </c>
      <c r="G14" s="78">
        <v>0.69</v>
      </c>
      <c r="H14" s="78">
        <v>2.0699999999999998</v>
      </c>
      <c r="I14" s="78">
        <v>0.25</v>
      </c>
      <c r="J14" s="78">
        <v>0.73</v>
      </c>
      <c r="K14" s="78">
        <v>0.43</v>
      </c>
      <c r="L14" s="78">
        <v>1</v>
      </c>
      <c r="M14" s="78">
        <v>0.11</v>
      </c>
      <c r="N14" s="78">
        <v>0.73</v>
      </c>
      <c r="O14" s="46"/>
      <c r="P14" s="46"/>
      <c r="Q14" s="46"/>
      <c r="R14" s="46"/>
    </row>
    <row r="15" spans="2:22">
      <c r="B15" s="14">
        <v>2010</v>
      </c>
      <c r="C15" s="78">
        <v>1.08</v>
      </c>
      <c r="D15" s="78">
        <v>0.38</v>
      </c>
      <c r="E15" s="78">
        <v>0.56000000000000005</v>
      </c>
      <c r="F15" s="78">
        <v>1.7</v>
      </c>
      <c r="G15" s="78">
        <v>3.33</v>
      </c>
      <c r="H15" s="78">
        <v>0.63</v>
      </c>
      <c r="I15" s="35">
        <v>0.57999999999999996</v>
      </c>
      <c r="J15" s="35">
        <v>0.05</v>
      </c>
      <c r="K15" s="35">
        <v>0.11</v>
      </c>
      <c r="L15" s="35">
        <v>3.46</v>
      </c>
      <c r="M15" s="35">
        <v>1.1000000000000001</v>
      </c>
      <c r="N15" s="35">
        <v>2.0299999999999998</v>
      </c>
      <c r="O15" s="32"/>
      <c r="P15" s="32"/>
      <c r="Q15" s="32"/>
      <c r="R15" s="32"/>
    </row>
    <row r="16" spans="2:22">
      <c r="B16" s="14">
        <v>2011</v>
      </c>
      <c r="C16" s="78">
        <v>0.57999999999999996</v>
      </c>
      <c r="D16" s="78">
        <v>0.19</v>
      </c>
      <c r="E16" s="78">
        <v>1.76</v>
      </c>
      <c r="F16" s="78">
        <v>0.88</v>
      </c>
      <c r="G16" s="78">
        <v>1.84</v>
      </c>
      <c r="H16" s="78">
        <v>0.28999999999999998</v>
      </c>
      <c r="I16" s="35">
        <v>0.09</v>
      </c>
      <c r="J16" s="35">
        <v>0.28000000000000003</v>
      </c>
      <c r="K16" s="35">
        <v>0.24</v>
      </c>
      <c r="L16" s="35">
        <v>2.89</v>
      </c>
      <c r="M16" s="35">
        <v>0.57999999999999996</v>
      </c>
      <c r="N16" s="35">
        <v>0.21</v>
      </c>
      <c r="O16" s="32"/>
      <c r="P16" s="32"/>
      <c r="Q16" s="32"/>
      <c r="R16" s="32"/>
    </row>
    <row r="17" spans="2:32">
      <c r="B17" s="14">
        <v>2012</v>
      </c>
      <c r="C17" s="78">
        <v>2.61</v>
      </c>
      <c r="D17" s="78">
        <v>0.16</v>
      </c>
      <c r="E17" s="78">
        <v>1.06</v>
      </c>
      <c r="F17" s="78">
        <v>0.66</v>
      </c>
      <c r="G17" s="78">
        <v>0.7</v>
      </c>
      <c r="H17" s="78">
        <v>0.2</v>
      </c>
      <c r="I17" s="35">
        <v>0.62</v>
      </c>
      <c r="J17" s="35">
        <v>0.55000000000000004</v>
      </c>
      <c r="K17" s="35">
        <v>0.13</v>
      </c>
      <c r="L17" s="35">
        <v>0.68</v>
      </c>
      <c r="M17" s="35">
        <v>1.27</v>
      </c>
      <c r="N17" s="35">
        <v>1.64</v>
      </c>
      <c r="O17" s="32"/>
      <c r="P17" s="32"/>
      <c r="Q17" s="32"/>
      <c r="R17" s="32"/>
    </row>
    <row r="18" spans="2:32">
      <c r="B18" s="14">
        <v>2013</v>
      </c>
      <c r="C18" s="78">
        <v>0.1</v>
      </c>
      <c r="D18" s="78">
        <v>0.16</v>
      </c>
      <c r="E18" s="78">
        <v>0.59</v>
      </c>
      <c r="F18" s="78">
        <v>0.59</v>
      </c>
      <c r="G18" s="78">
        <v>0.28999999999999998</v>
      </c>
      <c r="H18" s="78">
        <v>0.12</v>
      </c>
      <c r="I18" s="35">
        <v>0.11</v>
      </c>
      <c r="J18" s="35">
        <v>0.28000000000000003</v>
      </c>
      <c r="K18" s="35">
        <v>0.73</v>
      </c>
      <c r="L18" s="35">
        <v>0.24</v>
      </c>
      <c r="M18" s="35">
        <v>0.23</v>
      </c>
      <c r="N18" s="35">
        <v>0.2</v>
      </c>
      <c r="O18" s="32"/>
      <c r="P18" s="32"/>
      <c r="Q18" s="32"/>
      <c r="R18" s="32"/>
    </row>
    <row r="19" spans="2:32">
      <c r="B19" s="14">
        <v>2014</v>
      </c>
      <c r="C19" s="78">
        <v>0.72</v>
      </c>
      <c r="D19" s="78">
        <v>1.47</v>
      </c>
      <c r="E19" s="121">
        <v>1.41</v>
      </c>
      <c r="F19" s="121">
        <v>1.04</v>
      </c>
      <c r="G19" s="121">
        <v>1.26</v>
      </c>
      <c r="H19" s="121">
        <v>0.53</v>
      </c>
      <c r="I19" s="121">
        <v>0.01</v>
      </c>
      <c r="J19" s="119">
        <v>2.23</v>
      </c>
      <c r="K19" s="35">
        <v>0.44</v>
      </c>
      <c r="L19" s="35">
        <v>0.21</v>
      </c>
      <c r="M19" s="35">
        <v>1.39</v>
      </c>
      <c r="N19" s="35">
        <v>1</v>
      </c>
      <c r="O19" s="32"/>
      <c r="P19" s="32"/>
      <c r="Q19" s="32"/>
      <c r="R19" s="32"/>
    </row>
    <row r="20" spans="2:32">
      <c r="B20" s="14">
        <v>2015</v>
      </c>
      <c r="C20" s="78">
        <v>0.61</v>
      </c>
      <c r="D20" s="78">
        <v>0.26</v>
      </c>
      <c r="E20" s="78">
        <v>0.23</v>
      </c>
      <c r="F20" s="78">
        <v>0.21</v>
      </c>
      <c r="G20" s="78">
        <v>2.59</v>
      </c>
      <c r="H20" s="78">
        <v>7.0000000000000007E-2</v>
      </c>
      <c r="I20" s="35">
        <v>0.9</v>
      </c>
      <c r="J20" s="35">
        <v>0.36</v>
      </c>
      <c r="K20" s="35">
        <v>0.26</v>
      </c>
      <c r="L20" s="35">
        <v>0.37</v>
      </c>
      <c r="M20" s="35">
        <v>1.77</v>
      </c>
      <c r="N20" s="35">
        <v>1.23</v>
      </c>
      <c r="O20" s="32"/>
      <c r="P20" s="32"/>
      <c r="Q20" s="32"/>
      <c r="R20" s="32"/>
    </row>
    <row r="21" spans="2:32" s="162" customFormat="1">
      <c r="B21" s="14">
        <v>2016</v>
      </c>
      <c r="C21" s="78">
        <v>1.47</v>
      </c>
      <c r="D21" s="78">
        <v>0.36</v>
      </c>
      <c r="E21" s="78">
        <v>1.94</v>
      </c>
      <c r="F21" s="78">
        <v>0.65</v>
      </c>
      <c r="G21" s="78">
        <v>1.05</v>
      </c>
      <c r="H21" s="78">
        <v>0.11</v>
      </c>
      <c r="I21" s="35">
        <v>0.09</v>
      </c>
      <c r="J21" s="35">
        <v>0.01</v>
      </c>
      <c r="K21" s="35">
        <v>3</v>
      </c>
      <c r="L21" s="35">
        <v>2.71</v>
      </c>
      <c r="M21" s="35">
        <v>0.28999999999999998</v>
      </c>
      <c r="N21" s="35">
        <v>1.3</v>
      </c>
      <c r="O21" s="32"/>
      <c r="P21" s="32"/>
      <c r="Q21" s="32"/>
      <c r="R21" s="32"/>
    </row>
    <row r="22" spans="2:32" s="162" customFormat="1">
      <c r="B22" s="14">
        <v>2017</v>
      </c>
      <c r="C22" s="78">
        <v>1.85</v>
      </c>
      <c r="D22" s="78">
        <v>1.98</v>
      </c>
      <c r="E22" s="78">
        <v>0.55000000000000004</v>
      </c>
      <c r="F22" s="78">
        <v>1.56</v>
      </c>
      <c r="G22" s="78">
        <v>1.06</v>
      </c>
      <c r="H22" s="78">
        <v>0.69</v>
      </c>
      <c r="I22" s="35">
        <v>0.03</v>
      </c>
      <c r="J22" s="35">
        <v>0.01</v>
      </c>
      <c r="K22" s="35">
        <v>0.9</v>
      </c>
      <c r="L22" s="35">
        <v>0.51</v>
      </c>
      <c r="M22" s="35">
        <v>0.94</v>
      </c>
      <c r="N22" s="35">
        <v>0.18</v>
      </c>
      <c r="O22" s="32"/>
      <c r="P22" s="32"/>
      <c r="Q22" s="32"/>
      <c r="R22" s="32"/>
    </row>
    <row r="23" spans="2:32" s="162" customFormat="1">
      <c r="B23" s="14">
        <v>2018</v>
      </c>
      <c r="C23" s="78">
        <v>1.01</v>
      </c>
      <c r="D23" s="78">
        <v>0.59</v>
      </c>
      <c r="E23" s="78">
        <v>0.9</v>
      </c>
      <c r="F23" s="78">
        <v>0.48</v>
      </c>
      <c r="G23" s="78">
        <v>1.33</v>
      </c>
      <c r="H23" s="78">
        <v>0.4</v>
      </c>
      <c r="I23" s="35">
        <v>0.09</v>
      </c>
      <c r="J23" s="35">
        <v>0.19</v>
      </c>
      <c r="K23" s="35">
        <v>0.04</v>
      </c>
      <c r="L23" s="35">
        <v>1.23</v>
      </c>
      <c r="M23" s="35">
        <v>1.25</v>
      </c>
      <c r="N23" s="35">
        <v>0.45</v>
      </c>
      <c r="O23" s="32"/>
      <c r="P23" s="32"/>
      <c r="Q23" s="32"/>
      <c r="R23" s="32"/>
    </row>
    <row r="24" spans="2:32" s="162" customFormat="1">
      <c r="B24" s="14">
        <v>2019</v>
      </c>
      <c r="C24" s="78">
        <v>0.75</v>
      </c>
      <c r="D24" s="78">
        <v>1.84</v>
      </c>
      <c r="E24" s="78">
        <v>0.68</v>
      </c>
      <c r="F24" s="78">
        <v>1.1499999999999999</v>
      </c>
      <c r="G24" s="78">
        <v>3.26</v>
      </c>
      <c r="H24" s="78">
        <v>7.0000000000000007E-2</v>
      </c>
      <c r="I24" s="35">
        <v>0.14000000000000001</v>
      </c>
      <c r="J24" s="35">
        <v>0.14000000000000001</v>
      </c>
      <c r="K24" s="35">
        <v>0.88</v>
      </c>
      <c r="L24" s="35">
        <v>0.24</v>
      </c>
      <c r="M24" s="35">
        <v>0.1</v>
      </c>
      <c r="N24" s="35">
        <v>1.22</v>
      </c>
      <c r="O24" s="32"/>
      <c r="P24" s="32"/>
      <c r="Q24" s="32"/>
      <c r="R24" s="32"/>
    </row>
    <row r="25" spans="2:32" s="162" customFormat="1">
      <c r="B25" s="14">
        <v>2020</v>
      </c>
      <c r="C25" s="78">
        <v>0.94</v>
      </c>
      <c r="D25" s="78">
        <v>0.2</v>
      </c>
      <c r="E25" s="78">
        <v>0.86</v>
      </c>
      <c r="F25" s="78">
        <v>0.55000000000000004</v>
      </c>
      <c r="G25" s="78">
        <v>0.99</v>
      </c>
      <c r="H25" s="78">
        <v>1.33</v>
      </c>
      <c r="I25" s="35">
        <v>0.12</v>
      </c>
      <c r="J25" s="35">
        <v>0.08</v>
      </c>
      <c r="K25" s="35">
        <v>0.14000000000000001</v>
      </c>
      <c r="L25" s="35">
        <v>0.32</v>
      </c>
      <c r="M25" s="35">
        <v>1.06</v>
      </c>
      <c r="N25" s="35">
        <v>0.28000000000000003</v>
      </c>
      <c r="O25" s="32"/>
      <c r="P25" s="32"/>
      <c r="Q25" s="32"/>
      <c r="R25" s="32"/>
    </row>
    <row r="26" spans="2:32" s="162" customFormat="1">
      <c r="B26" s="49">
        <v>2021</v>
      </c>
      <c r="C26" s="79">
        <v>0.46</v>
      </c>
      <c r="D26" s="79">
        <v>0.56000000000000005</v>
      </c>
      <c r="E26" s="79">
        <v>0.66</v>
      </c>
      <c r="F26" s="79">
        <v>0.39</v>
      </c>
      <c r="G26" s="79">
        <v>0.43</v>
      </c>
      <c r="H26" s="79">
        <v>0</v>
      </c>
      <c r="I26" s="80">
        <v>7.0000000000000007E-2</v>
      </c>
      <c r="J26" s="80">
        <v>0</v>
      </c>
      <c r="K26" s="80"/>
      <c r="L26" s="80"/>
      <c r="M26" s="80"/>
      <c r="N26" s="80"/>
      <c r="O26" s="32"/>
      <c r="P26" s="32"/>
      <c r="Q26" s="32"/>
      <c r="R26" s="32"/>
    </row>
    <row r="27" spans="2:32">
      <c r="B27" s="82" t="s">
        <v>179</v>
      </c>
      <c r="C27" s="78"/>
      <c r="D27" s="78"/>
      <c r="E27" s="78"/>
      <c r="F27" s="78"/>
      <c r="G27" s="78"/>
      <c r="H27" s="78"/>
      <c r="I27" s="35"/>
      <c r="J27" s="35"/>
      <c r="K27" s="35"/>
      <c r="L27" s="35"/>
      <c r="M27" s="35"/>
      <c r="N27" s="35"/>
      <c r="O27" s="32"/>
      <c r="P27" s="32"/>
      <c r="Q27" s="32"/>
      <c r="R27" s="32"/>
    </row>
    <row r="28" spans="2:32">
      <c r="B28" s="83" t="s">
        <v>180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2:32">
      <c r="B29" s="83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</row>
    <row r="30" spans="2:32">
      <c r="B30" s="8" t="s">
        <v>53</v>
      </c>
    </row>
    <row r="31" spans="2:32">
      <c r="B31" s="8" t="s">
        <v>122</v>
      </c>
    </row>
    <row r="32" spans="2:32" ht="30.75" thickBot="1">
      <c r="B32" s="5" t="s">
        <v>27</v>
      </c>
      <c r="C32" s="5" t="s">
        <v>31</v>
      </c>
      <c r="D32" s="5" t="s">
        <v>32</v>
      </c>
      <c r="E32" s="5" t="s">
        <v>33</v>
      </c>
      <c r="F32" s="5" t="s">
        <v>17</v>
      </c>
      <c r="G32" s="5" t="s">
        <v>18</v>
      </c>
      <c r="H32" s="5" t="s">
        <v>19</v>
      </c>
      <c r="I32" s="5" t="s">
        <v>36</v>
      </c>
      <c r="J32" s="5" t="s">
        <v>37</v>
      </c>
      <c r="K32" s="5" t="s">
        <v>38</v>
      </c>
      <c r="L32" s="5" t="s">
        <v>28</v>
      </c>
      <c r="M32" s="5" t="s">
        <v>29</v>
      </c>
      <c r="N32" s="5" t="s">
        <v>30</v>
      </c>
      <c r="O32" s="19"/>
      <c r="P32" s="19"/>
      <c r="Q32" s="19"/>
      <c r="R32" s="19"/>
      <c r="AD32" s="176" t="s">
        <v>27</v>
      </c>
      <c r="AE32" s="176" t="s">
        <v>282</v>
      </c>
      <c r="AF32" s="176" t="s">
        <v>281</v>
      </c>
    </row>
    <row r="33" spans="2:32" ht="15.75" thickTop="1">
      <c r="B33" s="19">
        <v>2000</v>
      </c>
      <c r="C33" s="32">
        <f t="shared" ref="C33:N33" si="0">IF(C5&lt;=1,C5*0.95,IF(C5&gt;6,4.02+(C5-6)*0.05,VLOOKUP(TRUNC(C5),$T$5:$V$11,3)+VLOOKUP(TRUNC(C5+1),$T$5:$V$11,2)*(C5-TRUNC(C5))))</f>
        <v>1.373</v>
      </c>
      <c r="D33" s="32">
        <f t="shared" si="0"/>
        <v>1.0310000000000001</v>
      </c>
      <c r="E33" s="117">
        <f t="shared" si="0"/>
        <v>0.61749999999999994</v>
      </c>
      <c r="F33" s="117">
        <f t="shared" si="0"/>
        <v>0.81699999999999995</v>
      </c>
      <c r="G33" s="117">
        <f t="shared" si="0"/>
        <v>1.1479999999999999</v>
      </c>
      <c r="H33" s="117">
        <f t="shared" si="0"/>
        <v>0.50349999999999995</v>
      </c>
      <c r="I33" s="117">
        <f t="shared" si="0"/>
        <v>0.3705</v>
      </c>
      <c r="J33" s="117">
        <f t="shared" si="0"/>
        <v>0.69350000000000001</v>
      </c>
      <c r="K33" s="117">
        <f t="shared" si="0"/>
        <v>0.5605</v>
      </c>
      <c r="L33" s="117">
        <f t="shared" si="0"/>
        <v>1.571</v>
      </c>
      <c r="M33" s="32">
        <f t="shared" si="0"/>
        <v>0.8075</v>
      </c>
      <c r="N33" s="32">
        <f t="shared" si="0"/>
        <v>0.61749999999999994</v>
      </c>
      <c r="O33" s="32"/>
      <c r="P33" s="32"/>
      <c r="Q33" s="32"/>
      <c r="R33" s="32"/>
      <c r="AD33" s="158">
        <f>B33</f>
        <v>2000</v>
      </c>
      <c r="AE33" s="167">
        <f>F33+G33+H33</f>
        <v>2.4684999999999997</v>
      </c>
      <c r="AF33" s="167">
        <f>AVERAGE(AE33:AE54)</f>
        <v>2.6358590909090909</v>
      </c>
    </row>
    <row r="34" spans="2:32">
      <c r="B34" s="19">
        <v>2001</v>
      </c>
      <c r="C34" s="32">
        <f t="shared" ref="C34:N34" si="1">IF(C6&lt;=1,C6*0.95,IF(C6&gt;6,4.02+(C6-6)*0.05,VLOOKUP(TRUNC(C6),$T$5:$V$11,3)+VLOOKUP(TRUNC(C6+1),$T$5:$V$11,2)*(C6-TRUNC(C6))))</f>
        <v>0.1615</v>
      </c>
      <c r="D34" s="32">
        <f t="shared" si="1"/>
        <v>0.17099999999999999</v>
      </c>
      <c r="E34" s="117">
        <f t="shared" si="1"/>
        <v>0.42749999999999999</v>
      </c>
      <c r="F34" s="117">
        <f t="shared" si="1"/>
        <v>0.63649999999999995</v>
      </c>
      <c r="G34" s="117">
        <f t="shared" si="1"/>
        <v>0.32300000000000001</v>
      </c>
      <c r="H34" s="117">
        <f t="shared" si="1"/>
        <v>0.19</v>
      </c>
      <c r="I34" s="117">
        <f t="shared" si="1"/>
        <v>0.13300000000000001</v>
      </c>
      <c r="J34" s="117">
        <f t="shared" si="1"/>
        <v>0.2185</v>
      </c>
      <c r="K34" s="117">
        <f t="shared" si="1"/>
        <v>0.29449999999999998</v>
      </c>
      <c r="L34" s="117">
        <f t="shared" si="1"/>
        <v>0.56999999999999995</v>
      </c>
      <c r="M34" s="32">
        <f t="shared" si="1"/>
        <v>0.82650000000000001</v>
      </c>
      <c r="N34" s="32">
        <f t="shared" si="1"/>
        <v>0.90249999999999997</v>
      </c>
      <c r="O34" s="32"/>
      <c r="P34" s="32"/>
      <c r="Q34" s="32"/>
      <c r="R34" s="32"/>
      <c r="AD34" s="158">
        <f t="shared" ref="AD34:AD54" si="2">B34</f>
        <v>2001</v>
      </c>
      <c r="AE34" s="167">
        <f t="shared" ref="AE34:AE54" si="3">F34+G34+H34</f>
        <v>1.1495</v>
      </c>
      <c r="AF34" s="167">
        <f>AF33</f>
        <v>2.6358590909090909</v>
      </c>
    </row>
    <row r="35" spans="2:32">
      <c r="B35" s="19">
        <v>2002</v>
      </c>
      <c r="C35" s="32">
        <f t="shared" ref="C35:N35" si="4">IF(C7&lt;=1,C7*0.95,IF(C7&gt;6,4.02+(C7-6)*0.05,VLOOKUP(TRUNC(C7),$T$5:$V$11,3)+VLOOKUP(TRUNC(C7+1),$T$5:$V$11,2)*(C7-TRUNC(C7))))</f>
        <v>0.85499999999999998</v>
      </c>
      <c r="D35" s="32">
        <f t="shared" si="4"/>
        <v>0.20899999999999999</v>
      </c>
      <c r="E35" s="117">
        <f t="shared" si="4"/>
        <v>0.5605</v>
      </c>
      <c r="F35" s="117">
        <f t="shared" si="4"/>
        <v>1.139</v>
      </c>
      <c r="G35" s="117">
        <f t="shared" si="4"/>
        <v>1.6160000000000001</v>
      </c>
      <c r="H35" s="117">
        <f t="shared" si="4"/>
        <v>0.25650000000000001</v>
      </c>
      <c r="I35" s="117">
        <f t="shared" si="4"/>
        <v>0.11399999999999999</v>
      </c>
      <c r="J35" s="117">
        <f t="shared" si="4"/>
        <v>0.28499999999999998</v>
      </c>
      <c r="K35" s="117">
        <f t="shared" si="4"/>
        <v>1.1119999999999999</v>
      </c>
      <c r="L35" s="117">
        <f t="shared" si="4"/>
        <v>0.51300000000000001</v>
      </c>
      <c r="M35" s="32">
        <f t="shared" si="4"/>
        <v>0.51300000000000001</v>
      </c>
      <c r="N35" s="32">
        <f t="shared" si="4"/>
        <v>0.69350000000000001</v>
      </c>
      <c r="O35" s="32"/>
      <c r="P35" s="32"/>
      <c r="Q35" s="32"/>
      <c r="R35" s="32"/>
      <c r="AD35" s="158">
        <f t="shared" si="2"/>
        <v>2002</v>
      </c>
      <c r="AE35" s="167">
        <f t="shared" si="3"/>
        <v>3.0114999999999998</v>
      </c>
      <c r="AF35" s="167">
        <f t="shared" ref="AF35:AF54" si="5">AF34</f>
        <v>2.6358590909090909</v>
      </c>
    </row>
    <row r="36" spans="2:32">
      <c r="B36" s="19">
        <v>2003</v>
      </c>
      <c r="C36" s="32">
        <f t="shared" ref="C36:N36" si="6">IF(C8&lt;=1,C8*0.95,IF(C8&gt;6,4.02+(C8-6)*0.05,VLOOKUP(TRUNC(C8),$T$5:$V$11,3)+VLOOKUP(TRUNC(C8+1),$T$5:$V$11,2)*(C8-TRUNC(C8))))</f>
        <v>0.20899999999999999</v>
      </c>
      <c r="D36" s="32">
        <f t="shared" si="6"/>
        <v>0.437</v>
      </c>
      <c r="E36" s="117">
        <f t="shared" si="6"/>
        <v>1.256</v>
      </c>
      <c r="F36" s="117">
        <f t="shared" si="6"/>
        <v>1.625</v>
      </c>
      <c r="G36" s="117">
        <f t="shared" si="6"/>
        <v>1.175</v>
      </c>
      <c r="H36" s="117">
        <f t="shared" si="6"/>
        <v>3.7999999999999999E-2</v>
      </c>
      <c r="I36" s="117">
        <f t="shared" si="6"/>
        <v>6.6500000000000004E-2</v>
      </c>
      <c r="J36" s="117">
        <f t="shared" si="6"/>
        <v>0.54149999999999998</v>
      </c>
      <c r="K36" s="117">
        <f t="shared" si="6"/>
        <v>0.152</v>
      </c>
      <c r="L36" s="117">
        <f t="shared" si="6"/>
        <v>0</v>
      </c>
      <c r="M36" s="32">
        <f t="shared" si="6"/>
        <v>0.93099999999999994</v>
      </c>
      <c r="N36" s="32">
        <f t="shared" si="6"/>
        <v>0.9405</v>
      </c>
      <c r="O36" s="32"/>
      <c r="P36" s="32"/>
      <c r="Q36" s="32"/>
      <c r="R36" s="32"/>
      <c r="AD36" s="158">
        <f t="shared" si="2"/>
        <v>2003</v>
      </c>
      <c r="AE36" s="167">
        <f t="shared" si="3"/>
        <v>2.8379999999999996</v>
      </c>
      <c r="AF36" s="167">
        <f t="shared" si="5"/>
        <v>2.6358590909090909</v>
      </c>
    </row>
    <row r="37" spans="2:32">
      <c r="B37" s="19">
        <v>2004</v>
      </c>
      <c r="C37" s="32">
        <f t="shared" ref="C37:N37" si="7">IF(C9&lt;=1,C9*0.95,IF(C9&gt;6,4.02+(C9-6)*0.05,VLOOKUP(TRUNC(C9),$T$5:$V$11,3)+VLOOKUP(TRUNC(C9+1),$T$5:$V$11,2)*(C9-TRUNC(C9))))</f>
        <v>1.9E-2</v>
      </c>
      <c r="D37" s="32">
        <f t="shared" si="7"/>
        <v>0.70299999999999996</v>
      </c>
      <c r="E37" s="117">
        <f t="shared" si="7"/>
        <v>0.29449999999999998</v>
      </c>
      <c r="F37" s="117">
        <f t="shared" si="7"/>
        <v>0.56999999999999995</v>
      </c>
      <c r="G37" s="117">
        <f t="shared" si="7"/>
        <v>0.74099999999999999</v>
      </c>
      <c r="H37" s="117">
        <f t="shared" si="7"/>
        <v>6.6500000000000004E-2</v>
      </c>
      <c r="I37" s="117">
        <f t="shared" si="7"/>
        <v>0.33249999999999996</v>
      </c>
      <c r="J37" s="117">
        <f t="shared" si="7"/>
        <v>1.1839999999999999</v>
      </c>
      <c r="K37" s="117">
        <f t="shared" si="7"/>
        <v>0.27549999999999997</v>
      </c>
      <c r="L37" s="117">
        <f t="shared" si="7"/>
        <v>0.98599999999999999</v>
      </c>
      <c r="M37" s="32">
        <f t="shared" si="7"/>
        <v>0.27549999999999997</v>
      </c>
      <c r="N37" s="32">
        <f t="shared" si="7"/>
        <v>1.3459999999999999</v>
      </c>
      <c r="O37" s="32"/>
      <c r="P37" s="32"/>
      <c r="Q37" s="32"/>
      <c r="R37" s="32"/>
      <c r="AD37" s="158">
        <f t="shared" si="2"/>
        <v>2004</v>
      </c>
      <c r="AE37" s="167">
        <f t="shared" si="3"/>
        <v>1.3774999999999999</v>
      </c>
      <c r="AF37" s="167">
        <f t="shared" si="5"/>
        <v>2.6358590909090909</v>
      </c>
    </row>
    <row r="38" spans="2:32">
      <c r="B38" s="19">
        <v>2005</v>
      </c>
      <c r="C38" s="32">
        <f t="shared" ref="C38:N38" si="8">IF(C10&lt;=1,C10*0.95,IF(C10&gt;6,4.02+(C10-6)*0.05,VLOOKUP(TRUNC(C10),$T$5:$V$11,3)+VLOOKUP(TRUNC(C10+1),$T$5:$V$11,2)*(C10-TRUNC(C10))))</f>
        <v>0.33249999999999996</v>
      </c>
      <c r="D38" s="32">
        <f t="shared" si="8"/>
        <v>0.49399999999999999</v>
      </c>
      <c r="E38" s="117">
        <f t="shared" si="8"/>
        <v>0.72199999999999998</v>
      </c>
      <c r="F38" s="117">
        <f t="shared" si="8"/>
        <v>2.4978000000000002</v>
      </c>
      <c r="G38" s="117">
        <f t="shared" si="8"/>
        <v>3.7115</v>
      </c>
      <c r="H38" s="117">
        <f t="shared" si="8"/>
        <v>0.81699999999999995</v>
      </c>
      <c r="I38" s="117">
        <f t="shared" si="8"/>
        <v>9.4999999999999998E-3</v>
      </c>
      <c r="J38" s="117">
        <f t="shared" si="8"/>
        <v>0.23749999999999999</v>
      </c>
      <c r="K38" s="117">
        <f t="shared" si="8"/>
        <v>0.45599999999999996</v>
      </c>
      <c r="L38" s="117">
        <f t="shared" si="8"/>
        <v>0.60799999999999998</v>
      </c>
      <c r="M38" s="32">
        <f t="shared" si="8"/>
        <v>0.70299999999999996</v>
      </c>
      <c r="N38" s="32">
        <f t="shared" si="8"/>
        <v>2.4485999999999999</v>
      </c>
      <c r="O38" s="32"/>
      <c r="P38" s="32"/>
      <c r="Q38" s="32"/>
      <c r="R38" s="32"/>
      <c r="AD38" s="158">
        <f t="shared" si="2"/>
        <v>2005</v>
      </c>
      <c r="AE38" s="167">
        <f t="shared" si="3"/>
        <v>7.0263000000000009</v>
      </c>
      <c r="AF38" s="167">
        <f t="shared" si="5"/>
        <v>2.6358590909090909</v>
      </c>
    </row>
    <row r="39" spans="2:32">
      <c r="B39" s="4">
        <v>2006</v>
      </c>
      <c r="C39" s="32">
        <f t="shared" ref="C39:N39" si="9">IF(C11&lt;=1,C11*0.95,IF(C11&gt;6,4.02+(C11-6)*0.05,VLOOKUP(TRUNC(C11),$T$5:$V$11,3)+VLOOKUP(TRUNC(C11+1),$T$5:$V$11,2)*(C11-TRUNC(C11))))</f>
        <v>1.706</v>
      </c>
      <c r="D39" s="32">
        <f t="shared" si="9"/>
        <v>0.52249999999999996</v>
      </c>
      <c r="E39" s="117">
        <f t="shared" si="9"/>
        <v>0.97699999999999998</v>
      </c>
      <c r="F39" s="117">
        <f t="shared" si="9"/>
        <v>1.9484000000000001</v>
      </c>
      <c r="G39" s="117">
        <f t="shared" si="9"/>
        <v>1.3639999999999999</v>
      </c>
      <c r="H39" s="117">
        <f t="shared" si="9"/>
        <v>0.30399999999999999</v>
      </c>
      <c r="I39" s="117">
        <f t="shared" si="9"/>
        <v>2.8499999999999998E-2</v>
      </c>
      <c r="J39" s="117">
        <f t="shared" si="9"/>
        <v>2.8499999999999998E-2</v>
      </c>
      <c r="K39" s="117">
        <f t="shared" si="9"/>
        <v>0.76949999999999996</v>
      </c>
      <c r="L39" s="117">
        <f t="shared" si="9"/>
        <v>0.97699999999999998</v>
      </c>
      <c r="M39" s="32">
        <f t="shared" si="9"/>
        <v>1.2650000000000001</v>
      </c>
      <c r="N39" s="32">
        <f t="shared" si="9"/>
        <v>1.0129999999999999</v>
      </c>
      <c r="O39" s="32"/>
      <c r="P39" s="32"/>
      <c r="Q39" s="32"/>
      <c r="R39" s="32"/>
      <c r="AD39" s="158">
        <f t="shared" si="2"/>
        <v>2006</v>
      </c>
      <c r="AE39" s="167">
        <f t="shared" si="3"/>
        <v>3.6164000000000001</v>
      </c>
      <c r="AF39" s="167">
        <f t="shared" si="5"/>
        <v>2.6358590909090909</v>
      </c>
    </row>
    <row r="40" spans="2:32">
      <c r="B40" s="4">
        <v>2007</v>
      </c>
      <c r="C40" s="32">
        <f t="shared" ref="C40:N40" si="10">IF(C12&lt;=1,C12*0.95,IF(C12&gt;6,4.02+(C12-6)*0.05,VLOOKUP(TRUNC(C12),$T$5:$V$11,3)+VLOOKUP(TRUNC(C12+1),$T$5:$V$11,2)*(C12-TRUNC(C12))))</f>
        <v>0.29449999999999998</v>
      </c>
      <c r="D40" s="32">
        <f t="shared" si="10"/>
        <v>0.22799999999999998</v>
      </c>
      <c r="E40" s="117">
        <f t="shared" si="10"/>
        <v>0.30399999999999999</v>
      </c>
      <c r="F40" s="117">
        <f t="shared" si="10"/>
        <v>0.72199999999999998</v>
      </c>
      <c r="G40" s="117">
        <f t="shared" si="10"/>
        <v>0.35149999999999998</v>
      </c>
      <c r="H40" s="117">
        <f t="shared" si="10"/>
        <v>0.74099999999999999</v>
      </c>
      <c r="I40" s="117">
        <f t="shared" si="10"/>
        <v>0.28499999999999998</v>
      </c>
      <c r="J40" s="117">
        <f t="shared" si="10"/>
        <v>0.1235</v>
      </c>
      <c r="K40" s="117">
        <f t="shared" si="10"/>
        <v>0.8929999999999999</v>
      </c>
      <c r="L40" s="117">
        <f t="shared" si="10"/>
        <v>1.823</v>
      </c>
      <c r="M40" s="32">
        <f t="shared" si="10"/>
        <v>0.23749999999999999</v>
      </c>
      <c r="N40" s="32">
        <f t="shared" si="10"/>
        <v>0.71249999999999991</v>
      </c>
      <c r="O40" s="32"/>
      <c r="P40" s="32"/>
      <c r="Q40" s="32"/>
      <c r="R40" s="32"/>
      <c r="AD40" s="158">
        <f t="shared" si="2"/>
        <v>2007</v>
      </c>
      <c r="AE40" s="167">
        <f t="shared" si="3"/>
        <v>1.8144999999999998</v>
      </c>
      <c r="AF40" s="167">
        <f t="shared" si="5"/>
        <v>2.6358590909090909</v>
      </c>
    </row>
    <row r="41" spans="2:32">
      <c r="B41" s="19">
        <v>2008</v>
      </c>
      <c r="C41" s="32">
        <f t="shared" ref="C41:N41" si="11">IF(C13&lt;=1,C13*0.95,IF(C13&gt;6,4.02+(C13-6)*0.05,VLOOKUP(TRUNC(C13),$T$5:$V$11,3)+VLOOKUP(TRUNC(C13+1),$T$5:$V$11,2)*(C13-TRUNC(C13))))</f>
        <v>0.1235</v>
      </c>
      <c r="D41" s="32">
        <f t="shared" si="11"/>
        <v>0.23749999999999999</v>
      </c>
      <c r="E41" s="117">
        <f t="shared" si="11"/>
        <v>0.46549999999999997</v>
      </c>
      <c r="F41" s="117">
        <f t="shared" si="11"/>
        <v>0.1045</v>
      </c>
      <c r="G41" s="117">
        <f t="shared" si="11"/>
        <v>0.61749999999999994</v>
      </c>
      <c r="H41" s="117">
        <f t="shared" si="11"/>
        <v>0.437</v>
      </c>
      <c r="I41" s="117">
        <f t="shared" si="11"/>
        <v>0.25650000000000001</v>
      </c>
      <c r="J41" s="117">
        <f t="shared" si="11"/>
        <v>0</v>
      </c>
      <c r="K41" s="117">
        <f t="shared" si="11"/>
        <v>3.7999999999999999E-2</v>
      </c>
      <c r="L41" s="117">
        <f t="shared" si="11"/>
        <v>0.75049999999999994</v>
      </c>
      <c r="M41" s="32">
        <f t="shared" si="11"/>
        <v>2.8</v>
      </c>
      <c r="N41" s="32">
        <f t="shared" si="11"/>
        <v>0.60799999999999998</v>
      </c>
      <c r="O41" s="32"/>
      <c r="P41" s="32"/>
      <c r="Q41" s="32"/>
      <c r="R41" s="32"/>
      <c r="AD41" s="158">
        <f t="shared" si="2"/>
        <v>2008</v>
      </c>
      <c r="AE41" s="167">
        <f t="shared" si="3"/>
        <v>1.159</v>
      </c>
      <c r="AF41" s="167">
        <f t="shared" si="5"/>
        <v>2.6358590909090909</v>
      </c>
    </row>
    <row r="42" spans="2:32">
      <c r="B42" s="19">
        <v>2009</v>
      </c>
      <c r="C42" s="32">
        <f t="shared" ref="C42:N42" si="12">IF(C14&lt;=1,C14*0.95,IF(C14&gt;6,4.02+(C14-6)*0.05,VLOOKUP(TRUNC(C14),$T$5:$V$11,3)+VLOOKUP(TRUNC(C14+1),$T$5:$V$11,2)*(C14-TRUNC(C14))))</f>
        <v>0.71249999999999991</v>
      </c>
      <c r="D42" s="32">
        <f t="shared" si="12"/>
        <v>0.45599999999999996</v>
      </c>
      <c r="E42" s="117">
        <f t="shared" si="12"/>
        <v>0.45599999999999996</v>
      </c>
      <c r="F42" s="117">
        <f t="shared" si="12"/>
        <v>0.98599999999999999</v>
      </c>
      <c r="G42" s="117">
        <f t="shared" si="12"/>
        <v>0.65549999999999997</v>
      </c>
      <c r="H42" s="117">
        <f t="shared" si="12"/>
        <v>1.9074</v>
      </c>
      <c r="I42" s="117">
        <f t="shared" si="12"/>
        <v>0.23749999999999999</v>
      </c>
      <c r="J42" s="117">
        <f t="shared" si="12"/>
        <v>0.69350000000000001</v>
      </c>
      <c r="K42" s="117">
        <f t="shared" si="12"/>
        <v>0.40849999999999997</v>
      </c>
      <c r="L42" s="117">
        <f t="shared" si="12"/>
        <v>0.95</v>
      </c>
      <c r="M42" s="32">
        <f t="shared" si="12"/>
        <v>0.1045</v>
      </c>
      <c r="N42" s="32">
        <f t="shared" si="12"/>
        <v>0.69350000000000001</v>
      </c>
      <c r="O42" s="32"/>
      <c r="P42" s="32"/>
      <c r="Q42" s="32"/>
      <c r="R42" s="32"/>
      <c r="AD42" s="158">
        <f t="shared" si="2"/>
        <v>2009</v>
      </c>
      <c r="AE42" s="167">
        <f t="shared" si="3"/>
        <v>3.5488999999999997</v>
      </c>
      <c r="AF42" s="167">
        <f t="shared" si="5"/>
        <v>2.6358590909090909</v>
      </c>
    </row>
    <row r="43" spans="2:32">
      <c r="B43" s="19">
        <v>2010</v>
      </c>
      <c r="C43" s="32">
        <f t="shared" ref="C43:N43" si="13">IF(C15&lt;=1,C15*0.95,IF(C15&gt;6,4.02+(C15-6)*0.05,VLOOKUP(TRUNC(C15),$T$5:$V$11,3)+VLOOKUP(TRUNC(C15+1),$T$5:$V$11,2)*(C15-TRUNC(C15))))</f>
        <v>1.022</v>
      </c>
      <c r="D43" s="32">
        <f t="shared" si="13"/>
        <v>0.36099999999999999</v>
      </c>
      <c r="E43" s="117">
        <f t="shared" si="13"/>
        <v>0.53200000000000003</v>
      </c>
      <c r="F43" s="117">
        <f t="shared" si="13"/>
        <v>1.58</v>
      </c>
      <c r="G43" s="117">
        <f t="shared" si="13"/>
        <v>2.8845000000000001</v>
      </c>
      <c r="H43" s="117">
        <f t="shared" si="13"/>
        <v>0.59849999999999992</v>
      </c>
      <c r="I43" s="117">
        <f t="shared" si="13"/>
        <v>0.55099999999999993</v>
      </c>
      <c r="J43" s="117">
        <f t="shared" si="13"/>
        <v>4.7500000000000001E-2</v>
      </c>
      <c r="K43" s="117">
        <f t="shared" si="13"/>
        <v>0.1045</v>
      </c>
      <c r="L43" s="117">
        <f t="shared" si="13"/>
        <v>2.9689999999999999</v>
      </c>
      <c r="M43" s="32">
        <f t="shared" si="13"/>
        <v>1.04</v>
      </c>
      <c r="N43" s="32">
        <f t="shared" si="13"/>
        <v>1.8745999999999998</v>
      </c>
      <c r="O43" s="32"/>
      <c r="P43" s="32"/>
      <c r="Q43" s="32"/>
      <c r="R43" s="32"/>
      <c r="AD43" s="158">
        <f t="shared" si="2"/>
        <v>2010</v>
      </c>
      <c r="AE43" s="167">
        <f t="shared" si="3"/>
        <v>5.0629999999999997</v>
      </c>
      <c r="AF43" s="167">
        <f t="shared" si="5"/>
        <v>2.6358590909090909</v>
      </c>
    </row>
    <row r="44" spans="2:32">
      <c r="B44" s="19">
        <v>2011</v>
      </c>
      <c r="C44" s="32">
        <f t="shared" ref="C44:N44" si="14">IF(C16&lt;=1,C16*0.95,IF(C16&gt;6,4.02+(C16-6)*0.05,VLOOKUP(TRUNC(C16),$T$5:$V$11,3)+VLOOKUP(TRUNC(C16+1),$T$5:$V$11,2)*(C16-TRUNC(C16))))</f>
        <v>0.55099999999999993</v>
      </c>
      <c r="D44" s="32">
        <f t="shared" si="14"/>
        <v>0.18049999999999999</v>
      </c>
      <c r="E44" s="117">
        <f t="shared" si="14"/>
        <v>1.6339999999999999</v>
      </c>
      <c r="F44" s="117">
        <f t="shared" si="14"/>
        <v>0.83599999999999997</v>
      </c>
      <c r="G44" s="117">
        <f t="shared" si="14"/>
        <v>1.706</v>
      </c>
      <c r="H44" s="117">
        <f t="shared" si="14"/>
        <v>0.27549999999999997</v>
      </c>
      <c r="I44" s="117">
        <f t="shared" si="14"/>
        <v>8.5499999999999993E-2</v>
      </c>
      <c r="J44" s="117">
        <f t="shared" si="14"/>
        <v>0.26600000000000001</v>
      </c>
      <c r="K44" s="117">
        <f t="shared" si="14"/>
        <v>0.22799999999999998</v>
      </c>
      <c r="L44" s="117">
        <f t="shared" si="14"/>
        <v>2.5798000000000001</v>
      </c>
      <c r="M44" s="32">
        <f t="shared" si="14"/>
        <v>0.55099999999999993</v>
      </c>
      <c r="N44" s="32">
        <f t="shared" si="14"/>
        <v>0.19949999999999998</v>
      </c>
      <c r="O44" s="32"/>
      <c r="P44" s="32"/>
      <c r="Q44" s="32"/>
      <c r="R44" s="32"/>
      <c r="AD44" s="158">
        <f t="shared" si="2"/>
        <v>2011</v>
      </c>
      <c r="AE44" s="167">
        <f t="shared" si="3"/>
        <v>2.8174999999999999</v>
      </c>
      <c r="AF44" s="167">
        <f t="shared" si="5"/>
        <v>2.6358590909090909</v>
      </c>
    </row>
    <row r="45" spans="2:32">
      <c r="B45" s="19">
        <v>2012</v>
      </c>
      <c r="C45" s="32">
        <f t="shared" ref="C45:N45" si="15">IF(C17&lt;=1,C17*0.95,IF(C17&gt;6,4.02+(C17-6)*0.05,VLOOKUP(TRUNC(C17),$T$5:$V$11,3)+VLOOKUP(TRUNC(C17+1),$T$5:$V$11,2)*(C17-TRUNC(C17))))</f>
        <v>2.3502000000000001</v>
      </c>
      <c r="D45" s="32">
        <f t="shared" si="15"/>
        <v>0.152</v>
      </c>
      <c r="E45" s="117">
        <f t="shared" si="15"/>
        <v>1.004</v>
      </c>
      <c r="F45" s="117">
        <f t="shared" si="15"/>
        <v>0.627</v>
      </c>
      <c r="G45" s="117">
        <f t="shared" si="15"/>
        <v>0.66499999999999992</v>
      </c>
      <c r="H45" s="117">
        <f t="shared" si="15"/>
        <v>0.19</v>
      </c>
      <c r="I45" s="117">
        <f t="shared" si="15"/>
        <v>0.58899999999999997</v>
      </c>
      <c r="J45" s="117">
        <f t="shared" si="15"/>
        <v>0.52249999999999996</v>
      </c>
      <c r="K45" s="117">
        <f t="shared" si="15"/>
        <v>0.1235</v>
      </c>
      <c r="L45" s="117">
        <f t="shared" si="15"/>
        <v>0.64600000000000002</v>
      </c>
      <c r="M45" s="32">
        <f t="shared" si="15"/>
        <v>1.1930000000000001</v>
      </c>
      <c r="N45" s="32">
        <f t="shared" si="15"/>
        <v>1.5259999999999998</v>
      </c>
      <c r="O45" s="32"/>
      <c r="P45" s="32"/>
      <c r="Q45" s="32"/>
      <c r="R45" s="32"/>
      <c r="AD45" s="158">
        <f t="shared" si="2"/>
        <v>2012</v>
      </c>
      <c r="AE45" s="167">
        <f t="shared" si="3"/>
        <v>1.4819999999999998</v>
      </c>
      <c r="AF45" s="167">
        <f t="shared" si="5"/>
        <v>2.6358590909090909</v>
      </c>
    </row>
    <row r="46" spans="2:32">
      <c r="B46" s="19">
        <v>2013</v>
      </c>
      <c r="C46" s="32">
        <f t="shared" ref="C46:N46" si="16">IF(C18&lt;=1,C18*0.95,IF(C18&gt;6,4.02+(C18-6)*0.05,VLOOKUP(TRUNC(C18),$T$5:$V$11,3)+VLOOKUP(TRUNC(C18+1),$T$5:$V$11,2)*(C18-TRUNC(C18))))</f>
        <v>9.5000000000000001E-2</v>
      </c>
      <c r="D46" s="32">
        <f t="shared" si="16"/>
        <v>0.152</v>
      </c>
      <c r="E46" s="117">
        <f t="shared" si="16"/>
        <v>0.5605</v>
      </c>
      <c r="F46" s="117">
        <f t="shared" si="16"/>
        <v>0.5605</v>
      </c>
      <c r="G46" s="117">
        <f t="shared" si="16"/>
        <v>0.27549999999999997</v>
      </c>
      <c r="H46" s="117">
        <f t="shared" si="16"/>
        <v>0.11399999999999999</v>
      </c>
      <c r="I46" s="117">
        <f t="shared" si="16"/>
        <v>0.1045</v>
      </c>
      <c r="J46" s="117">
        <f t="shared" si="16"/>
        <v>0.26600000000000001</v>
      </c>
      <c r="K46" s="117">
        <f t="shared" si="16"/>
        <v>0.69350000000000001</v>
      </c>
      <c r="L46" s="117">
        <f t="shared" si="16"/>
        <v>0.22799999999999998</v>
      </c>
      <c r="M46" s="32">
        <f t="shared" si="16"/>
        <v>0.2185</v>
      </c>
      <c r="N46" s="32">
        <f t="shared" si="16"/>
        <v>0.19</v>
      </c>
      <c r="O46" s="32"/>
      <c r="P46" s="32"/>
      <c r="Q46" s="32"/>
      <c r="R46" s="32"/>
      <c r="AD46" s="158">
        <f t="shared" si="2"/>
        <v>2013</v>
      </c>
      <c r="AE46" s="167">
        <f t="shared" si="3"/>
        <v>0.95</v>
      </c>
      <c r="AF46" s="167">
        <f t="shared" si="5"/>
        <v>2.6358590909090909</v>
      </c>
    </row>
    <row r="47" spans="2:32">
      <c r="B47" s="19">
        <v>2014</v>
      </c>
      <c r="C47" s="32">
        <f t="shared" ref="C47:N47" si="17">IF(C19&lt;=1,C19*0.95,IF(C19&gt;6,4.02+(C19-6)*0.05,VLOOKUP(TRUNC(C19),$T$5:$V$11,3)+VLOOKUP(TRUNC(C19+1),$T$5:$V$11,2)*(C19-TRUNC(C19))))</f>
        <v>0.68399999999999994</v>
      </c>
      <c r="D47" s="32">
        <f t="shared" si="17"/>
        <v>1.373</v>
      </c>
      <c r="E47" s="117">
        <f t="shared" si="17"/>
        <v>1.319</v>
      </c>
      <c r="F47" s="117">
        <f t="shared" si="17"/>
        <v>0.98599999999999999</v>
      </c>
      <c r="G47" s="117">
        <f t="shared" si="17"/>
        <v>1.1839999999999999</v>
      </c>
      <c r="H47" s="117">
        <f t="shared" si="17"/>
        <v>0.50349999999999995</v>
      </c>
      <c r="I47" s="117">
        <f t="shared" si="17"/>
        <v>9.4999999999999998E-3</v>
      </c>
      <c r="J47" s="117">
        <f t="shared" si="17"/>
        <v>2.0386000000000002</v>
      </c>
      <c r="K47" s="117">
        <f t="shared" si="17"/>
        <v>0.41799999999999998</v>
      </c>
      <c r="L47" s="117">
        <f t="shared" si="17"/>
        <v>0.19949999999999998</v>
      </c>
      <c r="M47" s="32">
        <f t="shared" si="17"/>
        <v>1.3009999999999999</v>
      </c>
      <c r="N47" s="32">
        <f t="shared" si="17"/>
        <v>0.95</v>
      </c>
      <c r="O47" s="32"/>
      <c r="P47" s="32"/>
      <c r="Q47" s="32"/>
      <c r="R47" s="32"/>
      <c r="AD47" s="158">
        <f t="shared" si="2"/>
        <v>2014</v>
      </c>
      <c r="AE47" s="167">
        <f t="shared" si="3"/>
        <v>2.6734999999999998</v>
      </c>
      <c r="AF47" s="167">
        <f t="shared" si="5"/>
        <v>2.6358590909090909</v>
      </c>
    </row>
    <row r="48" spans="2:32">
      <c r="B48" s="19">
        <v>2015</v>
      </c>
      <c r="C48" s="32">
        <f t="shared" ref="C48:N54" si="18">IF(C20&lt;=1,C20*0.95,IF(C20&gt;6,4.02+(C20-6)*0.05,VLOOKUP(TRUNC(C20),$T$5:$V$11,3)+VLOOKUP(TRUNC(C20+1),$T$5:$V$11,2)*(C20-TRUNC(C20))))</f>
        <v>0.57950000000000002</v>
      </c>
      <c r="D48" s="32">
        <f t="shared" si="18"/>
        <v>0.247</v>
      </c>
      <c r="E48" s="117">
        <f t="shared" si="18"/>
        <v>0.2185</v>
      </c>
      <c r="F48" s="117">
        <f t="shared" si="18"/>
        <v>0.19949999999999998</v>
      </c>
      <c r="G48" s="117">
        <f t="shared" si="18"/>
        <v>2.3338000000000001</v>
      </c>
      <c r="H48" s="117">
        <f t="shared" si="18"/>
        <v>6.6500000000000004E-2</v>
      </c>
      <c r="I48" s="117">
        <f t="shared" si="18"/>
        <v>0.85499999999999998</v>
      </c>
      <c r="J48" s="117">
        <f t="shared" si="18"/>
        <v>0.34199999999999997</v>
      </c>
      <c r="K48" s="117">
        <f t="shared" si="18"/>
        <v>0.247</v>
      </c>
      <c r="L48" s="117">
        <f t="shared" si="18"/>
        <v>0.35149999999999998</v>
      </c>
      <c r="M48" s="32">
        <f t="shared" si="18"/>
        <v>1.643</v>
      </c>
      <c r="N48" s="32">
        <f t="shared" si="18"/>
        <v>1.157</v>
      </c>
      <c r="O48" s="32"/>
      <c r="P48" s="32"/>
      <c r="Q48" s="32"/>
      <c r="R48" s="32"/>
      <c r="AD48" s="158">
        <f t="shared" si="2"/>
        <v>2015</v>
      </c>
      <c r="AE48" s="167">
        <f t="shared" si="3"/>
        <v>2.5998000000000001</v>
      </c>
      <c r="AF48" s="167">
        <f t="shared" si="5"/>
        <v>2.6358590909090909</v>
      </c>
    </row>
    <row r="49" spans="2:32" s="162" customFormat="1">
      <c r="B49" s="19">
        <v>2016</v>
      </c>
      <c r="C49" s="32">
        <f t="shared" si="18"/>
        <v>1.373</v>
      </c>
      <c r="D49" s="32">
        <f t="shared" si="18"/>
        <v>0.34199999999999997</v>
      </c>
      <c r="E49" s="117">
        <f t="shared" ref="E49:E54" si="19">IF(E21&lt;=1,E21*0.95,IF(E21&gt;6,4.02+(E21-6)*0.05,VLOOKUP(TRUNC(E21),$T$5:$V$11,3)+VLOOKUP(TRUNC(E21+1),$T$5:$V$11,2)*(E21-TRUNC(E21))))</f>
        <v>1.7959999999999998</v>
      </c>
      <c r="F49" s="117">
        <f t="shared" si="18"/>
        <v>0.61749999999999994</v>
      </c>
      <c r="G49" s="117">
        <f t="shared" si="18"/>
        <v>0.995</v>
      </c>
      <c r="H49" s="117">
        <f t="shared" si="18"/>
        <v>0.1045</v>
      </c>
      <c r="I49" s="117">
        <f t="shared" si="18"/>
        <v>8.5499999999999993E-2</v>
      </c>
      <c r="J49" s="117">
        <f t="shared" si="18"/>
        <v>9.4999999999999998E-3</v>
      </c>
      <c r="K49" s="117">
        <f t="shared" si="18"/>
        <v>2.67</v>
      </c>
      <c r="L49" s="117">
        <f t="shared" si="18"/>
        <v>2.4321999999999999</v>
      </c>
      <c r="M49" s="32">
        <f t="shared" si="18"/>
        <v>0.27549999999999997</v>
      </c>
      <c r="N49" s="32">
        <f t="shared" si="18"/>
        <v>1.22</v>
      </c>
      <c r="O49" s="32"/>
      <c r="P49" s="32"/>
      <c r="Q49" s="32"/>
      <c r="R49" s="32"/>
      <c r="AD49" s="158">
        <f t="shared" si="2"/>
        <v>2016</v>
      </c>
      <c r="AE49" s="167">
        <f t="shared" si="3"/>
        <v>1.7169999999999999</v>
      </c>
      <c r="AF49" s="167">
        <f t="shared" si="5"/>
        <v>2.6358590909090909</v>
      </c>
    </row>
    <row r="50" spans="2:32" s="162" customFormat="1">
      <c r="B50" s="19">
        <v>2017</v>
      </c>
      <c r="C50" s="32">
        <f>IF(C22&lt;=1,C22*0.95,IF(C22&gt;6,4.02+(C22-6)*0.05,VLOOKUP(TRUNC(C22),$T$5:$V$11,3)+VLOOKUP(TRUNC(C22+1),$T$5:$V$11,2)*(C22-TRUNC(C22))))</f>
        <v>1.7150000000000001</v>
      </c>
      <c r="D50" s="32">
        <f t="shared" si="18"/>
        <v>1.8319999999999999</v>
      </c>
      <c r="E50" s="117">
        <f t="shared" si="19"/>
        <v>0.52249999999999996</v>
      </c>
      <c r="F50" s="117">
        <f t="shared" si="18"/>
        <v>1.4540000000000002</v>
      </c>
      <c r="G50" s="117">
        <f t="shared" si="18"/>
        <v>1.004</v>
      </c>
      <c r="H50" s="117">
        <f t="shared" si="18"/>
        <v>0.65549999999999997</v>
      </c>
      <c r="I50" s="117">
        <f t="shared" si="18"/>
        <v>2.8499999999999998E-2</v>
      </c>
      <c r="J50" s="117">
        <f t="shared" si="18"/>
        <v>9.4999999999999998E-3</v>
      </c>
      <c r="K50" s="117">
        <f t="shared" si="18"/>
        <v>0.85499999999999998</v>
      </c>
      <c r="L50" s="117">
        <f t="shared" si="18"/>
        <v>0.48449999999999999</v>
      </c>
      <c r="M50" s="32">
        <f t="shared" si="18"/>
        <v>0.8929999999999999</v>
      </c>
      <c r="N50" s="32">
        <f t="shared" si="18"/>
        <v>0.17099999999999999</v>
      </c>
      <c r="O50" s="32"/>
      <c r="P50" s="32"/>
      <c r="Q50" s="32"/>
      <c r="R50" s="32"/>
      <c r="AD50" s="158">
        <f t="shared" si="2"/>
        <v>2017</v>
      </c>
      <c r="AE50" s="167">
        <f t="shared" si="3"/>
        <v>3.1135000000000002</v>
      </c>
      <c r="AF50" s="167">
        <f t="shared" si="5"/>
        <v>2.6358590909090909</v>
      </c>
    </row>
    <row r="51" spans="2:32" s="162" customFormat="1">
      <c r="B51" s="19">
        <v>2018</v>
      </c>
      <c r="C51" s="32">
        <f>IF(C23&lt;=1,C23*0.95,IF(C23&gt;6,4.02+(C23-6)*0.05,VLOOKUP(TRUNC(C23),$T$5:$V$11,3)+VLOOKUP(TRUNC(C23+1),$T$5:$V$11,2)*(C23-TRUNC(C23))))</f>
        <v>0.95899999999999996</v>
      </c>
      <c r="D51" s="32">
        <f t="shared" si="18"/>
        <v>0.5605</v>
      </c>
      <c r="E51" s="117">
        <f t="shared" si="19"/>
        <v>0.85499999999999998</v>
      </c>
      <c r="F51" s="117">
        <f t="shared" si="18"/>
        <v>0.45599999999999996</v>
      </c>
      <c r="G51" s="117">
        <f t="shared" si="18"/>
        <v>1.2470000000000001</v>
      </c>
      <c r="H51" s="117">
        <f t="shared" si="18"/>
        <v>0.38</v>
      </c>
      <c r="I51" s="117">
        <f t="shared" si="18"/>
        <v>8.5499999999999993E-2</v>
      </c>
      <c r="J51" s="117">
        <f t="shared" si="18"/>
        <v>0.18049999999999999</v>
      </c>
      <c r="K51" s="117">
        <f t="shared" si="18"/>
        <v>3.7999999999999999E-2</v>
      </c>
      <c r="L51" s="117">
        <f t="shared" si="18"/>
        <v>1.157</v>
      </c>
      <c r="M51" s="32">
        <f t="shared" si="18"/>
        <v>1.175</v>
      </c>
      <c r="N51" s="32">
        <f t="shared" si="18"/>
        <v>0.42749999999999999</v>
      </c>
      <c r="O51" s="32"/>
      <c r="P51" s="32"/>
      <c r="Q51" s="32"/>
      <c r="R51" s="32"/>
      <c r="AD51" s="158">
        <f t="shared" si="2"/>
        <v>2018</v>
      </c>
      <c r="AE51" s="167">
        <f t="shared" si="3"/>
        <v>2.0830000000000002</v>
      </c>
      <c r="AF51" s="167">
        <f t="shared" si="5"/>
        <v>2.6358590909090909</v>
      </c>
    </row>
    <row r="52" spans="2:32" s="162" customFormat="1">
      <c r="B52" s="19">
        <v>2019</v>
      </c>
      <c r="C52" s="32">
        <f>IF(C24&lt;=1,C24*0.95,IF(C24&gt;6,4.02+(C24-6)*0.05,VLOOKUP(TRUNC(C24),$T$5:$V$11,3)+VLOOKUP(TRUNC(C24+1),$T$5:$V$11,2)*(C24-TRUNC(C24))))</f>
        <v>0.71249999999999991</v>
      </c>
      <c r="D52" s="32">
        <f t="shared" si="18"/>
        <v>1.706</v>
      </c>
      <c r="E52" s="117">
        <f t="shared" si="19"/>
        <v>0.64600000000000002</v>
      </c>
      <c r="F52" s="117">
        <f t="shared" si="18"/>
        <v>1.085</v>
      </c>
      <c r="G52" s="117">
        <f t="shared" si="18"/>
        <v>2.839</v>
      </c>
      <c r="H52" s="117">
        <f t="shared" si="18"/>
        <v>6.6500000000000004E-2</v>
      </c>
      <c r="I52" s="117">
        <f t="shared" si="18"/>
        <v>0.13300000000000001</v>
      </c>
      <c r="J52" s="117">
        <f t="shared" si="18"/>
        <v>0.13300000000000001</v>
      </c>
      <c r="K52" s="117">
        <f t="shared" si="18"/>
        <v>0.83599999999999997</v>
      </c>
      <c r="L52" s="117">
        <f t="shared" si="18"/>
        <v>0.22799999999999998</v>
      </c>
      <c r="M52" s="32">
        <f t="shared" si="18"/>
        <v>9.5000000000000001E-2</v>
      </c>
      <c r="N52" s="32">
        <f t="shared" si="18"/>
        <v>1.1479999999999999</v>
      </c>
      <c r="O52" s="32"/>
      <c r="P52" s="32"/>
      <c r="Q52" s="32"/>
      <c r="R52" s="32"/>
      <c r="AD52" s="158">
        <f t="shared" si="2"/>
        <v>2019</v>
      </c>
      <c r="AE52" s="167">
        <f t="shared" si="3"/>
        <v>3.9904999999999999</v>
      </c>
      <c r="AF52" s="167">
        <f t="shared" si="5"/>
        <v>2.6358590909090909</v>
      </c>
    </row>
    <row r="53" spans="2:32" s="162" customFormat="1">
      <c r="B53" s="19">
        <v>2020</v>
      </c>
      <c r="C53" s="32">
        <f>IF(C25&lt;=1,C25*0.95,IF(C25&gt;6,4.02+(C25-6)*0.05,VLOOKUP(TRUNC(C25),$T$5:$V$11,3)+VLOOKUP(TRUNC(C25+1),$T$5:$V$11,2)*(C25-TRUNC(C25))))</f>
        <v>0.8929999999999999</v>
      </c>
      <c r="D53" s="32">
        <f t="shared" si="18"/>
        <v>0.19</v>
      </c>
      <c r="E53" s="117">
        <f t="shared" si="19"/>
        <v>0.81699999999999995</v>
      </c>
      <c r="F53" s="117">
        <f t="shared" si="18"/>
        <v>0.52249999999999996</v>
      </c>
      <c r="G53" s="117">
        <f t="shared" si="18"/>
        <v>0.9405</v>
      </c>
      <c r="H53" s="117">
        <f t="shared" si="18"/>
        <v>1.2470000000000001</v>
      </c>
      <c r="I53" s="117">
        <f t="shared" si="18"/>
        <v>0.11399999999999999</v>
      </c>
      <c r="J53" s="117">
        <f t="shared" si="18"/>
        <v>7.5999999999999998E-2</v>
      </c>
      <c r="K53" s="117">
        <f t="shared" si="18"/>
        <v>0.13300000000000001</v>
      </c>
      <c r="L53" s="117">
        <f t="shared" si="18"/>
        <v>0.30399999999999999</v>
      </c>
      <c r="M53" s="32">
        <f t="shared" si="18"/>
        <v>1.004</v>
      </c>
      <c r="N53" s="32">
        <f t="shared" si="18"/>
        <v>0.26600000000000001</v>
      </c>
      <c r="O53" s="32"/>
      <c r="P53" s="32"/>
      <c r="Q53" s="32"/>
      <c r="R53" s="32"/>
      <c r="AD53" s="158">
        <f t="shared" si="2"/>
        <v>2020</v>
      </c>
      <c r="AE53" s="167">
        <f t="shared" si="3"/>
        <v>2.71</v>
      </c>
      <c r="AF53" s="167">
        <f t="shared" si="5"/>
        <v>2.6358590909090909</v>
      </c>
    </row>
    <row r="54" spans="2:32" s="162" customFormat="1">
      <c r="B54" s="7">
        <v>2021</v>
      </c>
      <c r="C54" s="30">
        <f>IF(C26&lt;=1,C26*0.95,IF(C26&gt;6,4.02+(C26-6)*0.05,VLOOKUP(TRUNC(C26),$T$5:$V$11,3)+VLOOKUP(TRUNC(C26+1),$T$5:$V$11,2)*(C26-TRUNC(C26))))</f>
        <v>0.437</v>
      </c>
      <c r="D54" s="30">
        <f t="shared" si="18"/>
        <v>0.53200000000000003</v>
      </c>
      <c r="E54" s="169">
        <f t="shared" si="19"/>
        <v>0.627</v>
      </c>
      <c r="F54" s="169">
        <f t="shared" si="18"/>
        <v>0.3705</v>
      </c>
      <c r="G54" s="169">
        <f t="shared" si="18"/>
        <v>0.40849999999999997</v>
      </c>
      <c r="H54" s="169">
        <f t="shared" si="18"/>
        <v>0</v>
      </c>
      <c r="I54" s="169">
        <f t="shared" si="18"/>
        <v>6.6500000000000004E-2</v>
      </c>
      <c r="J54" s="169">
        <f t="shared" si="18"/>
        <v>0</v>
      </c>
      <c r="K54" s="169">
        <f t="shared" si="18"/>
        <v>0</v>
      </c>
      <c r="L54" s="169">
        <f t="shared" si="18"/>
        <v>0</v>
      </c>
      <c r="M54" s="169">
        <f t="shared" si="18"/>
        <v>0</v>
      </c>
      <c r="N54" s="169">
        <f t="shared" si="18"/>
        <v>0</v>
      </c>
      <c r="O54" s="32"/>
      <c r="P54" s="32"/>
      <c r="Q54" s="32"/>
      <c r="R54" s="32"/>
      <c r="AD54" s="158">
        <f t="shared" si="2"/>
        <v>2021</v>
      </c>
      <c r="AE54" s="167">
        <f t="shared" si="3"/>
        <v>0.77899999999999991</v>
      </c>
      <c r="AF54" s="167">
        <f t="shared" si="5"/>
        <v>2.6358590909090909</v>
      </c>
    </row>
    <row r="55" spans="2:32">
      <c r="B55" s="84" t="s">
        <v>181</v>
      </c>
      <c r="S55" s="32"/>
      <c r="T55" s="32"/>
      <c r="U55" s="32"/>
      <c r="V55" s="32"/>
      <c r="W55" s="32"/>
      <c r="AE55" s="167"/>
    </row>
    <row r="56" spans="2:32">
      <c r="AE56" s="167"/>
    </row>
    <row r="57" spans="2:32">
      <c r="B57" s="8" t="s">
        <v>59</v>
      </c>
      <c r="C57" s="27"/>
    </row>
    <row r="58" spans="2:32">
      <c r="B58" s="8" t="s">
        <v>123</v>
      </c>
      <c r="C58" s="27"/>
      <c r="D58" s="4"/>
      <c r="E58" s="4"/>
      <c r="F58" s="4"/>
      <c r="G58" s="4"/>
      <c r="H58" s="4"/>
    </row>
    <row r="59" spans="2:32" ht="15.75" thickBot="1">
      <c r="B59" s="5" t="s">
        <v>15</v>
      </c>
      <c r="C59" s="5">
        <v>2000</v>
      </c>
      <c r="D59" s="38">
        <v>2001</v>
      </c>
      <c r="E59" s="5">
        <v>2002</v>
      </c>
      <c r="F59" s="38">
        <v>2003</v>
      </c>
      <c r="G59" s="5">
        <v>2004</v>
      </c>
      <c r="H59" s="38">
        <v>2005</v>
      </c>
      <c r="I59" s="5">
        <v>2006</v>
      </c>
      <c r="J59" s="5">
        <v>2007</v>
      </c>
      <c r="K59" s="5">
        <v>2008</v>
      </c>
      <c r="L59" s="5">
        <v>2009</v>
      </c>
      <c r="M59" s="5">
        <v>2010</v>
      </c>
      <c r="N59" s="5">
        <v>2011</v>
      </c>
      <c r="O59" s="5">
        <v>2012</v>
      </c>
      <c r="P59" s="5">
        <v>2013</v>
      </c>
      <c r="Q59" s="5">
        <v>2014</v>
      </c>
      <c r="R59" s="5">
        <v>2015</v>
      </c>
      <c r="S59" s="5">
        <v>2016</v>
      </c>
      <c r="T59" s="5">
        <v>2017</v>
      </c>
      <c r="U59" s="5">
        <v>2018</v>
      </c>
      <c r="V59" s="5">
        <v>2019</v>
      </c>
      <c r="W59" s="5">
        <v>2020</v>
      </c>
      <c r="X59" s="5">
        <v>2021</v>
      </c>
      <c r="Z59" t="s">
        <v>281</v>
      </c>
    </row>
    <row r="60" spans="2:32" ht="15.75" thickTop="1">
      <c r="B60" s="4" t="s">
        <v>33</v>
      </c>
      <c r="C60" s="31">
        <v>0.61749999999999994</v>
      </c>
      <c r="D60" s="31">
        <v>0.42749999999999999</v>
      </c>
      <c r="E60" s="31">
        <v>0.5605</v>
      </c>
      <c r="F60" s="31">
        <v>1.256</v>
      </c>
      <c r="G60" s="32">
        <v>0.29449999999999998</v>
      </c>
      <c r="H60" s="27">
        <v>0.72199999999999998</v>
      </c>
      <c r="I60" s="27">
        <v>0.97699999999999998</v>
      </c>
      <c r="J60" s="27">
        <v>0.30399999999999999</v>
      </c>
      <c r="K60" s="27">
        <v>0.46549999999999997</v>
      </c>
      <c r="L60" s="27">
        <v>0.45599999999999996</v>
      </c>
      <c r="M60" s="27">
        <v>0.53200000000000003</v>
      </c>
      <c r="N60" s="27">
        <v>1.6339999999999999</v>
      </c>
      <c r="O60" s="27">
        <v>1.004</v>
      </c>
      <c r="P60" s="27">
        <v>0.5605</v>
      </c>
      <c r="Q60" s="46">
        <v>1.319</v>
      </c>
      <c r="R60" s="27">
        <v>0.22</v>
      </c>
      <c r="S60" s="27">
        <v>1.8</v>
      </c>
      <c r="T60" s="27">
        <v>0.52</v>
      </c>
      <c r="U60" s="27">
        <v>0.86</v>
      </c>
      <c r="V60" s="27">
        <v>0.65</v>
      </c>
      <c r="W60" s="27">
        <v>0.82</v>
      </c>
      <c r="X60" s="27">
        <v>0.627</v>
      </c>
      <c r="Z60" s="75">
        <f>AVERAGE(C60:X60)</f>
        <v>0.75577272727272726</v>
      </c>
    </row>
    <row r="61" spans="2:32">
      <c r="B61" s="4" t="s">
        <v>34</v>
      </c>
      <c r="C61" s="32">
        <v>0.81699999999999995</v>
      </c>
      <c r="D61" s="32">
        <v>0.63649999999999995</v>
      </c>
      <c r="E61" s="32">
        <v>1.139</v>
      </c>
      <c r="F61" s="32">
        <v>1.625</v>
      </c>
      <c r="G61" s="32">
        <v>0.56999999999999995</v>
      </c>
      <c r="H61" s="27">
        <v>2.4978000000000002</v>
      </c>
      <c r="I61" s="27">
        <v>1.9484000000000001</v>
      </c>
      <c r="J61" s="27">
        <v>0.72199999999999998</v>
      </c>
      <c r="K61" s="27">
        <v>0.1045</v>
      </c>
      <c r="L61" s="27">
        <v>0.98599999999999999</v>
      </c>
      <c r="M61" s="27">
        <v>1.58</v>
      </c>
      <c r="N61" s="27">
        <v>0.83599999999999997</v>
      </c>
      <c r="O61" s="27">
        <v>0.627</v>
      </c>
      <c r="P61" s="27">
        <v>0.5605</v>
      </c>
      <c r="Q61" s="46">
        <v>0.98599999999999999</v>
      </c>
      <c r="R61" s="27">
        <v>0.2</v>
      </c>
      <c r="S61" s="27">
        <v>0.62</v>
      </c>
      <c r="T61" s="27">
        <v>1.45</v>
      </c>
      <c r="U61" s="27">
        <v>0.46</v>
      </c>
      <c r="V61" s="27">
        <v>1.0900000000000001</v>
      </c>
      <c r="W61" s="27">
        <v>0.52</v>
      </c>
      <c r="X61" s="27">
        <v>0.3705</v>
      </c>
      <c r="Z61" s="75">
        <f t="shared" ref="Z61:Z67" si="20">AVERAGE(C61:X61)</f>
        <v>0.92482727272727272</v>
      </c>
    </row>
    <row r="62" spans="2:32">
      <c r="B62" s="4" t="s">
        <v>18</v>
      </c>
      <c r="C62" s="32">
        <v>1.1479999999999999</v>
      </c>
      <c r="D62" s="32">
        <v>0.32300000000000001</v>
      </c>
      <c r="E62" s="32">
        <v>1.6160000000000001</v>
      </c>
      <c r="F62" s="32">
        <v>1.175</v>
      </c>
      <c r="G62" s="32">
        <v>0.74099999999999999</v>
      </c>
      <c r="H62" s="27">
        <v>3.7115</v>
      </c>
      <c r="I62" s="27">
        <v>1.3639999999999999</v>
      </c>
      <c r="J62" s="27">
        <v>0.35149999999999998</v>
      </c>
      <c r="K62" s="27">
        <v>0.61749999999999994</v>
      </c>
      <c r="L62" s="27">
        <v>0.65549999999999997</v>
      </c>
      <c r="M62" s="27">
        <v>2.8845000000000001</v>
      </c>
      <c r="N62" s="27">
        <v>1.706</v>
      </c>
      <c r="O62" s="27">
        <v>0.66499999999999992</v>
      </c>
      <c r="P62" s="27">
        <v>0.27549999999999997</v>
      </c>
      <c r="Q62" s="46">
        <v>1.1839999999999999</v>
      </c>
      <c r="R62" s="27">
        <v>2.33</v>
      </c>
      <c r="S62" s="27">
        <v>1</v>
      </c>
      <c r="T62" s="27">
        <v>1</v>
      </c>
      <c r="U62" s="27">
        <v>1.25</v>
      </c>
      <c r="V62" s="27">
        <v>2.84</v>
      </c>
      <c r="W62" s="27">
        <v>0.94</v>
      </c>
      <c r="X62" s="27">
        <v>0.40849999999999997</v>
      </c>
      <c r="Z62" s="75">
        <f t="shared" si="20"/>
        <v>1.2812045454545453</v>
      </c>
    </row>
    <row r="63" spans="2:32">
      <c r="B63" s="4" t="s">
        <v>35</v>
      </c>
      <c r="C63" s="32">
        <v>0.50349999999999995</v>
      </c>
      <c r="D63" s="32">
        <v>0.19</v>
      </c>
      <c r="E63" s="32">
        <v>0.25650000000000001</v>
      </c>
      <c r="F63" s="32">
        <v>3.7999999999999999E-2</v>
      </c>
      <c r="G63" s="32">
        <v>6.6500000000000004E-2</v>
      </c>
      <c r="H63" s="27">
        <v>0.81699999999999995</v>
      </c>
      <c r="I63" s="27">
        <v>0.30399999999999999</v>
      </c>
      <c r="J63" s="27">
        <v>0.74099999999999999</v>
      </c>
      <c r="K63" s="27">
        <v>0.437</v>
      </c>
      <c r="L63" s="27">
        <v>1.9074</v>
      </c>
      <c r="M63" s="27">
        <v>0.59849999999999992</v>
      </c>
      <c r="N63" s="27">
        <v>0.27549999999999997</v>
      </c>
      <c r="O63" s="27">
        <v>0.19</v>
      </c>
      <c r="P63" s="27">
        <v>0.11399999999999999</v>
      </c>
      <c r="Q63" s="46">
        <v>0.50349999999999995</v>
      </c>
      <c r="R63" s="27">
        <v>7.0000000000000007E-2</v>
      </c>
      <c r="S63" s="27">
        <v>0.1</v>
      </c>
      <c r="T63" s="27">
        <v>0.66</v>
      </c>
      <c r="U63" s="27">
        <v>0.38</v>
      </c>
      <c r="V63" s="27">
        <v>7.0000000000000007E-2</v>
      </c>
      <c r="W63" s="27">
        <v>1.25</v>
      </c>
      <c r="X63" s="27">
        <v>0</v>
      </c>
      <c r="Z63" s="75">
        <f t="shared" si="20"/>
        <v>0.43056363636363637</v>
      </c>
    </row>
    <row r="64" spans="2:32">
      <c r="B64" s="4" t="s">
        <v>36</v>
      </c>
      <c r="C64" s="32">
        <v>0.3705</v>
      </c>
      <c r="D64" s="32">
        <v>0.13300000000000001</v>
      </c>
      <c r="E64" s="32">
        <v>0.11399999999999999</v>
      </c>
      <c r="F64" s="32">
        <v>6.6500000000000004E-2</v>
      </c>
      <c r="G64" s="32">
        <v>0.33249999999999996</v>
      </c>
      <c r="H64" s="27">
        <v>9.4999999999999998E-3</v>
      </c>
      <c r="I64" s="27">
        <v>2.8499999999999998E-2</v>
      </c>
      <c r="J64" s="27">
        <v>0.28499999999999998</v>
      </c>
      <c r="K64" s="27">
        <v>0.25650000000000001</v>
      </c>
      <c r="L64" s="27">
        <v>0.23749999999999999</v>
      </c>
      <c r="M64" s="27">
        <v>0.55000000000000004</v>
      </c>
      <c r="N64" s="27">
        <v>8.5499999999999993E-2</v>
      </c>
      <c r="O64" s="27">
        <v>0.58899999999999997</v>
      </c>
      <c r="P64" s="27">
        <v>0.1045</v>
      </c>
      <c r="Q64" s="46">
        <v>9.4999999999999998E-3</v>
      </c>
      <c r="R64" s="27">
        <v>0.86</v>
      </c>
      <c r="S64" s="27">
        <v>0.09</v>
      </c>
      <c r="T64" s="27">
        <v>0.03</v>
      </c>
      <c r="U64" s="27">
        <v>0.09</v>
      </c>
      <c r="V64" s="27">
        <v>0.13</v>
      </c>
      <c r="W64" s="27">
        <v>0.11</v>
      </c>
      <c r="X64" s="27">
        <v>7.0000000000000007E-2</v>
      </c>
      <c r="Z64" s="75">
        <f t="shared" si="20"/>
        <v>0.20690909090909093</v>
      </c>
    </row>
    <row r="65" spans="2:26">
      <c r="B65" s="4" t="s">
        <v>37</v>
      </c>
      <c r="C65" s="32">
        <v>0.69350000000000001</v>
      </c>
      <c r="D65" s="32">
        <v>0.2185</v>
      </c>
      <c r="E65" s="32">
        <v>0.28499999999999998</v>
      </c>
      <c r="F65" s="32">
        <v>0.54149999999999998</v>
      </c>
      <c r="G65" s="32">
        <v>1.1839999999999999</v>
      </c>
      <c r="H65" s="27">
        <v>0.23749999999999999</v>
      </c>
      <c r="I65" s="27">
        <v>2.8499999999999998E-2</v>
      </c>
      <c r="J65" s="27">
        <v>0.1235</v>
      </c>
      <c r="K65" s="27">
        <v>0</v>
      </c>
      <c r="L65" s="27">
        <v>0.69350000000000001</v>
      </c>
      <c r="M65" s="27">
        <v>0.05</v>
      </c>
      <c r="N65" s="27">
        <v>0.26600000000000001</v>
      </c>
      <c r="O65" s="27">
        <v>0.52</v>
      </c>
      <c r="P65" s="27">
        <v>0.26600000000000001</v>
      </c>
      <c r="Q65" s="78">
        <v>2.04</v>
      </c>
      <c r="R65" s="27">
        <v>0.34</v>
      </c>
      <c r="S65" s="27">
        <v>0.01</v>
      </c>
      <c r="T65" s="27">
        <v>0.01</v>
      </c>
      <c r="U65" s="27">
        <v>0.18</v>
      </c>
      <c r="V65" s="27">
        <v>0.13</v>
      </c>
      <c r="W65" s="27">
        <v>0.08</v>
      </c>
      <c r="X65" s="27">
        <v>0</v>
      </c>
      <c r="Z65" s="75">
        <f t="shared" si="20"/>
        <v>0.3589772727272727</v>
      </c>
    </row>
    <row r="66" spans="2:26">
      <c r="B66" s="4" t="s">
        <v>38</v>
      </c>
      <c r="C66" s="32">
        <v>0.5605</v>
      </c>
      <c r="D66" s="32">
        <v>0.29449999999999998</v>
      </c>
      <c r="E66" s="32">
        <v>1.1119999999999999</v>
      </c>
      <c r="F66" s="32">
        <v>0.152</v>
      </c>
      <c r="G66" s="32">
        <v>0.27549999999999997</v>
      </c>
      <c r="H66" s="27">
        <v>0.45599999999999996</v>
      </c>
      <c r="I66" s="27">
        <v>0.76949999999999996</v>
      </c>
      <c r="J66" s="27">
        <v>0.8929999999999999</v>
      </c>
      <c r="K66" s="27">
        <v>3.7999999999999999E-2</v>
      </c>
      <c r="L66" s="27">
        <v>0.40849999999999997</v>
      </c>
      <c r="M66" s="27">
        <v>0.1</v>
      </c>
      <c r="N66" s="27">
        <v>0.22799999999999998</v>
      </c>
      <c r="O66" s="27">
        <v>0.12</v>
      </c>
      <c r="P66" s="27">
        <v>0.69350000000000001</v>
      </c>
      <c r="Q66" s="27">
        <v>0.42</v>
      </c>
      <c r="R66" s="27">
        <v>0.25</v>
      </c>
      <c r="S66" s="27">
        <v>2.67</v>
      </c>
      <c r="T66" s="27">
        <v>0.86</v>
      </c>
      <c r="U66" s="27">
        <v>0.04</v>
      </c>
      <c r="V66" s="27">
        <v>0.84</v>
      </c>
      <c r="W66" s="27">
        <v>0.13</v>
      </c>
      <c r="X66" s="27"/>
      <c r="Z66" s="75">
        <f t="shared" si="20"/>
        <v>0.53861904761904755</v>
      </c>
    </row>
    <row r="67" spans="2:26">
      <c r="B67" s="7" t="s">
        <v>28</v>
      </c>
      <c r="C67" s="30">
        <v>1.571</v>
      </c>
      <c r="D67" s="30">
        <v>0.56999999999999995</v>
      </c>
      <c r="E67" s="30">
        <v>0.51300000000000001</v>
      </c>
      <c r="F67" s="30">
        <v>0</v>
      </c>
      <c r="G67" s="30">
        <v>0.98599999999999999</v>
      </c>
      <c r="H67" s="30">
        <v>0.60799999999999998</v>
      </c>
      <c r="I67" s="30">
        <v>0.97699999999999998</v>
      </c>
      <c r="J67" s="30">
        <v>1.823</v>
      </c>
      <c r="K67" s="30">
        <v>0.75049999999999994</v>
      </c>
      <c r="L67" s="30">
        <v>0.95</v>
      </c>
      <c r="M67" s="30">
        <v>2.97</v>
      </c>
      <c r="N67" s="30">
        <v>2.5798000000000001</v>
      </c>
      <c r="O67" s="30">
        <v>0.65</v>
      </c>
      <c r="P67" s="30">
        <v>0.23</v>
      </c>
      <c r="Q67" s="30">
        <v>0.21</v>
      </c>
      <c r="R67" s="30">
        <v>0.35</v>
      </c>
      <c r="S67" s="30">
        <v>2.4300000000000002</v>
      </c>
      <c r="T67" s="30">
        <v>0.48</v>
      </c>
      <c r="U67" s="30">
        <v>1.1499999999999999</v>
      </c>
      <c r="V67" s="175">
        <v>0.23</v>
      </c>
      <c r="W67" s="30">
        <v>0.3</v>
      </c>
      <c r="X67" s="30"/>
      <c r="Z67" s="75">
        <f t="shared" si="20"/>
        <v>0.96801428571428583</v>
      </c>
    </row>
    <row r="68" spans="2:26">
      <c r="B68" s="82" t="s">
        <v>182</v>
      </c>
      <c r="C68" s="27"/>
    </row>
    <row r="69" spans="2:26">
      <c r="B69" s="15"/>
      <c r="C69" s="27"/>
    </row>
  </sheetData>
  <hyperlinks>
    <hyperlink ref="K3" r:id="rId1"/>
  </hyperlink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51"/>
  <sheetViews>
    <sheetView zoomScale="85" zoomScaleNormal="85" workbookViewId="0">
      <selection activeCell="C5" sqref="C5:N10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1" spans="2:20">
      <c r="B1" s="183" t="s">
        <v>280</v>
      </c>
    </row>
    <row r="2" spans="2:20">
      <c r="B2" s="17" t="s">
        <v>52</v>
      </c>
    </row>
    <row r="3" spans="2:20">
      <c r="B3" s="17" t="s">
        <v>278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3.4000000000000004</v>
      </c>
      <c r="D5" s="31">
        <f>D18</f>
        <v>0.47</v>
      </c>
      <c r="E5" s="31">
        <f t="shared" ref="C5:H12" si="0">E18</f>
        <v>0.47</v>
      </c>
      <c r="F5" s="31">
        <f t="shared" si="0"/>
        <v>0.95000000000000018</v>
      </c>
      <c r="G5" s="31">
        <f t="shared" si="0"/>
        <v>1.1200000000000001</v>
      </c>
      <c r="H5" s="31">
        <f t="shared" si="0"/>
        <v>1.8000000000000003</v>
      </c>
      <c r="I5" s="31">
        <f>AVERAGE(I18:J18)</f>
        <v>0.19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7</v>
      </c>
      <c r="D6" s="32">
        <f t="shared" si="0"/>
        <v>4.9099999999999993</v>
      </c>
      <c r="E6" s="32">
        <f t="shared" si="0"/>
        <v>4.7700000000000005</v>
      </c>
      <c r="F6" s="32">
        <f t="shared" si="0"/>
        <v>4.1100000000000003</v>
      </c>
      <c r="G6" s="32">
        <f t="shared" si="0"/>
        <v>5.37</v>
      </c>
      <c r="H6" s="32">
        <f t="shared" si="0"/>
        <v>6.5999999999999979</v>
      </c>
      <c r="I6" s="32">
        <f>AVERAGE(I19:J19)</f>
        <v>3.1850000000000005</v>
      </c>
      <c r="J6" s="32">
        <f t="shared" ref="J6:J12" si="1">AVERAGE(K19:M19)</f>
        <v>0.27333333333333337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1.1400000000000001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7.76</v>
      </c>
      <c r="D7" s="32">
        <f t="shared" si="0"/>
        <v>7.76</v>
      </c>
      <c r="E7" s="32">
        <f t="shared" si="0"/>
        <v>6.620000000000001</v>
      </c>
      <c r="F7" s="32">
        <f t="shared" si="0"/>
        <v>5.3100000000000005</v>
      </c>
      <c r="G7" s="32">
        <f>G20</f>
        <v>6.2000000000000011</v>
      </c>
      <c r="H7" s="32">
        <f t="shared" si="0"/>
        <v>7.76</v>
      </c>
      <c r="I7" s="32">
        <f t="shared" ref="I7:I12" si="6">AVERAGE(I20:J20)</f>
        <v>7.3849999999999998</v>
      </c>
      <c r="J7" s="32">
        <f t="shared" si="1"/>
        <v>2.0100000000000011</v>
      </c>
      <c r="K7" s="32">
        <f>AVERAGE(N20:P20)</f>
        <v>1.4533333333333338</v>
      </c>
      <c r="L7" s="32">
        <f>Q20</f>
        <v>0.39</v>
      </c>
      <c r="M7" s="32">
        <f>AVERAGE(R20:S20)</f>
        <v>1.1300000000000001</v>
      </c>
      <c r="N7" s="32">
        <f t="shared" si="5"/>
        <v>4.2700000000000005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10.46</v>
      </c>
      <c r="D8" s="32">
        <f t="shared" si="0"/>
        <v>10.46</v>
      </c>
      <c r="E8" s="32">
        <f t="shared" si="0"/>
        <v>8.89</v>
      </c>
      <c r="F8" s="32">
        <f t="shared" si="0"/>
        <v>7.1499999999999995</v>
      </c>
      <c r="G8" s="32">
        <f>G21</f>
        <v>8.3699999999999974</v>
      </c>
      <c r="H8" s="32">
        <f t="shared" si="0"/>
        <v>9.5500000000000025</v>
      </c>
      <c r="I8" s="32">
        <f t="shared" si="6"/>
        <v>10.46</v>
      </c>
      <c r="J8" s="32">
        <f>AVERAGE(K21:M21)</f>
        <v>5.7333333333333343</v>
      </c>
      <c r="K8" s="32">
        <f t="shared" si="2"/>
        <v>6.2966666666666669</v>
      </c>
      <c r="L8" s="32">
        <f t="shared" si="3"/>
        <v>4.9700000000000006</v>
      </c>
      <c r="M8" s="32">
        <f t="shared" si="4"/>
        <v>4.7300000000000004</v>
      </c>
      <c r="N8" s="32">
        <f t="shared" si="5"/>
        <v>9.7500000000000018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9.9799999999999986</v>
      </c>
      <c r="D9" s="32">
        <f t="shared" si="0"/>
        <v>9.9799999999999986</v>
      </c>
      <c r="E9" s="32">
        <f t="shared" si="0"/>
        <v>8.5</v>
      </c>
      <c r="F9" s="32">
        <f t="shared" si="0"/>
        <v>6.7800000000000011</v>
      </c>
      <c r="G9" s="32">
        <f t="shared" si="0"/>
        <v>7.9799999999999995</v>
      </c>
      <c r="H9" s="32">
        <f t="shared" si="0"/>
        <v>2.1300000000000003</v>
      </c>
      <c r="I9" s="32">
        <f t="shared" si="6"/>
        <v>7.0950000000000006</v>
      </c>
      <c r="J9" s="32">
        <f t="shared" si="1"/>
        <v>9.2199999999999989</v>
      </c>
      <c r="K9" s="32">
        <f t="shared" si="2"/>
        <v>8.93</v>
      </c>
      <c r="L9" s="32">
        <f t="shared" si="3"/>
        <v>9.34</v>
      </c>
      <c r="M9" s="32">
        <f t="shared" si="4"/>
        <v>8.3449999999999989</v>
      </c>
      <c r="N9" s="32">
        <f t="shared" si="5"/>
        <v>2.4499999999999993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4.8600000000000003</v>
      </c>
      <c r="D10" s="32">
        <f t="shared" si="0"/>
        <v>4.8600000000000003</v>
      </c>
      <c r="E10" s="32">
        <f t="shared" si="0"/>
        <v>4.13</v>
      </c>
      <c r="F10" s="32">
        <f t="shared" si="0"/>
        <v>3.29</v>
      </c>
      <c r="G10" s="32">
        <f t="shared" si="0"/>
        <v>3.8899999999999997</v>
      </c>
      <c r="H10" s="32">
        <f t="shared" si="0"/>
        <v>0</v>
      </c>
      <c r="I10" s="32">
        <f t="shared" si="6"/>
        <v>0</v>
      </c>
      <c r="J10" s="32">
        <f t="shared" si="1"/>
        <v>4.8500000000000005</v>
      </c>
      <c r="K10" s="32">
        <f t="shared" si="2"/>
        <v>4.4133333333333331</v>
      </c>
      <c r="L10" s="32">
        <f t="shared" si="3"/>
        <v>4.2700000000000005</v>
      </c>
      <c r="M10" s="32">
        <f t="shared" si="4"/>
        <v>4.83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0</v>
      </c>
      <c r="D11" s="32">
        <f t="shared" si="0"/>
        <v>0</v>
      </c>
      <c r="E11" s="32">
        <f t="shared" si="0"/>
        <v>0</v>
      </c>
      <c r="F11" s="32">
        <f t="shared" si="0"/>
        <v>0</v>
      </c>
      <c r="G11" s="32">
        <f t="shared" si="0"/>
        <v>0</v>
      </c>
      <c r="H11" s="32">
        <f t="shared" si="0"/>
        <v>0</v>
      </c>
      <c r="I11" s="32">
        <f t="shared" si="6"/>
        <v>0</v>
      </c>
      <c r="J11" s="32">
        <f t="shared" si="1"/>
        <v>0</v>
      </c>
      <c r="K11" s="32">
        <f t="shared" si="2"/>
        <v>0</v>
      </c>
      <c r="L11" s="32">
        <f t="shared" si="3"/>
        <v>0</v>
      </c>
      <c r="M11" s="32">
        <f t="shared" si="4"/>
        <v>0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0</v>
      </c>
      <c r="D12" s="30">
        <f t="shared" si="0"/>
        <v>0</v>
      </c>
      <c r="E12" s="30">
        <f t="shared" si="0"/>
        <v>0</v>
      </c>
      <c r="F12" s="30">
        <f t="shared" si="0"/>
        <v>0</v>
      </c>
      <c r="G12" s="30">
        <f t="shared" si="0"/>
        <v>0</v>
      </c>
      <c r="H12" s="30">
        <f t="shared" si="0"/>
        <v>0</v>
      </c>
      <c r="I12" s="30">
        <f t="shared" si="6"/>
        <v>0</v>
      </c>
      <c r="J12" s="30">
        <f t="shared" si="1"/>
        <v>0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278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SUM(C32:C52)</f>
        <v>3.4000000000000004</v>
      </c>
      <c r="D18" s="27">
        <f t="shared" ref="D18:T18" si="7">SUM(D32:D52)</f>
        <v>0.47</v>
      </c>
      <c r="E18" s="27">
        <f t="shared" si="7"/>
        <v>0.47</v>
      </c>
      <c r="F18" s="27">
        <f t="shared" si="7"/>
        <v>0.95000000000000018</v>
      </c>
      <c r="G18" s="27">
        <f t="shared" si="7"/>
        <v>1.1200000000000001</v>
      </c>
      <c r="H18" s="27">
        <f t="shared" si="7"/>
        <v>1.8000000000000003</v>
      </c>
      <c r="I18" s="27">
        <f t="shared" si="7"/>
        <v>0.38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>SUM(R32:R52)</f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SUM(C53:C82)</f>
        <v>7</v>
      </c>
      <c r="D19" s="27">
        <f t="shared" ref="D19:T19" si="8">SUM(D53:D82)</f>
        <v>4.9099999999999993</v>
      </c>
      <c r="E19" s="27">
        <f t="shared" si="8"/>
        <v>4.7700000000000005</v>
      </c>
      <c r="F19" s="27">
        <f t="shared" si="8"/>
        <v>4.1100000000000003</v>
      </c>
      <c r="G19" s="27">
        <f t="shared" si="8"/>
        <v>5.37</v>
      </c>
      <c r="H19" s="27">
        <f t="shared" si="8"/>
        <v>6.5999999999999979</v>
      </c>
      <c r="I19" s="27">
        <f t="shared" si="8"/>
        <v>3.9800000000000009</v>
      </c>
      <c r="J19" s="27">
        <f t="shared" si="8"/>
        <v>2.3900000000000006</v>
      </c>
      <c r="K19" s="27">
        <f t="shared" si="8"/>
        <v>0.82000000000000017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1.1400000000000001</v>
      </c>
    </row>
    <row r="20" spans="2:20">
      <c r="B20" s="4" t="s">
        <v>18</v>
      </c>
      <c r="C20" s="27">
        <f>SUM(C83:C113)</f>
        <v>7.76</v>
      </c>
      <c r="D20" s="27">
        <f t="shared" ref="D20:T20" si="9">SUM(D83:D113)</f>
        <v>7.76</v>
      </c>
      <c r="E20" s="27">
        <f t="shared" si="9"/>
        <v>6.620000000000001</v>
      </c>
      <c r="F20" s="27">
        <f t="shared" si="9"/>
        <v>5.3100000000000005</v>
      </c>
      <c r="G20" s="27">
        <f t="shared" si="9"/>
        <v>6.2000000000000011</v>
      </c>
      <c r="H20" s="27">
        <f t="shared" si="9"/>
        <v>7.76</v>
      </c>
      <c r="I20" s="27">
        <f t="shared" si="9"/>
        <v>7.61</v>
      </c>
      <c r="J20" s="27">
        <f t="shared" si="9"/>
        <v>7.16</v>
      </c>
      <c r="K20" s="27">
        <f t="shared" si="9"/>
        <v>2.660000000000001</v>
      </c>
      <c r="L20" s="27">
        <f t="shared" si="9"/>
        <v>2.0400000000000009</v>
      </c>
      <c r="M20" s="27">
        <f t="shared" si="9"/>
        <v>1.3300000000000007</v>
      </c>
      <c r="N20" s="27">
        <f t="shared" si="9"/>
        <v>3.0200000000000005</v>
      </c>
      <c r="O20" s="27">
        <f t="shared" si="9"/>
        <v>1.3400000000000003</v>
      </c>
      <c r="P20" s="27">
        <f t="shared" si="9"/>
        <v>0</v>
      </c>
      <c r="Q20" s="27">
        <f t="shared" si="9"/>
        <v>0.39</v>
      </c>
      <c r="R20" s="27">
        <f t="shared" si="9"/>
        <v>1.7100000000000002</v>
      </c>
      <c r="S20" s="27">
        <f t="shared" si="9"/>
        <v>0.55000000000000004</v>
      </c>
      <c r="T20" s="27">
        <f t="shared" si="9"/>
        <v>4.2700000000000005</v>
      </c>
    </row>
    <row r="21" spans="2:20">
      <c r="B21" s="4" t="s">
        <v>19</v>
      </c>
      <c r="C21" s="27">
        <f>SUM(C114:C143)</f>
        <v>10.46</v>
      </c>
      <c r="D21" s="27">
        <f t="shared" ref="D21:S21" si="10">SUM(D114:D143)</f>
        <v>10.46</v>
      </c>
      <c r="E21" s="27">
        <f t="shared" si="10"/>
        <v>8.89</v>
      </c>
      <c r="F21" s="27">
        <f t="shared" si="10"/>
        <v>7.1499999999999995</v>
      </c>
      <c r="G21" s="27">
        <f t="shared" si="10"/>
        <v>8.3699999999999974</v>
      </c>
      <c r="H21" s="27">
        <f t="shared" si="10"/>
        <v>9.5500000000000025</v>
      </c>
      <c r="I21" s="27">
        <f t="shared" si="10"/>
        <v>10.46</v>
      </c>
      <c r="J21" s="27">
        <f t="shared" si="10"/>
        <v>10.46</v>
      </c>
      <c r="K21" s="27">
        <f t="shared" si="10"/>
        <v>7.13</v>
      </c>
      <c r="L21" s="27">
        <f>SUM(L114:L143)</f>
        <v>5.45</v>
      </c>
      <c r="M21" s="27">
        <f t="shared" si="10"/>
        <v>4.620000000000001</v>
      </c>
      <c r="N21" s="27">
        <f t="shared" si="10"/>
        <v>8.1</v>
      </c>
      <c r="O21" s="27">
        <f t="shared" si="10"/>
        <v>6.44</v>
      </c>
      <c r="P21" s="27">
        <f t="shared" si="10"/>
        <v>4.3499999999999996</v>
      </c>
      <c r="Q21" s="27">
        <f t="shared" si="10"/>
        <v>4.9700000000000006</v>
      </c>
      <c r="R21" s="27">
        <f t="shared" si="10"/>
        <v>5.49</v>
      </c>
      <c r="S21" s="27">
        <f t="shared" si="10"/>
        <v>3.97</v>
      </c>
      <c r="T21" s="27">
        <f>SUM(T114:T143)</f>
        <v>9.7500000000000018</v>
      </c>
    </row>
    <row r="22" spans="2:20">
      <c r="B22" s="4" t="s">
        <v>20</v>
      </c>
      <c r="C22" s="27">
        <f>SUM(C144:C174)</f>
        <v>9.9799999999999986</v>
      </c>
      <c r="D22" s="27">
        <f t="shared" ref="D22:T22" si="11">SUM(D144:D174)</f>
        <v>9.9799999999999986</v>
      </c>
      <c r="E22" s="27">
        <f t="shared" si="11"/>
        <v>8.5</v>
      </c>
      <c r="F22" s="27">
        <f t="shared" si="11"/>
        <v>6.7800000000000011</v>
      </c>
      <c r="G22" s="27">
        <f t="shared" si="11"/>
        <v>7.9799999999999995</v>
      </c>
      <c r="H22" s="27">
        <f t="shared" si="11"/>
        <v>2.1300000000000003</v>
      </c>
      <c r="I22" s="27">
        <f t="shared" si="11"/>
        <v>5.9200000000000008</v>
      </c>
      <c r="J22" s="27">
        <f t="shared" si="11"/>
        <v>8.2700000000000014</v>
      </c>
      <c r="K22" s="27">
        <f t="shared" si="11"/>
        <v>9.8699999999999992</v>
      </c>
      <c r="L22" s="27">
        <f t="shared" si="11"/>
        <v>9.1999999999999993</v>
      </c>
      <c r="M22" s="27">
        <f t="shared" si="11"/>
        <v>8.5899999999999981</v>
      </c>
      <c r="N22" s="27">
        <f t="shared" si="11"/>
        <v>9.27</v>
      </c>
      <c r="O22" s="27">
        <f t="shared" si="11"/>
        <v>9.0799999999999983</v>
      </c>
      <c r="P22" s="27">
        <f t="shared" si="11"/>
        <v>8.44</v>
      </c>
      <c r="Q22" s="27">
        <f t="shared" si="11"/>
        <v>9.34</v>
      </c>
      <c r="R22" s="27">
        <f t="shared" si="11"/>
        <v>9.0899999999999981</v>
      </c>
      <c r="S22" s="27">
        <f t="shared" si="11"/>
        <v>7.6000000000000014</v>
      </c>
      <c r="T22" s="27">
        <f t="shared" si="11"/>
        <v>2.4499999999999993</v>
      </c>
    </row>
    <row r="23" spans="2:20">
      <c r="B23" s="4" t="s">
        <v>21</v>
      </c>
      <c r="C23" s="27">
        <f>SUM(C175:C205)</f>
        <v>4.8600000000000003</v>
      </c>
      <c r="D23" s="27">
        <f t="shared" ref="D23:T23" si="12">SUM(D175:D205)</f>
        <v>4.8600000000000003</v>
      </c>
      <c r="E23" s="27">
        <f t="shared" si="12"/>
        <v>4.13</v>
      </c>
      <c r="F23" s="27">
        <f t="shared" si="12"/>
        <v>3.29</v>
      </c>
      <c r="G23" s="27">
        <f t="shared" si="12"/>
        <v>3.8899999999999997</v>
      </c>
      <c r="H23" s="27">
        <f t="shared" si="12"/>
        <v>0</v>
      </c>
      <c r="I23" s="27">
        <f t="shared" si="12"/>
        <v>0</v>
      </c>
      <c r="J23" s="27">
        <f t="shared" si="12"/>
        <v>0</v>
      </c>
      <c r="K23" s="27">
        <f t="shared" si="12"/>
        <v>4.83</v>
      </c>
      <c r="L23" s="27">
        <f t="shared" si="12"/>
        <v>4.8600000000000003</v>
      </c>
      <c r="M23" s="27">
        <f t="shared" si="12"/>
        <v>4.8600000000000003</v>
      </c>
      <c r="N23" s="27">
        <f t="shared" si="12"/>
        <v>4.26</v>
      </c>
      <c r="O23" s="27">
        <f t="shared" si="12"/>
        <v>4.46</v>
      </c>
      <c r="P23" s="27">
        <f t="shared" si="12"/>
        <v>4.5199999999999996</v>
      </c>
      <c r="Q23" s="27">
        <f t="shared" si="12"/>
        <v>4.2700000000000005</v>
      </c>
      <c r="R23" s="27">
        <f t="shared" si="12"/>
        <v>4.8</v>
      </c>
      <c r="S23" s="27">
        <f t="shared" si="12"/>
        <v>4.8600000000000003</v>
      </c>
      <c r="T23" s="27">
        <f t="shared" si="12"/>
        <v>0</v>
      </c>
    </row>
    <row r="24" spans="2:20">
      <c r="B24" s="4" t="s">
        <v>22</v>
      </c>
      <c r="C24" s="27">
        <f>SUM(C213:C242)</f>
        <v>0</v>
      </c>
      <c r="D24" s="27">
        <f t="shared" ref="D24:T24" si="13">SUM(D213:D242)</f>
        <v>0</v>
      </c>
      <c r="E24" s="27">
        <f t="shared" si="13"/>
        <v>0</v>
      </c>
      <c r="F24" s="27">
        <f t="shared" si="13"/>
        <v>0</v>
      </c>
      <c r="G24" s="27">
        <f t="shared" si="13"/>
        <v>0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0</v>
      </c>
      <c r="L24" s="27">
        <f t="shared" si="13"/>
        <v>0</v>
      </c>
      <c r="M24" s="27">
        <f t="shared" si="13"/>
        <v>0</v>
      </c>
      <c r="N24" s="27">
        <f t="shared" si="13"/>
        <v>0</v>
      </c>
      <c r="O24" s="27">
        <f t="shared" si="13"/>
        <v>0</v>
      </c>
      <c r="P24" s="27">
        <f t="shared" si="13"/>
        <v>0</v>
      </c>
      <c r="Q24" s="27">
        <f t="shared" si="13"/>
        <v>0</v>
      </c>
      <c r="R24" s="27">
        <f t="shared" si="13"/>
        <v>0</v>
      </c>
      <c r="S24" s="27">
        <f t="shared" si="13"/>
        <v>0</v>
      </c>
      <c r="T24" s="27">
        <f t="shared" si="13"/>
        <v>0</v>
      </c>
    </row>
    <row r="25" spans="2:20">
      <c r="B25" s="7" t="s">
        <v>23</v>
      </c>
      <c r="C25" s="30">
        <f>SUM(C243:C251)</f>
        <v>0</v>
      </c>
      <c r="D25" s="30">
        <f t="shared" ref="D25:T25" si="14">SUM(D243:D251)</f>
        <v>0</v>
      </c>
      <c r="E25" s="30">
        <f t="shared" si="14"/>
        <v>0</v>
      </c>
      <c r="F25" s="30">
        <f t="shared" si="14"/>
        <v>0</v>
      </c>
      <c r="G25" s="30">
        <f t="shared" si="14"/>
        <v>0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0</v>
      </c>
      <c r="M25" s="30">
        <f t="shared" si="14"/>
        <v>0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264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44266</v>
      </c>
      <c r="C32" s="158">
        <v>0.13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>
        <v>0.03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44267</v>
      </c>
      <c r="C33" s="158">
        <v>0.12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>
        <v>0.03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44268</v>
      </c>
      <c r="C34" s="158">
        <v>0.17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>
        <v>0.05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44269</v>
      </c>
      <c r="C35" s="158">
        <v>0.18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>
        <v>0.06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44270</v>
      </c>
      <c r="C36" s="158">
        <v>0.2</v>
      </c>
      <c r="D36" s="158" t="s">
        <v>13</v>
      </c>
      <c r="E36" s="158" t="s">
        <v>13</v>
      </c>
      <c r="F36" s="158">
        <v>0.05</v>
      </c>
      <c r="G36" s="158">
        <v>0.03</v>
      </c>
      <c r="H36" s="158">
        <v>7.0000000000000007E-2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44271</v>
      </c>
      <c r="C37" s="158">
        <v>0.15</v>
      </c>
      <c r="D37" s="158" t="s">
        <v>13</v>
      </c>
      <c r="E37" s="158" t="s">
        <v>13</v>
      </c>
      <c r="F37" s="158">
        <v>0.04</v>
      </c>
      <c r="G37" s="158">
        <v>0.02</v>
      </c>
      <c r="H37" s="158">
        <v>0.06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44272</v>
      </c>
      <c r="C38" s="158">
        <v>0.15</v>
      </c>
      <c r="D38" s="158" t="s">
        <v>13</v>
      </c>
      <c r="E38" s="158" t="s">
        <v>13</v>
      </c>
      <c r="F38" s="158">
        <v>0.04</v>
      </c>
      <c r="G38" s="158">
        <v>0.03</v>
      </c>
      <c r="H38" s="158">
        <v>0.06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44273</v>
      </c>
      <c r="C39" s="158">
        <v>0.22</v>
      </c>
      <c r="D39" s="158" t="s">
        <v>13</v>
      </c>
      <c r="E39" s="158" t="s">
        <v>13</v>
      </c>
      <c r="F39" s="158">
        <v>0.06</v>
      </c>
      <c r="G39" s="158">
        <v>0.04</v>
      </c>
      <c r="H39" s="158">
        <v>0.1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44274</v>
      </c>
      <c r="C40" s="158">
        <v>0.21</v>
      </c>
      <c r="D40" s="158" t="s">
        <v>13</v>
      </c>
      <c r="E40" s="158" t="s">
        <v>13</v>
      </c>
      <c r="F40" s="158">
        <v>0.06</v>
      </c>
      <c r="G40" s="158">
        <v>0.04</v>
      </c>
      <c r="H40" s="158">
        <v>0.1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44275</v>
      </c>
      <c r="C41" s="158">
        <v>7.0000000000000007E-2</v>
      </c>
      <c r="D41" s="158">
        <v>0.01</v>
      </c>
      <c r="E41" s="158">
        <v>0.01</v>
      </c>
      <c r="F41" s="158">
        <v>0.02</v>
      </c>
      <c r="G41" s="158">
        <v>0.02</v>
      </c>
      <c r="H41" s="158">
        <v>0.04</v>
      </c>
      <c r="I41" s="158">
        <v>0.01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44276</v>
      </c>
      <c r="C42" s="158">
        <v>0.12</v>
      </c>
      <c r="D42" s="158">
        <v>0.02</v>
      </c>
      <c r="E42" s="158">
        <v>0.02</v>
      </c>
      <c r="F42" s="158">
        <v>0.04</v>
      </c>
      <c r="G42" s="158">
        <v>0.03</v>
      </c>
      <c r="H42" s="158">
        <v>0.06</v>
      </c>
      <c r="I42" s="158">
        <v>0.02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44277</v>
      </c>
      <c r="C43" s="158">
        <v>0.08</v>
      </c>
      <c r="D43" s="158">
        <v>0.01</v>
      </c>
      <c r="E43" s="158">
        <v>0.01</v>
      </c>
      <c r="F43" s="158">
        <v>0.03</v>
      </c>
      <c r="G43" s="158">
        <v>0.03</v>
      </c>
      <c r="H43" s="158">
        <v>0.04</v>
      </c>
      <c r="I43" s="158">
        <v>0.02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44278</v>
      </c>
      <c r="C44" s="158">
        <v>7.0000000000000007E-2</v>
      </c>
      <c r="D44" s="158">
        <v>0.01</v>
      </c>
      <c r="E44" s="158">
        <v>0.01</v>
      </c>
      <c r="F44" s="158">
        <v>0.02</v>
      </c>
      <c r="G44" s="158">
        <v>0.03</v>
      </c>
      <c r="H44" s="158">
        <v>0.04</v>
      </c>
      <c r="I44" s="158">
        <v>0.01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44279</v>
      </c>
      <c r="C45" s="158">
        <v>0.14000000000000001</v>
      </c>
      <c r="D45" s="158">
        <v>0.03</v>
      </c>
      <c r="E45" s="158">
        <v>0.03</v>
      </c>
      <c r="F45" s="158">
        <v>0.05</v>
      </c>
      <c r="G45" s="158">
        <v>0.06</v>
      </c>
      <c r="H45" s="158">
        <v>0.08</v>
      </c>
      <c r="I45" s="158">
        <v>0.03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44280</v>
      </c>
      <c r="C46" s="158">
        <v>0.06</v>
      </c>
      <c r="D46" s="158">
        <v>0.01</v>
      </c>
      <c r="E46" s="158">
        <v>0.01</v>
      </c>
      <c r="F46" s="158">
        <v>0.02</v>
      </c>
      <c r="G46" s="158">
        <v>0.03</v>
      </c>
      <c r="H46" s="158">
        <v>0.04</v>
      </c>
      <c r="I46" s="158">
        <v>0.01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44281</v>
      </c>
      <c r="C47" s="158">
        <v>0.15</v>
      </c>
      <c r="D47" s="158">
        <v>0.03</v>
      </c>
      <c r="E47" s="158">
        <v>0.03</v>
      </c>
      <c r="F47" s="158">
        <v>0.05</v>
      </c>
      <c r="G47" s="158">
        <v>0.08</v>
      </c>
      <c r="H47" s="158">
        <v>0.1</v>
      </c>
      <c r="I47" s="158">
        <v>0.03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44282</v>
      </c>
      <c r="C48" s="158">
        <v>0.18</v>
      </c>
      <c r="D48" s="158">
        <v>0.04</v>
      </c>
      <c r="E48" s="158">
        <v>0.04</v>
      </c>
      <c r="F48" s="158">
        <v>7.0000000000000007E-2</v>
      </c>
      <c r="G48" s="158">
        <v>0.1</v>
      </c>
      <c r="H48" s="158">
        <v>0.12</v>
      </c>
      <c r="I48" s="158">
        <v>0.04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44283</v>
      </c>
      <c r="C49" s="158">
        <v>0.31</v>
      </c>
      <c r="D49" s="158">
        <v>0.08</v>
      </c>
      <c r="E49" s="158">
        <v>0.08</v>
      </c>
      <c r="F49" s="158">
        <v>0.12</v>
      </c>
      <c r="G49" s="158">
        <v>0.17</v>
      </c>
      <c r="H49" s="158">
        <v>0.21</v>
      </c>
      <c r="I49" s="158">
        <v>0.06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44284</v>
      </c>
      <c r="C50" s="158">
        <v>0.36</v>
      </c>
      <c r="D50" s="158">
        <v>0.11</v>
      </c>
      <c r="E50" s="158">
        <v>0.11</v>
      </c>
      <c r="F50" s="158">
        <v>0.14000000000000001</v>
      </c>
      <c r="G50" s="158">
        <v>0.21</v>
      </c>
      <c r="H50" s="158">
        <v>0.26</v>
      </c>
      <c r="I50" s="158">
        <v>7.0000000000000007E-2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44285</v>
      </c>
      <c r="C51" s="158">
        <v>0.17</v>
      </c>
      <c r="D51" s="158">
        <v>0.06</v>
      </c>
      <c r="E51" s="158">
        <v>0.06</v>
      </c>
      <c r="F51" s="158">
        <v>7.0000000000000007E-2</v>
      </c>
      <c r="G51" s="158">
        <v>0.1</v>
      </c>
      <c r="H51" s="158">
        <v>0.13</v>
      </c>
      <c r="I51" s="158">
        <v>0.04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44286</v>
      </c>
      <c r="C52" s="158">
        <v>0.16</v>
      </c>
      <c r="D52" s="158">
        <v>0.06</v>
      </c>
      <c r="E52" s="158">
        <v>0.06</v>
      </c>
      <c r="F52" s="158">
        <v>7.0000000000000007E-2</v>
      </c>
      <c r="G52" s="158">
        <v>0.1</v>
      </c>
      <c r="H52" s="158">
        <v>0.12</v>
      </c>
      <c r="I52" s="158">
        <v>0.04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44287</v>
      </c>
      <c r="C53" s="158">
        <v>0.34</v>
      </c>
      <c r="D53" s="158">
        <v>0.13</v>
      </c>
      <c r="E53" s="158">
        <v>0.13</v>
      </c>
      <c r="F53" s="158">
        <v>0.15</v>
      </c>
      <c r="G53" s="158">
        <v>0.22</v>
      </c>
      <c r="H53" s="158">
        <v>0.26</v>
      </c>
      <c r="I53" s="158">
        <v>0.08</v>
      </c>
      <c r="J53" s="158">
        <v>7.0000000000000007E-2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44288</v>
      </c>
      <c r="C54" s="158">
        <v>0.3</v>
      </c>
      <c r="D54" s="158">
        <v>0.13</v>
      </c>
      <c r="E54" s="158">
        <v>0.13</v>
      </c>
      <c r="F54" s="158">
        <v>0.13</v>
      </c>
      <c r="G54" s="158">
        <v>0.2</v>
      </c>
      <c r="H54" s="158">
        <v>0.24</v>
      </c>
      <c r="I54" s="158">
        <v>7.0000000000000007E-2</v>
      </c>
      <c r="J54" s="158">
        <v>0.06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44289</v>
      </c>
      <c r="C55" s="158">
        <v>0.25</v>
      </c>
      <c r="D55" s="158">
        <v>0.11</v>
      </c>
      <c r="E55" s="158">
        <v>0.11</v>
      </c>
      <c r="F55" s="158">
        <v>0.11</v>
      </c>
      <c r="G55" s="158">
        <v>0.17</v>
      </c>
      <c r="H55" s="158">
        <v>0.21</v>
      </c>
      <c r="I55" s="158">
        <v>7.0000000000000007E-2</v>
      </c>
      <c r="J55" s="158">
        <v>0.05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44290</v>
      </c>
      <c r="C56" s="158">
        <v>0.28999999999999998</v>
      </c>
      <c r="D56" s="158">
        <v>0.14000000000000001</v>
      </c>
      <c r="E56" s="158">
        <v>0.14000000000000001</v>
      </c>
      <c r="F56" s="158">
        <v>0.14000000000000001</v>
      </c>
      <c r="G56" s="158">
        <v>0.2</v>
      </c>
      <c r="H56" s="158">
        <v>0.24</v>
      </c>
      <c r="I56" s="158">
        <v>0.08</v>
      </c>
      <c r="J56" s="158">
        <v>0.06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44291</v>
      </c>
      <c r="C57" s="158">
        <v>0.19</v>
      </c>
      <c r="D57" s="158">
        <v>0.1</v>
      </c>
      <c r="E57" s="158">
        <v>0.1</v>
      </c>
      <c r="F57" s="158">
        <v>0.09</v>
      </c>
      <c r="G57" s="158">
        <v>0.14000000000000001</v>
      </c>
      <c r="H57" s="158">
        <v>0.16</v>
      </c>
      <c r="I57" s="158">
        <v>0.05</v>
      </c>
      <c r="J57" s="158">
        <v>0.04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44292</v>
      </c>
      <c r="C58" s="158">
        <v>0.24</v>
      </c>
      <c r="D58" s="158">
        <v>0.13</v>
      </c>
      <c r="E58" s="158">
        <v>0.13</v>
      </c>
      <c r="F58" s="158">
        <v>0.12</v>
      </c>
      <c r="G58" s="158">
        <v>0.18</v>
      </c>
      <c r="H58" s="158">
        <v>0.21</v>
      </c>
      <c r="I58" s="158">
        <v>7.0000000000000007E-2</v>
      </c>
      <c r="J58" s="158">
        <v>0.05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44293</v>
      </c>
      <c r="C59" s="158">
        <v>0.2</v>
      </c>
      <c r="D59" s="158">
        <v>0.11</v>
      </c>
      <c r="E59" s="158">
        <v>0.11</v>
      </c>
      <c r="F59" s="158">
        <v>0.1</v>
      </c>
      <c r="G59" s="158">
        <v>0.15</v>
      </c>
      <c r="H59" s="158">
        <v>0.18</v>
      </c>
      <c r="I59" s="158">
        <v>0.06</v>
      </c>
      <c r="J59" s="158">
        <v>0.04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44294</v>
      </c>
      <c r="C60" s="158">
        <v>0.27</v>
      </c>
      <c r="D60" s="158">
        <v>0.16</v>
      </c>
      <c r="E60" s="158">
        <v>0.16</v>
      </c>
      <c r="F60" s="158">
        <v>0.14000000000000001</v>
      </c>
      <c r="G60" s="158">
        <v>0.2</v>
      </c>
      <c r="H60" s="158">
        <v>0.25</v>
      </c>
      <c r="I60" s="158">
        <v>0.1</v>
      </c>
      <c r="J60" s="158">
        <v>0.05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44295</v>
      </c>
      <c r="C61" s="158">
        <v>0.2</v>
      </c>
      <c r="D61" s="158">
        <v>0.12</v>
      </c>
      <c r="E61" s="158">
        <v>0.12</v>
      </c>
      <c r="F61" s="158">
        <v>0.11</v>
      </c>
      <c r="G61" s="158">
        <v>0.15</v>
      </c>
      <c r="H61" s="158">
        <v>0.19</v>
      </c>
      <c r="I61" s="158">
        <v>0.08</v>
      </c>
      <c r="J61" s="158">
        <v>0.04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44296</v>
      </c>
      <c r="C62" s="158">
        <v>0.31</v>
      </c>
      <c r="D62" s="158">
        <v>0.19</v>
      </c>
      <c r="E62" s="158">
        <v>0.19</v>
      </c>
      <c r="F62" s="158">
        <v>0.17</v>
      </c>
      <c r="G62" s="158">
        <v>0.24</v>
      </c>
      <c r="H62" s="158">
        <v>0.28999999999999998</v>
      </c>
      <c r="I62" s="158">
        <v>0.13</v>
      </c>
      <c r="J62" s="158">
        <v>0.06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>
        <v>0.06</v>
      </c>
    </row>
    <row r="63" spans="2:20">
      <c r="B63" s="159">
        <v>44297</v>
      </c>
      <c r="C63" s="158">
        <v>0.22</v>
      </c>
      <c r="D63" s="158">
        <v>0.14000000000000001</v>
      </c>
      <c r="E63" s="158">
        <v>0.14000000000000001</v>
      </c>
      <c r="F63" s="158">
        <v>0.13</v>
      </c>
      <c r="G63" s="158">
        <v>0.17</v>
      </c>
      <c r="H63" s="158">
        <v>0.21</v>
      </c>
      <c r="I63" s="158">
        <v>0.1</v>
      </c>
      <c r="J63" s="158">
        <v>0.05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>
        <v>0.04</v>
      </c>
    </row>
    <row r="64" spans="2:20">
      <c r="B64" s="159">
        <v>44298</v>
      </c>
      <c r="C64" s="158">
        <v>0.21</v>
      </c>
      <c r="D64" s="158">
        <v>0.14000000000000001</v>
      </c>
      <c r="E64" s="158">
        <v>0.14000000000000001</v>
      </c>
      <c r="F64" s="158">
        <v>0.13</v>
      </c>
      <c r="G64" s="158">
        <v>0.17</v>
      </c>
      <c r="H64" s="158">
        <v>0.2</v>
      </c>
      <c r="I64" s="158">
        <v>0.1</v>
      </c>
      <c r="J64" s="158">
        <v>0.05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>
        <v>0.04</v>
      </c>
    </row>
    <row r="65" spans="2:20">
      <c r="B65" s="159">
        <v>44299</v>
      </c>
      <c r="C65" s="158">
        <v>0.33</v>
      </c>
      <c r="D65" s="158">
        <v>0.23</v>
      </c>
      <c r="E65" s="158">
        <v>0.23</v>
      </c>
      <c r="F65" s="158">
        <v>0.2</v>
      </c>
      <c r="G65" s="158">
        <v>0.26</v>
      </c>
      <c r="H65" s="158">
        <v>0.32</v>
      </c>
      <c r="I65" s="158">
        <v>0.17</v>
      </c>
      <c r="J65" s="158">
        <v>0.08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>
        <v>7.0000000000000007E-2</v>
      </c>
    </row>
    <row r="66" spans="2:20">
      <c r="B66" s="159">
        <v>44300</v>
      </c>
      <c r="C66" s="158">
        <v>0.18</v>
      </c>
      <c r="D66" s="158">
        <v>0.13</v>
      </c>
      <c r="E66" s="158">
        <v>0.13</v>
      </c>
      <c r="F66" s="158">
        <v>0.11</v>
      </c>
      <c r="G66" s="158">
        <v>0.14000000000000001</v>
      </c>
      <c r="H66" s="158">
        <v>0.17</v>
      </c>
      <c r="I66" s="158">
        <v>0.1</v>
      </c>
      <c r="J66" s="158">
        <v>0.05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>
        <v>0.04</v>
      </c>
    </row>
    <row r="67" spans="2:20">
      <c r="B67" s="159">
        <v>44301</v>
      </c>
      <c r="C67" s="158">
        <v>0.06</v>
      </c>
      <c r="D67" s="158">
        <v>0.04</v>
      </c>
      <c r="E67" s="158">
        <v>0.04</v>
      </c>
      <c r="F67" s="158">
        <v>0.04</v>
      </c>
      <c r="G67" s="158">
        <v>0.05</v>
      </c>
      <c r="H67" s="158">
        <v>0.06</v>
      </c>
      <c r="I67" s="158">
        <v>0.04</v>
      </c>
      <c r="J67" s="158">
        <v>0.02</v>
      </c>
      <c r="K67" s="158">
        <v>0.01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>
        <v>0.01</v>
      </c>
    </row>
    <row r="68" spans="2:20">
      <c r="B68" s="159">
        <v>44302</v>
      </c>
      <c r="C68" s="158">
        <v>0.16</v>
      </c>
      <c r="D68" s="158">
        <v>0.12</v>
      </c>
      <c r="E68" s="158">
        <v>0.12</v>
      </c>
      <c r="F68" s="158">
        <v>0.1</v>
      </c>
      <c r="G68" s="158">
        <v>0.13</v>
      </c>
      <c r="H68" s="158">
        <v>0.16</v>
      </c>
      <c r="I68" s="158">
        <v>0.1</v>
      </c>
      <c r="J68" s="158">
        <v>0.04</v>
      </c>
      <c r="K68" s="158">
        <v>0.04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>
        <v>0.03</v>
      </c>
    </row>
    <row r="69" spans="2:20">
      <c r="B69" s="159">
        <v>44303</v>
      </c>
      <c r="C69" s="158">
        <v>0.21</v>
      </c>
      <c r="D69" s="158">
        <v>0.16</v>
      </c>
      <c r="E69" s="158">
        <v>0.16</v>
      </c>
      <c r="F69" s="158">
        <v>0.13</v>
      </c>
      <c r="G69" s="158">
        <v>0.17</v>
      </c>
      <c r="H69" s="158">
        <v>0.21</v>
      </c>
      <c r="I69" s="158">
        <v>0.14000000000000001</v>
      </c>
      <c r="J69" s="158">
        <v>0.06</v>
      </c>
      <c r="K69" s="158">
        <v>0.05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>
        <v>0.05</v>
      </c>
    </row>
    <row r="70" spans="2:20">
      <c r="B70" s="159">
        <v>44304</v>
      </c>
      <c r="C70" s="158">
        <v>0.28999999999999998</v>
      </c>
      <c r="D70" s="158">
        <v>0.22</v>
      </c>
      <c r="E70" s="158">
        <v>0.22</v>
      </c>
      <c r="F70" s="158">
        <v>0.18</v>
      </c>
      <c r="G70" s="158">
        <v>0.23</v>
      </c>
      <c r="H70" s="158">
        <v>0.28999999999999998</v>
      </c>
      <c r="I70" s="158">
        <v>0.2</v>
      </c>
      <c r="J70" s="158">
        <v>0.09</v>
      </c>
      <c r="K70" s="158">
        <v>7.0000000000000007E-2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>
        <v>7.0000000000000007E-2</v>
      </c>
    </row>
    <row r="71" spans="2:20">
      <c r="B71" s="159">
        <v>44305</v>
      </c>
      <c r="C71" s="158">
        <v>0.31</v>
      </c>
      <c r="D71" s="158">
        <v>0.24</v>
      </c>
      <c r="E71" s="158">
        <v>0.24</v>
      </c>
      <c r="F71" s="158">
        <v>0.2</v>
      </c>
      <c r="G71" s="158">
        <v>0.25</v>
      </c>
      <c r="H71" s="158">
        <v>0.31</v>
      </c>
      <c r="I71" s="158">
        <v>0.22</v>
      </c>
      <c r="J71" s="158">
        <v>0.1</v>
      </c>
      <c r="K71" s="158">
        <v>7.0000000000000007E-2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>
        <v>7.0000000000000007E-2</v>
      </c>
    </row>
    <row r="72" spans="2:20">
      <c r="B72" s="159">
        <v>44306</v>
      </c>
      <c r="C72" s="158">
        <v>0.26</v>
      </c>
      <c r="D72" s="158">
        <v>0.21</v>
      </c>
      <c r="E72" s="158">
        <v>0.21</v>
      </c>
      <c r="F72" s="158">
        <v>0.17</v>
      </c>
      <c r="G72" s="158">
        <v>0.21</v>
      </c>
      <c r="H72" s="158">
        <v>0.26</v>
      </c>
      <c r="I72" s="158">
        <v>0.19</v>
      </c>
      <c r="J72" s="158">
        <v>0.1</v>
      </c>
      <c r="K72" s="158">
        <v>0.06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0.06</v>
      </c>
    </row>
    <row r="73" spans="2:20">
      <c r="B73" s="159">
        <v>44307</v>
      </c>
      <c r="C73" s="158">
        <v>0.24</v>
      </c>
      <c r="D73" s="158">
        <v>0.2</v>
      </c>
      <c r="E73" s="158">
        <v>0.19</v>
      </c>
      <c r="F73" s="158">
        <v>0.16</v>
      </c>
      <c r="G73" s="158">
        <v>0.19</v>
      </c>
      <c r="H73" s="158">
        <v>0.24</v>
      </c>
      <c r="I73" s="158">
        <v>0.18</v>
      </c>
      <c r="J73" s="158">
        <v>0.1</v>
      </c>
      <c r="K73" s="158">
        <v>0.06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0.06</v>
      </c>
    </row>
    <row r="74" spans="2:20">
      <c r="B74" s="159">
        <v>44308</v>
      </c>
      <c r="C74" s="158">
        <v>0.31</v>
      </c>
      <c r="D74" s="158">
        <v>0.26</v>
      </c>
      <c r="E74" s="158">
        <v>0.25</v>
      </c>
      <c r="F74" s="158">
        <v>0.2</v>
      </c>
      <c r="G74" s="158">
        <v>0.25</v>
      </c>
      <c r="H74" s="158">
        <v>0.31</v>
      </c>
      <c r="I74" s="158">
        <v>0.24</v>
      </c>
      <c r="J74" s="158">
        <v>0.14000000000000001</v>
      </c>
      <c r="K74" s="158">
        <v>7.0000000000000007E-2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0.08</v>
      </c>
    </row>
    <row r="75" spans="2:20">
      <c r="B75" s="159">
        <v>44309</v>
      </c>
      <c r="C75" s="158">
        <v>0.27</v>
      </c>
      <c r="D75" s="158">
        <v>0.23</v>
      </c>
      <c r="E75" s="158">
        <v>0.22</v>
      </c>
      <c r="F75" s="158">
        <v>0.18</v>
      </c>
      <c r="G75" s="158">
        <v>0.22</v>
      </c>
      <c r="H75" s="158">
        <v>0.27</v>
      </c>
      <c r="I75" s="158">
        <v>0.22</v>
      </c>
      <c r="J75" s="158">
        <v>0.13</v>
      </c>
      <c r="K75" s="158">
        <v>0.06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7.0000000000000007E-2</v>
      </c>
    </row>
    <row r="76" spans="2:20">
      <c r="B76" s="159">
        <v>44310</v>
      </c>
      <c r="C76" s="158">
        <v>0.18</v>
      </c>
      <c r="D76" s="158">
        <v>0.16</v>
      </c>
      <c r="E76" s="158">
        <v>0.15</v>
      </c>
      <c r="F76" s="158">
        <v>0.12</v>
      </c>
      <c r="G76" s="158">
        <v>0.14000000000000001</v>
      </c>
      <c r="H76" s="158">
        <v>0.18</v>
      </c>
      <c r="I76" s="158">
        <v>0.15</v>
      </c>
      <c r="J76" s="158">
        <v>0.09</v>
      </c>
      <c r="K76" s="158">
        <v>0.04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0.05</v>
      </c>
    </row>
    <row r="77" spans="2:20">
      <c r="B77" s="159">
        <v>44311</v>
      </c>
      <c r="C77" s="158">
        <v>0.1</v>
      </c>
      <c r="D77" s="158">
        <v>0.09</v>
      </c>
      <c r="E77" s="158">
        <v>0.08</v>
      </c>
      <c r="F77" s="158">
        <v>7.0000000000000007E-2</v>
      </c>
      <c r="G77" s="158">
        <v>0.08</v>
      </c>
      <c r="H77" s="158">
        <v>0.1</v>
      </c>
      <c r="I77" s="158">
        <v>0.08</v>
      </c>
      <c r="J77" s="158">
        <v>0.05</v>
      </c>
      <c r="K77" s="158">
        <v>0.02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0.03</v>
      </c>
    </row>
    <row r="78" spans="2:20">
      <c r="B78" s="159">
        <v>44312</v>
      </c>
      <c r="C78" s="158">
        <v>7.0000000000000007E-2</v>
      </c>
      <c r="D78" s="158">
        <v>0.06</v>
      </c>
      <c r="E78" s="158">
        <v>0.06</v>
      </c>
      <c r="F78" s="158">
        <v>0.05</v>
      </c>
      <c r="G78" s="158">
        <v>0.06</v>
      </c>
      <c r="H78" s="158">
        <v>7.0000000000000007E-2</v>
      </c>
      <c r="I78" s="158">
        <v>0.06</v>
      </c>
      <c r="J78" s="158">
        <v>0.04</v>
      </c>
      <c r="K78" s="158">
        <v>0.02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0.02</v>
      </c>
    </row>
    <row r="79" spans="2:20">
      <c r="B79" s="159">
        <v>44313</v>
      </c>
      <c r="C79" s="158">
        <v>0.14000000000000001</v>
      </c>
      <c r="D79" s="158">
        <v>0.13</v>
      </c>
      <c r="E79" s="158">
        <v>0.12</v>
      </c>
      <c r="F79" s="158">
        <v>0.09</v>
      </c>
      <c r="G79" s="158">
        <v>0.11</v>
      </c>
      <c r="H79" s="158">
        <v>0.14000000000000001</v>
      </c>
      <c r="I79" s="158">
        <v>0.12</v>
      </c>
      <c r="J79" s="158">
        <v>0.09</v>
      </c>
      <c r="K79" s="158">
        <v>0.03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0.04</v>
      </c>
    </row>
    <row r="80" spans="2:20">
      <c r="B80" s="159">
        <v>44314</v>
      </c>
      <c r="C80" s="158">
        <v>0.28999999999999998</v>
      </c>
      <c r="D80" s="158">
        <v>0.27</v>
      </c>
      <c r="E80" s="158">
        <v>0.25</v>
      </c>
      <c r="F80" s="158">
        <v>0.2</v>
      </c>
      <c r="G80" s="158">
        <v>0.23</v>
      </c>
      <c r="H80" s="158">
        <v>0.28999999999999998</v>
      </c>
      <c r="I80" s="158">
        <v>0.26</v>
      </c>
      <c r="J80" s="158">
        <v>0.19</v>
      </c>
      <c r="K80" s="158">
        <v>7.0000000000000007E-2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0.08</v>
      </c>
    </row>
    <row r="81" spans="2:20">
      <c r="B81" s="159">
        <v>44315</v>
      </c>
      <c r="C81" s="158">
        <v>0.28000000000000003</v>
      </c>
      <c r="D81" s="158">
        <v>0.27</v>
      </c>
      <c r="E81" s="158">
        <v>0.24</v>
      </c>
      <c r="F81" s="158">
        <v>0.19</v>
      </c>
      <c r="G81" s="158">
        <v>0.22</v>
      </c>
      <c r="H81" s="158">
        <v>0.28000000000000003</v>
      </c>
      <c r="I81" s="158">
        <v>0.25</v>
      </c>
      <c r="J81" s="158">
        <v>0.19</v>
      </c>
      <c r="K81" s="158">
        <v>7.0000000000000007E-2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0.08</v>
      </c>
    </row>
    <row r="82" spans="2:20">
      <c r="B82" s="159">
        <v>44316</v>
      </c>
      <c r="C82" s="158">
        <v>0.3</v>
      </c>
      <c r="D82" s="158">
        <v>0.28999999999999998</v>
      </c>
      <c r="E82" s="158">
        <v>0.26</v>
      </c>
      <c r="F82" s="158">
        <v>0.2</v>
      </c>
      <c r="G82" s="158">
        <v>0.24</v>
      </c>
      <c r="H82" s="158">
        <v>0.3</v>
      </c>
      <c r="I82" s="158">
        <v>0.27</v>
      </c>
      <c r="J82" s="158">
        <v>0.21</v>
      </c>
      <c r="K82" s="158">
        <v>0.08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0.09</v>
      </c>
    </row>
    <row r="83" spans="2:20">
      <c r="B83" s="159">
        <v>44317</v>
      </c>
      <c r="C83" s="158">
        <v>0.33</v>
      </c>
      <c r="D83" s="158">
        <v>0.33</v>
      </c>
      <c r="E83" s="158">
        <v>0.28000000000000003</v>
      </c>
      <c r="F83" s="158">
        <v>0.22</v>
      </c>
      <c r="G83" s="158">
        <v>0.26</v>
      </c>
      <c r="H83" s="158">
        <v>0.33</v>
      </c>
      <c r="I83" s="158">
        <v>0.3</v>
      </c>
      <c r="J83" s="158">
        <v>0.24</v>
      </c>
      <c r="K83" s="158">
        <v>0.08</v>
      </c>
      <c r="L83" s="158">
        <v>7.0000000000000007E-2</v>
      </c>
      <c r="M83" s="158" t="s">
        <v>13</v>
      </c>
      <c r="N83" s="158">
        <v>0.1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0.1</v>
      </c>
    </row>
    <row r="84" spans="2:20">
      <c r="B84" s="159">
        <v>44318</v>
      </c>
      <c r="C84" s="158">
        <v>0.2</v>
      </c>
      <c r="D84" s="158">
        <v>0.2</v>
      </c>
      <c r="E84" s="158">
        <v>0.17</v>
      </c>
      <c r="F84" s="158">
        <v>0.14000000000000001</v>
      </c>
      <c r="G84" s="158">
        <v>0.16</v>
      </c>
      <c r="H84" s="158">
        <v>0.2</v>
      </c>
      <c r="I84" s="158">
        <v>0.19</v>
      </c>
      <c r="J84" s="158">
        <v>0.15</v>
      </c>
      <c r="K84" s="158">
        <v>0.05</v>
      </c>
      <c r="L84" s="158">
        <v>0.04</v>
      </c>
      <c r="M84" s="158" t="s">
        <v>13</v>
      </c>
      <c r="N84" s="158">
        <v>0.06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0.06</v>
      </c>
    </row>
    <row r="85" spans="2:20">
      <c r="B85" s="159">
        <v>44319</v>
      </c>
      <c r="C85" s="158">
        <v>0.23</v>
      </c>
      <c r="D85" s="158">
        <v>0.23</v>
      </c>
      <c r="E85" s="158">
        <v>0.2</v>
      </c>
      <c r="F85" s="158">
        <v>0.16</v>
      </c>
      <c r="G85" s="158">
        <v>0.18</v>
      </c>
      <c r="H85" s="158">
        <v>0.23</v>
      </c>
      <c r="I85" s="158">
        <v>0.22</v>
      </c>
      <c r="J85" s="158">
        <v>0.18</v>
      </c>
      <c r="K85" s="158">
        <v>0.06</v>
      </c>
      <c r="L85" s="158">
        <v>0.05</v>
      </c>
      <c r="M85" s="158" t="s">
        <v>13</v>
      </c>
      <c r="N85" s="158">
        <v>7.0000000000000007E-2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0.08</v>
      </c>
    </row>
    <row r="86" spans="2:20">
      <c r="B86" s="159">
        <v>44320</v>
      </c>
      <c r="C86" s="158">
        <v>0.31</v>
      </c>
      <c r="D86" s="158">
        <v>0.31</v>
      </c>
      <c r="E86" s="158">
        <v>0.26</v>
      </c>
      <c r="F86" s="158">
        <v>0.21</v>
      </c>
      <c r="G86" s="158">
        <v>0.25</v>
      </c>
      <c r="H86" s="158">
        <v>0.31</v>
      </c>
      <c r="I86" s="158">
        <v>0.28999999999999998</v>
      </c>
      <c r="J86" s="158">
        <v>0.25</v>
      </c>
      <c r="K86" s="158">
        <v>0.08</v>
      </c>
      <c r="L86" s="158">
        <v>7.0000000000000007E-2</v>
      </c>
      <c r="M86" s="158" t="s">
        <v>13</v>
      </c>
      <c r="N86" s="158">
        <v>0.09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0.11</v>
      </c>
    </row>
    <row r="87" spans="2:20">
      <c r="B87" s="159">
        <v>44321</v>
      </c>
      <c r="C87" s="158">
        <v>0.23</v>
      </c>
      <c r="D87" s="158">
        <v>0.23</v>
      </c>
      <c r="E87" s="158">
        <v>0.2</v>
      </c>
      <c r="F87" s="158">
        <v>0.16</v>
      </c>
      <c r="G87" s="158">
        <v>0.18</v>
      </c>
      <c r="H87" s="158">
        <v>0.23</v>
      </c>
      <c r="I87" s="158">
        <v>0.22</v>
      </c>
      <c r="J87" s="158">
        <v>0.19</v>
      </c>
      <c r="K87" s="158">
        <v>0.06</v>
      </c>
      <c r="L87" s="158">
        <v>0.05</v>
      </c>
      <c r="M87" s="158" t="s">
        <v>13</v>
      </c>
      <c r="N87" s="158">
        <v>7.0000000000000007E-2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0.08</v>
      </c>
    </row>
    <row r="88" spans="2:20">
      <c r="B88" s="159">
        <v>44322</v>
      </c>
      <c r="C88" s="158">
        <v>0.35</v>
      </c>
      <c r="D88" s="158">
        <v>0.35</v>
      </c>
      <c r="E88" s="158">
        <v>0.3</v>
      </c>
      <c r="F88" s="158">
        <v>0.24</v>
      </c>
      <c r="G88" s="158">
        <v>0.28000000000000003</v>
      </c>
      <c r="H88" s="158">
        <v>0.35</v>
      </c>
      <c r="I88" s="158">
        <v>0.33</v>
      </c>
      <c r="J88" s="158">
        <v>0.3</v>
      </c>
      <c r="K88" s="158">
        <v>0.1</v>
      </c>
      <c r="L88" s="158">
        <v>0.08</v>
      </c>
      <c r="M88" s="158" t="s">
        <v>13</v>
      </c>
      <c r="N88" s="158">
        <v>0.11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0.13</v>
      </c>
    </row>
    <row r="89" spans="2:20">
      <c r="B89" s="159">
        <v>44323</v>
      </c>
      <c r="C89" s="158">
        <v>0.28000000000000003</v>
      </c>
      <c r="D89" s="158">
        <v>0.28000000000000003</v>
      </c>
      <c r="E89" s="158">
        <v>0.24</v>
      </c>
      <c r="F89" s="158">
        <v>0.19</v>
      </c>
      <c r="G89" s="158">
        <v>0.22</v>
      </c>
      <c r="H89" s="158">
        <v>0.28000000000000003</v>
      </c>
      <c r="I89" s="158">
        <v>0.27</v>
      </c>
      <c r="J89" s="158">
        <v>0.24</v>
      </c>
      <c r="K89" s="158">
        <v>0.08</v>
      </c>
      <c r="L89" s="158">
        <v>7.0000000000000007E-2</v>
      </c>
      <c r="M89" s="158" t="s">
        <v>13</v>
      </c>
      <c r="N89" s="158">
        <v>0.08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0.11</v>
      </c>
    </row>
    <row r="90" spans="2:20">
      <c r="B90" s="159">
        <v>44324</v>
      </c>
      <c r="C90" s="158">
        <v>0.28999999999999998</v>
      </c>
      <c r="D90" s="158">
        <v>0.28999999999999998</v>
      </c>
      <c r="E90" s="158">
        <v>0.25</v>
      </c>
      <c r="F90" s="158">
        <v>0.2</v>
      </c>
      <c r="G90" s="158">
        <v>0.23</v>
      </c>
      <c r="H90" s="158">
        <v>0.28999999999999998</v>
      </c>
      <c r="I90" s="158">
        <v>0.28000000000000003</v>
      </c>
      <c r="J90" s="158">
        <v>0.25</v>
      </c>
      <c r="K90" s="158">
        <v>0.08</v>
      </c>
      <c r="L90" s="158">
        <v>7.0000000000000007E-2</v>
      </c>
      <c r="M90" s="158" t="s">
        <v>13</v>
      </c>
      <c r="N90" s="158">
        <v>0.09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0.11</v>
      </c>
    </row>
    <row r="91" spans="2:20">
      <c r="B91" s="159">
        <v>44325</v>
      </c>
      <c r="C91" s="158">
        <v>0.22</v>
      </c>
      <c r="D91" s="158">
        <v>0.22</v>
      </c>
      <c r="E91" s="158">
        <v>0.19</v>
      </c>
      <c r="F91" s="158">
        <v>0.15</v>
      </c>
      <c r="G91" s="158">
        <v>0.18</v>
      </c>
      <c r="H91" s="158">
        <v>0.22</v>
      </c>
      <c r="I91" s="158">
        <v>0.21</v>
      </c>
      <c r="J91" s="158">
        <v>0.19</v>
      </c>
      <c r="K91" s="158">
        <v>0.06</v>
      </c>
      <c r="L91" s="158">
        <v>0.05</v>
      </c>
      <c r="M91" s="158" t="s">
        <v>13</v>
      </c>
      <c r="N91" s="158">
        <v>7.0000000000000007E-2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0.09</v>
      </c>
    </row>
    <row r="92" spans="2:20">
      <c r="B92" s="159">
        <v>44326</v>
      </c>
      <c r="C92" s="158">
        <v>0.22</v>
      </c>
      <c r="D92" s="158">
        <v>0.22</v>
      </c>
      <c r="E92" s="158">
        <v>0.19</v>
      </c>
      <c r="F92" s="158">
        <v>0.15</v>
      </c>
      <c r="G92" s="158">
        <v>0.18</v>
      </c>
      <c r="H92" s="158">
        <v>0.22</v>
      </c>
      <c r="I92" s="158">
        <v>0.21</v>
      </c>
      <c r="J92" s="158">
        <v>0.2</v>
      </c>
      <c r="K92" s="158">
        <v>7.0000000000000007E-2</v>
      </c>
      <c r="L92" s="158">
        <v>0.05</v>
      </c>
      <c r="M92" s="158">
        <v>0.05</v>
      </c>
      <c r="N92" s="158">
        <v>7.0000000000000007E-2</v>
      </c>
      <c r="O92" s="158" t="s">
        <v>13</v>
      </c>
      <c r="P92" s="158" t="s">
        <v>13</v>
      </c>
      <c r="Q92" s="158" t="s">
        <v>13</v>
      </c>
      <c r="R92" s="158">
        <v>7.0000000000000007E-2</v>
      </c>
      <c r="S92" s="158" t="s">
        <v>13</v>
      </c>
      <c r="T92" s="158">
        <v>0.09</v>
      </c>
    </row>
    <row r="93" spans="2:20">
      <c r="B93" s="159">
        <v>44327</v>
      </c>
      <c r="C93" s="158">
        <v>0.2</v>
      </c>
      <c r="D93" s="158">
        <v>0.2</v>
      </c>
      <c r="E93" s="158">
        <v>0.17</v>
      </c>
      <c r="F93" s="158">
        <v>0.14000000000000001</v>
      </c>
      <c r="G93" s="158">
        <v>0.16</v>
      </c>
      <c r="H93" s="158">
        <v>0.2</v>
      </c>
      <c r="I93" s="158">
        <v>0.2</v>
      </c>
      <c r="J93" s="158">
        <v>0.18</v>
      </c>
      <c r="K93" s="158">
        <v>0.06</v>
      </c>
      <c r="L93" s="158">
        <v>0.05</v>
      </c>
      <c r="M93" s="158">
        <v>0.04</v>
      </c>
      <c r="N93" s="158">
        <v>7.0000000000000007E-2</v>
      </c>
      <c r="O93" s="158" t="s">
        <v>13</v>
      </c>
      <c r="P93" s="158" t="s">
        <v>13</v>
      </c>
      <c r="Q93" s="158" t="s">
        <v>13</v>
      </c>
      <c r="R93" s="158">
        <v>0.06</v>
      </c>
      <c r="S93" s="158" t="s">
        <v>13</v>
      </c>
      <c r="T93" s="158">
        <v>0.09</v>
      </c>
    </row>
    <row r="94" spans="2:20">
      <c r="B94" s="159">
        <v>44328</v>
      </c>
      <c r="C94" s="158">
        <v>0.26</v>
      </c>
      <c r="D94" s="158">
        <v>0.26</v>
      </c>
      <c r="E94" s="158">
        <v>0.22</v>
      </c>
      <c r="F94" s="158">
        <v>0.18</v>
      </c>
      <c r="G94" s="158">
        <v>0.21</v>
      </c>
      <c r="H94" s="158">
        <v>0.26</v>
      </c>
      <c r="I94" s="158">
        <v>0.26</v>
      </c>
      <c r="J94" s="158">
        <v>0.24</v>
      </c>
      <c r="K94" s="158">
        <v>0.08</v>
      </c>
      <c r="L94" s="158">
        <v>0.06</v>
      </c>
      <c r="M94" s="158">
        <v>0.06</v>
      </c>
      <c r="N94" s="158">
        <v>0.09</v>
      </c>
      <c r="O94" s="158" t="s">
        <v>13</v>
      </c>
      <c r="P94" s="158" t="s">
        <v>13</v>
      </c>
      <c r="Q94" s="158" t="s">
        <v>13</v>
      </c>
      <c r="R94" s="158">
        <v>0.08</v>
      </c>
      <c r="S94" s="158" t="s">
        <v>13</v>
      </c>
      <c r="T94" s="158">
        <v>0.12</v>
      </c>
    </row>
    <row r="95" spans="2:20">
      <c r="B95" s="159">
        <v>44329</v>
      </c>
      <c r="C95" s="158">
        <v>0.32</v>
      </c>
      <c r="D95" s="158">
        <v>0.32</v>
      </c>
      <c r="E95" s="158">
        <v>0.27</v>
      </c>
      <c r="F95" s="158">
        <v>0.22</v>
      </c>
      <c r="G95" s="158">
        <v>0.26</v>
      </c>
      <c r="H95" s="158">
        <v>0.32</v>
      </c>
      <c r="I95" s="158">
        <v>0.31</v>
      </c>
      <c r="J95" s="158">
        <v>0.3</v>
      </c>
      <c r="K95" s="158">
        <v>0.1</v>
      </c>
      <c r="L95" s="158">
        <v>0.08</v>
      </c>
      <c r="M95" s="158">
        <v>7.0000000000000007E-2</v>
      </c>
      <c r="N95" s="158">
        <v>0.11</v>
      </c>
      <c r="O95" s="158" t="s">
        <v>13</v>
      </c>
      <c r="P95" s="158" t="s">
        <v>13</v>
      </c>
      <c r="Q95" s="158" t="s">
        <v>13</v>
      </c>
      <c r="R95" s="158">
        <v>0.1</v>
      </c>
      <c r="S95" s="158" t="s">
        <v>13</v>
      </c>
      <c r="T95" s="158">
        <v>0.15</v>
      </c>
    </row>
    <row r="96" spans="2:20">
      <c r="B96" s="159">
        <v>44330</v>
      </c>
      <c r="C96" s="158">
        <v>0.25</v>
      </c>
      <c r="D96" s="158">
        <v>0.25</v>
      </c>
      <c r="E96" s="158">
        <v>0.21</v>
      </c>
      <c r="F96" s="158">
        <v>0.17</v>
      </c>
      <c r="G96" s="158">
        <v>0.2</v>
      </c>
      <c r="H96" s="158">
        <v>0.25</v>
      </c>
      <c r="I96" s="158">
        <v>0.25</v>
      </c>
      <c r="J96" s="158">
        <v>0.24</v>
      </c>
      <c r="K96" s="158">
        <v>0.08</v>
      </c>
      <c r="L96" s="158">
        <v>0.06</v>
      </c>
      <c r="M96" s="158">
        <v>0.06</v>
      </c>
      <c r="N96" s="158">
        <v>0.09</v>
      </c>
      <c r="O96" s="158" t="s">
        <v>13</v>
      </c>
      <c r="P96" s="158" t="s">
        <v>13</v>
      </c>
      <c r="Q96" s="158" t="s">
        <v>13</v>
      </c>
      <c r="R96" s="158">
        <v>0.08</v>
      </c>
      <c r="S96" s="158" t="s">
        <v>13</v>
      </c>
      <c r="T96" s="158">
        <v>0.12</v>
      </c>
    </row>
    <row r="97" spans="2:20">
      <c r="B97" s="159">
        <v>44331</v>
      </c>
      <c r="C97" s="158">
        <v>0.15</v>
      </c>
      <c r="D97" s="158">
        <v>0.15</v>
      </c>
      <c r="E97" s="158">
        <v>0.13</v>
      </c>
      <c r="F97" s="158">
        <v>0.1</v>
      </c>
      <c r="G97" s="158">
        <v>0.12</v>
      </c>
      <c r="H97" s="158">
        <v>0.15</v>
      </c>
      <c r="I97" s="158">
        <v>0.15</v>
      </c>
      <c r="J97" s="158">
        <v>0.14000000000000001</v>
      </c>
      <c r="K97" s="158">
        <v>0.05</v>
      </c>
      <c r="L97" s="158">
        <v>0.04</v>
      </c>
      <c r="M97" s="158">
        <v>0.03</v>
      </c>
      <c r="N97" s="158">
        <v>0.05</v>
      </c>
      <c r="O97" s="158">
        <v>0.05</v>
      </c>
      <c r="P97" s="158" t="s">
        <v>13</v>
      </c>
      <c r="Q97" s="158" t="s">
        <v>13</v>
      </c>
      <c r="R97" s="158">
        <v>0.05</v>
      </c>
      <c r="S97" s="158" t="s">
        <v>13</v>
      </c>
      <c r="T97" s="158">
        <v>0.08</v>
      </c>
    </row>
    <row r="98" spans="2:20">
      <c r="B98" s="159">
        <v>44332</v>
      </c>
      <c r="C98" s="158">
        <v>0.28000000000000003</v>
      </c>
      <c r="D98" s="158">
        <v>0.28000000000000003</v>
      </c>
      <c r="E98" s="158">
        <v>0.24</v>
      </c>
      <c r="F98" s="158">
        <v>0.19</v>
      </c>
      <c r="G98" s="158">
        <v>0.22</v>
      </c>
      <c r="H98" s="158">
        <v>0.28000000000000003</v>
      </c>
      <c r="I98" s="158">
        <v>0.28000000000000003</v>
      </c>
      <c r="J98" s="158">
        <v>0.27</v>
      </c>
      <c r="K98" s="158">
        <v>0.09</v>
      </c>
      <c r="L98" s="158">
        <v>7.0000000000000007E-2</v>
      </c>
      <c r="M98" s="158">
        <v>7.0000000000000007E-2</v>
      </c>
      <c r="N98" s="158">
        <v>0.1</v>
      </c>
      <c r="O98" s="158">
        <v>0.08</v>
      </c>
      <c r="P98" s="158" t="s">
        <v>13</v>
      </c>
      <c r="Q98" s="158" t="s">
        <v>13</v>
      </c>
      <c r="R98" s="158">
        <v>0.08</v>
      </c>
      <c r="S98" s="158" t="s">
        <v>13</v>
      </c>
      <c r="T98" s="158">
        <v>0.15</v>
      </c>
    </row>
    <row r="99" spans="2:20">
      <c r="B99" s="159">
        <v>44333</v>
      </c>
      <c r="C99" s="158">
        <v>0.25</v>
      </c>
      <c r="D99" s="158">
        <v>0.25</v>
      </c>
      <c r="E99" s="158">
        <v>0.21</v>
      </c>
      <c r="F99" s="158">
        <v>0.17</v>
      </c>
      <c r="G99" s="158">
        <v>0.2</v>
      </c>
      <c r="H99" s="158">
        <v>0.25</v>
      </c>
      <c r="I99" s="158">
        <v>0.25</v>
      </c>
      <c r="J99" s="158">
        <v>0.24</v>
      </c>
      <c r="K99" s="158">
        <v>0.08</v>
      </c>
      <c r="L99" s="158">
        <v>7.0000000000000007E-2</v>
      </c>
      <c r="M99" s="158">
        <v>0.06</v>
      </c>
      <c r="N99" s="158">
        <v>0.09</v>
      </c>
      <c r="O99" s="158">
        <v>0.08</v>
      </c>
      <c r="P99" s="158" t="s">
        <v>13</v>
      </c>
      <c r="Q99" s="158" t="s">
        <v>13</v>
      </c>
      <c r="R99" s="158">
        <v>0.08</v>
      </c>
      <c r="S99" s="158" t="s">
        <v>13</v>
      </c>
      <c r="T99" s="158">
        <v>0.14000000000000001</v>
      </c>
    </row>
    <row r="100" spans="2:20">
      <c r="B100" s="159">
        <v>44334</v>
      </c>
      <c r="C100" s="158">
        <v>0.33</v>
      </c>
      <c r="D100" s="158">
        <v>0.33</v>
      </c>
      <c r="E100" s="158">
        <v>0.28000000000000003</v>
      </c>
      <c r="F100" s="158">
        <v>0.22</v>
      </c>
      <c r="G100" s="158">
        <v>0.26</v>
      </c>
      <c r="H100" s="158">
        <v>0.33</v>
      </c>
      <c r="I100" s="158">
        <v>0.33</v>
      </c>
      <c r="J100" s="158">
        <v>0.32</v>
      </c>
      <c r="K100" s="158">
        <v>0.11</v>
      </c>
      <c r="L100" s="158">
        <v>0.09</v>
      </c>
      <c r="M100" s="158">
        <v>0.08</v>
      </c>
      <c r="N100" s="158">
        <v>0.13</v>
      </c>
      <c r="O100" s="158">
        <v>0.1</v>
      </c>
      <c r="P100" s="158" t="s">
        <v>13</v>
      </c>
      <c r="Q100" s="158" t="s">
        <v>13</v>
      </c>
      <c r="R100" s="158">
        <v>0.1</v>
      </c>
      <c r="S100" s="158" t="s">
        <v>13</v>
      </c>
      <c r="T100" s="158">
        <v>0.19</v>
      </c>
    </row>
    <row r="101" spans="2:20">
      <c r="B101" s="159">
        <v>44335</v>
      </c>
      <c r="C101" s="158">
        <v>0.28999999999999998</v>
      </c>
      <c r="D101" s="158">
        <v>0.28999999999999998</v>
      </c>
      <c r="E101" s="158">
        <v>0.25</v>
      </c>
      <c r="F101" s="158">
        <v>0.2</v>
      </c>
      <c r="G101" s="158">
        <v>0.23</v>
      </c>
      <c r="H101" s="158">
        <v>0.28999999999999998</v>
      </c>
      <c r="I101" s="158">
        <v>0.28999999999999998</v>
      </c>
      <c r="J101" s="158">
        <v>0.28000000000000003</v>
      </c>
      <c r="K101" s="158">
        <v>0.1</v>
      </c>
      <c r="L101" s="158">
        <v>0.08</v>
      </c>
      <c r="M101" s="158">
        <v>7.0000000000000007E-2</v>
      </c>
      <c r="N101" s="158">
        <v>0.11</v>
      </c>
      <c r="O101" s="158">
        <v>0.09</v>
      </c>
      <c r="P101" s="158" t="s">
        <v>13</v>
      </c>
      <c r="Q101" s="158" t="s">
        <v>13</v>
      </c>
      <c r="R101" s="158">
        <v>0.09</v>
      </c>
      <c r="S101" s="158" t="s">
        <v>13</v>
      </c>
      <c r="T101" s="158">
        <v>0.17</v>
      </c>
    </row>
    <row r="102" spans="2:20">
      <c r="B102" s="159">
        <v>44336</v>
      </c>
      <c r="C102" s="158">
        <v>0.19</v>
      </c>
      <c r="D102" s="158">
        <v>0.19</v>
      </c>
      <c r="E102" s="158">
        <v>0.16</v>
      </c>
      <c r="F102" s="158">
        <v>0.13</v>
      </c>
      <c r="G102" s="158">
        <v>0.15</v>
      </c>
      <c r="H102" s="158">
        <v>0.19</v>
      </c>
      <c r="I102" s="158">
        <v>0.19</v>
      </c>
      <c r="J102" s="158">
        <v>0.18</v>
      </c>
      <c r="K102" s="158">
        <v>7.0000000000000007E-2</v>
      </c>
      <c r="L102" s="158">
        <v>0.05</v>
      </c>
      <c r="M102" s="158">
        <v>0.05</v>
      </c>
      <c r="N102" s="158">
        <v>0.08</v>
      </c>
      <c r="O102" s="158">
        <v>0.06</v>
      </c>
      <c r="P102" s="158" t="s">
        <v>13</v>
      </c>
      <c r="Q102" s="158" t="s">
        <v>13</v>
      </c>
      <c r="R102" s="158">
        <v>0.06</v>
      </c>
      <c r="S102" s="158" t="s">
        <v>13</v>
      </c>
      <c r="T102" s="158">
        <v>0.11</v>
      </c>
    </row>
    <row r="103" spans="2:20">
      <c r="B103" s="159">
        <v>44337</v>
      </c>
      <c r="C103" s="158">
        <v>0.14000000000000001</v>
      </c>
      <c r="D103" s="158">
        <v>0.14000000000000001</v>
      </c>
      <c r="E103" s="158">
        <v>0.12</v>
      </c>
      <c r="F103" s="158">
        <v>0.1</v>
      </c>
      <c r="G103" s="158">
        <v>0.11</v>
      </c>
      <c r="H103" s="158">
        <v>0.14000000000000001</v>
      </c>
      <c r="I103" s="158">
        <v>0.14000000000000001</v>
      </c>
      <c r="J103" s="158">
        <v>0.14000000000000001</v>
      </c>
      <c r="K103" s="158">
        <v>0.05</v>
      </c>
      <c r="L103" s="158">
        <v>0.04</v>
      </c>
      <c r="M103" s="158">
        <v>0.03</v>
      </c>
      <c r="N103" s="158">
        <v>0.06</v>
      </c>
      <c r="O103" s="158">
        <v>0.04</v>
      </c>
      <c r="P103" s="158" t="s">
        <v>13</v>
      </c>
      <c r="Q103" s="158" t="s">
        <v>13</v>
      </c>
      <c r="R103" s="158">
        <v>0.04</v>
      </c>
      <c r="S103" s="158" t="s">
        <v>13</v>
      </c>
      <c r="T103" s="158">
        <v>0.09</v>
      </c>
    </row>
    <row r="104" spans="2:20">
      <c r="B104" s="159">
        <v>44338</v>
      </c>
      <c r="C104" s="158">
        <v>0.25</v>
      </c>
      <c r="D104" s="158">
        <v>0.25</v>
      </c>
      <c r="E104" s="158">
        <v>0.21</v>
      </c>
      <c r="F104" s="158">
        <v>0.17</v>
      </c>
      <c r="G104" s="158">
        <v>0.2</v>
      </c>
      <c r="H104" s="158">
        <v>0.25</v>
      </c>
      <c r="I104" s="158">
        <v>0.25</v>
      </c>
      <c r="J104" s="158">
        <v>0.25</v>
      </c>
      <c r="K104" s="158">
        <v>0.1</v>
      </c>
      <c r="L104" s="158">
        <v>7.0000000000000007E-2</v>
      </c>
      <c r="M104" s="158">
        <v>0.06</v>
      </c>
      <c r="N104" s="158">
        <v>0.11</v>
      </c>
      <c r="O104" s="158">
        <v>0.08</v>
      </c>
      <c r="P104" s="158" t="s">
        <v>13</v>
      </c>
      <c r="Q104" s="158" t="s">
        <v>13</v>
      </c>
      <c r="R104" s="158">
        <v>0.08</v>
      </c>
      <c r="S104" s="158" t="s">
        <v>13</v>
      </c>
      <c r="T104" s="158">
        <v>0.16</v>
      </c>
    </row>
    <row r="105" spans="2:20">
      <c r="B105" s="159">
        <v>44339</v>
      </c>
      <c r="C105" s="158">
        <v>0.15</v>
      </c>
      <c r="D105" s="158">
        <v>0.15</v>
      </c>
      <c r="E105" s="158">
        <v>0.13</v>
      </c>
      <c r="F105" s="158">
        <v>0.1</v>
      </c>
      <c r="G105" s="158">
        <v>0.12</v>
      </c>
      <c r="H105" s="158">
        <v>0.15</v>
      </c>
      <c r="I105" s="158">
        <v>0.15</v>
      </c>
      <c r="J105" s="158">
        <v>0.15</v>
      </c>
      <c r="K105" s="158">
        <v>0.06</v>
      </c>
      <c r="L105" s="158">
        <v>0.04</v>
      </c>
      <c r="M105" s="158">
        <v>0.04</v>
      </c>
      <c r="N105" s="158">
        <v>7.0000000000000007E-2</v>
      </c>
      <c r="O105" s="158">
        <v>0.05</v>
      </c>
      <c r="P105" s="158" t="s">
        <v>13</v>
      </c>
      <c r="Q105" s="158" t="s">
        <v>13</v>
      </c>
      <c r="R105" s="158">
        <v>0.05</v>
      </c>
      <c r="S105" s="158" t="s">
        <v>13</v>
      </c>
      <c r="T105" s="158">
        <v>0.1</v>
      </c>
    </row>
    <row r="106" spans="2:20">
      <c r="B106" s="159">
        <v>44340</v>
      </c>
      <c r="C106" s="158">
        <v>0.22</v>
      </c>
      <c r="D106" s="158">
        <v>0.22</v>
      </c>
      <c r="E106" s="158">
        <v>0.19</v>
      </c>
      <c r="F106" s="158">
        <v>0.15</v>
      </c>
      <c r="G106" s="158">
        <v>0.18</v>
      </c>
      <c r="H106" s="158">
        <v>0.22</v>
      </c>
      <c r="I106" s="158">
        <v>0.22</v>
      </c>
      <c r="J106" s="158">
        <v>0.22</v>
      </c>
      <c r="K106" s="158">
        <v>0.09</v>
      </c>
      <c r="L106" s="158">
        <v>0.06</v>
      </c>
      <c r="M106" s="158">
        <v>0.06</v>
      </c>
      <c r="N106" s="158">
        <v>0.1</v>
      </c>
      <c r="O106" s="158">
        <v>7.0000000000000007E-2</v>
      </c>
      <c r="P106" s="158" t="s">
        <v>13</v>
      </c>
      <c r="Q106" s="158" t="s">
        <v>13</v>
      </c>
      <c r="R106" s="158">
        <v>7.0000000000000007E-2</v>
      </c>
      <c r="S106" s="158" t="s">
        <v>13</v>
      </c>
      <c r="T106" s="158">
        <v>0.16</v>
      </c>
    </row>
    <row r="107" spans="2:20">
      <c r="B107" s="159">
        <v>44341</v>
      </c>
      <c r="C107" s="158">
        <v>0.14000000000000001</v>
      </c>
      <c r="D107" s="158">
        <v>0.14000000000000001</v>
      </c>
      <c r="E107" s="158">
        <v>0.12</v>
      </c>
      <c r="F107" s="158">
        <v>0.1</v>
      </c>
      <c r="G107" s="158">
        <v>0.11</v>
      </c>
      <c r="H107" s="158">
        <v>0.14000000000000001</v>
      </c>
      <c r="I107" s="158">
        <v>0.14000000000000001</v>
      </c>
      <c r="J107" s="158">
        <v>0.14000000000000001</v>
      </c>
      <c r="K107" s="158">
        <v>0.06</v>
      </c>
      <c r="L107" s="158">
        <v>0.04</v>
      </c>
      <c r="M107" s="158">
        <v>0.04</v>
      </c>
      <c r="N107" s="158">
        <v>7.0000000000000007E-2</v>
      </c>
      <c r="O107" s="158">
        <v>0.05</v>
      </c>
      <c r="P107" s="158" t="s">
        <v>13</v>
      </c>
      <c r="Q107" s="158">
        <v>0.03</v>
      </c>
      <c r="R107" s="158">
        <v>0.05</v>
      </c>
      <c r="S107" s="158">
        <v>0.04</v>
      </c>
      <c r="T107" s="158">
        <v>0.1</v>
      </c>
    </row>
    <row r="108" spans="2:20">
      <c r="B108" s="159">
        <v>44342</v>
      </c>
      <c r="C108" s="158">
        <v>0.22</v>
      </c>
      <c r="D108" s="158">
        <v>0.22</v>
      </c>
      <c r="E108" s="158">
        <v>0.19</v>
      </c>
      <c r="F108" s="158">
        <v>0.15</v>
      </c>
      <c r="G108" s="158">
        <v>0.18</v>
      </c>
      <c r="H108" s="158">
        <v>0.22</v>
      </c>
      <c r="I108" s="158">
        <v>0.22</v>
      </c>
      <c r="J108" s="158">
        <v>0.22</v>
      </c>
      <c r="K108" s="158">
        <v>0.09</v>
      </c>
      <c r="L108" s="158">
        <v>7.0000000000000007E-2</v>
      </c>
      <c r="M108" s="158">
        <v>0.06</v>
      </c>
      <c r="N108" s="158">
        <v>0.11</v>
      </c>
      <c r="O108" s="158">
        <v>7.0000000000000007E-2</v>
      </c>
      <c r="P108" s="158" t="s">
        <v>13</v>
      </c>
      <c r="Q108" s="158">
        <v>0.04</v>
      </c>
      <c r="R108" s="158">
        <v>7.0000000000000007E-2</v>
      </c>
      <c r="S108" s="158">
        <v>7.0000000000000007E-2</v>
      </c>
      <c r="T108" s="158">
        <v>0.17</v>
      </c>
    </row>
    <row r="109" spans="2:20">
      <c r="B109" s="159">
        <v>44343</v>
      </c>
      <c r="C109" s="158">
        <v>0.26</v>
      </c>
      <c r="D109" s="158">
        <v>0.26</v>
      </c>
      <c r="E109" s="158">
        <v>0.22</v>
      </c>
      <c r="F109" s="158">
        <v>0.18</v>
      </c>
      <c r="G109" s="158">
        <v>0.21</v>
      </c>
      <c r="H109" s="158">
        <v>0.26</v>
      </c>
      <c r="I109" s="158">
        <v>0.26</v>
      </c>
      <c r="J109" s="158">
        <v>0.26</v>
      </c>
      <c r="K109" s="158">
        <v>0.11</v>
      </c>
      <c r="L109" s="158">
        <v>0.08</v>
      </c>
      <c r="M109" s="158">
        <v>7.0000000000000007E-2</v>
      </c>
      <c r="N109" s="158">
        <v>0.13</v>
      </c>
      <c r="O109" s="158">
        <v>0.09</v>
      </c>
      <c r="P109" s="158" t="s">
        <v>13</v>
      </c>
      <c r="Q109" s="158">
        <v>0.05</v>
      </c>
      <c r="R109" s="158">
        <v>0.09</v>
      </c>
      <c r="S109" s="158">
        <v>0.08</v>
      </c>
      <c r="T109" s="158">
        <v>0.2</v>
      </c>
    </row>
    <row r="110" spans="2:20">
      <c r="B110" s="159">
        <v>44344</v>
      </c>
      <c r="C110" s="158">
        <v>0.37</v>
      </c>
      <c r="D110" s="158">
        <v>0.37</v>
      </c>
      <c r="E110" s="158">
        <v>0.31</v>
      </c>
      <c r="F110" s="158">
        <v>0.25</v>
      </c>
      <c r="G110" s="158">
        <v>0.3</v>
      </c>
      <c r="H110" s="158">
        <v>0.37</v>
      </c>
      <c r="I110" s="158">
        <v>0.37</v>
      </c>
      <c r="J110" s="158">
        <v>0.37</v>
      </c>
      <c r="K110" s="158">
        <v>0.17</v>
      </c>
      <c r="L110" s="158">
        <v>0.12</v>
      </c>
      <c r="M110" s="158">
        <v>0.1</v>
      </c>
      <c r="N110" s="158">
        <v>0.19</v>
      </c>
      <c r="O110" s="158">
        <v>0.13</v>
      </c>
      <c r="P110" s="158" t="s">
        <v>13</v>
      </c>
      <c r="Q110" s="158">
        <v>0.08</v>
      </c>
      <c r="R110" s="158">
        <v>0.12</v>
      </c>
      <c r="S110" s="158">
        <v>0.11</v>
      </c>
      <c r="T110" s="158">
        <v>0.3</v>
      </c>
    </row>
    <row r="111" spans="2:20">
      <c r="B111" s="159">
        <v>44345</v>
      </c>
      <c r="C111" s="158">
        <v>0.26</v>
      </c>
      <c r="D111" s="158">
        <v>0.26</v>
      </c>
      <c r="E111" s="158">
        <v>0.22</v>
      </c>
      <c r="F111" s="158">
        <v>0.18</v>
      </c>
      <c r="G111" s="158">
        <v>0.21</v>
      </c>
      <c r="H111" s="158">
        <v>0.26</v>
      </c>
      <c r="I111" s="158">
        <v>0.26</v>
      </c>
      <c r="J111" s="158">
        <v>0.26</v>
      </c>
      <c r="K111" s="158">
        <v>0.12</v>
      </c>
      <c r="L111" s="158">
        <v>0.08</v>
      </c>
      <c r="M111" s="158">
        <v>7.0000000000000007E-2</v>
      </c>
      <c r="N111" s="158">
        <v>0.14000000000000001</v>
      </c>
      <c r="O111" s="158">
        <v>0.09</v>
      </c>
      <c r="P111" s="158" t="s">
        <v>13</v>
      </c>
      <c r="Q111" s="158">
        <v>0.06</v>
      </c>
      <c r="R111" s="158">
        <v>0.09</v>
      </c>
      <c r="S111" s="158">
        <v>0.08</v>
      </c>
      <c r="T111" s="158">
        <v>0.22</v>
      </c>
    </row>
    <row r="112" spans="2:20">
      <c r="B112" s="159">
        <v>44346</v>
      </c>
      <c r="C112" s="158">
        <v>0.28000000000000003</v>
      </c>
      <c r="D112" s="158">
        <v>0.28000000000000003</v>
      </c>
      <c r="E112" s="158">
        <v>0.24</v>
      </c>
      <c r="F112" s="158">
        <v>0.19</v>
      </c>
      <c r="G112" s="158">
        <v>0.22</v>
      </c>
      <c r="H112" s="158">
        <v>0.28000000000000003</v>
      </c>
      <c r="I112" s="158">
        <v>0.28000000000000003</v>
      </c>
      <c r="J112" s="158">
        <v>0.28000000000000003</v>
      </c>
      <c r="K112" s="158">
        <v>0.13</v>
      </c>
      <c r="L112" s="158">
        <v>0.09</v>
      </c>
      <c r="M112" s="158">
        <v>0.08</v>
      </c>
      <c r="N112" s="158">
        <v>0.15</v>
      </c>
      <c r="O112" s="158">
        <v>0.1</v>
      </c>
      <c r="P112" s="158" t="s">
        <v>13</v>
      </c>
      <c r="Q112" s="158">
        <v>0.06</v>
      </c>
      <c r="R112" s="158">
        <v>0.1</v>
      </c>
      <c r="S112" s="158">
        <v>0.08</v>
      </c>
      <c r="T112" s="158">
        <v>0.24</v>
      </c>
    </row>
    <row r="113" spans="2:20">
      <c r="B113" s="159">
        <v>44347</v>
      </c>
      <c r="C113" s="158">
        <v>0.28999999999999998</v>
      </c>
      <c r="D113" s="158">
        <v>0.28999999999999998</v>
      </c>
      <c r="E113" s="158">
        <v>0.25</v>
      </c>
      <c r="F113" s="158">
        <v>0.2</v>
      </c>
      <c r="G113" s="158">
        <v>0.23</v>
      </c>
      <c r="H113" s="158">
        <v>0.28999999999999998</v>
      </c>
      <c r="I113" s="158">
        <v>0.28999999999999998</v>
      </c>
      <c r="J113" s="158">
        <v>0.28999999999999998</v>
      </c>
      <c r="K113" s="158">
        <v>0.14000000000000001</v>
      </c>
      <c r="L113" s="158">
        <v>0.1</v>
      </c>
      <c r="M113" s="158">
        <v>0.08</v>
      </c>
      <c r="N113" s="158">
        <v>0.16</v>
      </c>
      <c r="O113" s="158">
        <v>0.11</v>
      </c>
      <c r="P113" s="158" t="s">
        <v>13</v>
      </c>
      <c r="Q113" s="158">
        <v>7.0000000000000007E-2</v>
      </c>
      <c r="R113" s="158">
        <v>0.1</v>
      </c>
      <c r="S113" s="158">
        <v>0.09</v>
      </c>
      <c r="T113" s="158">
        <v>0.25</v>
      </c>
    </row>
    <row r="114" spans="2:20">
      <c r="B114" s="159">
        <v>44348</v>
      </c>
      <c r="C114" s="158">
        <v>0.3</v>
      </c>
      <c r="D114" s="158">
        <v>0.3</v>
      </c>
      <c r="E114" s="158">
        <v>0.26</v>
      </c>
      <c r="F114" s="158">
        <v>0.2</v>
      </c>
      <c r="G114" s="158">
        <v>0.24</v>
      </c>
      <c r="H114" s="158">
        <v>0.3</v>
      </c>
      <c r="I114" s="158">
        <v>0.3</v>
      </c>
      <c r="J114" s="158">
        <v>0.3</v>
      </c>
      <c r="K114" s="158">
        <v>0.15</v>
      </c>
      <c r="L114" s="158">
        <v>0.1</v>
      </c>
      <c r="M114" s="158">
        <v>0.09</v>
      </c>
      <c r="N114" s="158">
        <v>0.17</v>
      </c>
      <c r="O114" s="158">
        <v>0.12</v>
      </c>
      <c r="P114" s="158">
        <v>0.09</v>
      </c>
      <c r="Q114" s="158">
        <v>7.0000000000000007E-2</v>
      </c>
      <c r="R114" s="158">
        <v>0.11</v>
      </c>
      <c r="S114" s="158">
        <v>0.09</v>
      </c>
      <c r="T114" s="158">
        <v>0.27</v>
      </c>
    </row>
    <row r="115" spans="2:20">
      <c r="B115" s="159">
        <v>44349</v>
      </c>
      <c r="C115" s="158">
        <v>0.31</v>
      </c>
      <c r="D115" s="158">
        <v>0.31</v>
      </c>
      <c r="E115" s="158">
        <v>0.26</v>
      </c>
      <c r="F115" s="158">
        <v>0.21</v>
      </c>
      <c r="G115" s="158">
        <v>0.25</v>
      </c>
      <c r="H115" s="158">
        <v>0.31</v>
      </c>
      <c r="I115" s="158">
        <v>0.31</v>
      </c>
      <c r="J115" s="158">
        <v>0.31</v>
      </c>
      <c r="K115" s="158">
        <v>0.16</v>
      </c>
      <c r="L115" s="158">
        <v>0.11</v>
      </c>
      <c r="M115" s="158">
        <v>0.09</v>
      </c>
      <c r="N115" s="158">
        <v>0.18</v>
      </c>
      <c r="O115" s="158">
        <v>0.12</v>
      </c>
      <c r="P115" s="158">
        <v>0.09</v>
      </c>
      <c r="Q115" s="158">
        <v>0.08</v>
      </c>
      <c r="R115" s="158">
        <v>0.11</v>
      </c>
      <c r="S115" s="158">
        <v>0.09</v>
      </c>
      <c r="T115" s="158">
        <v>0.28000000000000003</v>
      </c>
    </row>
    <row r="116" spans="2:20">
      <c r="B116" s="159">
        <v>44350</v>
      </c>
      <c r="C116" s="158">
        <v>0.32</v>
      </c>
      <c r="D116" s="158">
        <v>0.32</v>
      </c>
      <c r="E116" s="158">
        <v>0.27</v>
      </c>
      <c r="F116" s="158">
        <v>0.22</v>
      </c>
      <c r="G116" s="158">
        <v>0.26</v>
      </c>
      <c r="H116" s="158">
        <v>0.32</v>
      </c>
      <c r="I116" s="158">
        <v>0.32</v>
      </c>
      <c r="J116" s="158">
        <v>0.32</v>
      </c>
      <c r="K116" s="158">
        <v>0.17</v>
      </c>
      <c r="L116" s="158">
        <v>0.12</v>
      </c>
      <c r="M116" s="158">
        <v>0.1</v>
      </c>
      <c r="N116" s="158">
        <v>0.19</v>
      </c>
      <c r="O116" s="158">
        <v>0.13</v>
      </c>
      <c r="P116" s="158">
        <v>0.1</v>
      </c>
      <c r="Q116" s="158">
        <v>0.08</v>
      </c>
      <c r="R116" s="158">
        <v>0.12</v>
      </c>
      <c r="S116" s="158">
        <v>0.1</v>
      </c>
      <c r="T116" s="158">
        <v>0.3</v>
      </c>
    </row>
    <row r="117" spans="2:20">
      <c r="B117" s="159">
        <v>44351</v>
      </c>
      <c r="C117" s="158">
        <v>0.38</v>
      </c>
      <c r="D117" s="158">
        <v>0.38</v>
      </c>
      <c r="E117" s="158">
        <v>0.32</v>
      </c>
      <c r="F117" s="158">
        <v>0.26</v>
      </c>
      <c r="G117" s="158">
        <v>0.3</v>
      </c>
      <c r="H117" s="158">
        <v>0.38</v>
      </c>
      <c r="I117" s="158">
        <v>0.38</v>
      </c>
      <c r="J117" s="158">
        <v>0.38</v>
      </c>
      <c r="K117" s="158">
        <v>0.2</v>
      </c>
      <c r="L117" s="158">
        <v>0.14000000000000001</v>
      </c>
      <c r="M117" s="158">
        <v>0.12</v>
      </c>
      <c r="N117" s="158">
        <v>0.24</v>
      </c>
      <c r="O117" s="158">
        <v>0.16</v>
      </c>
      <c r="P117" s="158">
        <v>0.11</v>
      </c>
      <c r="Q117" s="158">
        <v>0.1</v>
      </c>
      <c r="R117" s="158">
        <v>0.14000000000000001</v>
      </c>
      <c r="S117" s="158">
        <v>0.12</v>
      </c>
      <c r="T117" s="158">
        <v>0.36</v>
      </c>
    </row>
    <row r="118" spans="2:20">
      <c r="B118" s="159">
        <v>44352</v>
      </c>
      <c r="C118" s="158">
        <v>0.39</v>
      </c>
      <c r="D118" s="158">
        <v>0.39</v>
      </c>
      <c r="E118" s="158">
        <v>0.33</v>
      </c>
      <c r="F118" s="158">
        <v>0.27</v>
      </c>
      <c r="G118" s="158">
        <v>0.31</v>
      </c>
      <c r="H118" s="158">
        <v>0.39</v>
      </c>
      <c r="I118" s="158">
        <v>0.39</v>
      </c>
      <c r="J118" s="158">
        <v>0.39</v>
      </c>
      <c r="K118" s="158">
        <v>0.21</v>
      </c>
      <c r="L118" s="158">
        <v>0.15</v>
      </c>
      <c r="M118" s="158">
        <v>0.13</v>
      </c>
      <c r="N118" s="158">
        <v>0.25</v>
      </c>
      <c r="O118" s="158">
        <v>0.17</v>
      </c>
      <c r="P118" s="158">
        <v>0.12</v>
      </c>
      <c r="Q118" s="158">
        <v>0.1</v>
      </c>
      <c r="R118" s="158">
        <v>0.15</v>
      </c>
      <c r="S118" s="158">
        <v>0.12</v>
      </c>
      <c r="T118" s="158">
        <v>0.37</v>
      </c>
    </row>
    <row r="119" spans="2:20">
      <c r="B119" s="159">
        <v>44353</v>
      </c>
      <c r="C119" s="158">
        <v>0.37</v>
      </c>
      <c r="D119" s="158">
        <v>0.37</v>
      </c>
      <c r="E119" s="158">
        <v>0.31</v>
      </c>
      <c r="F119" s="158">
        <v>0.25</v>
      </c>
      <c r="G119" s="158">
        <v>0.3</v>
      </c>
      <c r="H119" s="158">
        <v>0.37</v>
      </c>
      <c r="I119" s="158">
        <v>0.37</v>
      </c>
      <c r="J119" s="158">
        <v>0.37</v>
      </c>
      <c r="K119" s="158">
        <v>0.21</v>
      </c>
      <c r="L119" s="158">
        <v>0.15</v>
      </c>
      <c r="M119" s="158">
        <v>0.12</v>
      </c>
      <c r="N119" s="158">
        <v>0.24</v>
      </c>
      <c r="O119" s="158">
        <v>0.17</v>
      </c>
      <c r="P119" s="158">
        <v>0.11</v>
      </c>
      <c r="Q119" s="158">
        <v>0.1</v>
      </c>
      <c r="R119" s="158">
        <v>0.14000000000000001</v>
      </c>
      <c r="S119" s="158">
        <v>0.12</v>
      </c>
      <c r="T119" s="158">
        <v>0.36</v>
      </c>
    </row>
    <row r="120" spans="2:20">
      <c r="B120" s="159">
        <v>44354</v>
      </c>
      <c r="C120" s="158">
        <v>0.35</v>
      </c>
      <c r="D120" s="158">
        <v>0.35</v>
      </c>
      <c r="E120" s="158">
        <v>0.3</v>
      </c>
      <c r="F120" s="158">
        <v>0.24</v>
      </c>
      <c r="G120" s="158">
        <v>0.28000000000000003</v>
      </c>
      <c r="H120" s="158">
        <v>0.35</v>
      </c>
      <c r="I120" s="158">
        <v>0.35</v>
      </c>
      <c r="J120" s="158">
        <v>0.35</v>
      </c>
      <c r="K120" s="158">
        <v>0.2</v>
      </c>
      <c r="L120" s="158">
        <v>0.14000000000000001</v>
      </c>
      <c r="M120" s="158">
        <v>0.12</v>
      </c>
      <c r="N120" s="158">
        <v>0.23</v>
      </c>
      <c r="O120" s="158">
        <v>0.17</v>
      </c>
      <c r="P120" s="158">
        <v>0.11</v>
      </c>
      <c r="Q120" s="158">
        <v>0.1</v>
      </c>
      <c r="R120" s="158">
        <v>0.14000000000000001</v>
      </c>
      <c r="S120" s="158">
        <v>0.11</v>
      </c>
      <c r="T120" s="158">
        <v>0.34</v>
      </c>
    </row>
    <row r="121" spans="2:20">
      <c r="B121" s="159">
        <v>44355</v>
      </c>
      <c r="C121" s="158">
        <v>0.34</v>
      </c>
      <c r="D121" s="158">
        <v>0.34</v>
      </c>
      <c r="E121" s="158">
        <v>0.28999999999999998</v>
      </c>
      <c r="F121" s="158">
        <v>0.23</v>
      </c>
      <c r="G121" s="158">
        <v>0.27</v>
      </c>
      <c r="H121" s="158">
        <v>0.34</v>
      </c>
      <c r="I121" s="158">
        <v>0.34</v>
      </c>
      <c r="J121" s="158">
        <v>0.34</v>
      </c>
      <c r="K121" s="158">
        <v>0.2</v>
      </c>
      <c r="L121" s="158">
        <v>0.14000000000000001</v>
      </c>
      <c r="M121" s="158">
        <v>0.12</v>
      </c>
      <c r="N121" s="158">
        <v>0.23</v>
      </c>
      <c r="O121" s="158">
        <v>0.17</v>
      </c>
      <c r="P121" s="158">
        <v>0.11</v>
      </c>
      <c r="Q121" s="158">
        <v>0.1</v>
      </c>
      <c r="R121" s="158">
        <v>0.14000000000000001</v>
      </c>
      <c r="S121" s="158">
        <v>0.11</v>
      </c>
      <c r="T121" s="158">
        <v>0.34</v>
      </c>
    </row>
    <row r="122" spans="2:20">
      <c r="B122" s="159">
        <v>44356</v>
      </c>
      <c r="C122" s="158">
        <v>0.38</v>
      </c>
      <c r="D122" s="158">
        <v>0.38</v>
      </c>
      <c r="E122" s="158">
        <v>0.32</v>
      </c>
      <c r="F122" s="158">
        <v>0.26</v>
      </c>
      <c r="G122" s="158">
        <v>0.3</v>
      </c>
      <c r="H122" s="158">
        <v>0.38</v>
      </c>
      <c r="I122" s="158">
        <v>0.38</v>
      </c>
      <c r="J122" s="158">
        <v>0.38</v>
      </c>
      <c r="K122" s="158">
        <v>0.22</v>
      </c>
      <c r="L122" s="158">
        <v>0.17</v>
      </c>
      <c r="M122" s="158">
        <v>0.13</v>
      </c>
      <c r="N122" s="158">
        <v>0.27</v>
      </c>
      <c r="O122" s="158">
        <v>0.19</v>
      </c>
      <c r="P122" s="158">
        <v>0.12</v>
      </c>
      <c r="Q122" s="158">
        <v>0.12</v>
      </c>
      <c r="R122" s="158">
        <v>0.16</v>
      </c>
      <c r="S122" s="158">
        <v>0.12</v>
      </c>
      <c r="T122" s="158">
        <v>0.38</v>
      </c>
    </row>
    <row r="123" spans="2:20">
      <c r="B123" s="159">
        <v>44357</v>
      </c>
      <c r="C123" s="158">
        <v>0.22</v>
      </c>
      <c r="D123" s="158">
        <v>0.22</v>
      </c>
      <c r="E123" s="158">
        <v>0.19</v>
      </c>
      <c r="F123" s="158">
        <v>0.15</v>
      </c>
      <c r="G123" s="158">
        <v>0.18</v>
      </c>
      <c r="H123" s="158">
        <v>0.22</v>
      </c>
      <c r="I123" s="158">
        <v>0.22</v>
      </c>
      <c r="J123" s="158">
        <v>0.22</v>
      </c>
      <c r="K123" s="158">
        <v>0.13</v>
      </c>
      <c r="L123" s="158">
        <v>0.1</v>
      </c>
      <c r="M123" s="158">
        <v>0.08</v>
      </c>
      <c r="N123" s="158">
        <v>0.16</v>
      </c>
      <c r="O123" s="158">
        <v>0.12</v>
      </c>
      <c r="P123" s="158">
        <v>7.0000000000000007E-2</v>
      </c>
      <c r="Q123" s="158">
        <v>7.0000000000000007E-2</v>
      </c>
      <c r="R123" s="158">
        <v>0.1</v>
      </c>
      <c r="S123" s="158">
        <v>7.0000000000000007E-2</v>
      </c>
      <c r="T123" s="158">
        <v>0.22</v>
      </c>
    </row>
    <row r="124" spans="2:20">
      <c r="B124" s="159">
        <v>44358</v>
      </c>
      <c r="C124" s="158">
        <v>0.25</v>
      </c>
      <c r="D124" s="158">
        <v>0.25</v>
      </c>
      <c r="E124" s="158">
        <v>0.21</v>
      </c>
      <c r="F124" s="158">
        <v>0.17</v>
      </c>
      <c r="G124" s="158">
        <v>0.2</v>
      </c>
      <c r="H124" s="158">
        <v>0.25</v>
      </c>
      <c r="I124" s="158">
        <v>0.25</v>
      </c>
      <c r="J124" s="158">
        <v>0.25</v>
      </c>
      <c r="K124" s="158">
        <v>0.15</v>
      </c>
      <c r="L124" s="158">
        <v>0.12</v>
      </c>
      <c r="M124" s="158">
        <v>0.09</v>
      </c>
      <c r="N124" s="158">
        <v>0.18</v>
      </c>
      <c r="O124" s="158">
        <v>0.14000000000000001</v>
      </c>
      <c r="P124" s="158">
        <v>0.09</v>
      </c>
      <c r="Q124" s="158">
        <v>0.09</v>
      </c>
      <c r="R124" s="158">
        <v>0.11</v>
      </c>
      <c r="S124" s="158">
        <v>0.08</v>
      </c>
      <c r="T124" s="158">
        <v>0.25</v>
      </c>
    </row>
    <row r="125" spans="2:20">
      <c r="B125" s="159">
        <v>44359</v>
      </c>
      <c r="C125" s="158">
        <v>0.28999999999999998</v>
      </c>
      <c r="D125" s="158">
        <v>0.28999999999999998</v>
      </c>
      <c r="E125" s="158">
        <v>0.25</v>
      </c>
      <c r="F125" s="158">
        <v>0.2</v>
      </c>
      <c r="G125" s="158">
        <v>0.23</v>
      </c>
      <c r="H125" s="158">
        <v>0.28999999999999998</v>
      </c>
      <c r="I125" s="158">
        <v>0.28999999999999998</v>
      </c>
      <c r="J125" s="158">
        <v>0.28999999999999998</v>
      </c>
      <c r="K125" s="158">
        <v>0.18</v>
      </c>
      <c r="L125" s="158">
        <v>0.14000000000000001</v>
      </c>
      <c r="M125" s="158">
        <v>0.11</v>
      </c>
      <c r="N125" s="158">
        <v>0.22</v>
      </c>
      <c r="O125" s="158">
        <v>0.16</v>
      </c>
      <c r="P125" s="158">
        <v>0.1</v>
      </c>
      <c r="Q125" s="158">
        <v>0.11</v>
      </c>
      <c r="R125" s="158">
        <v>0.14000000000000001</v>
      </c>
      <c r="S125" s="158">
        <v>0.1</v>
      </c>
      <c r="T125" s="158">
        <v>0.28999999999999998</v>
      </c>
    </row>
    <row r="126" spans="2:20">
      <c r="B126" s="159">
        <v>44360</v>
      </c>
      <c r="C126" s="158">
        <v>0.42</v>
      </c>
      <c r="D126" s="158">
        <v>0.42</v>
      </c>
      <c r="E126" s="158">
        <v>0.36</v>
      </c>
      <c r="F126" s="158">
        <v>0.28999999999999998</v>
      </c>
      <c r="G126" s="158">
        <v>0.34</v>
      </c>
      <c r="H126" s="158">
        <v>0.42</v>
      </c>
      <c r="I126" s="158">
        <v>0.42</v>
      </c>
      <c r="J126" s="158">
        <v>0.42</v>
      </c>
      <c r="K126" s="158">
        <v>0.27</v>
      </c>
      <c r="L126" s="158">
        <v>0.2</v>
      </c>
      <c r="M126" s="158">
        <v>0.17</v>
      </c>
      <c r="N126" s="158">
        <v>0.32</v>
      </c>
      <c r="O126" s="158">
        <v>0.24</v>
      </c>
      <c r="P126" s="158">
        <v>0.15</v>
      </c>
      <c r="Q126" s="158">
        <v>0.16</v>
      </c>
      <c r="R126" s="158">
        <v>0.2</v>
      </c>
      <c r="S126" s="158">
        <v>0.14000000000000001</v>
      </c>
      <c r="T126" s="158">
        <v>0.42</v>
      </c>
    </row>
    <row r="127" spans="2:20">
      <c r="B127" s="159">
        <v>44361</v>
      </c>
      <c r="C127" s="158">
        <v>0.38</v>
      </c>
      <c r="D127" s="158">
        <v>0.38</v>
      </c>
      <c r="E127" s="158">
        <v>0.32</v>
      </c>
      <c r="F127" s="158">
        <v>0.26</v>
      </c>
      <c r="G127" s="158">
        <v>0.3</v>
      </c>
      <c r="H127" s="158">
        <v>0.38</v>
      </c>
      <c r="I127" s="158">
        <v>0.38</v>
      </c>
      <c r="J127" s="158">
        <v>0.38</v>
      </c>
      <c r="K127" s="158">
        <v>0.25</v>
      </c>
      <c r="L127" s="158">
        <v>0.19</v>
      </c>
      <c r="M127" s="158">
        <v>0.16</v>
      </c>
      <c r="N127" s="158">
        <v>0.3</v>
      </c>
      <c r="O127" s="158">
        <v>0.22</v>
      </c>
      <c r="P127" s="158">
        <v>0.14000000000000001</v>
      </c>
      <c r="Q127" s="158">
        <v>0.16</v>
      </c>
      <c r="R127" s="158">
        <v>0.19</v>
      </c>
      <c r="S127" s="158">
        <v>0.13</v>
      </c>
      <c r="T127" s="158">
        <v>0.38</v>
      </c>
    </row>
    <row r="128" spans="2:20">
      <c r="B128" s="159">
        <v>44362</v>
      </c>
      <c r="C128" s="158">
        <v>0.42</v>
      </c>
      <c r="D128" s="158">
        <v>0.42</v>
      </c>
      <c r="E128" s="158">
        <v>0.36</v>
      </c>
      <c r="F128" s="158">
        <v>0.28999999999999998</v>
      </c>
      <c r="G128" s="158">
        <v>0.34</v>
      </c>
      <c r="H128" s="158">
        <v>0.41</v>
      </c>
      <c r="I128" s="158">
        <v>0.42</v>
      </c>
      <c r="J128" s="158">
        <v>0.42</v>
      </c>
      <c r="K128" s="158">
        <v>0.28000000000000003</v>
      </c>
      <c r="L128" s="158">
        <v>0.22</v>
      </c>
      <c r="M128" s="158">
        <v>0.18</v>
      </c>
      <c r="N128" s="158">
        <v>0.33</v>
      </c>
      <c r="O128" s="158">
        <v>0.26</v>
      </c>
      <c r="P128" s="158">
        <v>0.16</v>
      </c>
      <c r="Q128" s="158">
        <v>0.18</v>
      </c>
      <c r="R128" s="158">
        <v>0.22</v>
      </c>
      <c r="S128" s="158">
        <v>0.15</v>
      </c>
      <c r="T128" s="158">
        <v>0.42</v>
      </c>
    </row>
    <row r="129" spans="2:20">
      <c r="B129" s="159">
        <v>44363</v>
      </c>
      <c r="C129" s="158">
        <v>0.41</v>
      </c>
      <c r="D129" s="158">
        <v>0.41</v>
      </c>
      <c r="E129" s="158">
        <v>0.35</v>
      </c>
      <c r="F129" s="158">
        <v>0.28000000000000003</v>
      </c>
      <c r="G129" s="158">
        <v>0.33</v>
      </c>
      <c r="H129" s="158">
        <v>0.4</v>
      </c>
      <c r="I129" s="158">
        <v>0.41</v>
      </c>
      <c r="J129" s="158">
        <v>0.41</v>
      </c>
      <c r="K129" s="158">
        <v>0.28000000000000003</v>
      </c>
      <c r="L129" s="158">
        <v>0.22</v>
      </c>
      <c r="M129" s="158">
        <v>0.18</v>
      </c>
      <c r="N129" s="158">
        <v>0.33</v>
      </c>
      <c r="O129" s="158">
        <v>0.26</v>
      </c>
      <c r="P129" s="158">
        <v>0.16</v>
      </c>
      <c r="Q129" s="158">
        <v>0.19</v>
      </c>
      <c r="R129" s="158">
        <v>0.22</v>
      </c>
      <c r="S129" s="158">
        <v>0.15</v>
      </c>
      <c r="T129" s="158">
        <v>0.41</v>
      </c>
    </row>
    <row r="130" spans="2:20">
      <c r="B130" s="159">
        <v>44364</v>
      </c>
      <c r="C130" s="158">
        <v>0.38</v>
      </c>
      <c r="D130" s="158">
        <v>0.38</v>
      </c>
      <c r="E130" s="158">
        <v>0.32</v>
      </c>
      <c r="F130" s="158">
        <v>0.26</v>
      </c>
      <c r="G130" s="158">
        <v>0.3</v>
      </c>
      <c r="H130" s="158">
        <v>0.37</v>
      </c>
      <c r="I130" s="158">
        <v>0.38</v>
      </c>
      <c r="J130" s="158">
        <v>0.38</v>
      </c>
      <c r="K130" s="158">
        <v>0.26</v>
      </c>
      <c r="L130" s="158">
        <v>0.2</v>
      </c>
      <c r="M130" s="158">
        <v>0.17</v>
      </c>
      <c r="N130" s="158">
        <v>0.31</v>
      </c>
      <c r="O130" s="158">
        <v>0.24</v>
      </c>
      <c r="P130" s="158">
        <v>0.15</v>
      </c>
      <c r="Q130" s="158">
        <v>0.18</v>
      </c>
      <c r="R130" s="158">
        <v>0.21</v>
      </c>
      <c r="S130" s="158">
        <v>0.14000000000000001</v>
      </c>
      <c r="T130" s="158">
        <v>0.38</v>
      </c>
    </row>
    <row r="131" spans="2:20">
      <c r="B131" s="159">
        <v>44365</v>
      </c>
      <c r="C131" s="158">
        <v>0.32</v>
      </c>
      <c r="D131" s="158">
        <v>0.32</v>
      </c>
      <c r="E131" s="158">
        <v>0.27</v>
      </c>
      <c r="F131" s="158">
        <v>0.22</v>
      </c>
      <c r="G131" s="158">
        <v>0.26</v>
      </c>
      <c r="H131" s="158">
        <v>0.31</v>
      </c>
      <c r="I131" s="158">
        <v>0.32</v>
      </c>
      <c r="J131" s="158">
        <v>0.32</v>
      </c>
      <c r="K131" s="158">
        <v>0.22</v>
      </c>
      <c r="L131" s="158">
        <v>0.18</v>
      </c>
      <c r="M131" s="158">
        <v>0.15</v>
      </c>
      <c r="N131" s="158">
        <v>0.26</v>
      </c>
      <c r="O131" s="158">
        <v>0.21</v>
      </c>
      <c r="P131" s="158">
        <v>0.13</v>
      </c>
      <c r="Q131" s="158">
        <v>0.16</v>
      </c>
      <c r="R131" s="158">
        <v>0.18</v>
      </c>
      <c r="S131" s="158">
        <v>0.12</v>
      </c>
      <c r="T131" s="158">
        <v>0.32</v>
      </c>
    </row>
    <row r="132" spans="2:20">
      <c r="B132" s="159">
        <v>44366</v>
      </c>
      <c r="C132" s="158">
        <v>0.41</v>
      </c>
      <c r="D132" s="158">
        <v>0.41</v>
      </c>
      <c r="E132" s="158">
        <v>0.35</v>
      </c>
      <c r="F132" s="158">
        <v>0.28000000000000003</v>
      </c>
      <c r="G132" s="158">
        <v>0.33</v>
      </c>
      <c r="H132" s="158">
        <v>0.39</v>
      </c>
      <c r="I132" s="158">
        <v>0.41</v>
      </c>
      <c r="J132" s="158">
        <v>0.41</v>
      </c>
      <c r="K132" s="158">
        <v>0.28999999999999998</v>
      </c>
      <c r="L132" s="158">
        <v>0.23</v>
      </c>
      <c r="M132" s="158">
        <v>0.2</v>
      </c>
      <c r="N132" s="158">
        <v>0.34</v>
      </c>
      <c r="O132" s="158">
        <v>0.28000000000000003</v>
      </c>
      <c r="P132" s="158">
        <v>0.18</v>
      </c>
      <c r="Q132" s="158">
        <v>0.22</v>
      </c>
      <c r="R132" s="158">
        <v>0.23</v>
      </c>
      <c r="S132" s="158">
        <v>0.16</v>
      </c>
      <c r="T132" s="158">
        <v>0.41</v>
      </c>
    </row>
    <row r="133" spans="2:20">
      <c r="B133" s="159">
        <v>44367</v>
      </c>
      <c r="C133" s="158">
        <v>0.48</v>
      </c>
      <c r="D133" s="158">
        <v>0.48</v>
      </c>
      <c r="E133" s="158">
        <v>0.41</v>
      </c>
      <c r="F133" s="158">
        <v>0.33</v>
      </c>
      <c r="G133" s="158">
        <v>0.38</v>
      </c>
      <c r="H133" s="158">
        <v>0.44</v>
      </c>
      <c r="I133" s="158">
        <v>0.48</v>
      </c>
      <c r="J133" s="158">
        <v>0.48</v>
      </c>
      <c r="K133" s="158">
        <v>0.35</v>
      </c>
      <c r="L133" s="158">
        <v>0.28000000000000003</v>
      </c>
      <c r="M133" s="158">
        <v>0.23</v>
      </c>
      <c r="N133" s="158">
        <v>0.4</v>
      </c>
      <c r="O133" s="158">
        <v>0.33</v>
      </c>
      <c r="P133" s="158">
        <v>0.22</v>
      </c>
      <c r="Q133" s="158">
        <v>0.27</v>
      </c>
      <c r="R133" s="158">
        <v>0.28000000000000003</v>
      </c>
      <c r="S133" s="158">
        <v>0.19</v>
      </c>
      <c r="T133" s="158">
        <v>0.47</v>
      </c>
    </row>
    <row r="134" spans="2:20">
      <c r="B134" s="159">
        <v>44368</v>
      </c>
      <c r="C134" s="158">
        <v>0.33</v>
      </c>
      <c r="D134" s="158">
        <v>0.33</v>
      </c>
      <c r="E134" s="158">
        <v>0.28000000000000003</v>
      </c>
      <c r="F134" s="158">
        <v>0.22</v>
      </c>
      <c r="G134" s="158">
        <v>0.26</v>
      </c>
      <c r="H134" s="158">
        <v>0.28999999999999998</v>
      </c>
      <c r="I134" s="158">
        <v>0.33</v>
      </c>
      <c r="J134" s="158">
        <v>0.33</v>
      </c>
      <c r="K134" s="158">
        <v>0.25</v>
      </c>
      <c r="L134" s="158">
        <v>0.19</v>
      </c>
      <c r="M134" s="158">
        <v>0.17</v>
      </c>
      <c r="N134" s="158">
        <v>0.28000000000000003</v>
      </c>
      <c r="O134" s="158">
        <v>0.23</v>
      </c>
      <c r="P134" s="158">
        <v>0.16</v>
      </c>
      <c r="Q134" s="158">
        <v>0.19</v>
      </c>
      <c r="R134" s="158">
        <v>0.2</v>
      </c>
      <c r="S134" s="158">
        <v>0.13</v>
      </c>
      <c r="T134" s="158">
        <v>0.32</v>
      </c>
    </row>
    <row r="135" spans="2:20">
      <c r="B135" s="159">
        <v>44369</v>
      </c>
      <c r="C135" s="158">
        <v>0.39</v>
      </c>
      <c r="D135" s="158">
        <v>0.39</v>
      </c>
      <c r="E135" s="158">
        <v>0.33</v>
      </c>
      <c r="F135" s="158">
        <v>0.27</v>
      </c>
      <c r="G135" s="158">
        <v>0.31</v>
      </c>
      <c r="H135" s="158">
        <v>0.33</v>
      </c>
      <c r="I135" s="158">
        <v>0.39</v>
      </c>
      <c r="J135" s="158">
        <v>0.39</v>
      </c>
      <c r="K135" s="158">
        <v>0.3</v>
      </c>
      <c r="L135" s="158">
        <v>0.23</v>
      </c>
      <c r="M135" s="158">
        <v>0.2</v>
      </c>
      <c r="N135" s="158">
        <v>0.34</v>
      </c>
      <c r="O135" s="158">
        <v>0.28000000000000003</v>
      </c>
      <c r="P135" s="158">
        <v>0.19</v>
      </c>
      <c r="Q135" s="158">
        <v>0.24</v>
      </c>
      <c r="R135" s="158">
        <v>0.24</v>
      </c>
      <c r="S135" s="158">
        <v>0.16</v>
      </c>
      <c r="T135" s="158">
        <v>0.37</v>
      </c>
    </row>
    <row r="136" spans="2:20">
      <c r="B136" s="159">
        <v>44370</v>
      </c>
      <c r="C136" s="158">
        <v>0.42</v>
      </c>
      <c r="D136" s="158">
        <v>0.42</v>
      </c>
      <c r="E136" s="158">
        <v>0.36</v>
      </c>
      <c r="F136" s="158">
        <v>0.28999999999999998</v>
      </c>
      <c r="G136" s="158">
        <v>0.34</v>
      </c>
      <c r="H136" s="158">
        <v>0.35</v>
      </c>
      <c r="I136" s="158">
        <v>0.42</v>
      </c>
      <c r="J136" s="158">
        <v>0.42</v>
      </c>
      <c r="K136" s="158">
        <v>0.32</v>
      </c>
      <c r="L136" s="158">
        <v>0.26</v>
      </c>
      <c r="M136" s="158">
        <v>0.22</v>
      </c>
      <c r="N136" s="158">
        <v>0.36</v>
      </c>
      <c r="O136" s="158">
        <v>0.31</v>
      </c>
      <c r="P136" s="158">
        <v>0.21</v>
      </c>
      <c r="Q136" s="158">
        <v>0.27</v>
      </c>
      <c r="R136" s="158">
        <v>0.26</v>
      </c>
      <c r="S136" s="158">
        <v>0.18</v>
      </c>
      <c r="T136" s="158">
        <v>0.38</v>
      </c>
    </row>
    <row r="137" spans="2:20">
      <c r="B137" s="159">
        <v>44371</v>
      </c>
      <c r="C137" s="158">
        <v>0.25</v>
      </c>
      <c r="D137" s="158">
        <v>0.25</v>
      </c>
      <c r="E137" s="158">
        <v>0.21</v>
      </c>
      <c r="F137" s="158">
        <v>0.17</v>
      </c>
      <c r="G137" s="158">
        <v>0.2</v>
      </c>
      <c r="H137" s="158">
        <v>0.2</v>
      </c>
      <c r="I137" s="158">
        <v>0.25</v>
      </c>
      <c r="J137" s="158">
        <v>0.25</v>
      </c>
      <c r="K137" s="158">
        <v>0.2</v>
      </c>
      <c r="L137" s="158">
        <v>0.16</v>
      </c>
      <c r="M137" s="158">
        <v>0.14000000000000001</v>
      </c>
      <c r="N137" s="158">
        <v>0.22</v>
      </c>
      <c r="O137" s="158">
        <v>0.19</v>
      </c>
      <c r="P137" s="158">
        <v>0.13</v>
      </c>
      <c r="Q137" s="158">
        <v>0.17</v>
      </c>
      <c r="R137" s="158">
        <v>0.16</v>
      </c>
      <c r="S137" s="158">
        <v>0.11</v>
      </c>
      <c r="T137" s="158">
        <v>0.22</v>
      </c>
    </row>
    <row r="138" spans="2:20">
      <c r="B138" s="159">
        <v>44372</v>
      </c>
      <c r="C138" s="158">
        <v>0.28000000000000003</v>
      </c>
      <c r="D138" s="158">
        <v>0.28000000000000003</v>
      </c>
      <c r="E138" s="158">
        <v>0.24</v>
      </c>
      <c r="F138" s="158">
        <v>0.19</v>
      </c>
      <c r="G138" s="158">
        <v>0.22</v>
      </c>
      <c r="H138" s="158">
        <v>0.21</v>
      </c>
      <c r="I138" s="158">
        <v>0.28000000000000003</v>
      </c>
      <c r="J138" s="158">
        <v>0.28000000000000003</v>
      </c>
      <c r="K138" s="158">
        <v>0.23</v>
      </c>
      <c r="L138" s="158">
        <v>0.18</v>
      </c>
      <c r="M138" s="158">
        <v>0.16</v>
      </c>
      <c r="N138" s="158">
        <v>0.25</v>
      </c>
      <c r="O138" s="158">
        <v>0.22</v>
      </c>
      <c r="P138" s="158">
        <v>0.15</v>
      </c>
      <c r="Q138" s="158">
        <v>0.19</v>
      </c>
      <c r="R138" s="158">
        <v>0.18</v>
      </c>
      <c r="S138" s="158">
        <v>0.13</v>
      </c>
      <c r="T138" s="158">
        <v>0.24</v>
      </c>
    </row>
    <row r="139" spans="2:20">
      <c r="B139" s="159">
        <v>44373</v>
      </c>
      <c r="C139" s="158">
        <v>0.33</v>
      </c>
      <c r="D139" s="158">
        <v>0.33</v>
      </c>
      <c r="E139" s="158">
        <v>0.28000000000000003</v>
      </c>
      <c r="F139" s="158">
        <v>0.22</v>
      </c>
      <c r="G139" s="158">
        <v>0.26</v>
      </c>
      <c r="H139" s="158">
        <v>0.24</v>
      </c>
      <c r="I139" s="158">
        <v>0.33</v>
      </c>
      <c r="J139" s="158">
        <v>0.33</v>
      </c>
      <c r="K139" s="158">
        <v>0.27</v>
      </c>
      <c r="L139" s="158">
        <v>0.21</v>
      </c>
      <c r="M139" s="158">
        <v>0.19</v>
      </c>
      <c r="N139" s="158">
        <v>0.28999999999999998</v>
      </c>
      <c r="O139" s="158">
        <v>0.26</v>
      </c>
      <c r="P139" s="158">
        <v>0.19</v>
      </c>
      <c r="Q139" s="158">
        <v>0.24</v>
      </c>
      <c r="R139" s="158">
        <v>0.22</v>
      </c>
      <c r="S139" s="158">
        <v>0.16</v>
      </c>
      <c r="T139" s="158">
        <v>0.27</v>
      </c>
    </row>
    <row r="140" spans="2:20">
      <c r="B140" s="159">
        <v>44374</v>
      </c>
      <c r="C140" s="158">
        <v>0.35</v>
      </c>
      <c r="D140" s="158">
        <v>0.35</v>
      </c>
      <c r="E140" s="158">
        <v>0.3</v>
      </c>
      <c r="F140" s="158">
        <v>0.24</v>
      </c>
      <c r="G140" s="158">
        <v>0.28000000000000003</v>
      </c>
      <c r="H140" s="158">
        <v>0.25</v>
      </c>
      <c r="I140" s="158">
        <v>0.35</v>
      </c>
      <c r="J140" s="158">
        <v>0.35</v>
      </c>
      <c r="K140" s="158">
        <v>0.3</v>
      </c>
      <c r="L140" s="158">
        <v>0.23</v>
      </c>
      <c r="M140" s="158">
        <v>0.2</v>
      </c>
      <c r="N140" s="158">
        <v>0.31</v>
      </c>
      <c r="O140" s="158">
        <v>0.28000000000000003</v>
      </c>
      <c r="P140" s="158">
        <v>0.2</v>
      </c>
      <c r="Q140" s="158">
        <v>0.26</v>
      </c>
      <c r="R140" s="158">
        <v>0.24</v>
      </c>
      <c r="S140" s="158">
        <v>0.17</v>
      </c>
      <c r="T140" s="158">
        <v>0.27</v>
      </c>
    </row>
    <row r="141" spans="2:20">
      <c r="B141" s="159">
        <v>44375</v>
      </c>
      <c r="C141" s="158">
        <v>0.32</v>
      </c>
      <c r="D141" s="158">
        <v>0.32</v>
      </c>
      <c r="E141" s="158">
        <v>0.27</v>
      </c>
      <c r="F141" s="158">
        <v>0.22</v>
      </c>
      <c r="G141" s="158">
        <v>0.26</v>
      </c>
      <c r="H141" s="158">
        <v>0.22</v>
      </c>
      <c r="I141" s="158">
        <v>0.32</v>
      </c>
      <c r="J141" s="158">
        <v>0.32</v>
      </c>
      <c r="K141" s="158">
        <v>0.28000000000000003</v>
      </c>
      <c r="L141" s="158">
        <v>0.22</v>
      </c>
      <c r="M141" s="158">
        <v>0.19</v>
      </c>
      <c r="N141" s="158">
        <v>0.28999999999999998</v>
      </c>
      <c r="O141" s="158">
        <v>0.26</v>
      </c>
      <c r="P141" s="158">
        <v>0.19</v>
      </c>
      <c r="Q141" s="158">
        <v>0.24</v>
      </c>
      <c r="R141" s="158">
        <v>0.22</v>
      </c>
      <c r="S141" s="158">
        <v>0.16</v>
      </c>
      <c r="T141" s="158">
        <v>0.24</v>
      </c>
    </row>
    <row r="142" spans="2:20">
      <c r="B142" s="159">
        <v>44376</v>
      </c>
      <c r="C142" s="158">
        <v>0.32</v>
      </c>
      <c r="D142" s="158">
        <v>0.32</v>
      </c>
      <c r="E142" s="158">
        <v>0.27</v>
      </c>
      <c r="F142" s="158">
        <v>0.22</v>
      </c>
      <c r="G142" s="158">
        <v>0.26</v>
      </c>
      <c r="H142" s="158">
        <v>0.21</v>
      </c>
      <c r="I142" s="158">
        <v>0.32</v>
      </c>
      <c r="J142" s="158">
        <v>0.32</v>
      </c>
      <c r="K142" s="158">
        <v>0.28000000000000003</v>
      </c>
      <c r="L142" s="158">
        <v>0.22</v>
      </c>
      <c r="M142" s="158">
        <v>0.19</v>
      </c>
      <c r="N142" s="158">
        <v>0.28999999999999998</v>
      </c>
      <c r="O142" s="158">
        <v>0.26</v>
      </c>
      <c r="P142" s="158">
        <v>0.2</v>
      </c>
      <c r="Q142" s="158">
        <v>0.25</v>
      </c>
      <c r="R142" s="158">
        <v>0.23</v>
      </c>
      <c r="S142" s="158">
        <v>0.17</v>
      </c>
      <c r="T142" s="158">
        <v>0.23</v>
      </c>
    </row>
    <row r="143" spans="2:20">
      <c r="B143" s="159">
        <v>44377</v>
      </c>
      <c r="C143" s="158">
        <v>0.35</v>
      </c>
      <c r="D143" s="158">
        <v>0.35</v>
      </c>
      <c r="E143" s="158">
        <v>0.3</v>
      </c>
      <c r="F143" s="158">
        <v>0.24</v>
      </c>
      <c r="G143" s="158">
        <v>0.28000000000000003</v>
      </c>
      <c r="H143" s="158">
        <v>0.23</v>
      </c>
      <c r="I143" s="158">
        <v>0.35</v>
      </c>
      <c r="J143" s="158">
        <v>0.35</v>
      </c>
      <c r="K143" s="158">
        <v>0.32</v>
      </c>
      <c r="L143" s="158">
        <v>0.25</v>
      </c>
      <c r="M143" s="158">
        <v>0.22</v>
      </c>
      <c r="N143" s="158">
        <v>0.32</v>
      </c>
      <c r="O143" s="158">
        <v>0.28999999999999998</v>
      </c>
      <c r="P143" s="158">
        <v>0.22</v>
      </c>
      <c r="Q143" s="158">
        <v>0.28000000000000003</v>
      </c>
      <c r="R143" s="158">
        <v>0.25</v>
      </c>
      <c r="S143" s="158">
        <v>0.19</v>
      </c>
      <c r="T143" s="158">
        <v>0.24</v>
      </c>
    </row>
    <row r="144" spans="2:20">
      <c r="B144" s="159">
        <v>44378</v>
      </c>
      <c r="C144" s="158">
        <v>0.3</v>
      </c>
      <c r="D144" s="158">
        <v>0.3</v>
      </c>
      <c r="E144" s="158">
        <v>0.26</v>
      </c>
      <c r="F144" s="158">
        <v>0.2</v>
      </c>
      <c r="G144" s="158">
        <v>0.24</v>
      </c>
      <c r="H144" s="158">
        <v>0.19</v>
      </c>
      <c r="I144" s="158">
        <v>0.3</v>
      </c>
      <c r="J144" s="158">
        <v>0.3</v>
      </c>
      <c r="K144" s="158">
        <v>0.28000000000000003</v>
      </c>
      <c r="L144" s="158">
        <v>0.22</v>
      </c>
      <c r="M144" s="158">
        <v>0.19</v>
      </c>
      <c r="N144" s="158">
        <v>0.27</v>
      </c>
      <c r="O144" s="158">
        <v>0.25</v>
      </c>
      <c r="P144" s="158">
        <v>0.2</v>
      </c>
      <c r="Q144" s="158">
        <v>0.25</v>
      </c>
      <c r="R144" s="158">
        <v>0.22</v>
      </c>
      <c r="S144" s="158">
        <v>0.16</v>
      </c>
      <c r="T144" s="158">
        <v>0.19</v>
      </c>
    </row>
    <row r="145" spans="2:20">
      <c r="B145" s="159">
        <v>44379</v>
      </c>
      <c r="C145" s="158">
        <v>0.31</v>
      </c>
      <c r="D145" s="158">
        <v>0.31</v>
      </c>
      <c r="E145" s="158">
        <v>0.26</v>
      </c>
      <c r="F145" s="158">
        <v>0.21</v>
      </c>
      <c r="G145" s="158">
        <v>0.25</v>
      </c>
      <c r="H145" s="158">
        <v>0.18</v>
      </c>
      <c r="I145" s="158">
        <v>0.31</v>
      </c>
      <c r="J145" s="158">
        <v>0.31</v>
      </c>
      <c r="K145" s="158">
        <v>0.28999999999999998</v>
      </c>
      <c r="L145" s="158">
        <v>0.23</v>
      </c>
      <c r="M145" s="158">
        <v>0.2</v>
      </c>
      <c r="N145" s="158">
        <v>0.28000000000000003</v>
      </c>
      <c r="O145" s="158">
        <v>0.26</v>
      </c>
      <c r="P145" s="158">
        <v>0.21</v>
      </c>
      <c r="Q145" s="158">
        <v>0.26</v>
      </c>
      <c r="R145" s="158">
        <v>0.23</v>
      </c>
      <c r="S145" s="158">
        <v>0.17</v>
      </c>
      <c r="T145" s="158">
        <v>0.19</v>
      </c>
    </row>
    <row r="146" spans="2:20">
      <c r="B146" s="159">
        <v>44380</v>
      </c>
      <c r="C146" s="158">
        <v>0.33</v>
      </c>
      <c r="D146" s="158">
        <v>0.33</v>
      </c>
      <c r="E146" s="158">
        <v>0.28000000000000003</v>
      </c>
      <c r="F146" s="158">
        <v>0.22</v>
      </c>
      <c r="G146" s="158">
        <v>0.26</v>
      </c>
      <c r="H146" s="158">
        <v>0.19</v>
      </c>
      <c r="I146" s="158">
        <v>0.33</v>
      </c>
      <c r="J146" s="158">
        <v>0.33</v>
      </c>
      <c r="K146" s="158">
        <v>0.31</v>
      </c>
      <c r="L146" s="158">
        <v>0.25</v>
      </c>
      <c r="M146" s="158">
        <v>0.22</v>
      </c>
      <c r="N146" s="158">
        <v>0.3</v>
      </c>
      <c r="O146" s="158">
        <v>0.28000000000000003</v>
      </c>
      <c r="P146" s="158">
        <v>0.23</v>
      </c>
      <c r="Q146" s="158">
        <v>0.28999999999999998</v>
      </c>
      <c r="R146" s="158">
        <v>0.25</v>
      </c>
      <c r="S146" s="158">
        <v>0.19</v>
      </c>
      <c r="T146" s="158">
        <v>0.19</v>
      </c>
    </row>
    <row r="147" spans="2:20">
      <c r="B147" s="159">
        <v>44381</v>
      </c>
      <c r="C147" s="158">
        <v>0.24</v>
      </c>
      <c r="D147" s="158">
        <v>0.24</v>
      </c>
      <c r="E147" s="158">
        <v>0.2</v>
      </c>
      <c r="F147" s="158">
        <v>0.16</v>
      </c>
      <c r="G147" s="158">
        <v>0.19</v>
      </c>
      <c r="H147" s="158">
        <v>0.13</v>
      </c>
      <c r="I147" s="158">
        <v>0.24</v>
      </c>
      <c r="J147" s="158">
        <v>0.24</v>
      </c>
      <c r="K147" s="158">
        <v>0.23</v>
      </c>
      <c r="L147" s="158">
        <v>0.18</v>
      </c>
      <c r="M147" s="158">
        <v>0.16</v>
      </c>
      <c r="N147" s="158">
        <v>0.22</v>
      </c>
      <c r="O147" s="158">
        <v>0.21</v>
      </c>
      <c r="P147" s="158">
        <v>0.17</v>
      </c>
      <c r="Q147" s="158">
        <v>0.21</v>
      </c>
      <c r="R147" s="158">
        <v>0.19</v>
      </c>
      <c r="S147" s="158">
        <v>0.14000000000000001</v>
      </c>
      <c r="T147" s="158">
        <v>0.13</v>
      </c>
    </row>
    <row r="148" spans="2:20">
      <c r="B148" s="159">
        <v>44382</v>
      </c>
      <c r="C148" s="158">
        <v>0.27</v>
      </c>
      <c r="D148" s="158">
        <v>0.27</v>
      </c>
      <c r="E148" s="158">
        <v>0.23</v>
      </c>
      <c r="F148" s="158">
        <v>0.18</v>
      </c>
      <c r="G148" s="158">
        <v>0.22</v>
      </c>
      <c r="H148" s="158">
        <v>0.14000000000000001</v>
      </c>
      <c r="I148" s="158">
        <v>0.27</v>
      </c>
      <c r="J148" s="158">
        <v>0.27</v>
      </c>
      <c r="K148" s="158">
        <v>0.26</v>
      </c>
      <c r="L148" s="158">
        <v>0.21</v>
      </c>
      <c r="M148" s="158">
        <v>0.19</v>
      </c>
      <c r="N148" s="158">
        <v>0.25</v>
      </c>
      <c r="O148" s="158">
        <v>0.24</v>
      </c>
      <c r="P148" s="158">
        <v>0.2</v>
      </c>
      <c r="Q148" s="158">
        <v>0.24</v>
      </c>
      <c r="R148" s="158">
        <v>0.21</v>
      </c>
      <c r="S148" s="158">
        <v>0.16</v>
      </c>
      <c r="T148" s="158">
        <v>0.14000000000000001</v>
      </c>
    </row>
    <row r="149" spans="2:20">
      <c r="B149" s="159">
        <v>44383</v>
      </c>
      <c r="C149" s="158">
        <v>0.35</v>
      </c>
      <c r="D149" s="158">
        <v>0.35</v>
      </c>
      <c r="E149" s="158">
        <v>0.3</v>
      </c>
      <c r="F149" s="158">
        <v>0.24</v>
      </c>
      <c r="G149" s="158">
        <v>0.28000000000000003</v>
      </c>
      <c r="H149" s="158">
        <v>0.17</v>
      </c>
      <c r="I149" s="158">
        <v>0.35</v>
      </c>
      <c r="J149" s="158">
        <v>0.35</v>
      </c>
      <c r="K149" s="158">
        <v>0.34</v>
      </c>
      <c r="L149" s="158">
        <v>0.28000000000000003</v>
      </c>
      <c r="M149" s="158">
        <v>0.25</v>
      </c>
      <c r="N149" s="158">
        <v>0.33</v>
      </c>
      <c r="O149" s="158">
        <v>0.31</v>
      </c>
      <c r="P149" s="158">
        <v>0.26</v>
      </c>
      <c r="Q149" s="158">
        <v>0.32</v>
      </c>
      <c r="R149" s="158">
        <v>0.28000000000000003</v>
      </c>
      <c r="S149" s="158">
        <v>0.22</v>
      </c>
      <c r="T149" s="158">
        <v>0.17</v>
      </c>
    </row>
    <row r="150" spans="2:20">
      <c r="B150" s="159">
        <v>44384</v>
      </c>
      <c r="C150" s="158">
        <v>0.35</v>
      </c>
      <c r="D150" s="158">
        <v>0.35</v>
      </c>
      <c r="E150" s="158">
        <v>0.3</v>
      </c>
      <c r="F150" s="158">
        <v>0.24</v>
      </c>
      <c r="G150" s="158">
        <v>0.28000000000000003</v>
      </c>
      <c r="H150" s="158">
        <v>0.16</v>
      </c>
      <c r="I150" s="158">
        <v>0.34</v>
      </c>
      <c r="J150" s="158">
        <v>0.35</v>
      </c>
      <c r="K150" s="158">
        <v>0.34</v>
      </c>
      <c r="L150" s="158">
        <v>0.28999999999999998</v>
      </c>
      <c r="M150" s="158">
        <v>0.25</v>
      </c>
      <c r="N150" s="158">
        <v>0.33</v>
      </c>
      <c r="O150" s="158">
        <v>0.31</v>
      </c>
      <c r="P150" s="158">
        <v>0.27</v>
      </c>
      <c r="Q150" s="158">
        <v>0.32</v>
      </c>
      <c r="R150" s="158">
        <v>0.28999999999999998</v>
      </c>
      <c r="S150" s="158">
        <v>0.22</v>
      </c>
      <c r="T150" s="158">
        <v>0.16</v>
      </c>
    </row>
    <row r="151" spans="2:20">
      <c r="B151" s="159">
        <v>44385</v>
      </c>
      <c r="C151" s="158">
        <v>0.45</v>
      </c>
      <c r="D151" s="158">
        <v>0.45</v>
      </c>
      <c r="E151" s="158">
        <v>0.38</v>
      </c>
      <c r="F151" s="158">
        <v>0.31</v>
      </c>
      <c r="G151" s="158">
        <v>0.36</v>
      </c>
      <c r="H151" s="158">
        <v>0.2</v>
      </c>
      <c r="I151" s="158">
        <v>0.44</v>
      </c>
      <c r="J151" s="158">
        <v>0.45</v>
      </c>
      <c r="K151" s="158">
        <v>0.44</v>
      </c>
      <c r="L151" s="158">
        <v>0.38</v>
      </c>
      <c r="M151" s="158">
        <v>0.33</v>
      </c>
      <c r="N151" s="158">
        <v>0.42</v>
      </c>
      <c r="O151" s="158">
        <v>0.4</v>
      </c>
      <c r="P151" s="158">
        <v>0.35</v>
      </c>
      <c r="Q151" s="158">
        <v>0.42</v>
      </c>
      <c r="R151" s="158">
        <v>0.37</v>
      </c>
      <c r="S151" s="158">
        <v>0.28999999999999998</v>
      </c>
      <c r="T151" s="158">
        <v>0.19</v>
      </c>
    </row>
    <row r="152" spans="2:20">
      <c r="B152" s="159">
        <v>44386</v>
      </c>
      <c r="C152" s="158">
        <v>0.42</v>
      </c>
      <c r="D152" s="158">
        <v>0.42</v>
      </c>
      <c r="E152" s="158">
        <v>0.36</v>
      </c>
      <c r="F152" s="158">
        <v>0.28999999999999998</v>
      </c>
      <c r="G152" s="158">
        <v>0.34</v>
      </c>
      <c r="H152" s="158">
        <v>0.17</v>
      </c>
      <c r="I152" s="158">
        <v>0.4</v>
      </c>
      <c r="J152" s="158">
        <v>0.42</v>
      </c>
      <c r="K152" s="158">
        <v>0.42</v>
      </c>
      <c r="L152" s="158">
        <v>0.37</v>
      </c>
      <c r="M152" s="158">
        <v>0.32</v>
      </c>
      <c r="N152" s="158">
        <v>0.39</v>
      </c>
      <c r="O152" s="158">
        <v>0.38</v>
      </c>
      <c r="P152" s="158">
        <v>0.34</v>
      </c>
      <c r="Q152" s="158">
        <v>0.4</v>
      </c>
      <c r="R152" s="158">
        <v>0.35</v>
      </c>
      <c r="S152" s="158">
        <v>0.28000000000000003</v>
      </c>
      <c r="T152" s="158">
        <v>0.17</v>
      </c>
    </row>
    <row r="153" spans="2:20">
      <c r="B153" s="159">
        <v>44387</v>
      </c>
      <c r="C153" s="158">
        <v>0.28000000000000003</v>
      </c>
      <c r="D153" s="158">
        <v>0.28000000000000003</v>
      </c>
      <c r="E153" s="158">
        <v>0.24</v>
      </c>
      <c r="F153" s="158">
        <v>0.19</v>
      </c>
      <c r="G153" s="158">
        <v>0.22</v>
      </c>
      <c r="H153" s="158">
        <v>0.11</v>
      </c>
      <c r="I153" s="158">
        <v>0.25</v>
      </c>
      <c r="J153" s="158">
        <v>0.28000000000000003</v>
      </c>
      <c r="K153" s="158">
        <v>0.28000000000000003</v>
      </c>
      <c r="L153" s="158">
        <v>0.25</v>
      </c>
      <c r="M153" s="158">
        <v>0.22</v>
      </c>
      <c r="N153" s="158">
        <v>0.26</v>
      </c>
      <c r="O153" s="158">
        <v>0.25</v>
      </c>
      <c r="P153" s="158">
        <v>0.23</v>
      </c>
      <c r="Q153" s="158">
        <v>0.27</v>
      </c>
      <c r="R153" s="158">
        <v>0.24</v>
      </c>
      <c r="S153" s="158">
        <v>0.19</v>
      </c>
      <c r="T153" s="158">
        <v>0.11</v>
      </c>
    </row>
    <row r="154" spans="2:20">
      <c r="B154" s="159">
        <v>44388</v>
      </c>
      <c r="C154" s="158">
        <v>0.35</v>
      </c>
      <c r="D154" s="158">
        <v>0.35</v>
      </c>
      <c r="E154" s="158">
        <v>0.3</v>
      </c>
      <c r="F154" s="158">
        <v>0.24</v>
      </c>
      <c r="G154" s="158">
        <v>0.28000000000000003</v>
      </c>
      <c r="H154" s="158">
        <v>0.13</v>
      </c>
      <c r="I154" s="158">
        <v>0.3</v>
      </c>
      <c r="J154" s="158">
        <v>0.35</v>
      </c>
      <c r="K154" s="158">
        <v>0.35</v>
      </c>
      <c r="L154" s="158">
        <v>0.32</v>
      </c>
      <c r="M154" s="158">
        <v>0.28000000000000003</v>
      </c>
      <c r="N154" s="158">
        <v>0.33</v>
      </c>
      <c r="O154" s="158">
        <v>0.32</v>
      </c>
      <c r="P154" s="158">
        <v>0.28999999999999998</v>
      </c>
      <c r="Q154" s="158">
        <v>0.33</v>
      </c>
      <c r="R154" s="158">
        <v>0.31</v>
      </c>
      <c r="S154" s="158">
        <v>0.24</v>
      </c>
      <c r="T154" s="158">
        <v>0.12</v>
      </c>
    </row>
    <row r="155" spans="2:20">
      <c r="B155" s="159">
        <v>44389</v>
      </c>
      <c r="C155" s="158">
        <v>0.33</v>
      </c>
      <c r="D155" s="158">
        <v>0.33</v>
      </c>
      <c r="E155" s="158">
        <v>0.28000000000000003</v>
      </c>
      <c r="F155" s="158">
        <v>0.22</v>
      </c>
      <c r="G155" s="158">
        <v>0.26</v>
      </c>
      <c r="H155" s="158">
        <v>0.11</v>
      </c>
      <c r="I155" s="158">
        <v>0.27</v>
      </c>
      <c r="J155" s="158">
        <v>0.33</v>
      </c>
      <c r="K155" s="158">
        <v>0.33</v>
      </c>
      <c r="L155" s="158">
        <v>0.31</v>
      </c>
      <c r="M155" s="158">
        <v>0.27</v>
      </c>
      <c r="N155" s="158">
        <v>0.31</v>
      </c>
      <c r="O155" s="158">
        <v>0.3</v>
      </c>
      <c r="P155" s="158">
        <v>0.28000000000000003</v>
      </c>
      <c r="Q155" s="158">
        <v>0.31</v>
      </c>
      <c r="R155" s="158">
        <v>0.28999999999999998</v>
      </c>
      <c r="S155" s="158">
        <v>0.23</v>
      </c>
      <c r="T155" s="158">
        <v>0.11</v>
      </c>
    </row>
    <row r="156" spans="2:20">
      <c r="B156" s="159">
        <v>44390</v>
      </c>
      <c r="C156" s="158">
        <v>0.46</v>
      </c>
      <c r="D156" s="158">
        <v>0.46</v>
      </c>
      <c r="E156" s="158">
        <v>0.39</v>
      </c>
      <c r="F156" s="158">
        <v>0.31</v>
      </c>
      <c r="G156" s="158">
        <v>0.37</v>
      </c>
      <c r="H156" s="158">
        <v>0.15</v>
      </c>
      <c r="I156" s="158">
        <v>0.35</v>
      </c>
      <c r="J156" s="158">
        <v>0.46</v>
      </c>
      <c r="K156" s="158">
        <v>0.46</v>
      </c>
      <c r="L156" s="158">
        <v>0.43</v>
      </c>
      <c r="M156" s="158">
        <v>0.39</v>
      </c>
      <c r="N156" s="158">
        <v>0.43</v>
      </c>
      <c r="O156" s="158">
        <v>0.42</v>
      </c>
      <c r="P156" s="158">
        <v>0.39</v>
      </c>
      <c r="Q156" s="158">
        <v>0.44</v>
      </c>
      <c r="R156" s="158">
        <v>0.41</v>
      </c>
      <c r="S156" s="158">
        <v>0.33</v>
      </c>
      <c r="T156" s="158">
        <v>0.14000000000000001</v>
      </c>
    </row>
    <row r="157" spans="2:20">
      <c r="B157" s="159">
        <v>44391</v>
      </c>
      <c r="C157" s="158">
        <v>0.32</v>
      </c>
      <c r="D157" s="158">
        <v>0.32</v>
      </c>
      <c r="E157" s="158">
        <v>0.27</v>
      </c>
      <c r="F157" s="158">
        <v>0.22</v>
      </c>
      <c r="G157" s="158">
        <v>0.26</v>
      </c>
      <c r="H157" s="158">
        <v>0.1</v>
      </c>
      <c r="I157" s="158">
        <v>0.23</v>
      </c>
      <c r="J157" s="158">
        <v>0.32</v>
      </c>
      <c r="K157" s="158">
        <v>0.32</v>
      </c>
      <c r="L157" s="158">
        <v>0.3</v>
      </c>
      <c r="M157" s="158">
        <v>0.27</v>
      </c>
      <c r="N157" s="158">
        <v>0.3</v>
      </c>
      <c r="O157" s="158">
        <v>0.3</v>
      </c>
      <c r="P157" s="158">
        <v>0.27</v>
      </c>
      <c r="Q157" s="158">
        <v>0.3</v>
      </c>
      <c r="R157" s="158">
        <v>0.28999999999999998</v>
      </c>
      <c r="S157" s="158">
        <v>0.24</v>
      </c>
      <c r="T157" s="158">
        <v>0.09</v>
      </c>
    </row>
    <row r="158" spans="2:20">
      <c r="B158" s="159">
        <v>44392</v>
      </c>
      <c r="C158" s="158">
        <v>0.32</v>
      </c>
      <c r="D158" s="158">
        <v>0.32</v>
      </c>
      <c r="E158" s="158">
        <v>0.27</v>
      </c>
      <c r="F158" s="158">
        <v>0.22</v>
      </c>
      <c r="G158" s="158">
        <v>0.26</v>
      </c>
      <c r="H158" s="158">
        <v>0</v>
      </c>
      <c r="I158" s="158">
        <v>0.22</v>
      </c>
      <c r="J158" s="158">
        <v>0.31</v>
      </c>
      <c r="K158" s="158">
        <v>0.32</v>
      </c>
      <c r="L158" s="158">
        <v>0.31</v>
      </c>
      <c r="M158" s="158">
        <v>0.28000000000000003</v>
      </c>
      <c r="N158" s="158">
        <v>0.3</v>
      </c>
      <c r="O158" s="158">
        <v>0.3</v>
      </c>
      <c r="P158" s="158">
        <v>0.28000000000000003</v>
      </c>
      <c r="Q158" s="158">
        <v>0.3</v>
      </c>
      <c r="R158" s="158">
        <v>0.3</v>
      </c>
      <c r="S158" s="158">
        <v>0.24</v>
      </c>
      <c r="T158" s="158">
        <v>0.08</v>
      </c>
    </row>
    <row r="159" spans="2:20">
      <c r="B159" s="159">
        <v>44393</v>
      </c>
      <c r="C159" s="158">
        <v>0.37</v>
      </c>
      <c r="D159" s="158">
        <v>0.37</v>
      </c>
      <c r="E159" s="158">
        <v>0.31</v>
      </c>
      <c r="F159" s="158">
        <v>0.25</v>
      </c>
      <c r="G159" s="158">
        <v>0.3</v>
      </c>
      <c r="H159" s="158" t="s">
        <v>13</v>
      </c>
      <c r="I159" s="158">
        <v>0.24</v>
      </c>
      <c r="J159" s="158">
        <v>0.36</v>
      </c>
      <c r="K159" s="158">
        <v>0.37</v>
      </c>
      <c r="L159" s="158">
        <v>0.36</v>
      </c>
      <c r="M159" s="158">
        <v>0.33</v>
      </c>
      <c r="N159" s="158">
        <v>0.34</v>
      </c>
      <c r="O159" s="158">
        <v>0.34</v>
      </c>
      <c r="P159" s="158">
        <v>0.32</v>
      </c>
      <c r="Q159" s="158">
        <v>0.35</v>
      </c>
      <c r="R159" s="158">
        <v>0.35</v>
      </c>
      <c r="S159" s="158">
        <v>0.28000000000000003</v>
      </c>
      <c r="T159" s="158">
        <v>0.09</v>
      </c>
    </row>
    <row r="160" spans="2:20">
      <c r="B160" s="159">
        <v>44394</v>
      </c>
      <c r="C160" s="158">
        <v>0.28999999999999998</v>
      </c>
      <c r="D160" s="158">
        <v>0.28999999999999998</v>
      </c>
      <c r="E160" s="158">
        <v>0.25</v>
      </c>
      <c r="F160" s="158">
        <v>0.2</v>
      </c>
      <c r="G160" s="158">
        <v>0.23</v>
      </c>
      <c r="H160" s="158" t="s">
        <v>13</v>
      </c>
      <c r="I160" s="158">
        <v>0.17</v>
      </c>
      <c r="J160" s="158">
        <v>0.28000000000000003</v>
      </c>
      <c r="K160" s="158">
        <v>0.28999999999999998</v>
      </c>
      <c r="L160" s="158">
        <v>0.28000000000000003</v>
      </c>
      <c r="M160" s="158">
        <v>0.27</v>
      </c>
      <c r="N160" s="158">
        <v>0.27</v>
      </c>
      <c r="O160" s="158">
        <v>0.27</v>
      </c>
      <c r="P160" s="158">
        <v>0.26</v>
      </c>
      <c r="Q160" s="158">
        <v>0.28000000000000003</v>
      </c>
      <c r="R160" s="158">
        <v>0.28000000000000003</v>
      </c>
      <c r="S160" s="158">
        <v>0.23</v>
      </c>
      <c r="T160" s="158">
        <v>0.06</v>
      </c>
    </row>
    <row r="161" spans="2:20">
      <c r="B161" s="159">
        <v>44395</v>
      </c>
      <c r="C161" s="158">
        <v>0.34</v>
      </c>
      <c r="D161" s="158">
        <v>0.34</v>
      </c>
      <c r="E161" s="158">
        <v>0.28999999999999998</v>
      </c>
      <c r="F161" s="158">
        <v>0.23</v>
      </c>
      <c r="G161" s="158">
        <v>0.27</v>
      </c>
      <c r="H161" s="158" t="s">
        <v>13</v>
      </c>
      <c r="I161" s="158">
        <v>0.19</v>
      </c>
      <c r="J161" s="158">
        <v>0.31</v>
      </c>
      <c r="K161" s="158">
        <v>0.34</v>
      </c>
      <c r="L161" s="158">
        <v>0.33</v>
      </c>
      <c r="M161" s="158">
        <v>0.32</v>
      </c>
      <c r="N161" s="158">
        <v>0.32</v>
      </c>
      <c r="O161" s="158">
        <v>0.32</v>
      </c>
      <c r="P161" s="158">
        <v>0.3</v>
      </c>
      <c r="Q161" s="158">
        <v>0.32</v>
      </c>
      <c r="R161" s="158">
        <v>0.33</v>
      </c>
      <c r="S161" s="158">
        <v>0.27</v>
      </c>
      <c r="T161" s="158">
        <v>7.0000000000000007E-2</v>
      </c>
    </row>
    <row r="162" spans="2:20">
      <c r="B162" s="159">
        <v>44396</v>
      </c>
      <c r="C162" s="158">
        <v>0.25</v>
      </c>
      <c r="D162" s="158">
        <v>0.25</v>
      </c>
      <c r="E162" s="158">
        <v>0.21</v>
      </c>
      <c r="F162" s="158">
        <v>0.17</v>
      </c>
      <c r="G162" s="158">
        <v>0.2</v>
      </c>
      <c r="H162" s="158" t="s">
        <v>13</v>
      </c>
      <c r="I162" s="158">
        <v>0.13</v>
      </c>
      <c r="J162" s="158">
        <v>0.22</v>
      </c>
      <c r="K162" s="158">
        <v>0.25</v>
      </c>
      <c r="L162" s="158">
        <v>0.25</v>
      </c>
      <c r="M162" s="158">
        <v>0.24</v>
      </c>
      <c r="N162" s="158">
        <v>0.23</v>
      </c>
      <c r="O162" s="158">
        <v>0.23</v>
      </c>
      <c r="P162" s="158">
        <v>0.22</v>
      </c>
      <c r="Q162" s="158">
        <v>0.24</v>
      </c>
      <c r="R162" s="158">
        <v>0.25</v>
      </c>
      <c r="S162" s="158">
        <v>0.2</v>
      </c>
      <c r="T162" s="158">
        <v>0.05</v>
      </c>
    </row>
    <row r="163" spans="2:20">
      <c r="B163" s="159">
        <v>44397</v>
      </c>
      <c r="C163" s="158">
        <v>0.23</v>
      </c>
      <c r="D163" s="158">
        <v>0.23</v>
      </c>
      <c r="E163" s="158">
        <v>0.2</v>
      </c>
      <c r="F163" s="158">
        <v>0.16</v>
      </c>
      <c r="G163" s="158">
        <v>0.18</v>
      </c>
      <c r="H163" s="158" t="s">
        <v>13</v>
      </c>
      <c r="I163" s="158">
        <v>0.11</v>
      </c>
      <c r="J163" s="158">
        <v>0.19</v>
      </c>
      <c r="K163" s="158">
        <v>0.23</v>
      </c>
      <c r="L163" s="158">
        <v>0.23</v>
      </c>
      <c r="M163" s="158">
        <v>0.22</v>
      </c>
      <c r="N163" s="158">
        <v>0.21</v>
      </c>
      <c r="O163" s="158">
        <v>0.21</v>
      </c>
      <c r="P163" s="158">
        <v>0.21</v>
      </c>
      <c r="Q163" s="158">
        <v>0.22</v>
      </c>
      <c r="R163" s="158">
        <v>0.23</v>
      </c>
      <c r="S163" s="158">
        <v>0.19</v>
      </c>
      <c r="T163" s="158">
        <v>0</v>
      </c>
    </row>
    <row r="164" spans="2:20">
      <c r="B164" s="159">
        <v>44398</v>
      </c>
      <c r="C164" s="158">
        <v>0.31</v>
      </c>
      <c r="D164" s="158">
        <v>0.31</v>
      </c>
      <c r="E164" s="158">
        <v>0.26</v>
      </c>
      <c r="F164" s="158">
        <v>0.21</v>
      </c>
      <c r="G164" s="158">
        <v>0.25</v>
      </c>
      <c r="H164" s="158" t="s">
        <v>13</v>
      </c>
      <c r="I164" s="158">
        <v>0.13</v>
      </c>
      <c r="J164" s="158">
        <v>0.23</v>
      </c>
      <c r="K164" s="158">
        <v>0.31</v>
      </c>
      <c r="L164" s="158">
        <v>0.31</v>
      </c>
      <c r="M164" s="158">
        <v>0.3</v>
      </c>
      <c r="N164" s="158">
        <v>0.28999999999999998</v>
      </c>
      <c r="O164" s="158">
        <v>0.28999999999999998</v>
      </c>
      <c r="P164" s="158">
        <v>0.28000000000000003</v>
      </c>
      <c r="Q164" s="158">
        <v>0.28999999999999998</v>
      </c>
      <c r="R164" s="158">
        <v>0.31</v>
      </c>
      <c r="S164" s="158">
        <v>0.26</v>
      </c>
      <c r="T164" s="158" t="s">
        <v>13</v>
      </c>
    </row>
    <row r="165" spans="2:20">
      <c r="B165" s="159">
        <v>44399</v>
      </c>
      <c r="C165" s="158">
        <v>0.27</v>
      </c>
      <c r="D165" s="158">
        <v>0.27</v>
      </c>
      <c r="E165" s="158">
        <v>0.23</v>
      </c>
      <c r="F165" s="158">
        <v>0.18</v>
      </c>
      <c r="G165" s="158">
        <v>0.22</v>
      </c>
      <c r="H165" s="158" t="s">
        <v>13</v>
      </c>
      <c r="I165" s="158">
        <v>0.11</v>
      </c>
      <c r="J165" s="158">
        <v>0.19</v>
      </c>
      <c r="K165" s="158">
        <v>0.27</v>
      </c>
      <c r="L165" s="158">
        <v>0.27</v>
      </c>
      <c r="M165" s="158">
        <v>0.26</v>
      </c>
      <c r="N165" s="158">
        <v>0.25</v>
      </c>
      <c r="O165" s="158">
        <v>0.25</v>
      </c>
      <c r="P165" s="158">
        <v>0.25</v>
      </c>
      <c r="Q165" s="158">
        <v>0.26</v>
      </c>
      <c r="R165" s="158">
        <v>0.27</v>
      </c>
      <c r="S165" s="158">
        <v>0.23</v>
      </c>
      <c r="T165" s="158" t="s">
        <v>13</v>
      </c>
    </row>
    <row r="166" spans="2:20">
      <c r="B166" s="159">
        <v>44400</v>
      </c>
      <c r="C166" s="158">
        <v>0.33</v>
      </c>
      <c r="D166" s="158">
        <v>0.33</v>
      </c>
      <c r="E166" s="158">
        <v>0.28000000000000003</v>
      </c>
      <c r="F166" s="158">
        <v>0.22</v>
      </c>
      <c r="G166" s="158">
        <v>0.26</v>
      </c>
      <c r="H166" s="158" t="s">
        <v>13</v>
      </c>
      <c r="I166" s="158">
        <v>0.12</v>
      </c>
      <c r="J166" s="158">
        <v>0.22</v>
      </c>
      <c r="K166" s="158">
        <v>0.33</v>
      </c>
      <c r="L166" s="158">
        <v>0.33</v>
      </c>
      <c r="M166" s="158">
        <v>0.32</v>
      </c>
      <c r="N166" s="158">
        <v>0.31</v>
      </c>
      <c r="O166" s="158">
        <v>0.31</v>
      </c>
      <c r="P166" s="158">
        <v>0.3</v>
      </c>
      <c r="Q166" s="158">
        <v>0.31</v>
      </c>
      <c r="R166" s="158">
        <v>0.33</v>
      </c>
      <c r="S166" s="158">
        <v>0.28999999999999998</v>
      </c>
      <c r="T166" s="158" t="s">
        <v>13</v>
      </c>
    </row>
    <row r="167" spans="2:20">
      <c r="B167" s="159">
        <v>44401</v>
      </c>
      <c r="C167" s="158">
        <v>0.38</v>
      </c>
      <c r="D167" s="158">
        <v>0.38</v>
      </c>
      <c r="E167" s="158">
        <v>0.32</v>
      </c>
      <c r="F167" s="158">
        <v>0.26</v>
      </c>
      <c r="G167" s="158">
        <v>0.3</v>
      </c>
      <c r="H167" s="158" t="s">
        <v>13</v>
      </c>
      <c r="I167" s="158">
        <v>0.12</v>
      </c>
      <c r="J167" s="158">
        <v>0.24</v>
      </c>
      <c r="K167" s="158">
        <v>0.38</v>
      </c>
      <c r="L167" s="158">
        <v>0.38</v>
      </c>
      <c r="M167" s="158">
        <v>0.38</v>
      </c>
      <c r="N167" s="158">
        <v>0.35</v>
      </c>
      <c r="O167" s="158">
        <v>0.35</v>
      </c>
      <c r="P167" s="158">
        <v>0.35</v>
      </c>
      <c r="Q167" s="158">
        <v>0.36</v>
      </c>
      <c r="R167" s="158">
        <v>0.38</v>
      </c>
      <c r="S167" s="158">
        <v>0.34</v>
      </c>
      <c r="T167" s="158" t="s">
        <v>13</v>
      </c>
    </row>
    <row r="168" spans="2:20">
      <c r="B168" s="159">
        <v>44402</v>
      </c>
      <c r="C168" s="158">
        <v>0.28999999999999998</v>
      </c>
      <c r="D168" s="158">
        <v>0.28999999999999998</v>
      </c>
      <c r="E168" s="158">
        <v>0.25</v>
      </c>
      <c r="F168" s="158">
        <v>0.2</v>
      </c>
      <c r="G168" s="158">
        <v>0.23</v>
      </c>
      <c r="H168" s="158" t="s">
        <v>13</v>
      </c>
      <c r="I168" s="158">
        <v>0</v>
      </c>
      <c r="J168" s="158">
        <v>0.17</v>
      </c>
      <c r="K168" s="158">
        <v>0.28999999999999998</v>
      </c>
      <c r="L168" s="158">
        <v>0.28999999999999998</v>
      </c>
      <c r="M168" s="158">
        <v>0.28999999999999998</v>
      </c>
      <c r="N168" s="158">
        <v>0.27</v>
      </c>
      <c r="O168" s="158">
        <v>0.27</v>
      </c>
      <c r="P168" s="158">
        <v>0.27</v>
      </c>
      <c r="Q168" s="158">
        <v>0.28000000000000003</v>
      </c>
      <c r="R168" s="158">
        <v>0.28999999999999998</v>
      </c>
      <c r="S168" s="158">
        <v>0.26</v>
      </c>
      <c r="T168" s="158" t="s">
        <v>13</v>
      </c>
    </row>
    <row r="169" spans="2:20">
      <c r="B169" s="159">
        <v>44403</v>
      </c>
      <c r="C169" s="158">
        <v>0.28999999999999998</v>
      </c>
      <c r="D169" s="158">
        <v>0.28999999999999998</v>
      </c>
      <c r="E169" s="158">
        <v>0.25</v>
      </c>
      <c r="F169" s="158">
        <v>0.2</v>
      </c>
      <c r="G169" s="158">
        <v>0.23</v>
      </c>
      <c r="H169" s="158" t="s">
        <v>13</v>
      </c>
      <c r="I169" s="158" t="s">
        <v>13</v>
      </c>
      <c r="J169" s="158">
        <v>0.16</v>
      </c>
      <c r="K169" s="158">
        <v>0.28999999999999998</v>
      </c>
      <c r="L169" s="158">
        <v>0.28999999999999998</v>
      </c>
      <c r="M169" s="158">
        <v>0.28999999999999998</v>
      </c>
      <c r="N169" s="158">
        <v>0.27</v>
      </c>
      <c r="O169" s="158">
        <v>0.27</v>
      </c>
      <c r="P169" s="158">
        <v>0.27</v>
      </c>
      <c r="Q169" s="158">
        <v>0.28000000000000003</v>
      </c>
      <c r="R169" s="158">
        <v>0.28999999999999998</v>
      </c>
      <c r="S169" s="158">
        <v>0.26</v>
      </c>
      <c r="T169" s="158" t="s">
        <v>13</v>
      </c>
    </row>
    <row r="170" spans="2:20">
      <c r="B170" s="159">
        <v>44404</v>
      </c>
      <c r="C170" s="158">
        <v>0.3</v>
      </c>
      <c r="D170" s="158">
        <v>0.3</v>
      </c>
      <c r="E170" s="158">
        <v>0.26</v>
      </c>
      <c r="F170" s="158">
        <v>0.2</v>
      </c>
      <c r="G170" s="158">
        <v>0.24</v>
      </c>
      <c r="H170" s="158" t="s">
        <v>13</v>
      </c>
      <c r="I170" s="158" t="s">
        <v>13</v>
      </c>
      <c r="J170" s="158">
        <v>0.15</v>
      </c>
      <c r="K170" s="158">
        <v>0.3</v>
      </c>
      <c r="L170" s="158">
        <v>0.3</v>
      </c>
      <c r="M170" s="158">
        <v>0.3</v>
      </c>
      <c r="N170" s="158">
        <v>0.28000000000000003</v>
      </c>
      <c r="O170" s="158">
        <v>0.28000000000000003</v>
      </c>
      <c r="P170" s="158">
        <v>0.28000000000000003</v>
      </c>
      <c r="Q170" s="158">
        <v>0.28999999999999998</v>
      </c>
      <c r="R170" s="158">
        <v>0.3</v>
      </c>
      <c r="S170" s="158">
        <v>0.28000000000000003</v>
      </c>
      <c r="T170" s="158" t="s">
        <v>13</v>
      </c>
    </row>
    <row r="171" spans="2:20">
      <c r="B171" s="159">
        <v>44405</v>
      </c>
      <c r="C171" s="158">
        <v>0.41</v>
      </c>
      <c r="D171" s="158">
        <v>0.41</v>
      </c>
      <c r="E171" s="158">
        <v>0.35</v>
      </c>
      <c r="F171" s="158">
        <v>0.28000000000000003</v>
      </c>
      <c r="G171" s="158">
        <v>0.33</v>
      </c>
      <c r="H171" s="158" t="s">
        <v>13</v>
      </c>
      <c r="I171" s="158" t="s">
        <v>13</v>
      </c>
      <c r="J171" s="158">
        <v>0.18</v>
      </c>
      <c r="K171" s="158">
        <v>0.41</v>
      </c>
      <c r="L171" s="158">
        <v>0.41</v>
      </c>
      <c r="M171" s="158">
        <v>0.41</v>
      </c>
      <c r="N171" s="158">
        <v>0.38</v>
      </c>
      <c r="O171" s="158">
        <v>0.38</v>
      </c>
      <c r="P171" s="158">
        <v>0.38</v>
      </c>
      <c r="Q171" s="158">
        <v>0.39</v>
      </c>
      <c r="R171" s="158">
        <v>0.41</v>
      </c>
      <c r="S171" s="158">
        <v>0.39</v>
      </c>
      <c r="T171" s="158" t="s">
        <v>13</v>
      </c>
    </row>
    <row r="172" spans="2:20">
      <c r="B172" s="159">
        <v>44406</v>
      </c>
      <c r="C172" s="158">
        <v>0.28000000000000003</v>
      </c>
      <c r="D172" s="158">
        <v>0.28000000000000003</v>
      </c>
      <c r="E172" s="158">
        <v>0.24</v>
      </c>
      <c r="F172" s="158">
        <v>0.19</v>
      </c>
      <c r="G172" s="158">
        <v>0.22</v>
      </c>
      <c r="H172" s="158" t="s">
        <v>13</v>
      </c>
      <c r="I172" s="158" t="s">
        <v>13</v>
      </c>
      <c r="J172" s="158">
        <v>0.11</v>
      </c>
      <c r="K172" s="158">
        <v>0.28000000000000003</v>
      </c>
      <c r="L172" s="158">
        <v>0.28000000000000003</v>
      </c>
      <c r="M172" s="158">
        <v>0.28000000000000003</v>
      </c>
      <c r="N172" s="158">
        <v>0.26</v>
      </c>
      <c r="O172" s="158">
        <v>0.26</v>
      </c>
      <c r="P172" s="158">
        <v>0.26</v>
      </c>
      <c r="Q172" s="158">
        <v>0.27</v>
      </c>
      <c r="R172" s="158">
        <v>0.28000000000000003</v>
      </c>
      <c r="S172" s="158">
        <v>0.27</v>
      </c>
      <c r="T172" s="158" t="s">
        <v>13</v>
      </c>
    </row>
    <row r="173" spans="2:20">
      <c r="B173" s="159">
        <v>44407</v>
      </c>
      <c r="C173" s="158">
        <v>0.28999999999999998</v>
      </c>
      <c r="D173" s="158">
        <v>0.28999999999999998</v>
      </c>
      <c r="E173" s="158">
        <v>0.25</v>
      </c>
      <c r="F173" s="158">
        <v>0.2</v>
      </c>
      <c r="G173" s="158">
        <v>0.23</v>
      </c>
      <c r="H173" s="158" t="s">
        <v>13</v>
      </c>
      <c r="I173" s="158" t="s">
        <v>13</v>
      </c>
      <c r="J173" s="158">
        <v>0.1</v>
      </c>
      <c r="K173" s="158">
        <v>0.28999999999999998</v>
      </c>
      <c r="L173" s="158">
        <v>0.28999999999999998</v>
      </c>
      <c r="M173" s="158">
        <v>0.28999999999999998</v>
      </c>
      <c r="N173" s="158">
        <v>0.27</v>
      </c>
      <c r="O173" s="158">
        <v>0.27</v>
      </c>
      <c r="P173" s="158">
        <v>0.27</v>
      </c>
      <c r="Q173" s="158">
        <v>0.28000000000000003</v>
      </c>
      <c r="R173" s="158">
        <v>0.28999999999999998</v>
      </c>
      <c r="S173" s="158">
        <v>0.28000000000000003</v>
      </c>
      <c r="T173" s="158" t="s">
        <v>13</v>
      </c>
    </row>
    <row r="174" spans="2:20">
      <c r="B174" s="159">
        <v>44408</v>
      </c>
      <c r="C174" s="158">
        <v>0.27</v>
      </c>
      <c r="D174" s="158">
        <v>0.27</v>
      </c>
      <c r="E174" s="158">
        <v>0.23</v>
      </c>
      <c r="F174" s="158">
        <v>0.18</v>
      </c>
      <c r="G174" s="158">
        <v>0.22</v>
      </c>
      <c r="H174" s="158" t="s">
        <v>13</v>
      </c>
      <c r="I174" s="158" t="s">
        <v>13</v>
      </c>
      <c r="J174" s="158">
        <v>0.09</v>
      </c>
      <c r="K174" s="158">
        <v>0.27</v>
      </c>
      <c r="L174" s="158">
        <v>0.27</v>
      </c>
      <c r="M174" s="158">
        <v>0.27</v>
      </c>
      <c r="N174" s="158">
        <v>0.25</v>
      </c>
      <c r="O174" s="158">
        <v>0.25</v>
      </c>
      <c r="P174" s="158">
        <v>0.25</v>
      </c>
      <c r="Q174" s="158">
        <v>0.26</v>
      </c>
      <c r="R174" s="158">
        <v>0.27</v>
      </c>
      <c r="S174" s="158">
        <v>0.27</v>
      </c>
      <c r="T174" s="158" t="s">
        <v>13</v>
      </c>
    </row>
    <row r="175" spans="2:20">
      <c r="B175" s="159">
        <v>44409</v>
      </c>
      <c r="C175" s="158">
        <v>0.18</v>
      </c>
      <c r="D175" s="158">
        <v>0.18</v>
      </c>
      <c r="E175" s="158">
        <v>0.15</v>
      </c>
      <c r="F175" s="158">
        <v>0.12</v>
      </c>
      <c r="G175" s="158">
        <v>0.14000000000000001</v>
      </c>
      <c r="H175" s="158" t="s">
        <v>13</v>
      </c>
      <c r="I175" s="158" t="s">
        <v>13</v>
      </c>
      <c r="J175" s="158">
        <v>0</v>
      </c>
      <c r="K175" s="158">
        <v>0.18</v>
      </c>
      <c r="L175" s="158">
        <v>0.18</v>
      </c>
      <c r="M175" s="158">
        <v>0.18</v>
      </c>
      <c r="N175" s="158">
        <v>0.16</v>
      </c>
      <c r="O175" s="158">
        <v>0.17</v>
      </c>
      <c r="P175" s="158">
        <v>0.17</v>
      </c>
      <c r="Q175" s="158">
        <v>0.17</v>
      </c>
      <c r="R175" s="158">
        <v>0.18</v>
      </c>
      <c r="S175" s="158">
        <v>0.18</v>
      </c>
      <c r="T175" s="158" t="s">
        <v>13</v>
      </c>
    </row>
    <row r="176" spans="2:20">
      <c r="B176" s="159">
        <v>44410</v>
      </c>
      <c r="C176" s="158">
        <v>0.26</v>
      </c>
      <c r="D176" s="158">
        <v>0.26</v>
      </c>
      <c r="E176" s="158">
        <v>0.22</v>
      </c>
      <c r="F176" s="158">
        <v>0.18</v>
      </c>
      <c r="G176" s="158">
        <v>0.21</v>
      </c>
      <c r="H176" s="158" t="s">
        <v>13</v>
      </c>
      <c r="I176" s="158" t="s">
        <v>13</v>
      </c>
      <c r="J176" s="158" t="s">
        <v>13</v>
      </c>
      <c r="K176" s="158">
        <v>0.26</v>
      </c>
      <c r="L176" s="158">
        <v>0.26</v>
      </c>
      <c r="M176" s="158">
        <v>0.26</v>
      </c>
      <c r="N176" s="158">
        <v>0.24</v>
      </c>
      <c r="O176" s="158">
        <v>0.24</v>
      </c>
      <c r="P176" s="158">
        <v>0.24</v>
      </c>
      <c r="Q176" s="158">
        <v>0.25</v>
      </c>
      <c r="R176" s="158">
        <v>0.26</v>
      </c>
      <c r="S176" s="158">
        <v>0.26</v>
      </c>
      <c r="T176" s="158" t="s">
        <v>13</v>
      </c>
    </row>
    <row r="177" spans="2:20">
      <c r="B177" s="159">
        <v>44411</v>
      </c>
      <c r="C177" s="158">
        <v>0.3</v>
      </c>
      <c r="D177" s="158">
        <v>0.3</v>
      </c>
      <c r="E177" s="158">
        <v>0.26</v>
      </c>
      <c r="F177" s="158">
        <v>0.2</v>
      </c>
      <c r="G177" s="158">
        <v>0.24</v>
      </c>
      <c r="H177" s="158" t="s">
        <v>13</v>
      </c>
      <c r="I177" s="158" t="s">
        <v>13</v>
      </c>
      <c r="J177" s="158" t="s">
        <v>13</v>
      </c>
      <c r="K177" s="158">
        <v>0.3</v>
      </c>
      <c r="L177" s="158">
        <v>0.3</v>
      </c>
      <c r="M177" s="158">
        <v>0.3</v>
      </c>
      <c r="N177" s="158">
        <v>0.27</v>
      </c>
      <c r="O177" s="158">
        <v>0.28000000000000003</v>
      </c>
      <c r="P177" s="158">
        <v>0.28000000000000003</v>
      </c>
      <c r="Q177" s="158">
        <v>0.28999999999999998</v>
      </c>
      <c r="R177" s="158">
        <v>0.3</v>
      </c>
      <c r="S177" s="158">
        <v>0.3</v>
      </c>
      <c r="T177" s="158" t="s">
        <v>13</v>
      </c>
    </row>
    <row r="178" spans="2:20">
      <c r="B178" s="159">
        <v>44412</v>
      </c>
      <c r="C178" s="158">
        <v>0.33</v>
      </c>
      <c r="D178" s="158">
        <v>0.33</v>
      </c>
      <c r="E178" s="158">
        <v>0.28000000000000003</v>
      </c>
      <c r="F178" s="158">
        <v>0.22</v>
      </c>
      <c r="G178" s="158">
        <v>0.26</v>
      </c>
      <c r="H178" s="158" t="s">
        <v>13</v>
      </c>
      <c r="I178" s="158" t="s">
        <v>13</v>
      </c>
      <c r="J178" s="158" t="s">
        <v>13</v>
      </c>
      <c r="K178" s="158">
        <v>0.33</v>
      </c>
      <c r="L178" s="158">
        <v>0.33</v>
      </c>
      <c r="M178" s="158">
        <v>0.33</v>
      </c>
      <c r="N178" s="158">
        <v>0.3</v>
      </c>
      <c r="O178" s="158">
        <v>0.31</v>
      </c>
      <c r="P178" s="158">
        <v>0.31</v>
      </c>
      <c r="Q178" s="158">
        <v>0.31</v>
      </c>
      <c r="R178" s="158">
        <v>0.33</v>
      </c>
      <c r="S178" s="158">
        <v>0.33</v>
      </c>
      <c r="T178" s="158" t="s">
        <v>13</v>
      </c>
    </row>
    <row r="179" spans="2:20">
      <c r="B179" s="159">
        <v>44413</v>
      </c>
      <c r="C179" s="158">
        <v>0.34</v>
      </c>
      <c r="D179" s="158">
        <v>0.34</v>
      </c>
      <c r="E179" s="158">
        <v>0.28999999999999998</v>
      </c>
      <c r="F179" s="158">
        <v>0.23</v>
      </c>
      <c r="G179" s="158">
        <v>0.27</v>
      </c>
      <c r="H179" s="158" t="s">
        <v>13</v>
      </c>
      <c r="I179" s="158" t="s">
        <v>13</v>
      </c>
      <c r="J179" s="158" t="s">
        <v>13</v>
      </c>
      <c r="K179" s="158">
        <v>0.34</v>
      </c>
      <c r="L179" s="158">
        <v>0.34</v>
      </c>
      <c r="M179" s="158">
        <v>0.34</v>
      </c>
      <c r="N179" s="158">
        <v>0.31</v>
      </c>
      <c r="O179" s="158">
        <v>0.32</v>
      </c>
      <c r="P179" s="158">
        <v>0.32</v>
      </c>
      <c r="Q179" s="158">
        <v>0.32</v>
      </c>
      <c r="R179" s="158">
        <v>0.34</v>
      </c>
      <c r="S179" s="158">
        <v>0.34</v>
      </c>
      <c r="T179" s="158" t="s">
        <v>13</v>
      </c>
    </row>
    <row r="180" spans="2:20">
      <c r="B180" s="159">
        <v>44414</v>
      </c>
      <c r="C180" s="158">
        <v>0.26</v>
      </c>
      <c r="D180" s="158">
        <v>0.26</v>
      </c>
      <c r="E180" s="158">
        <v>0.22</v>
      </c>
      <c r="F180" s="158">
        <v>0.18</v>
      </c>
      <c r="G180" s="158">
        <v>0.21</v>
      </c>
      <c r="H180" s="158" t="s">
        <v>13</v>
      </c>
      <c r="I180" s="158" t="s">
        <v>13</v>
      </c>
      <c r="J180" s="158" t="s">
        <v>13</v>
      </c>
      <c r="K180" s="158">
        <v>0.26</v>
      </c>
      <c r="L180" s="158">
        <v>0.26</v>
      </c>
      <c r="M180" s="158">
        <v>0.26</v>
      </c>
      <c r="N180" s="158">
        <v>0.23</v>
      </c>
      <c r="O180" s="158">
        <v>0.24</v>
      </c>
      <c r="P180" s="158">
        <v>0.24</v>
      </c>
      <c r="Q180" s="158">
        <v>0.24</v>
      </c>
      <c r="R180" s="158">
        <v>0.26</v>
      </c>
      <c r="S180" s="158">
        <v>0.26</v>
      </c>
      <c r="T180" s="158" t="s">
        <v>13</v>
      </c>
    </row>
    <row r="181" spans="2:20">
      <c r="B181" s="159">
        <v>44415</v>
      </c>
      <c r="C181" s="158">
        <v>0.28000000000000003</v>
      </c>
      <c r="D181" s="158">
        <v>0.28000000000000003</v>
      </c>
      <c r="E181" s="158">
        <v>0.24</v>
      </c>
      <c r="F181" s="158">
        <v>0.19</v>
      </c>
      <c r="G181" s="158">
        <v>0.22</v>
      </c>
      <c r="H181" s="158" t="s">
        <v>13</v>
      </c>
      <c r="I181" s="158" t="s">
        <v>13</v>
      </c>
      <c r="J181" s="158" t="s">
        <v>13</v>
      </c>
      <c r="K181" s="158">
        <v>0.28000000000000003</v>
      </c>
      <c r="L181" s="158">
        <v>0.28000000000000003</v>
      </c>
      <c r="M181" s="158">
        <v>0.28000000000000003</v>
      </c>
      <c r="N181" s="158">
        <v>0.25</v>
      </c>
      <c r="O181" s="158">
        <v>0.26</v>
      </c>
      <c r="P181" s="158">
        <v>0.26</v>
      </c>
      <c r="Q181" s="158">
        <v>0.25</v>
      </c>
      <c r="R181" s="158">
        <v>0.28000000000000003</v>
      </c>
      <c r="S181" s="158">
        <v>0.28000000000000003</v>
      </c>
      <c r="T181" s="158" t="s">
        <v>13</v>
      </c>
    </row>
    <row r="182" spans="2:20">
      <c r="B182" s="159">
        <v>44416</v>
      </c>
      <c r="C182" s="158">
        <v>0.34</v>
      </c>
      <c r="D182" s="158">
        <v>0.34</v>
      </c>
      <c r="E182" s="158">
        <v>0.28999999999999998</v>
      </c>
      <c r="F182" s="158">
        <v>0.23</v>
      </c>
      <c r="G182" s="158">
        <v>0.27</v>
      </c>
      <c r="H182" s="158" t="s">
        <v>13</v>
      </c>
      <c r="I182" s="158" t="s">
        <v>13</v>
      </c>
      <c r="J182" s="158" t="s">
        <v>13</v>
      </c>
      <c r="K182" s="158">
        <v>0.34</v>
      </c>
      <c r="L182" s="158">
        <v>0.34</v>
      </c>
      <c r="M182" s="158">
        <v>0.34</v>
      </c>
      <c r="N182" s="158">
        <v>0.3</v>
      </c>
      <c r="O182" s="158">
        <v>0.31</v>
      </c>
      <c r="P182" s="158">
        <v>0.32</v>
      </c>
      <c r="Q182" s="158">
        <v>0.31</v>
      </c>
      <c r="R182" s="158">
        <v>0.34</v>
      </c>
      <c r="S182" s="158">
        <v>0.34</v>
      </c>
      <c r="T182" s="158" t="s">
        <v>13</v>
      </c>
    </row>
    <row r="183" spans="2:20">
      <c r="B183" s="159">
        <v>44417</v>
      </c>
      <c r="C183" s="158">
        <v>0.41</v>
      </c>
      <c r="D183" s="158">
        <v>0.41</v>
      </c>
      <c r="E183" s="158">
        <v>0.35</v>
      </c>
      <c r="F183" s="158">
        <v>0.28000000000000003</v>
      </c>
      <c r="G183" s="158">
        <v>0.33</v>
      </c>
      <c r="H183" s="158" t="s">
        <v>13</v>
      </c>
      <c r="I183" s="158" t="s">
        <v>13</v>
      </c>
      <c r="J183" s="158" t="s">
        <v>13</v>
      </c>
      <c r="K183" s="158">
        <v>0.41</v>
      </c>
      <c r="L183" s="158">
        <v>0.41</v>
      </c>
      <c r="M183" s="158">
        <v>0.41</v>
      </c>
      <c r="N183" s="158">
        <v>0.36</v>
      </c>
      <c r="O183" s="158">
        <v>0.38</v>
      </c>
      <c r="P183" s="158">
        <v>0.38</v>
      </c>
      <c r="Q183" s="158">
        <v>0.36</v>
      </c>
      <c r="R183" s="158">
        <v>0.41</v>
      </c>
      <c r="S183" s="158">
        <v>0.41</v>
      </c>
      <c r="T183" s="158" t="s">
        <v>13</v>
      </c>
    </row>
    <row r="184" spans="2:20">
      <c r="B184" s="159">
        <v>44418</v>
      </c>
      <c r="C184" s="158">
        <v>0.37</v>
      </c>
      <c r="D184" s="158">
        <v>0.37</v>
      </c>
      <c r="E184" s="158">
        <v>0.31</v>
      </c>
      <c r="F184" s="158">
        <v>0.25</v>
      </c>
      <c r="G184" s="158">
        <v>0.3</v>
      </c>
      <c r="H184" s="158" t="s">
        <v>13</v>
      </c>
      <c r="I184" s="158" t="s">
        <v>13</v>
      </c>
      <c r="J184" s="158" t="s">
        <v>13</v>
      </c>
      <c r="K184" s="158">
        <v>0.37</v>
      </c>
      <c r="L184" s="158">
        <v>0.37</v>
      </c>
      <c r="M184" s="158">
        <v>0.37</v>
      </c>
      <c r="N184" s="158">
        <v>0.32</v>
      </c>
      <c r="O184" s="158">
        <v>0.34</v>
      </c>
      <c r="P184" s="158">
        <v>0.34</v>
      </c>
      <c r="Q184" s="158">
        <v>0.32</v>
      </c>
      <c r="R184" s="158">
        <v>0.36</v>
      </c>
      <c r="S184" s="158">
        <v>0.37</v>
      </c>
      <c r="T184" s="158" t="s">
        <v>13</v>
      </c>
    </row>
    <row r="185" spans="2:20">
      <c r="B185" s="159">
        <v>44419</v>
      </c>
      <c r="C185" s="158">
        <v>0.34</v>
      </c>
      <c r="D185" s="158">
        <v>0.34</v>
      </c>
      <c r="E185" s="158">
        <v>0.28999999999999998</v>
      </c>
      <c r="F185" s="158">
        <v>0.23</v>
      </c>
      <c r="G185" s="158">
        <v>0.27</v>
      </c>
      <c r="H185" s="158" t="s">
        <v>13</v>
      </c>
      <c r="I185" s="158" t="s">
        <v>13</v>
      </c>
      <c r="J185" s="158" t="s">
        <v>13</v>
      </c>
      <c r="K185" s="158">
        <v>0.34</v>
      </c>
      <c r="L185" s="158">
        <v>0.34</v>
      </c>
      <c r="M185" s="158">
        <v>0.34</v>
      </c>
      <c r="N185" s="158">
        <v>0.28999999999999998</v>
      </c>
      <c r="O185" s="158">
        <v>0.31</v>
      </c>
      <c r="P185" s="158">
        <v>0.32</v>
      </c>
      <c r="Q185" s="158">
        <v>0.28999999999999998</v>
      </c>
      <c r="R185" s="158">
        <v>0.33</v>
      </c>
      <c r="S185" s="158">
        <v>0.34</v>
      </c>
      <c r="T185" s="158" t="s">
        <v>13</v>
      </c>
    </row>
    <row r="186" spans="2:20">
      <c r="B186" s="159">
        <v>44420</v>
      </c>
      <c r="C186" s="158">
        <v>0.31</v>
      </c>
      <c r="D186" s="158">
        <v>0.31</v>
      </c>
      <c r="E186" s="158">
        <v>0.26</v>
      </c>
      <c r="F186" s="158">
        <v>0.21</v>
      </c>
      <c r="G186" s="158">
        <v>0.25</v>
      </c>
      <c r="H186" s="158" t="s">
        <v>13</v>
      </c>
      <c r="I186" s="158" t="s">
        <v>13</v>
      </c>
      <c r="J186" s="158" t="s">
        <v>13</v>
      </c>
      <c r="K186" s="158">
        <v>0.31</v>
      </c>
      <c r="L186" s="158">
        <v>0.31</v>
      </c>
      <c r="M186" s="158">
        <v>0.31</v>
      </c>
      <c r="N186" s="158">
        <v>0.27</v>
      </c>
      <c r="O186" s="158">
        <v>0.28000000000000003</v>
      </c>
      <c r="P186" s="158">
        <v>0.28999999999999998</v>
      </c>
      <c r="Q186" s="158">
        <v>0.26</v>
      </c>
      <c r="R186" s="158">
        <v>0.3</v>
      </c>
      <c r="S186" s="158">
        <v>0.31</v>
      </c>
      <c r="T186" s="158" t="s">
        <v>13</v>
      </c>
    </row>
    <row r="187" spans="2:20">
      <c r="B187" s="159">
        <v>44421</v>
      </c>
      <c r="C187" s="158">
        <v>0.31</v>
      </c>
      <c r="D187" s="158">
        <v>0.31</v>
      </c>
      <c r="E187" s="158">
        <v>0.26</v>
      </c>
      <c r="F187" s="158">
        <v>0.21</v>
      </c>
      <c r="G187" s="158">
        <v>0.25</v>
      </c>
      <c r="H187" s="158" t="s">
        <v>13</v>
      </c>
      <c r="I187" s="158" t="s">
        <v>13</v>
      </c>
      <c r="J187" s="158" t="s">
        <v>13</v>
      </c>
      <c r="K187" s="158">
        <v>0.3</v>
      </c>
      <c r="L187" s="158">
        <v>0.31</v>
      </c>
      <c r="M187" s="158">
        <v>0.31</v>
      </c>
      <c r="N187" s="158">
        <v>0.26</v>
      </c>
      <c r="O187" s="158">
        <v>0.28000000000000003</v>
      </c>
      <c r="P187" s="158">
        <v>0.28999999999999998</v>
      </c>
      <c r="Q187" s="158">
        <v>0.25</v>
      </c>
      <c r="R187" s="158">
        <v>0.3</v>
      </c>
      <c r="S187" s="158">
        <v>0.31</v>
      </c>
      <c r="T187" s="158" t="s">
        <v>13</v>
      </c>
    </row>
    <row r="188" spans="2:20">
      <c r="B188" s="159">
        <v>44422</v>
      </c>
      <c r="C188" s="158">
        <v>0.47</v>
      </c>
      <c r="D188" s="158">
        <v>0.47</v>
      </c>
      <c r="E188" s="158">
        <v>0.4</v>
      </c>
      <c r="F188" s="158">
        <v>0.32</v>
      </c>
      <c r="G188" s="158">
        <v>0.38</v>
      </c>
      <c r="H188" s="158" t="s">
        <v>13</v>
      </c>
      <c r="I188" s="158" t="s">
        <v>13</v>
      </c>
      <c r="J188" s="158" t="s">
        <v>13</v>
      </c>
      <c r="K188" s="158">
        <v>0.46</v>
      </c>
      <c r="L188" s="158">
        <v>0.47</v>
      </c>
      <c r="M188" s="158">
        <v>0.47</v>
      </c>
      <c r="N188" s="158">
        <v>0.4</v>
      </c>
      <c r="O188" s="158">
        <v>0.42</v>
      </c>
      <c r="P188" s="158">
        <v>0.43</v>
      </c>
      <c r="Q188" s="158">
        <v>0.37</v>
      </c>
      <c r="R188" s="158">
        <v>0.46</v>
      </c>
      <c r="S188" s="158">
        <v>0.47</v>
      </c>
      <c r="T188" s="158" t="s">
        <v>13</v>
      </c>
    </row>
    <row r="189" spans="2:20">
      <c r="B189" s="159">
        <v>44423</v>
      </c>
      <c r="C189" s="158">
        <v>0.36</v>
      </c>
      <c r="D189" s="158">
        <v>0.36</v>
      </c>
      <c r="E189" s="158">
        <v>0.31</v>
      </c>
      <c r="F189" s="158">
        <v>0.24</v>
      </c>
      <c r="G189" s="158">
        <v>0.28999999999999998</v>
      </c>
      <c r="H189" s="158" t="s">
        <v>13</v>
      </c>
      <c r="I189" s="158" t="s">
        <v>13</v>
      </c>
      <c r="J189" s="158" t="s">
        <v>13</v>
      </c>
      <c r="K189" s="158">
        <v>0.35</v>
      </c>
      <c r="L189" s="158">
        <v>0.36</v>
      </c>
      <c r="M189" s="158">
        <v>0.36</v>
      </c>
      <c r="N189" s="158">
        <v>0.3</v>
      </c>
      <c r="O189" s="158">
        <v>0.32</v>
      </c>
      <c r="P189" s="158">
        <v>0.33</v>
      </c>
      <c r="Q189" s="158">
        <v>0.28000000000000003</v>
      </c>
      <c r="R189" s="158">
        <v>0.35</v>
      </c>
      <c r="S189" s="158">
        <v>0.36</v>
      </c>
      <c r="T189" s="158" t="s">
        <v>13</v>
      </c>
    </row>
    <row r="190" spans="2:20">
      <c r="B190" s="159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</row>
    <row r="191" spans="2:20">
      <c r="B191" s="159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</row>
    <row r="192" spans="2:20">
      <c r="B192" s="159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</row>
    <row r="193" spans="2:20">
      <c r="B193" s="159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</row>
    <row r="194" spans="2:20">
      <c r="B194" s="159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</row>
    <row r="195" spans="2:20">
      <c r="B195" s="159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</row>
    <row r="196" spans="2:20">
      <c r="B196" s="159"/>
      <c r="C196" s="158"/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</row>
    <row r="197" spans="2:20">
      <c r="B197" s="159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</row>
    <row r="198" spans="2:20">
      <c r="B198" s="159"/>
      <c r="C198" s="158"/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</row>
    <row r="199" spans="2:20">
      <c r="B199" s="159"/>
      <c r="C199" s="158"/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</row>
    <row r="200" spans="2:20">
      <c r="B200" s="159"/>
      <c r="C200" s="158"/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</row>
    <row r="201" spans="2:20">
      <c r="B201" s="159"/>
      <c r="C201" s="158"/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</row>
    <row r="202" spans="2:20">
      <c r="B202" s="159"/>
      <c r="C202" s="158"/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</row>
    <row r="203" spans="2:20">
      <c r="B203" s="159"/>
      <c r="C203" s="158"/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</row>
    <row r="204" spans="2:20">
      <c r="B204" s="159"/>
      <c r="C204" s="158"/>
      <c r="D204" s="158"/>
      <c r="E204" s="158"/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</row>
    <row r="205" spans="2:20">
      <c r="B205" s="159"/>
      <c r="C205" s="158"/>
      <c r="D205" s="158"/>
      <c r="E205" s="158"/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</row>
    <row r="206" spans="2:20">
      <c r="B206" s="159"/>
      <c r="C206" s="158"/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</row>
    <row r="207" spans="2:20">
      <c r="B207" s="159"/>
      <c r="C207" s="158"/>
      <c r="D207" s="158"/>
      <c r="E207" s="158"/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</row>
    <row r="208" spans="2:20">
      <c r="B208" s="159"/>
      <c r="C208" s="158"/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</row>
    <row r="209" spans="2:20">
      <c r="B209" s="159"/>
      <c r="C209" s="158"/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</row>
    <row r="210" spans="2:20">
      <c r="B210" s="159"/>
      <c r="C210" s="158"/>
      <c r="D210" s="158"/>
      <c r="E210" s="158"/>
      <c r="F210" s="158"/>
      <c r="G210" s="158"/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</row>
    <row r="211" spans="2:20">
      <c r="B211" s="159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</row>
    <row r="212" spans="2:20">
      <c r="B212" s="159"/>
      <c r="C212" s="158"/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</row>
    <row r="213" spans="2:20">
      <c r="B213" s="159"/>
      <c r="C213" s="158"/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</row>
    <row r="214" spans="2:20">
      <c r="B214" s="159"/>
      <c r="C214" s="158"/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</row>
    <row r="215" spans="2:20">
      <c r="B215" s="159"/>
      <c r="C215" s="158"/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</row>
    <row r="216" spans="2:20">
      <c r="B216" s="159"/>
      <c r="C216" s="158"/>
      <c r="D216" s="158"/>
      <c r="E216" s="158"/>
      <c r="F216" s="158"/>
      <c r="G216" s="158"/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</row>
    <row r="217" spans="2:20">
      <c r="B217" s="159"/>
      <c r="C217" s="158"/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</row>
    <row r="218" spans="2:20">
      <c r="B218" s="159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</row>
    <row r="219" spans="2:20">
      <c r="B219" s="159"/>
      <c r="C219" s="158"/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</row>
    <row r="220" spans="2:20">
      <c r="B220" s="159"/>
      <c r="C220" s="158"/>
      <c r="D220" s="158"/>
      <c r="E220" s="158"/>
      <c r="F220" s="158"/>
      <c r="G220" s="158"/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</row>
    <row r="221" spans="2:20">
      <c r="B221" s="159"/>
      <c r="C221" s="158"/>
      <c r="D221" s="158"/>
      <c r="E221" s="158"/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</row>
    <row r="222" spans="2:20">
      <c r="B222" s="159"/>
      <c r="C222" s="158"/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</row>
    <row r="223" spans="2:20">
      <c r="B223" s="159"/>
      <c r="C223" s="158"/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</row>
    <row r="224" spans="2:20">
      <c r="B224" s="159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</row>
    <row r="225" spans="2:20">
      <c r="B225" s="159"/>
      <c r="C225" s="158"/>
      <c r="D225" s="158"/>
      <c r="E225" s="158"/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</row>
    <row r="226" spans="2:20">
      <c r="B226" s="159"/>
      <c r="C226" s="158"/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</row>
    <row r="227" spans="2:20">
      <c r="B227" s="159"/>
      <c r="C227" s="158"/>
      <c r="D227" s="158"/>
      <c r="E227" s="158"/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</row>
    <row r="228" spans="2:20">
      <c r="B228" s="159"/>
      <c r="C228" s="158"/>
      <c r="D228" s="158"/>
      <c r="E228" s="158"/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</row>
    <row r="229" spans="2:20">
      <c r="B229" s="159"/>
      <c r="C229" s="158"/>
      <c r="D229" s="158"/>
      <c r="E229" s="158"/>
      <c r="F229" s="158"/>
      <c r="G229" s="158"/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</row>
    <row r="230" spans="2:20">
      <c r="B230" s="159"/>
      <c r="C230" s="158"/>
      <c r="D230" s="158"/>
      <c r="E230" s="158"/>
      <c r="F230" s="158"/>
      <c r="G230" s="158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</row>
    <row r="231" spans="2:20">
      <c r="B231" s="159"/>
      <c r="C231" s="158"/>
      <c r="D231" s="158"/>
      <c r="E231" s="158"/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</row>
    <row r="232" spans="2:20">
      <c r="B232" s="159"/>
      <c r="C232" s="158"/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</row>
    <row r="233" spans="2:20">
      <c r="B233" s="159"/>
      <c r="C233" s="158"/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</row>
    <row r="234" spans="2:20">
      <c r="B234" s="159"/>
      <c r="C234" s="158"/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</row>
    <row r="235" spans="2:20">
      <c r="B235" s="159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</row>
    <row r="236" spans="2:20">
      <c r="B236" s="159"/>
      <c r="C236" s="158"/>
      <c r="D236" s="158"/>
      <c r="E236" s="158"/>
      <c r="F236" s="158"/>
      <c r="G236" s="158"/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</row>
    <row r="237" spans="2:20">
      <c r="B237" s="159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</row>
    <row r="238" spans="2:20">
      <c r="B238" s="159"/>
      <c r="C238" s="158"/>
      <c r="D238" s="158"/>
      <c r="E238" s="158"/>
      <c r="F238" s="158"/>
      <c r="G238" s="158"/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</row>
    <row r="239" spans="2:20">
      <c r="B239" s="159"/>
      <c r="C239" s="158"/>
      <c r="D239" s="158"/>
      <c r="E239" s="158"/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</row>
    <row r="240" spans="2:20">
      <c r="B240" s="159"/>
      <c r="C240" s="158"/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</row>
    <row r="241" spans="2:20">
      <c r="B241" s="159"/>
      <c r="C241" s="158"/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</row>
    <row r="242" spans="2:20">
      <c r="B242" s="159"/>
      <c r="C242" s="158"/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</row>
    <row r="243" spans="2:20">
      <c r="B243" s="159"/>
      <c r="C243" s="158"/>
      <c r="D243" s="158"/>
      <c r="E243" s="158"/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</row>
    <row r="244" spans="2:20">
      <c r="B244" s="159"/>
      <c r="C244" s="158"/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</row>
    <row r="245" spans="2:20">
      <c r="B245" s="159"/>
      <c r="C245" s="158"/>
      <c r="D245" s="158"/>
      <c r="E245" s="158"/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</row>
    <row r="246" spans="2:20">
      <c r="B246" s="159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</row>
    <row r="247" spans="2:20">
      <c r="B247" s="159"/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</row>
    <row r="248" spans="2:20">
      <c r="B248" s="159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</row>
    <row r="249" spans="2:20">
      <c r="B249" s="159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</row>
    <row r="250" spans="2:20">
      <c r="B250" s="159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</row>
    <row r="251" spans="2:20">
      <c r="B251" s="159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</row>
  </sheetData>
  <hyperlinks>
    <hyperlink ref="B1" r:id="rId1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53"/>
  <sheetViews>
    <sheetView zoomScale="85" zoomScaleNormal="85" workbookViewId="0">
      <selection activeCell="C5" sqref="C5:N12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2" spans="2:20">
      <c r="B2" s="17" t="s">
        <v>52</v>
      </c>
    </row>
    <row r="3" spans="2:20">
      <c r="B3" s="17" t="s">
        <v>263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4.13</v>
      </c>
      <c r="D5" s="31">
        <f>D18</f>
        <v>0.97</v>
      </c>
      <c r="E5" s="31">
        <f t="shared" ref="C5:H12" si="0">E18</f>
        <v>0.97</v>
      </c>
      <c r="F5" s="31">
        <f t="shared" si="0"/>
        <v>1.3300000000000005</v>
      </c>
      <c r="G5" s="31">
        <f t="shared" si="0"/>
        <v>1.7000000000000006</v>
      </c>
      <c r="H5" s="31">
        <f t="shared" si="0"/>
        <v>2.2000000000000002</v>
      </c>
      <c r="I5" s="31">
        <f>AVERAGE(I18:J18)</f>
        <v>0.16000000000000003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6.4499999999999993</v>
      </c>
      <c r="D6" s="32">
        <f t="shared" si="0"/>
        <v>5.7799999999999994</v>
      </c>
      <c r="E6" s="32">
        <f t="shared" si="0"/>
        <v>5.26</v>
      </c>
      <c r="F6" s="32">
        <f t="shared" si="0"/>
        <v>4.25</v>
      </c>
      <c r="G6" s="32">
        <f t="shared" si="0"/>
        <v>5.16</v>
      </c>
      <c r="H6" s="32">
        <f t="shared" si="0"/>
        <v>6.2799999999999994</v>
      </c>
      <c r="I6" s="32">
        <f>AVERAGE(I19:J19)</f>
        <v>3.0200000000000005</v>
      </c>
      <c r="J6" s="32">
        <f t="shared" ref="J6:J12" si="1">AVERAGE(K19:M19)</f>
        <v>0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0.34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7.9200000000000017</v>
      </c>
      <c r="D7" s="32">
        <f t="shared" si="0"/>
        <v>7.9200000000000017</v>
      </c>
      <c r="E7" s="32">
        <f t="shared" si="0"/>
        <v>6.7499999999999982</v>
      </c>
      <c r="F7" s="32">
        <f t="shared" si="0"/>
        <v>5.3900000000000006</v>
      </c>
      <c r="G7" s="32">
        <f>G20</f>
        <v>6.33</v>
      </c>
      <c r="H7" s="32">
        <f t="shared" si="0"/>
        <v>7.9200000000000017</v>
      </c>
      <c r="I7" s="32">
        <f t="shared" ref="I7:I12" si="6">AVERAGE(I20:J20)</f>
        <v>7.4050000000000011</v>
      </c>
      <c r="J7" s="32">
        <f t="shared" si="1"/>
        <v>1.26</v>
      </c>
      <c r="K7" s="32">
        <f>AVERAGE(N20:P20)</f>
        <v>0.3</v>
      </c>
      <c r="L7" s="32">
        <f>Q20</f>
        <v>0</v>
      </c>
      <c r="M7" s="32">
        <f>AVERAGE(R20:S20)</f>
        <v>0.32</v>
      </c>
      <c r="N7" s="32">
        <f t="shared" si="5"/>
        <v>2.7900000000000005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7.3300000000000018</v>
      </c>
      <c r="D8" s="32">
        <f t="shared" si="0"/>
        <v>7.3300000000000018</v>
      </c>
      <c r="E8" s="32">
        <f t="shared" si="0"/>
        <v>6.2700000000000014</v>
      </c>
      <c r="F8" s="32">
        <f t="shared" si="0"/>
        <v>4.9800000000000013</v>
      </c>
      <c r="G8" s="32">
        <f>G21</f>
        <v>5.8699999999999992</v>
      </c>
      <c r="H8" s="32">
        <f t="shared" si="0"/>
        <v>7.1400000000000006</v>
      </c>
      <c r="I8" s="32">
        <f t="shared" si="6"/>
        <v>7.3300000000000018</v>
      </c>
      <c r="J8" s="32">
        <f>AVERAGE(K21:M21)</f>
        <v>3</v>
      </c>
      <c r="K8" s="32">
        <f t="shared" si="2"/>
        <v>2.793333333333333</v>
      </c>
      <c r="L8" s="32">
        <f t="shared" si="3"/>
        <v>1.7500000000000007</v>
      </c>
      <c r="M8" s="32">
        <f t="shared" si="4"/>
        <v>2.3850000000000007</v>
      </c>
      <c r="N8" s="32">
        <f t="shared" si="5"/>
        <v>6.5100000000000016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9.81</v>
      </c>
      <c r="D9" s="32">
        <f t="shared" si="0"/>
        <v>9.81</v>
      </c>
      <c r="E9" s="32">
        <f t="shared" si="0"/>
        <v>8.36</v>
      </c>
      <c r="F9" s="32">
        <f t="shared" si="0"/>
        <v>6.6700000000000026</v>
      </c>
      <c r="G9" s="32">
        <f t="shared" si="0"/>
        <v>7.8499999999999988</v>
      </c>
      <c r="H9" s="32">
        <f t="shared" si="0"/>
        <v>3.07</v>
      </c>
      <c r="I9" s="32">
        <f t="shared" si="6"/>
        <v>7.1500000000000012</v>
      </c>
      <c r="J9" s="32">
        <f t="shared" si="1"/>
        <v>8.076666666666668</v>
      </c>
      <c r="K9" s="32">
        <f t="shared" si="2"/>
        <v>8.163333333333334</v>
      </c>
      <c r="L9" s="32">
        <f t="shared" si="3"/>
        <v>7.7799999999999994</v>
      </c>
      <c r="M9" s="32">
        <f t="shared" si="4"/>
        <v>6.8850000000000016</v>
      </c>
      <c r="N9" s="32">
        <f t="shared" si="5"/>
        <v>5.2600000000000007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9.740000000000002</v>
      </c>
      <c r="D10" s="32">
        <f t="shared" si="0"/>
        <v>9.740000000000002</v>
      </c>
      <c r="E10" s="32">
        <f t="shared" si="0"/>
        <v>8.2999999999999989</v>
      </c>
      <c r="F10" s="32">
        <f t="shared" si="0"/>
        <v>6.5900000000000007</v>
      </c>
      <c r="G10" s="32">
        <f t="shared" si="0"/>
        <v>7.7899999999999983</v>
      </c>
      <c r="H10" s="32">
        <f t="shared" si="0"/>
        <v>0</v>
      </c>
      <c r="I10" s="32">
        <f t="shared" si="6"/>
        <v>0.28000000000000003</v>
      </c>
      <c r="J10" s="32">
        <f t="shared" si="1"/>
        <v>9.4700000000000006</v>
      </c>
      <c r="K10" s="32">
        <f t="shared" si="2"/>
        <v>8.7966666666666669</v>
      </c>
      <c r="L10" s="32">
        <f t="shared" si="3"/>
        <v>8.41</v>
      </c>
      <c r="M10" s="32">
        <f t="shared" si="4"/>
        <v>9.5550000000000033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6.9600000000000009</v>
      </c>
      <c r="D11" s="32">
        <f t="shared" si="0"/>
        <v>6.9600000000000009</v>
      </c>
      <c r="E11" s="32">
        <f t="shared" si="0"/>
        <v>5.9300000000000006</v>
      </c>
      <c r="F11" s="32">
        <f t="shared" si="0"/>
        <v>4.379999999999999</v>
      </c>
      <c r="G11" s="32">
        <f t="shared" si="0"/>
        <v>5.580000000000001</v>
      </c>
      <c r="H11" s="32">
        <f t="shared" si="0"/>
        <v>0</v>
      </c>
      <c r="I11" s="32">
        <f t="shared" si="6"/>
        <v>0</v>
      </c>
      <c r="J11" s="32">
        <f t="shared" si="1"/>
        <v>4.2566666666666668</v>
      </c>
      <c r="K11" s="32">
        <f t="shared" si="2"/>
        <v>4.3666666666666671</v>
      </c>
      <c r="L11" s="32">
        <f t="shared" si="3"/>
        <v>0.44999999999999996</v>
      </c>
      <c r="M11" s="32">
        <f t="shared" si="4"/>
        <v>5.7100000000000009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1.6499999999999997</v>
      </c>
      <c r="D12" s="30">
        <f t="shared" si="0"/>
        <v>1.6499999999999997</v>
      </c>
      <c r="E12" s="30">
        <f t="shared" si="0"/>
        <v>1.4</v>
      </c>
      <c r="F12" s="30">
        <f t="shared" si="0"/>
        <v>0.76</v>
      </c>
      <c r="G12" s="30">
        <f t="shared" si="0"/>
        <v>1.3199999999999998</v>
      </c>
      <c r="H12" s="30">
        <f t="shared" si="0"/>
        <v>0</v>
      </c>
      <c r="I12" s="30">
        <f t="shared" si="6"/>
        <v>0</v>
      </c>
      <c r="J12" s="30">
        <f t="shared" si="1"/>
        <v>0.57666666666666677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263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SUM(C32:C61)</f>
        <v>4.13</v>
      </c>
      <c r="D18" s="27">
        <f t="shared" ref="D18:T18" si="7">SUM(D32:D61)</f>
        <v>0.97</v>
      </c>
      <c r="E18" s="27">
        <f t="shared" si="7"/>
        <v>0.97</v>
      </c>
      <c r="F18" s="27">
        <f t="shared" si="7"/>
        <v>1.3300000000000005</v>
      </c>
      <c r="G18" s="27">
        <f t="shared" si="7"/>
        <v>1.7000000000000006</v>
      </c>
      <c r="H18" s="27">
        <f t="shared" si="7"/>
        <v>2.2000000000000002</v>
      </c>
      <c r="I18" s="27">
        <f t="shared" si="7"/>
        <v>0.32000000000000006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SUM(C62:C91)</f>
        <v>6.4499999999999993</v>
      </c>
      <c r="D19" s="27">
        <f t="shared" ref="D19:T19" si="8">SUM(D62:D91)</f>
        <v>5.7799999999999994</v>
      </c>
      <c r="E19" s="27">
        <f t="shared" si="8"/>
        <v>5.26</v>
      </c>
      <c r="F19" s="27">
        <f t="shared" si="8"/>
        <v>4.25</v>
      </c>
      <c r="G19" s="27">
        <f t="shared" si="8"/>
        <v>5.16</v>
      </c>
      <c r="H19" s="27">
        <f t="shared" si="8"/>
        <v>6.2799999999999994</v>
      </c>
      <c r="I19" s="27">
        <f t="shared" si="8"/>
        <v>4.0900000000000007</v>
      </c>
      <c r="J19" s="27">
        <f t="shared" si="8"/>
        <v>1.9500000000000002</v>
      </c>
      <c r="K19" s="27">
        <f t="shared" si="8"/>
        <v>0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0.34</v>
      </c>
    </row>
    <row r="20" spans="2:20">
      <c r="B20" s="4" t="s">
        <v>18</v>
      </c>
      <c r="C20" s="27">
        <f>SUM(C92:C122)</f>
        <v>7.9200000000000017</v>
      </c>
      <c r="D20" s="27">
        <f t="shared" ref="D20:T20" si="9">SUM(D92:D122)</f>
        <v>7.9200000000000017</v>
      </c>
      <c r="E20" s="27">
        <f t="shared" si="9"/>
        <v>6.7499999999999982</v>
      </c>
      <c r="F20" s="27">
        <f t="shared" si="9"/>
        <v>5.3900000000000006</v>
      </c>
      <c r="G20" s="27">
        <f t="shared" si="9"/>
        <v>6.33</v>
      </c>
      <c r="H20" s="27">
        <f t="shared" si="9"/>
        <v>7.9200000000000017</v>
      </c>
      <c r="I20" s="27">
        <f t="shared" si="9"/>
        <v>7.7500000000000018</v>
      </c>
      <c r="J20" s="27">
        <f t="shared" si="9"/>
        <v>7.0600000000000005</v>
      </c>
      <c r="K20" s="27">
        <f t="shared" si="9"/>
        <v>2.1400000000000006</v>
      </c>
      <c r="L20" s="27">
        <f t="shared" si="9"/>
        <v>0.96999999999999986</v>
      </c>
      <c r="M20" s="27">
        <f t="shared" si="9"/>
        <v>0.66999999999999993</v>
      </c>
      <c r="N20" s="27">
        <f t="shared" si="9"/>
        <v>0.9</v>
      </c>
      <c r="O20" s="27">
        <f t="shared" si="9"/>
        <v>0</v>
      </c>
      <c r="P20" s="27">
        <f t="shared" si="9"/>
        <v>0</v>
      </c>
      <c r="Q20" s="27">
        <f t="shared" si="9"/>
        <v>0</v>
      </c>
      <c r="R20" s="27">
        <f t="shared" si="9"/>
        <v>0.64</v>
      </c>
      <c r="S20" s="27">
        <f t="shared" si="9"/>
        <v>0</v>
      </c>
      <c r="T20" s="27">
        <f t="shared" si="9"/>
        <v>2.7900000000000005</v>
      </c>
    </row>
    <row r="21" spans="2:20">
      <c r="B21" s="4" t="s">
        <v>19</v>
      </c>
      <c r="C21" s="27">
        <f>SUM(C123:C152)</f>
        <v>7.3300000000000018</v>
      </c>
      <c r="D21" s="27">
        <f t="shared" ref="D21:T21" si="10">SUM(D123:D152)</f>
        <v>7.3300000000000018</v>
      </c>
      <c r="E21" s="27">
        <f t="shared" si="10"/>
        <v>6.2700000000000014</v>
      </c>
      <c r="F21" s="27">
        <f t="shared" si="10"/>
        <v>4.9800000000000013</v>
      </c>
      <c r="G21" s="27">
        <f t="shared" si="10"/>
        <v>5.8699999999999992</v>
      </c>
      <c r="H21" s="27">
        <f t="shared" si="10"/>
        <v>7.1400000000000006</v>
      </c>
      <c r="I21" s="27">
        <f t="shared" si="10"/>
        <v>7.3300000000000018</v>
      </c>
      <c r="J21" s="27">
        <f t="shared" si="10"/>
        <v>7.3300000000000018</v>
      </c>
      <c r="K21" s="27">
        <f t="shared" si="10"/>
        <v>3.7600000000000002</v>
      </c>
      <c r="L21" s="27">
        <f t="shared" si="10"/>
        <v>2.72</v>
      </c>
      <c r="M21" s="27">
        <f t="shared" si="10"/>
        <v>2.5200000000000005</v>
      </c>
      <c r="N21" s="27">
        <f t="shared" si="10"/>
        <v>4.16</v>
      </c>
      <c r="O21" s="27">
        <f t="shared" si="10"/>
        <v>3.02</v>
      </c>
      <c r="P21" s="27">
        <f t="shared" si="10"/>
        <v>1.2</v>
      </c>
      <c r="Q21" s="27">
        <f t="shared" si="10"/>
        <v>1.7500000000000007</v>
      </c>
      <c r="R21" s="27">
        <f t="shared" si="10"/>
        <v>2.7200000000000006</v>
      </c>
      <c r="S21" s="27">
        <f t="shared" si="10"/>
        <v>2.0500000000000007</v>
      </c>
      <c r="T21" s="27">
        <f t="shared" si="10"/>
        <v>6.5100000000000016</v>
      </c>
    </row>
    <row r="22" spans="2:20">
      <c r="B22" s="4" t="s">
        <v>20</v>
      </c>
      <c r="C22" s="27">
        <f>SUM(C153:C183)</f>
        <v>9.81</v>
      </c>
      <c r="D22" s="27">
        <f t="shared" ref="D22:T22" si="11">SUM(D153:D183)</f>
        <v>9.81</v>
      </c>
      <c r="E22" s="27">
        <f t="shared" si="11"/>
        <v>8.36</v>
      </c>
      <c r="F22" s="27">
        <f t="shared" si="11"/>
        <v>6.6700000000000026</v>
      </c>
      <c r="G22" s="27">
        <f t="shared" si="11"/>
        <v>7.8499999999999988</v>
      </c>
      <c r="H22" s="27">
        <f t="shared" si="11"/>
        <v>3.07</v>
      </c>
      <c r="I22" s="27">
        <f t="shared" si="11"/>
        <v>5.6300000000000008</v>
      </c>
      <c r="J22" s="27">
        <f t="shared" si="11"/>
        <v>8.6700000000000017</v>
      </c>
      <c r="K22" s="27">
        <f t="shared" si="11"/>
        <v>9.1199999999999992</v>
      </c>
      <c r="L22" s="27">
        <f t="shared" si="11"/>
        <v>7.6400000000000015</v>
      </c>
      <c r="M22" s="27">
        <f t="shared" si="11"/>
        <v>7.4700000000000015</v>
      </c>
      <c r="N22" s="27">
        <f t="shared" si="11"/>
        <v>8.9200000000000017</v>
      </c>
      <c r="O22" s="27">
        <f t="shared" si="11"/>
        <v>8.34</v>
      </c>
      <c r="P22" s="27">
        <f t="shared" si="11"/>
        <v>7.23</v>
      </c>
      <c r="Q22" s="27">
        <f t="shared" si="11"/>
        <v>7.7799999999999994</v>
      </c>
      <c r="R22" s="27">
        <f t="shared" si="11"/>
        <v>7.580000000000001</v>
      </c>
      <c r="S22" s="27">
        <f t="shared" si="11"/>
        <v>6.1900000000000013</v>
      </c>
      <c r="T22" s="27">
        <f t="shared" si="11"/>
        <v>5.2600000000000007</v>
      </c>
    </row>
    <row r="23" spans="2:20">
      <c r="B23" s="4" t="s">
        <v>21</v>
      </c>
      <c r="C23" s="27">
        <f>SUM(C184:C214)</f>
        <v>9.740000000000002</v>
      </c>
      <c r="D23" s="27">
        <f t="shared" ref="D23:T23" si="12">SUM(D184:D214)</f>
        <v>9.740000000000002</v>
      </c>
      <c r="E23" s="27">
        <f t="shared" si="12"/>
        <v>8.2999999999999989</v>
      </c>
      <c r="F23" s="27">
        <f t="shared" si="12"/>
        <v>6.5900000000000007</v>
      </c>
      <c r="G23" s="27">
        <f t="shared" si="12"/>
        <v>7.7899999999999983</v>
      </c>
      <c r="H23" s="27">
        <f t="shared" si="12"/>
        <v>0</v>
      </c>
      <c r="I23" s="27">
        <f t="shared" si="12"/>
        <v>0</v>
      </c>
      <c r="J23" s="27">
        <f t="shared" si="12"/>
        <v>0.56000000000000005</v>
      </c>
      <c r="K23" s="27">
        <f t="shared" si="12"/>
        <v>9.5500000000000025</v>
      </c>
      <c r="L23" s="27">
        <f t="shared" si="12"/>
        <v>9.7100000000000026</v>
      </c>
      <c r="M23" s="27">
        <f t="shared" si="12"/>
        <v>9.15</v>
      </c>
      <c r="N23" s="27">
        <f t="shared" si="12"/>
        <v>8.57</v>
      </c>
      <c r="O23" s="27">
        <f t="shared" si="12"/>
        <v>8.84</v>
      </c>
      <c r="P23" s="27">
        <f t="shared" si="12"/>
        <v>8.9799999999999986</v>
      </c>
      <c r="Q23" s="27">
        <f t="shared" si="12"/>
        <v>8.41</v>
      </c>
      <c r="R23" s="27">
        <f t="shared" si="12"/>
        <v>9.6400000000000041</v>
      </c>
      <c r="S23" s="27">
        <f t="shared" si="12"/>
        <v>9.4700000000000024</v>
      </c>
      <c r="T23" s="27">
        <f t="shared" si="12"/>
        <v>0</v>
      </c>
    </row>
    <row r="24" spans="2:20">
      <c r="B24" s="4" t="s">
        <v>22</v>
      </c>
      <c r="C24" s="27">
        <f>SUM(C215:C244)</f>
        <v>6.9600000000000009</v>
      </c>
      <c r="D24" s="27">
        <f t="shared" ref="D24:T24" si="13">SUM(D215:D244)</f>
        <v>6.9600000000000009</v>
      </c>
      <c r="E24" s="27">
        <f t="shared" si="13"/>
        <v>5.9300000000000006</v>
      </c>
      <c r="F24" s="27">
        <f t="shared" si="13"/>
        <v>4.379999999999999</v>
      </c>
      <c r="G24" s="27">
        <f t="shared" si="13"/>
        <v>5.580000000000001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5.83</v>
      </c>
      <c r="L24" s="27">
        <f t="shared" si="13"/>
        <v>6.1300000000000017</v>
      </c>
      <c r="M24" s="27">
        <f t="shared" si="13"/>
        <v>0.81</v>
      </c>
      <c r="N24" s="27">
        <f t="shared" si="13"/>
        <v>3.5100000000000007</v>
      </c>
      <c r="O24" s="27">
        <f t="shared" si="13"/>
        <v>4.4000000000000004</v>
      </c>
      <c r="P24" s="27">
        <f t="shared" si="13"/>
        <v>5.1900000000000013</v>
      </c>
      <c r="Q24" s="27">
        <f t="shared" si="13"/>
        <v>0.44999999999999996</v>
      </c>
      <c r="R24" s="27">
        <f t="shared" si="13"/>
        <v>5.2700000000000014</v>
      </c>
      <c r="S24" s="27">
        <f t="shared" si="13"/>
        <v>6.1500000000000012</v>
      </c>
      <c r="T24" s="27">
        <f t="shared" si="13"/>
        <v>0</v>
      </c>
    </row>
    <row r="25" spans="2:20">
      <c r="B25" s="7" t="s">
        <v>23</v>
      </c>
      <c r="C25" s="30">
        <f>SUM(C245:C253)</f>
        <v>1.6499999999999997</v>
      </c>
      <c r="D25" s="30">
        <f t="shared" ref="D25:T25" si="14">SUM(D245:D253)</f>
        <v>1.6499999999999997</v>
      </c>
      <c r="E25" s="30">
        <f t="shared" si="14"/>
        <v>1.4</v>
      </c>
      <c r="F25" s="30">
        <f t="shared" si="14"/>
        <v>0.76</v>
      </c>
      <c r="G25" s="30">
        <f t="shared" si="14"/>
        <v>1.3199999999999998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0.52</v>
      </c>
      <c r="L25" s="30">
        <f t="shared" si="14"/>
        <v>1.2100000000000002</v>
      </c>
      <c r="M25" s="30">
        <f t="shared" si="14"/>
        <v>0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264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43892</v>
      </c>
      <c r="C32" s="158">
        <v>0.16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>
        <v>0.04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43893</v>
      </c>
      <c r="C33" s="158">
        <v>0.17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>
        <v>0.05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43894</v>
      </c>
      <c r="C34" s="158">
        <v>0.18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>
        <v>0.05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43895</v>
      </c>
      <c r="C35" s="158">
        <v>0.23</v>
      </c>
      <c r="D35" s="158" t="s">
        <v>13</v>
      </c>
      <c r="E35" s="158" t="s">
        <v>13</v>
      </c>
      <c r="F35" s="158">
        <v>0.06</v>
      </c>
      <c r="G35" s="158">
        <v>0.03</v>
      </c>
      <c r="H35" s="158">
        <v>7.0000000000000007E-2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43896</v>
      </c>
      <c r="C36" s="158">
        <v>0.26</v>
      </c>
      <c r="D36" s="158" t="s">
        <v>13</v>
      </c>
      <c r="E36" s="158" t="s">
        <v>13</v>
      </c>
      <c r="F36" s="158">
        <v>7.0000000000000007E-2</v>
      </c>
      <c r="G36" s="158">
        <v>0.04</v>
      </c>
      <c r="H36" s="158">
        <v>0.09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43897</v>
      </c>
      <c r="C37" s="158">
        <v>0.2</v>
      </c>
      <c r="D37" s="158" t="s">
        <v>13</v>
      </c>
      <c r="E37" s="158" t="s">
        <v>13</v>
      </c>
      <c r="F37" s="158">
        <v>0.05</v>
      </c>
      <c r="G37" s="158">
        <v>0.03</v>
      </c>
      <c r="H37" s="158">
        <v>7.0000000000000007E-2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43898</v>
      </c>
      <c r="C38" s="158">
        <v>0.11</v>
      </c>
      <c r="D38" s="158" t="s">
        <v>13</v>
      </c>
      <c r="E38" s="158" t="s">
        <v>13</v>
      </c>
      <c r="F38" s="158">
        <v>0.03</v>
      </c>
      <c r="G38" s="158">
        <v>0.02</v>
      </c>
      <c r="H38" s="158">
        <v>0.04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43899</v>
      </c>
      <c r="C39" s="158">
        <v>7.0000000000000007E-2</v>
      </c>
      <c r="D39" s="158" t="s">
        <v>13</v>
      </c>
      <c r="E39" s="158" t="s">
        <v>13</v>
      </c>
      <c r="F39" s="158">
        <v>0.02</v>
      </c>
      <c r="G39" s="158">
        <v>0.01</v>
      </c>
      <c r="H39" s="158">
        <v>0.03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43900</v>
      </c>
      <c r="C40" s="158">
        <v>0.11</v>
      </c>
      <c r="D40" s="158">
        <v>0.02</v>
      </c>
      <c r="E40" s="158">
        <v>0.02</v>
      </c>
      <c r="F40" s="158">
        <v>0.03</v>
      </c>
      <c r="G40" s="158">
        <v>0.02</v>
      </c>
      <c r="H40" s="158">
        <v>0.05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43901</v>
      </c>
      <c r="C41" s="158">
        <v>0.19</v>
      </c>
      <c r="D41" s="158">
        <v>0.03</v>
      </c>
      <c r="E41" s="158">
        <v>0.03</v>
      </c>
      <c r="F41" s="158">
        <v>0.06</v>
      </c>
      <c r="G41" s="158">
        <v>0.05</v>
      </c>
      <c r="H41" s="158">
        <v>0.09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43902</v>
      </c>
      <c r="C42" s="158">
        <v>0.22</v>
      </c>
      <c r="D42" s="158">
        <v>0.04</v>
      </c>
      <c r="E42" s="158">
        <v>0.04</v>
      </c>
      <c r="F42" s="158">
        <v>7.0000000000000007E-2</v>
      </c>
      <c r="G42" s="158">
        <v>7.0000000000000007E-2</v>
      </c>
      <c r="H42" s="158">
        <v>0.1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43903</v>
      </c>
      <c r="C43" s="158">
        <v>0.15</v>
      </c>
      <c r="D43" s="158">
        <v>0.03</v>
      </c>
      <c r="E43" s="158">
        <v>0.03</v>
      </c>
      <c r="F43" s="158">
        <v>0.05</v>
      </c>
      <c r="G43" s="158">
        <v>0.06</v>
      </c>
      <c r="H43" s="158">
        <v>7.0000000000000007E-2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43904</v>
      </c>
      <c r="C44" s="158">
        <v>7.0000000000000007E-2</v>
      </c>
      <c r="D44" s="158">
        <v>0.01</v>
      </c>
      <c r="E44" s="158">
        <v>0.01</v>
      </c>
      <c r="F44" s="158">
        <v>0.02</v>
      </c>
      <c r="G44" s="158">
        <v>0.03</v>
      </c>
      <c r="H44" s="158">
        <v>0.04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43905</v>
      </c>
      <c r="C45" s="158">
        <v>7.0000000000000007E-2</v>
      </c>
      <c r="D45" s="158">
        <v>0.01</v>
      </c>
      <c r="E45" s="158">
        <v>0.01</v>
      </c>
      <c r="F45" s="158">
        <v>0.02</v>
      </c>
      <c r="G45" s="158">
        <v>0.03</v>
      </c>
      <c r="H45" s="158">
        <v>0.04</v>
      </c>
      <c r="I45" s="158" t="s">
        <v>13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43906</v>
      </c>
      <c r="C46" s="158">
        <v>0.11</v>
      </c>
      <c r="D46" s="158">
        <v>0.02</v>
      </c>
      <c r="E46" s="158">
        <v>0.02</v>
      </c>
      <c r="F46" s="158">
        <v>0.04</v>
      </c>
      <c r="G46" s="158">
        <v>0.06</v>
      </c>
      <c r="H46" s="158">
        <v>0.06</v>
      </c>
      <c r="I46" s="158" t="s">
        <v>13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43907</v>
      </c>
      <c r="C47" s="158">
        <v>0.13</v>
      </c>
      <c r="D47" s="158">
        <v>0.03</v>
      </c>
      <c r="E47" s="158">
        <v>0.03</v>
      </c>
      <c r="F47" s="158">
        <v>0.05</v>
      </c>
      <c r="G47" s="158">
        <v>7.0000000000000007E-2</v>
      </c>
      <c r="H47" s="158">
        <v>0.08</v>
      </c>
      <c r="I47" s="158" t="s">
        <v>13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43908</v>
      </c>
      <c r="C48" s="158">
        <v>0.08</v>
      </c>
      <c r="D48" s="158">
        <v>0.02</v>
      </c>
      <c r="E48" s="158">
        <v>0.02</v>
      </c>
      <c r="F48" s="158">
        <v>0.03</v>
      </c>
      <c r="G48" s="158">
        <v>0.04</v>
      </c>
      <c r="H48" s="158">
        <v>0.05</v>
      </c>
      <c r="I48" s="158" t="s">
        <v>13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43909</v>
      </c>
      <c r="C49" s="158">
        <v>0.08</v>
      </c>
      <c r="D49" s="158">
        <v>0.02</v>
      </c>
      <c r="E49" s="158">
        <v>0.02</v>
      </c>
      <c r="F49" s="158">
        <v>0.03</v>
      </c>
      <c r="G49" s="158">
        <v>0.05</v>
      </c>
      <c r="H49" s="158">
        <v>0.05</v>
      </c>
      <c r="I49" s="158" t="s">
        <v>13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43910</v>
      </c>
      <c r="C50" s="158">
        <v>0.11</v>
      </c>
      <c r="D50" s="158">
        <v>0.04</v>
      </c>
      <c r="E50" s="158">
        <v>0.04</v>
      </c>
      <c r="F50" s="158">
        <v>0.04</v>
      </c>
      <c r="G50" s="158">
        <v>7.0000000000000007E-2</v>
      </c>
      <c r="H50" s="158">
        <v>7.0000000000000007E-2</v>
      </c>
      <c r="I50" s="158">
        <v>0.02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43911</v>
      </c>
      <c r="C51" s="158">
        <v>0.13</v>
      </c>
      <c r="D51" s="158">
        <v>0.05</v>
      </c>
      <c r="E51" s="158">
        <v>0.05</v>
      </c>
      <c r="F51" s="158">
        <v>0.05</v>
      </c>
      <c r="G51" s="158">
        <v>0.08</v>
      </c>
      <c r="H51" s="158">
        <v>0.08</v>
      </c>
      <c r="I51" s="158">
        <v>0.03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43912</v>
      </c>
      <c r="C52" s="158">
        <v>0.19</v>
      </c>
      <c r="D52" s="158">
        <v>7.0000000000000007E-2</v>
      </c>
      <c r="E52" s="158">
        <v>7.0000000000000007E-2</v>
      </c>
      <c r="F52" s="158">
        <v>0.08</v>
      </c>
      <c r="G52" s="158">
        <v>0.12</v>
      </c>
      <c r="H52" s="158">
        <v>0.13</v>
      </c>
      <c r="I52" s="158">
        <v>0.04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43913</v>
      </c>
      <c r="C53" s="158">
        <v>0.12</v>
      </c>
      <c r="D53" s="158">
        <v>0.05</v>
      </c>
      <c r="E53" s="158">
        <v>0.05</v>
      </c>
      <c r="F53" s="158">
        <v>0.05</v>
      </c>
      <c r="G53" s="158">
        <v>0.08</v>
      </c>
      <c r="H53" s="158">
        <v>0.08</v>
      </c>
      <c r="I53" s="158">
        <v>0.02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43914</v>
      </c>
      <c r="C54" s="158">
        <v>0.12</v>
      </c>
      <c r="D54" s="158">
        <v>0.05</v>
      </c>
      <c r="E54" s="158">
        <v>0.05</v>
      </c>
      <c r="F54" s="158">
        <v>0.05</v>
      </c>
      <c r="G54" s="158">
        <v>0.08</v>
      </c>
      <c r="H54" s="158">
        <v>0.09</v>
      </c>
      <c r="I54" s="158">
        <v>0.02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43915</v>
      </c>
      <c r="C55" s="158">
        <v>0.12</v>
      </c>
      <c r="D55" s="158">
        <v>0.06</v>
      </c>
      <c r="E55" s="158">
        <v>0.06</v>
      </c>
      <c r="F55" s="158">
        <v>0.06</v>
      </c>
      <c r="G55" s="158">
        <v>0.09</v>
      </c>
      <c r="H55" s="158">
        <v>0.09</v>
      </c>
      <c r="I55" s="158">
        <v>0.02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43916</v>
      </c>
      <c r="C56" s="158">
        <v>0.15</v>
      </c>
      <c r="D56" s="158">
        <v>0.08</v>
      </c>
      <c r="E56" s="158">
        <v>0.08</v>
      </c>
      <c r="F56" s="158">
        <v>7.0000000000000007E-2</v>
      </c>
      <c r="G56" s="158">
        <v>0.11</v>
      </c>
      <c r="H56" s="158">
        <v>0.11</v>
      </c>
      <c r="I56" s="158">
        <v>0.03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43917</v>
      </c>
      <c r="C57" s="158">
        <v>0.13</v>
      </c>
      <c r="D57" s="158">
        <v>7.0000000000000007E-2</v>
      </c>
      <c r="E57" s="158">
        <v>7.0000000000000007E-2</v>
      </c>
      <c r="F57" s="158">
        <v>0.06</v>
      </c>
      <c r="G57" s="158">
        <v>0.1</v>
      </c>
      <c r="H57" s="158">
        <v>0.1</v>
      </c>
      <c r="I57" s="158">
        <v>0.03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43918</v>
      </c>
      <c r="C58" s="158">
        <v>0.18</v>
      </c>
      <c r="D58" s="158">
        <v>0.1</v>
      </c>
      <c r="E58" s="158">
        <v>0.1</v>
      </c>
      <c r="F58" s="158">
        <v>0.09</v>
      </c>
      <c r="G58" s="158">
        <v>0.14000000000000001</v>
      </c>
      <c r="H58" s="158">
        <v>0.14000000000000001</v>
      </c>
      <c r="I58" s="158">
        <v>0.04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43919</v>
      </c>
      <c r="C59" s="158">
        <v>0.09</v>
      </c>
      <c r="D59" s="158">
        <v>0.05</v>
      </c>
      <c r="E59" s="158">
        <v>0.05</v>
      </c>
      <c r="F59" s="158">
        <v>0.05</v>
      </c>
      <c r="G59" s="158">
        <v>7.0000000000000007E-2</v>
      </c>
      <c r="H59" s="158">
        <v>7.0000000000000007E-2</v>
      </c>
      <c r="I59" s="158">
        <v>0.02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43920</v>
      </c>
      <c r="C60" s="158">
        <v>0.12</v>
      </c>
      <c r="D60" s="158">
        <v>7.0000000000000007E-2</v>
      </c>
      <c r="E60" s="158">
        <v>7.0000000000000007E-2</v>
      </c>
      <c r="F60" s="158">
        <v>0.06</v>
      </c>
      <c r="G60" s="158">
        <v>0.09</v>
      </c>
      <c r="H60" s="158">
        <v>0.1</v>
      </c>
      <c r="I60" s="158">
        <v>0.03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43921</v>
      </c>
      <c r="C61" s="158">
        <v>0.08</v>
      </c>
      <c r="D61" s="158">
        <v>0.05</v>
      </c>
      <c r="E61" s="158">
        <v>0.05</v>
      </c>
      <c r="F61" s="158">
        <v>0.04</v>
      </c>
      <c r="G61" s="158">
        <v>0.06</v>
      </c>
      <c r="H61" s="158">
        <v>7.0000000000000007E-2</v>
      </c>
      <c r="I61" s="158">
        <v>0.02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43922</v>
      </c>
      <c r="C62" s="158">
        <v>0.06</v>
      </c>
      <c r="D62" s="158">
        <v>0.04</v>
      </c>
      <c r="E62" s="158">
        <v>0.04</v>
      </c>
      <c r="F62" s="158">
        <v>0.03</v>
      </c>
      <c r="G62" s="158">
        <v>0.05</v>
      </c>
      <c r="H62" s="158">
        <v>0.05</v>
      </c>
      <c r="I62" s="158">
        <v>0.01</v>
      </c>
      <c r="J62" s="158" t="s">
        <v>13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</row>
    <row r="63" spans="2:20">
      <c r="B63" s="159">
        <v>43923</v>
      </c>
      <c r="C63" s="158">
        <v>0.14000000000000001</v>
      </c>
      <c r="D63" s="158">
        <v>0.09</v>
      </c>
      <c r="E63" s="158">
        <v>0.09</v>
      </c>
      <c r="F63" s="158">
        <v>0.08</v>
      </c>
      <c r="G63" s="158">
        <v>0.11</v>
      </c>
      <c r="H63" s="158">
        <v>0.12</v>
      </c>
      <c r="I63" s="158">
        <v>0.03</v>
      </c>
      <c r="J63" s="158" t="s">
        <v>13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</row>
    <row r="64" spans="2:20">
      <c r="B64" s="159">
        <v>43924</v>
      </c>
      <c r="C64" s="158">
        <v>0.14000000000000001</v>
      </c>
      <c r="D64" s="158">
        <v>0.1</v>
      </c>
      <c r="E64" s="158">
        <v>0.1</v>
      </c>
      <c r="F64" s="158">
        <v>0.08</v>
      </c>
      <c r="G64" s="158">
        <v>0.11</v>
      </c>
      <c r="H64" s="158">
        <v>0.12</v>
      </c>
      <c r="I64" s="158">
        <v>0.04</v>
      </c>
      <c r="J64" s="158" t="s">
        <v>13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</row>
    <row r="65" spans="2:20">
      <c r="B65" s="159">
        <v>43925</v>
      </c>
      <c r="C65" s="158">
        <v>0.19</v>
      </c>
      <c r="D65" s="158">
        <v>0.13</v>
      </c>
      <c r="E65" s="158">
        <v>0.13</v>
      </c>
      <c r="F65" s="158">
        <v>0.12</v>
      </c>
      <c r="G65" s="158">
        <v>0.15</v>
      </c>
      <c r="H65" s="158">
        <v>0.17</v>
      </c>
      <c r="I65" s="158">
        <v>0.05</v>
      </c>
      <c r="J65" s="158" t="s">
        <v>13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</row>
    <row r="66" spans="2:20">
      <c r="B66" s="159">
        <v>43926</v>
      </c>
      <c r="C66" s="158">
        <v>0.09</v>
      </c>
      <c r="D66" s="158">
        <v>0.06</v>
      </c>
      <c r="E66" s="158">
        <v>0.06</v>
      </c>
      <c r="F66" s="158">
        <v>0.06</v>
      </c>
      <c r="G66" s="158">
        <v>7.0000000000000007E-2</v>
      </c>
      <c r="H66" s="158">
        <v>0.08</v>
      </c>
      <c r="I66" s="158">
        <v>0.03</v>
      </c>
      <c r="J66" s="158">
        <v>0.02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</row>
    <row r="67" spans="2:20">
      <c r="B67" s="159">
        <v>43927</v>
      </c>
      <c r="C67" s="158">
        <v>0.1</v>
      </c>
      <c r="D67" s="158">
        <v>7.0000000000000007E-2</v>
      </c>
      <c r="E67" s="158">
        <v>7.0000000000000007E-2</v>
      </c>
      <c r="F67" s="158">
        <v>0.06</v>
      </c>
      <c r="G67" s="158">
        <v>0.08</v>
      </c>
      <c r="H67" s="158">
        <v>0.09</v>
      </c>
      <c r="I67" s="158">
        <v>0.03</v>
      </c>
      <c r="J67" s="158">
        <v>0.02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</row>
    <row r="68" spans="2:20">
      <c r="B68" s="159">
        <v>43928</v>
      </c>
      <c r="C68" s="158">
        <v>0.15</v>
      </c>
      <c r="D68" s="158">
        <v>0.11</v>
      </c>
      <c r="E68" s="158">
        <v>0.11</v>
      </c>
      <c r="F68" s="158">
        <v>0.09</v>
      </c>
      <c r="G68" s="158">
        <v>0.12</v>
      </c>
      <c r="H68" s="158">
        <v>0.14000000000000001</v>
      </c>
      <c r="I68" s="158">
        <v>0.05</v>
      </c>
      <c r="J68" s="158">
        <v>0.03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</row>
    <row r="69" spans="2:20">
      <c r="B69" s="159">
        <v>43929</v>
      </c>
      <c r="C69" s="158">
        <v>0.16</v>
      </c>
      <c r="D69" s="158">
        <v>0.12</v>
      </c>
      <c r="E69" s="158">
        <v>0.12</v>
      </c>
      <c r="F69" s="158">
        <v>0.1</v>
      </c>
      <c r="G69" s="158">
        <v>0.13</v>
      </c>
      <c r="H69" s="158">
        <v>0.15</v>
      </c>
      <c r="I69" s="158">
        <v>0.06</v>
      </c>
      <c r="J69" s="158">
        <v>0.03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</row>
    <row r="70" spans="2:20">
      <c r="B70" s="159">
        <v>43930</v>
      </c>
      <c r="C70" s="158">
        <v>0.28000000000000003</v>
      </c>
      <c r="D70" s="158">
        <v>0.22</v>
      </c>
      <c r="E70" s="158">
        <v>0.22</v>
      </c>
      <c r="F70" s="158">
        <v>0.18</v>
      </c>
      <c r="G70" s="158">
        <v>0.22</v>
      </c>
      <c r="H70" s="158">
        <v>0.27</v>
      </c>
      <c r="I70" s="158">
        <v>0.11</v>
      </c>
      <c r="J70" s="158">
        <v>0.06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</row>
    <row r="71" spans="2:20">
      <c r="B71" s="159">
        <v>43931</v>
      </c>
      <c r="C71" s="158">
        <v>0.24</v>
      </c>
      <c r="D71" s="158">
        <v>0.19</v>
      </c>
      <c r="E71" s="158">
        <v>0.19</v>
      </c>
      <c r="F71" s="158">
        <v>0.15</v>
      </c>
      <c r="G71" s="158">
        <v>0.19</v>
      </c>
      <c r="H71" s="158">
        <v>0.23</v>
      </c>
      <c r="I71" s="158">
        <v>0.1</v>
      </c>
      <c r="J71" s="158">
        <v>0.05</v>
      </c>
      <c r="K71" s="158" t="s">
        <v>13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</row>
    <row r="72" spans="2:20">
      <c r="B72" s="159">
        <v>43932</v>
      </c>
      <c r="C72" s="158">
        <v>0.31</v>
      </c>
      <c r="D72" s="158">
        <v>0.25</v>
      </c>
      <c r="E72" s="158">
        <v>0.25</v>
      </c>
      <c r="F72" s="158">
        <v>0.2</v>
      </c>
      <c r="G72" s="158">
        <v>0.25</v>
      </c>
      <c r="H72" s="158">
        <v>0.3</v>
      </c>
      <c r="I72" s="158">
        <v>0.14000000000000001</v>
      </c>
      <c r="J72" s="158">
        <v>0.06</v>
      </c>
      <c r="K72" s="158" t="s">
        <v>13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</row>
    <row r="73" spans="2:20">
      <c r="B73" s="159">
        <v>43933</v>
      </c>
      <c r="C73" s="158">
        <v>0.16</v>
      </c>
      <c r="D73" s="158">
        <v>0.13</v>
      </c>
      <c r="E73" s="158">
        <v>0.13</v>
      </c>
      <c r="F73" s="158">
        <v>0.1</v>
      </c>
      <c r="G73" s="158">
        <v>0.13</v>
      </c>
      <c r="H73" s="158">
        <v>0.15</v>
      </c>
      <c r="I73" s="158">
        <v>0.08</v>
      </c>
      <c r="J73" s="158">
        <v>0.03</v>
      </c>
      <c r="K73" s="158" t="s">
        <v>13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</row>
    <row r="74" spans="2:20">
      <c r="B74" s="159">
        <v>43934</v>
      </c>
      <c r="C74" s="158">
        <v>0.18</v>
      </c>
      <c r="D74" s="158">
        <v>0.15</v>
      </c>
      <c r="E74" s="158">
        <v>0.15</v>
      </c>
      <c r="F74" s="158">
        <v>0.12</v>
      </c>
      <c r="G74" s="158">
        <v>0.14000000000000001</v>
      </c>
      <c r="H74" s="158">
        <v>0.17</v>
      </c>
      <c r="I74" s="158">
        <v>0.09</v>
      </c>
      <c r="J74" s="158">
        <v>0.04</v>
      </c>
      <c r="K74" s="158" t="s">
        <v>13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</row>
    <row r="75" spans="2:20">
      <c r="B75" s="159">
        <v>43935</v>
      </c>
      <c r="C75" s="158">
        <v>0.27</v>
      </c>
      <c r="D75" s="158">
        <v>0.24</v>
      </c>
      <c r="E75" s="158">
        <v>0.23</v>
      </c>
      <c r="F75" s="158">
        <v>0.18</v>
      </c>
      <c r="G75" s="158">
        <v>0.22</v>
      </c>
      <c r="H75" s="158">
        <v>0.26</v>
      </c>
      <c r="I75" s="158">
        <v>0.15</v>
      </c>
      <c r="J75" s="158">
        <v>0.06</v>
      </c>
      <c r="K75" s="158" t="s">
        <v>13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</row>
    <row r="76" spans="2:20">
      <c r="B76" s="159">
        <v>43936</v>
      </c>
      <c r="C76" s="158">
        <v>0.25</v>
      </c>
      <c r="D76" s="158">
        <v>0.22</v>
      </c>
      <c r="E76" s="158">
        <v>0.21</v>
      </c>
      <c r="F76" s="158">
        <v>0.17</v>
      </c>
      <c r="G76" s="158">
        <v>0.2</v>
      </c>
      <c r="H76" s="158">
        <v>0.25</v>
      </c>
      <c r="I76" s="158">
        <v>0.15</v>
      </c>
      <c r="J76" s="158">
        <v>0.06</v>
      </c>
      <c r="K76" s="158" t="s">
        <v>13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</row>
    <row r="77" spans="2:20">
      <c r="B77" s="159">
        <v>43937</v>
      </c>
      <c r="C77" s="158">
        <v>0.17</v>
      </c>
      <c r="D77" s="158">
        <v>0.15</v>
      </c>
      <c r="E77" s="158">
        <v>0.14000000000000001</v>
      </c>
      <c r="F77" s="158">
        <v>0.11</v>
      </c>
      <c r="G77" s="158">
        <v>0.14000000000000001</v>
      </c>
      <c r="H77" s="158">
        <v>0.17</v>
      </c>
      <c r="I77" s="158">
        <v>0.11</v>
      </c>
      <c r="J77" s="158">
        <v>0.04</v>
      </c>
      <c r="K77" s="158" t="s">
        <v>13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</row>
    <row r="78" spans="2:20">
      <c r="B78" s="159">
        <v>43938</v>
      </c>
      <c r="C78" s="158">
        <v>0.18</v>
      </c>
      <c r="D78" s="158">
        <v>0.17</v>
      </c>
      <c r="E78" s="158">
        <v>0.15</v>
      </c>
      <c r="F78" s="158">
        <v>0.12</v>
      </c>
      <c r="G78" s="158">
        <v>0.14000000000000001</v>
      </c>
      <c r="H78" s="158">
        <v>0.18</v>
      </c>
      <c r="I78" s="158">
        <v>0.12</v>
      </c>
      <c r="J78" s="158">
        <v>0.04</v>
      </c>
      <c r="K78" s="158" t="s">
        <v>13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</row>
    <row r="79" spans="2:20">
      <c r="B79" s="159">
        <v>43939</v>
      </c>
      <c r="C79" s="158">
        <v>0.25</v>
      </c>
      <c r="D79" s="158">
        <v>0.23</v>
      </c>
      <c r="E79" s="158">
        <v>0.21</v>
      </c>
      <c r="F79" s="158">
        <v>0.17</v>
      </c>
      <c r="G79" s="158">
        <v>0.2</v>
      </c>
      <c r="H79" s="158">
        <v>0.25</v>
      </c>
      <c r="I79" s="158">
        <v>0.17</v>
      </c>
      <c r="J79" s="158">
        <v>7.0000000000000007E-2</v>
      </c>
      <c r="K79" s="158" t="s">
        <v>13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</row>
    <row r="80" spans="2:20">
      <c r="B80" s="159">
        <v>43940</v>
      </c>
      <c r="C80" s="158">
        <v>0.26</v>
      </c>
      <c r="D80" s="158">
        <v>0.25</v>
      </c>
      <c r="E80" s="158">
        <v>0.22</v>
      </c>
      <c r="F80" s="158">
        <v>0.18</v>
      </c>
      <c r="G80" s="158">
        <v>0.21</v>
      </c>
      <c r="H80" s="158">
        <v>0.26</v>
      </c>
      <c r="I80" s="158">
        <v>0.18</v>
      </c>
      <c r="J80" s="158">
        <v>7.0000000000000007E-2</v>
      </c>
      <c r="K80" s="158" t="s">
        <v>13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</row>
    <row r="81" spans="2:20">
      <c r="B81" s="159">
        <v>43941</v>
      </c>
      <c r="C81" s="158">
        <v>0.22</v>
      </c>
      <c r="D81" s="158">
        <v>0.21</v>
      </c>
      <c r="E81" s="158">
        <v>0.19</v>
      </c>
      <c r="F81" s="158">
        <v>0.15</v>
      </c>
      <c r="G81" s="158">
        <v>0.18</v>
      </c>
      <c r="H81" s="158">
        <v>0.22</v>
      </c>
      <c r="I81" s="158">
        <v>0.16</v>
      </c>
      <c r="J81" s="158">
        <v>0.06</v>
      </c>
      <c r="K81" s="158" t="s">
        <v>13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</row>
    <row r="82" spans="2:20">
      <c r="B82" s="159">
        <v>43942</v>
      </c>
      <c r="C82" s="158">
        <v>0.31</v>
      </c>
      <c r="D82" s="158">
        <v>0.31</v>
      </c>
      <c r="E82" s="158">
        <v>0.26</v>
      </c>
      <c r="F82" s="158">
        <v>0.21</v>
      </c>
      <c r="G82" s="158">
        <v>0.25</v>
      </c>
      <c r="H82" s="158">
        <v>0.31</v>
      </c>
      <c r="I82" s="158">
        <v>0.23</v>
      </c>
      <c r="J82" s="158">
        <v>0.09</v>
      </c>
      <c r="K82" s="158" t="s">
        <v>13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</row>
    <row r="83" spans="2:20">
      <c r="B83" s="159">
        <v>43943</v>
      </c>
      <c r="C83" s="158">
        <v>0.31</v>
      </c>
      <c r="D83" s="158">
        <v>0.31</v>
      </c>
      <c r="E83" s="158">
        <v>0.26</v>
      </c>
      <c r="F83" s="158">
        <v>0.21</v>
      </c>
      <c r="G83" s="158">
        <v>0.25</v>
      </c>
      <c r="H83" s="158">
        <v>0.31</v>
      </c>
      <c r="I83" s="158">
        <v>0.24</v>
      </c>
      <c r="J83" s="158">
        <v>0.1</v>
      </c>
      <c r="K83" s="158" t="s">
        <v>13</v>
      </c>
      <c r="L83" s="158" t="s">
        <v>13</v>
      </c>
      <c r="M83" s="158" t="s">
        <v>13</v>
      </c>
      <c r="N83" s="158" t="s">
        <v>13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 t="s">
        <v>13</v>
      </c>
    </row>
    <row r="84" spans="2:20">
      <c r="B84" s="159">
        <v>43944</v>
      </c>
      <c r="C84" s="158">
        <v>0.22</v>
      </c>
      <c r="D84" s="158">
        <v>0.22</v>
      </c>
      <c r="E84" s="158">
        <v>0.19</v>
      </c>
      <c r="F84" s="158">
        <v>0.15</v>
      </c>
      <c r="G84" s="158">
        <v>0.18</v>
      </c>
      <c r="H84" s="158">
        <v>0.22</v>
      </c>
      <c r="I84" s="158">
        <v>0.18</v>
      </c>
      <c r="J84" s="158">
        <v>0.08</v>
      </c>
      <c r="K84" s="158" t="s">
        <v>13</v>
      </c>
      <c r="L84" s="158" t="s">
        <v>13</v>
      </c>
      <c r="M84" s="158" t="s">
        <v>13</v>
      </c>
      <c r="N84" s="158" t="s">
        <v>13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 t="s">
        <v>13</v>
      </c>
    </row>
    <row r="85" spans="2:20">
      <c r="B85" s="159">
        <v>43945</v>
      </c>
      <c r="C85" s="158">
        <v>0.22</v>
      </c>
      <c r="D85" s="158">
        <v>0.22</v>
      </c>
      <c r="E85" s="158">
        <v>0.19</v>
      </c>
      <c r="F85" s="158">
        <v>0.15</v>
      </c>
      <c r="G85" s="158">
        <v>0.18</v>
      </c>
      <c r="H85" s="158">
        <v>0.22</v>
      </c>
      <c r="I85" s="158">
        <v>0.18</v>
      </c>
      <c r="J85" s="158">
        <v>0.09</v>
      </c>
      <c r="K85" s="158" t="s">
        <v>13</v>
      </c>
      <c r="L85" s="158" t="s">
        <v>13</v>
      </c>
      <c r="M85" s="158" t="s">
        <v>13</v>
      </c>
      <c r="N85" s="158" t="s">
        <v>13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 t="s">
        <v>13</v>
      </c>
    </row>
    <row r="86" spans="2:20">
      <c r="B86" s="159">
        <v>43946</v>
      </c>
      <c r="C86" s="158">
        <v>0.18</v>
      </c>
      <c r="D86" s="158">
        <v>0.18</v>
      </c>
      <c r="E86" s="158">
        <v>0.15</v>
      </c>
      <c r="F86" s="158">
        <v>0.12</v>
      </c>
      <c r="G86" s="158">
        <v>0.14000000000000001</v>
      </c>
      <c r="H86" s="158">
        <v>0.18</v>
      </c>
      <c r="I86" s="158">
        <v>0.15</v>
      </c>
      <c r="J86" s="158">
        <v>0.08</v>
      </c>
      <c r="K86" s="158" t="s">
        <v>13</v>
      </c>
      <c r="L86" s="158" t="s">
        <v>13</v>
      </c>
      <c r="M86" s="158" t="s">
        <v>13</v>
      </c>
      <c r="N86" s="158" t="s">
        <v>13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0.04</v>
      </c>
    </row>
    <row r="87" spans="2:20">
      <c r="B87" s="159">
        <v>43947</v>
      </c>
      <c r="C87" s="158">
        <v>0.26</v>
      </c>
      <c r="D87" s="158">
        <v>0.26</v>
      </c>
      <c r="E87" s="158">
        <v>0.22</v>
      </c>
      <c r="F87" s="158">
        <v>0.18</v>
      </c>
      <c r="G87" s="158">
        <v>0.21</v>
      </c>
      <c r="H87" s="158">
        <v>0.26</v>
      </c>
      <c r="I87" s="158">
        <v>0.22</v>
      </c>
      <c r="J87" s="158">
        <v>0.12</v>
      </c>
      <c r="K87" s="158" t="s">
        <v>13</v>
      </c>
      <c r="L87" s="158" t="s">
        <v>13</v>
      </c>
      <c r="M87" s="158" t="s">
        <v>13</v>
      </c>
      <c r="N87" s="158" t="s">
        <v>13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0.05</v>
      </c>
    </row>
    <row r="88" spans="2:20">
      <c r="B88" s="159">
        <v>43948</v>
      </c>
      <c r="C88" s="158">
        <v>0.23</v>
      </c>
      <c r="D88" s="158">
        <v>0.23</v>
      </c>
      <c r="E88" s="158">
        <v>0.2</v>
      </c>
      <c r="F88" s="158">
        <v>0.16</v>
      </c>
      <c r="G88" s="158">
        <v>0.18</v>
      </c>
      <c r="H88" s="158">
        <v>0.23</v>
      </c>
      <c r="I88" s="158">
        <v>0.2</v>
      </c>
      <c r="J88" s="158">
        <v>0.12</v>
      </c>
      <c r="K88" s="158" t="s">
        <v>13</v>
      </c>
      <c r="L88" s="158" t="s">
        <v>13</v>
      </c>
      <c r="M88" s="158" t="s">
        <v>13</v>
      </c>
      <c r="N88" s="158" t="s">
        <v>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0.05</v>
      </c>
    </row>
    <row r="89" spans="2:20">
      <c r="B89" s="159">
        <v>43949</v>
      </c>
      <c r="C89" s="158">
        <v>0.28000000000000003</v>
      </c>
      <c r="D89" s="158">
        <v>0.28000000000000003</v>
      </c>
      <c r="E89" s="158">
        <v>0.24</v>
      </c>
      <c r="F89" s="158">
        <v>0.19</v>
      </c>
      <c r="G89" s="158">
        <v>0.22</v>
      </c>
      <c r="H89" s="158">
        <v>0.28000000000000003</v>
      </c>
      <c r="I89" s="158">
        <v>0.25</v>
      </c>
      <c r="J89" s="158">
        <v>0.15</v>
      </c>
      <c r="K89" s="158" t="s">
        <v>13</v>
      </c>
      <c r="L89" s="158" t="s">
        <v>13</v>
      </c>
      <c r="M89" s="158" t="s">
        <v>13</v>
      </c>
      <c r="N89" s="158" t="s">
        <v>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0.06</v>
      </c>
    </row>
    <row r="90" spans="2:20">
      <c r="B90" s="159">
        <v>43950</v>
      </c>
      <c r="C90" s="158">
        <v>0.33</v>
      </c>
      <c r="D90" s="158">
        <v>0.33</v>
      </c>
      <c r="E90" s="158">
        <v>0.28000000000000003</v>
      </c>
      <c r="F90" s="158">
        <v>0.22</v>
      </c>
      <c r="G90" s="158">
        <v>0.26</v>
      </c>
      <c r="H90" s="158">
        <v>0.33</v>
      </c>
      <c r="I90" s="158">
        <v>0.3</v>
      </c>
      <c r="J90" s="158">
        <v>0.19</v>
      </c>
      <c r="K90" s="158" t="s">
        <v>13</v>
      </c>
      <c r="L90" s="158" t="s">
        <v>13</v>
      </c>
      <c r="M90" s="158" t="s">
        <v>13</v>
      </c>
      <c r="N90" s="158" t="s">
        <v>13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7.0000000000000007E-2</v>
      </c>
    </row>
    <row r="91" spans="2:20">
      <c r="B91" s="159">
        <v>43951</v>
      </c>
      <c r="C91" s="158">
        <v>0.31</v>
      </c>
      <c r="D91" s="158">
        <v>0.31</v>
      </c>
      <c r="E91" s="158">
        <v>0.26</v>
      </c>
      <c r="F91" s="158">
        <v>0.21</v>
      </c>
      <c r="G91" s="158">
        <v>0.25</v>
      </c>
      <c r="H91" s="158">
        <v>0.31</v>
      </c>
      <c r="I91" s="158">
        <v>0.28000000000000003</v>
      </c>
      <c r="J91" s="158">
        <v>0.19</v>
      </c>
      <c r="K91" s="158" t="s">
        <v>13</v>
      </c>
      <c r="L91" s="158" t="s">
        <v>13</v>
      </c>
      <c r="M91" s="158" t="s">
        <v>13</v>
      </c>
      <c r="N91" s="158" t="s">
        <v>13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7.0000000000000007E-2</v>
      </c>
    </row>
    <row r="92" spans="2:20">
      <c r="B92" s="159">
        <v>43952</v>
      </c>
      <c r="C92" s="158">
        <v>0.25</v>
      </c>
      <c r="D92" s="158">
        <v>0.25</v>
      </c>
      <c r="E92" s="158">
        <v>0.21</v>
      </c>
      <c r="F92" s="158">
        <v>0.17</v>
      </c>
      <c r="G92" s="158">
        <v>0.2</v>
      </c>
      <c r="H92" s="158">
        <v>0.25</v>
      </c>
      <c r="I92" s="158">
        <v>0.23</v>
      </c>
      <c r="J92" s="158">
        <v>0.16</v>
      </c>
      <c r="K92" s="158">
        <v>0.06</v>
      </c>
      <c r="L92" s="158" t="s">
        <v>13</v>
      </c>
      <c r="M92" s="158" t="s">
        <v>13</v>
      </c>
      <c r="N92" s="158" t="s">
        <v>13</v>
      </c>
      <c r="O92" s="158" t="s">
        <v>13</v>
      </c>
      <c r="P92" s="158" t="s">
        <v>13</v>
      </c>
      <c r="Q92" s="158" t="s">
        <v>13</v>
      </c>
      <c r="R92" s="158" t="s">
        <v>13</v>
      </c>
      <c r="S92" s="158" t="s">
        <v>13</v>
      </c>
      <c r="T92" s="158">
        <v>0.05</v>
      </c>
    </row>
    <row r="93" spans="2:20">
      <c r="B93" s="159">
        <v>43953</v>
      </c>
      <c r="C93" s="158">
        <v>0.23</v>
      </c>
      <c r="D93" s="158">
        <v>0.23</v>
      </c>
      <c r="E93" s="158">
        <v>0.2</v>
      </c>
      <c r="F93" s="158">
        <v>0.16</v>
      </c>
      <c r="G93" s="158">
        <v>0.18</v>
      </c>
      <c r="H93" s="158">
        <v>0.23</v>
      </c>
      <c r="I93" s="158">
        <v>0.21</v>
      </c>
      <c r="J93" s="158">
        <v>0.16</v>
      </c>
      <c r="K93" s="158">
        <v>0.05</v>
      </c>
      <c r="L93" s="158" t="s">
        <v>13</v>
      </c>
      <c r="M93" s="158" t="s">
        <v>13</v>
      </c>
      <c r="N93" s="158" t="s">
        <v>13</v>
      </c>
      <c r="O93" s="158" t="s">
        <v>13</v>
      </c>
      <c r="P93" s="158" t="s">
        <v>13</v>
      </c>
      <c r="Q93" s="158" t="s">
        <v>13</v>
      </c>
      <c r="R93" s="158" t="s">
        <v>13</v>
      </c>
      <c r="S93" s="158" t="s">
        <v>13</v>
      </c>
      <c r="T93" s="158">
        <v>0.05</v>
      </c>
    </row>
    <row r="94" spans="2:20">
      <c r="B94" s="159">
        <v>43954</v>
      </c>
      <c r="C94" s="158">
        <v>0.34</v>
      </c>
      <c r="D94" s="158">
        <v>0.34</v>
      </c>
      <c r="E94" s="158">
        <v>0.28999999999999998</v>
      </c>
      <c r="F94" s="158">
        <v>0.23</v>
      </c>
      <c r="G94" s="158">
        <v>0.27</v>
      </c>
      <c r="H94" s="158">
        <v>0.34</v>
      </c>
      <c r="I94" s="158">
        <v>0.32</v>
      </c>
      <c r="J94" s="158">
        <v>0.24</v>
      </c>
      <c r="K94" s="158">
        <v>0.08</v>
      </c>
      <c r="L94" s="158" t="s">
        <v>13</v>
      </c>
      <c r="M94" s="158" t="s">
        <v>13</v>
      </c>
      <c r="N94" s="158" t="s">
        <v>13</v>
      </c>
      <c r="O94" s="158" t="s">
        <v>13</v>
      </c>
      <c r="P94" s="158" t="s">
        <v>13</v>
      </c>
      <c r="Q94" s="158" t="s">
        <v>13</v>
      </c>
      <c r="R94" s="158" t="s">
        <v>13</v>
      </c>
      <c r="S94" s="158" t="s">
        <v>13</v>
      </c>
      <c r="T94" s="158">
        <v>0.08</v>
      </c>
    </row>
    <row r="95" spans="2:20">
      <c r="B95" s="159">
        <v>43955</v>
      </c>
      <c r="C95" s="158">
        <v>0.28999999999999998</v>
      </c>
      <c r="D95" s="158">
        <v>0.28999999999999998</v>
      </c>
      <c r="E95" s="158">
        <v>0.25</v>
      </c>
      <c r="F95" s="158">
        <v>0.2</v>
      </c>
      <c r="G95" s="158">
        <v>0.23</v>
      </c>
      <c r="H95" s="158">
        <v>0.28999999999999998</v>
      </c>
      <c r="I95" s="158">
        <v>0.27</v>
      </c>
      <c r="J95" s="158">
        <v>0.21</v>
      </c>
      <c r="K95" s="158">
        <v>7.0000000000000007E-2</v>
      </c>
      <c r="L95" s="158" t="s">
        <v>13</v>
      </c>
      <c r="M95" s="158" t="s">
        <v>13</v>
      </c>
      <c r="N95" s="158" t="s">
        <v>13</v>
      </c>
      <c r="O95" s="158" t="s">
        <v>13</v>
      </c>
      <c r="P95" s="158" t="s">
        <v>13</v>
      </c>
      <c r="Q95" s="158" t="s">
        <v>13</v>
      </c>
      <c r="R95" s="158" t="s">
        <v>13</v>
      </c>
      <c r="S95" s="158" t="s">
        <v>13</v>
      </c>
      <c r="T95" s="158">
        <v>7.0000000000000007E-2</v>
      </c>
    </row>
    <row r="96" spans="2:20">
      <c r="B96" s="159">
        <v>43956</v>
      </c>
      <c r="C96" s="158">
        <v>0.3</v>
      </c>
      <c r="D96" s="158">
        <v>0.3</v>
      </c>
      <c r="E96" s="158">
        <v>0.26</v>
      </c>
      <c r="F96" s="158">
        <v>0.2</v>
      </c>
      <c r="G96" s="158">
        <v>0.24</v>
      </c>
      <c r="H96" s="158">
        <v>0.3</v>
      </c>
      <c r="I96" s="158">
        <v>0.28999999999999998</v>
      </c>
      <c r="J96" s="158">
        <v>0.23</v>
      </c>
      <c r="K96" s="158">
        <v>7.0000000000000007E-2</v>
      </c>
      <c r="L96" s="158" t="s">
        <v>13</v>
      </c>
      <c r="M96" s="158" t="s">
        <v>13</v>
      </c>
      <c r="N96" s="158" t="s">
        <v>13</v>
      </c>
      <c r="O96" s="158" t="s">
        <v>13</v>
      </c>
      <c r="P96" s="158" t="s">
        <v>13</v>
      </c>
      <c r="Q96" s="158" t="s">
        <v>13</v>
      </c>
      <c r="R96" s="158" t="s">
        <v>13</v>
      </c>
      <c r="S96" s="158" t="s">
        <v>13</v>
      </c>
      <c r="T96" s="158">
        <v>7.0000000000000007E-2</v>
      </c>
    </row>
    <row r="97" spans="2:20">
      <c r="B97" s="159">
        <v>43957</v>
      </c>
      <c r="C97" s="158">
        <v>0.39</v>
      </c>
      <c r="D97" s="158">
        <v>0.39</v>
      </c>
      <c r="E97" s="158">
        <v>0.33</v>
      </c>
      <c r="F97" s="158">
        <v>0.27</v>
      </c>
      <c r="G97" s="158">
        <v>0.31</v>
      </c>
      <c r="H97" s="158">
        <v>0.39</v>
      </c>
      <c r="I97" s="158">
        <v>0.37</v>
      </c>
      <c r="J97" s="158">
        <v>0.31</v>
      </c>
      <c r="K97" s="158">
        <v>0.09</v>
      </c>
      <c r="L97" s="158" t="s">
        <v>13</v>
      </c>
      <c r="M97" s="158" t="s">
        <v>13</v>
      </c>
      <c r="N97" s="158" t="s">
        <v>13</v>
      </c>
      <c r="O97" s="158" t="s">
        <v>13</v>
      </c>
      <c r="P97" s="158" t="s">
        <v>13</v>
      </c>
      <c r="Q97" s="158" t="s">
        <v>13</v>
      </c>
      <c r="R97" s="158" t="s">
        <v>13</v>
      </c>
      <c r="S97" s="158" t="s">
        <v>13</v>
      </c>
      <c r="T97" s="158">
        <v>0.1</v>
      </c>
    </row>
    <row r="98" spans="2:20">
      <c r="B98" s="159">
        <v>43958</v>
      </c>
      <c r="C98" s="158">
        <v>0.25</v>
      </c>
      <c r="D98" s="158">
        <v>0.25</v>
      </c>
      <c r="E98" s="158">
        <v>0.21</v>
      </c>
      <c r="F98" s="158">
        <v>0.17</v>
      </c>
      <c r="G98" s="158">
        <v>0.2</v>
      </c>
      <c r="H98" s="158">
        <v>0.25</v>
      </c>
      <c r="I98" s="158">
        <v>0.24</v>
      </c>
      <c r="J98" s="158">
        <v>0.2</v>
      </c>
      <c r="K98" s="158">
        <v>0.06</v>
      </c>
      <c r="L98" s="158" t="s">
        <v>13</v>
      </c>
      <c r="M98" s="158" t="s">
        <v>13</v>
      </c>
      <c r="N98" s="158" t="s">
        <v>13</v>
      </c>
      <c r="O98" s="158" t="s">
        <v>13</v>
      </c>
      <c r="P98" s="158" t="s">
        <v>13</v>
      </c>
      <c r="Q98" s="158" t="s">
        <v>13</v>
      </c>
      <c r="R98" s="158" t="s">
        <v>13</v>
      </c>
      <c r="S98" s="158" t="s">
        <v>13</v>
      </c>
      <c r="T98" s="158">
        <v>0.06</v>
      </c>
    </row>
    <row r="99" spans="2:20">
      <c r="B99" s="159">
        <v>43959</v>
      </c>
      <c r="C99" s="158">
        <v>0.24</v>
      </c>
      <c r="D99" s="158">
        <v>0.24</v>
      </c>
      <c r="E99" s="158">
        <v>0.2</v>
      </c>
      <c r="F99" s="158">
        <v>0.16</v>
      </c>
      <c r="G99" s="158">
        <v>0.19</v>
      </c>
      <c r="H99" s="158">
        <v>0.24</v>
      </c>
      <c r="I99" s="158">
        <v>0.23</v>
      </c>
      <c r="J99" s="158">
        <v>0.2</v>
      </c>
      <c r="K99" s="158">
        <v>0.06</v>
      </c>
      <c r="L99" s="158" t="s">
        <v>13</v>
      </c>
      <c r="M99" s="158" t="s">
        <v>13</v>
      </c>
      <c r="N99" s="158" t="s">
        <v>13</v>
      </c>
      <c r="O99" s="158" t="s">
        <v>13</v>
      </c>
      <c r="P99" s="158" t="s">
        <v>13</v>
      </c>
      <c r="Q99" s="158" t="s">
        <v>13</v>
      </c>
      <c r="R99" s="158" t="s">
        <v>13</v>
      </c>
      <c r="S99" s="158" t="s">
        <v>13</v>
      </c>
      <c r="T99" s="158">
        <v>0.06</v>
      </c>
    </row>
    <row r="100" spans="2:20">
      <c r="B100" s="159">
        <v>43960</v>
      </c>
      <c r="C100" s="158">
        <v>0.32</v>
      </c>
      <c r="D100" s="158">
        <v>0.32</v>
      </c>
      <c r="E100" s="158">
        <v>0.27</v>
      </c>
      <c r="F100" s="158">
        <v>0.22</v>
      </c>
      <c r="G100" s="158">
        <v>0.26</v>
      </c>
      <c r="H100" s="158">
        <v>0.32</v>
      </c>
      <c r="I100" s="158">
        <v>0.31</v>
      </c>
      <c r="J100" s="158">
        <v>0.27</v>
      </c>
      <c r="K100" s="158">
        <v>0.08</v>
      </c>
      <c r="L100" s="158" t="s">
        <v>13</v>
      </c>
      <c r="M100" s="158" t="s">
        <v>13</v>
      </c>
      <c r="N100" s="158" t="s">
        <v>13</v>
      </c>
      <c r="O100" s="158" t="s">
        <v>13</v>
      </c>
      <c r="P100" s="158" t="s">
        <v>13</v>
      </c>
      <c r="Q100" s="158" t="s">
        <v>13</v>
      </c>
      <c r="R100" s="158" t="s">
        <v>13</v>
      </c>
      <c r="S100" s="158" t="s">
        <v>13</v>
      </c>
      <c r="T100" s="158">
        <v>0.09</v>
      </c>
    </row>
    <row r="101" spans="2:20">
      <c r="B101" s="159">
        <v>43961</v>
      </c>
      <c r="C101" s="158">
        <v>0.35</v>
      </c>
      <c r="D101" s="158">
        <v>0.35</v>
      </c>
      <c r="E101" s="158">
        <v>0.3</v>
      </c>
      <c r="F101" s="158">
        <v>0.24</v>
      </c>
      <c r="G101" s="158">
        <v>0.28000000000000003</v>
      </c>
      <c r="H101" s="158">
        <v>0.35</v>
      </c>
      <c r="I101" s="158">
        <v>0.34</v>
      </c>
      <c r="J101" s="158">
        <v>0.3</v>
      </c>
      <c r="K101" s="158">
        <v>0.08</v>
      </c>
      <c r="L101" s="158" t="s">
        <v>13</v>
      </c>
      <c r="M101" s="158" t="s">
        <v>13</v>
      </c>
      <c r="N101" s="158" t="s">
        <v>13</v>
      </c>
      <c r="O101" s="158" t="s">
        <v>13</v>
      </c>
      <c r="P101" s="158" t="s">
        <v>13</v>
      </c>
      <c r="Q101" s="158" t="s">
        <v>13</v>
      </c>
      <c r="R101" s="158" t="s">
        <v>13</v>
      </c>
      <c r="S101" s="158" t="s">
        <v>13</v>
      </c>
      <c r="T101" s="158">
        <v>0.1</v>
      </c>
    </row>
    <row r="102" spans="2:20">
      <c r="B102" s="159">
        <v>43962</v>
      </c>
      <c r="C102" s="158">
        <v>0.34</v>
      </c>
      <c r="D102" s="158">
        <v>0.34</v>
      </c>
      <c r="E102" s="158">
        <v>0.28999999999999998</v>
      </c>
      <c r="F102" s="158">
        <v>0.23</v>
      </c>
      <c r="G102" s="158">
        <v>0.27</v>
      </c>
      <c r="H102" s="158">
        <v>0.34</v>
      </c>
      <c r="I102" s="158">
        <v>0.33</v>
      </c>
      <c r="J102" s="158">
        <v>0.3</v>
      </c>
      <c r="K102" s="158">
        <v>0.08</v>
      </c>
      <c r="L102" s="158" t="s">
        <v>13</v>
      </c>
      <c r="M102" s="158" t="s">
        <v>13</v>
      </c>
      <c r="N102" s="158" t="s">
        <v>13</v>
      </c>
      <c r="O102" s="158" t="s">
        <v>13</v>
      </c>
      <c r="P102" s="158" t="s">
        <v>13</v>
      </c>
      <c r="Q102" s="158" t="s">
        <v>13</v>
      </c>
      <c r="R102" s="158" t="s">
        <v>13</v>
      </c>
      <c r="S102" s="158" t="s">
        <v>13</v>
      </c>
      <c r="T102" s="158">
        <v>0.09</v>
      </c>
    </row>
    <row r="103" spans="2:20">
      <c r="B103" s="159">
        <v>43963</v>
      </c>
      <c r="C103" s="158">
        <v>0.31</v>
      </c>
      <c r="D103" s="158">
        <v>0.31</v>
      </c>
      <c r="E103" s="158">
        <v>0.26</v>
      </c>
      <c r="F103" s="158">
        <v>0.21</v>
      </c>
      <c r="G103" s="158">
        <v>0.25</v>
      </c>
      <c r="H103" s="158">
        <v>0.31</v>
      </c>
      <c r="I103" s="158">
        <v>0.3</v>
      </c>
      <c r="J103" s="158">
        <v>0.28000000000000003</v>
      </c>
      <c r="K103" s="158">
        <v>0.08</v>
      </c>
      <c r="L103" s="158" t="s">
        <v>13</v>
      </c>
      <c r="M103" s="158" t="s">
        <v>13</v>
      </c>
      <c r="N103" s="158" t="s">
        <v>13</v>
      </c>
      <c r="O103" s="158" t="s">
        <v>13</v>
      </c>
      <c r="P103" s="158" t="s">
        <v>13</v>
      </c>
      <c r="Q103" s="158" t="s">
        <v>13</v>
      </c>
      <c r="R103" s="158" t="s">
        <v>13</v>
      </c>
      <c r="S103" s="158" t="s">
        <v>13</v>
      </c>
      <c r="T103" s="158">
        <v>0.09</v>
      </c>
    </row>
    <row r="104" spans="2:20">
      <c r="B104" s="159">
        <v>43964</v>
      </c>
      <c r="C104" s="158">
        <v>0.19</v>
      </c>
      <c r="D104" s="158">
        <v>0.19</v>
      </c>
      <c r="E104" s="158">
        <v>0.16</v>
      </c>
      <c r="F104" s="158">
        <v>0.13</v>
      </c>
      <c r="G104" s="158">
        <v>0.15</v>
      </c>
      <c r="H104" s="158">
        <v>0.19</v>
      </c>
      <c r="I104" s="158">
        <v>0.19</v>
      </c>
      <c r="J104" s="158">
        <v>0.17</v>
      </c>
      <c r="K104" s="158">
        <v>0.05</v>
      </c>
      <c r="L104" s="158" t="s">
        <v>13</v>
      </c>
      <c r="M104" s="158" t="s">
        <v>13</v>
      </c>
      <c r="N104" s="158" t="s">
        <v>13</v>
      </c>
      <c r="O104" s="158" t="s">
        <v>13</v>
      </c>
      <c r="P104" s="158" t="s">
        <v>13</v>
      </c>
      <c r="Q104" s="158" t="s">
        <v>13</v>
      </c>
      <c r="R104" s="158" t="s">
        <v>13</v>
      </c>
      <c r="S104" s="158" t="s">
        <v>13</v>
      </c>
      <c r="T104" s="158">
        <v>0.05</v>
      </c>
    </row>
    <row r="105" spans="2:20">
      <c r="B105" s="159">
        <v>43965</v>
      </c>
      <c r="C105" s="158">
        <v>0.14000000000000001</v>
      </c>
      <c r="D105" s="158">
        <v>0.14000000000000001</v>
      </c>
      <c r="E105" s="158">
        <v>0.12</v>
      </c>
      <c r="F105" s="158">
        <v>0.1</v>
      </c>
      <c r="G105" s="158">
        <v>0.11</v>
      </c>
      <c r="H105" s="158">
        <v>0.14000000000000001</v>
      </c>
      <c r="I105" s="158">
        <v>0.14000000000000001</v>
      </c>
      <c r="J105" s="158">
        <v>0.13</v>
      </c>
      <c r="K105" s="158">
        <v>0.04</v>
      </c>
      <c r="L105" s="158" t="s">
        <v>13</v>
      </c>
      <c r="M105" s="158" t="s">
        <v>13</v>
      </c>
      <c r="N105" s="158" t="s">
        <v>13</v>
      </c>
      <c r="O105" s="158" t="s">
        <v>13</v>
      </c>
      <c r="P105" s="158" t="s">
        <v>13</v>
      </c>
      <c r="Q105" s="158" t="s">
        <v>13</v>
      </c>
      <c r="R105" s="158" t="s">
        <v>13</v>
      </c>
      <c r="S105" s="158" t="s">
        <v>13</v>
      </c>
      <c r="T105" s="158">
        <v>0.04</v>
      </c>
    </row>
    <row r="106" spans="2:20">
      <c r="B106" s="159">
        <v>43966</v>
      </c>
      <c r="C106" s="158">
        <v>0.22</v>
      </c>
      <c r="D106" s="158">
        <v>0.22</v>
      </c>
      <c r="E106" s="158">
        <v>0.19</v>
      </c>
      <c r="F106" s="158">
        <v>0.15</v>
      </c>
      <c r="G106" s="158">
        <v>0.18</v>
      </c>
      <c r="H106" s="158">
        <v>0.22</v>
      </c>
      <c r="I106" s="158">
        <v>0.22</v>
      </c>
      <c r="J106" s="158">
        <v>0.21</v>
      </c>
      <c r="K106" s="158">
        <v>0.06</v>
      </c>
      <c r="L106" s="158">
        <v>0.05</v>
      </c>
      <c r="M106" s="158" t="s">
        <v>13</v>
      </c>
      <c r="N106" s="158" t="s">
        <v>13</v>
      </c>
      <c r="O106" s="158" t="s">
        <v>13</v>
      </c>
      <c r="P106" s="158" t="s">
        <v>13</v>
      </c>
      <c r="Q106" s="158" t="s">
        <v>13</v>
      </c>
      <c r="R106" s="158" t="s">
        <v>13</v>
      </c>
      <c r="S106" s="158" t="s">
        <v>13</v>
      </c>
      <c r="T106" s="158">
        <v>7.0000000000000007E-2</v>
      </c>
    </row>
    <row r="107" spans="2:20">
      <c r="B107" s="159">
        <v>43967</v>
      </c>
      <c r="C107" s="158">
        <v>0.2</v>
      </c>
      <c r="D107" s="158">
        <v>0.2</v>
      </c>
      <c r="E107" s="158">
        <v>0.17</v>
      </c>
      <c r="F107" s="158">
        <v>0.14000000000000001</v>
      </c>
      <c r="G107" s="158">
        <v>0.16</v>
      </c>
      <c r="H107" s="158">
        <v>0.2</v>
      </c>
      <c r="I107" s="158">
        <v>0.2</v>
      </c>
      <c r="J107" s="158">
        <v>0.19</v>
      </c>
      <c r="K107" s="158">
        <v>0.05</v>
      </c>
      <c r="L107" s="158">
        <v>0.04</v>
      </c>
      <c r="M107" s="158" t="s">
        <v>13</v>
      </c>
      <c r="N107" s="158" t="s">
        <v>13</v>
      </c>
      <c r="O107" s="158" t="s">
        <v>13</v>
      </c>
      <c r="P107" s="158" t="s">
        <v>13</v>
      </c>
      <c r="Q107" s="158" t="s">
        <v>13</v>
      </c>
      <c r="R107" s="158" t="s">
        <v>13</v>
      </c>
      <c r="S107" s="158" t="s">
        <v>13</v>
      </c>
      <c r="T107" s="158">
        <v>7.0000000000000007E-2</v>
      </c>
    </row>
    <row r="108" spans="2:20">
      <c r="B108" s="159">
        <v>43968</v>
      </c>
      <c r="C108" s="158">
        <v>0.28999999999999998</v>
      </c>
      <c r="D108" s="158">
        <v>0.28999999999999998</v>
      </c>
      <c r="E108" s="158">
        <v>0.25</v>
      </c>
      <c r="F108" s="158">
        <v>0.2</v>
      </c>
      <c r="G108" s="158">
        <v>0.23</v>
      </c>
      <c r="H108" s="158">
        <v>0.28999999999999998</v>
      </c>
      <c r="I108" s="158">
        <v>0.28999999999999998</v>
      </c>
      <c r="J108" s="158">
        <v>0.27</v>
      </c>
      <c r="K108" s="158">
        <v>0.08</v>
      </c>
      <c r="L108" s="158">
        <v>7.0000000000000007E-2</v>
      </c>
      <c r="M108" s="158" t="s">
        <v>13</v>
      </c>
      <c r="N108" s="158" t="s">
        <v>13</v>
      </c>
      <c r="O108" s="158" t="s">
        <v>13</v>
      </c>
      <c r="P108" s="158" t="s">
        <v>13</v>
      </c>
      <c r="Q108" s="158" t="s">
        <v>13</v>
      </c>
      <c r="R108" s="158" t="s">
        <v>13</v>
      </c>
      <c r="S108" s="158" t="s">
        <v>13</v>
      </c>
      <c r="T108" s="158">
        <v>0.1</v>
      </c>
    </row>
    <row r="109" spans="2:20">
      <c r="B109" s="159">
        <v>43969</v>
      </c>
      <c r="C109" s="158">
        <v>0.37</v>
      </c>
      <c r="D109" s="158">
        <v>0.37</v>
      </c>
      <c r="E109" s="158">
        <v>0.31</v>
      </c>
      <c r="F109" s="158">
        <v>0.25</v>
      </c>
      <c r="G109" s="158">
        <v>0.3</v>
      </c>
      <c r="H109" s="158">
        <v>0.37</v>
      </c>
      <c r="I109" s="158">
        <v>0.37</v>
      </c>
      <c r="J109" s="158">
        <v>0.35</v>
      </c>
      <c r="K109" s="158">
        <v>0.1</v>
      </c>
      <c r="L109" s="158">
        <v>0.08</v>
      </c>
      <c r="M109" s="158" t="s">
        <v>13</v>
      </c>
      <c r="N109" s="158" t="s">
        <v>13</v>
      </c>
      <c r="O109" s="158" t="s">
        <v>13</v>
      </c>
      <c r="P109" s="158" t="s">
        <v>13</v>
      </c>
      <c r="Q109" s="158" t="s">
        <v>13</v>
      </c>
      <c r="R109" s="158" t="s">
        <v>13</v>
      </c>
      <c r="S109" s="158" t="s">
        <v>13</v>
      </c>
      <c r="T109" s="158">
        <v>0.13</v>
      </c>
    </row>
    <row r="110" spans="2:20">
      <c r="B110" s="159">
        <v>43970</v>
      </c>
      <c r="C110" s="158">
        <v>0.12</v>
      </c>
      <c r="D110" s="158">
        <v>0.12</v>
      </c>
      <c r="E110" s="158">
        <v>0.1</v>
      </c>
      <c r="F110" s="158">
        <v>0.08</v>
      </c>
      <c r="G110" s="158">
        <v>0.1</v>
      </c>
      <c r="H110" s="158">
        <v>0.12</v>
      </c>
      <c r="I110" s="158">
        <v>0.12</v>
      </c>
      <c r="J110" s="158">
        <v>0.11</v>
      </c>
      <c r="K110" s="158">
        <v>0.03</v>
      </c>
      <c r="L110" s="158">
        <v>0.03</v>
      </c>
      <c r="M110" s="158" t="s">
        <v>13</v>
      </c>
      <c r="N110" s="158" t="s">
        <v>13</v>
      </c>
      <c r="O110" s="158" t="s">
        <v>13</v>
      </c>
      <c r="P110" s="158" t="s">
        <v>13</v>
      </c>
      <c r="Q110" s="158" t="s">
        <v>13</v>
      </c>
      <c r="R110" s="158" t="s">
        <v>13</v>
      </c>
      <c r="S110" s="158" t="s">
        <v>13</v>
      </c>
      <c r="T110" s="158">
        <v>0.04</v>
      </c>
    </row>
    <row r="111" spans="2:20">
      <c r="B111" s="159">
        <v>43971</v>
      </c>
      <c r="C111" s="158">
        <v>0.06</v>
      </c>
      <c r="D111" s="158">
        <v>0.06</v>
      </c>
      <c r="E111" s="158">
        <v>0.05</v>
      </c>
      <c r="F111" s="158">
        <v>0.04</v>
      </c>
      <c r="G111" s="158">
        <v>0.05</v>
      </c>
      <c r="H111" s="158">
        <v>0.06</v>
      </c>
      <c r="I111" s="158">
        <v>0.06</v>
      </c>
      <c r="J111" s="158">
        <v>0.06</v>
      </c>
      <c r="K111" s="158">
        <v>0.02</v>
      </c>
      <c r="L111" s="158">
        <v>0.01</v>
      </c>
      <c r="M111" s="158">
        <v>0.01</v>
      </c>
      <c r="N111" s="158">
        <v>0.02</v>
      </c>
      <c r="O111" s="158" t="s">
        <v>13</v>
      </c>
      <c r="P111" s="158" t="s">
        <v>13</v>
      </c>
      <c r="Q111" s="158" t="s">
        <v>13</v>
      </c>
      <c r="R111" s="158" t="s">
        <v>13</v>
      </c>
      <c r="S111" s="158" t="s">
        <v>13</v>
      </c>
      <c r="T111" s="158">
        <v>0.02</v>
      </c>
    </row>
    <row r="112" spans="2:20">
      <c r="B112" s="159">
        <v>43972</v>
      </c>
      <c r="C112" s="158">
        <v>0.16</v>
      </c>
      <c r="D112" s="158">
        <v>0.16</v>
      </c>
      <c r="E112" s="158">
        <v>0.14000000000000001</v>
      </c>
      <c r="F112" s="158">
        <v>0.11</v>
      </c>
      <c r="G112" s="158">
        <v>0.13</v>
      </c>
      <c r="H112" s="158">
        <v>0.16</v>
      </c>
      <c r="I112" s="158">
        <v>0.16</v>
      </c>
      <c r="J112" s="158">
        <v>0.15</v>
      </c>
      <c r="K112" s="158">
        <v>0.04</v>
      </c>
      <c r="L112" s="158">
        <v>0.04</v>
      </c>
      <c r="M112" s="158">
        <v>0.04</v>
      </c>
      <c r="N112" s="158">
        <v>0.05</v>
      </c>
      <c r="O112" s="158" t="s">
        <v>13</v>
      </c>
      <c r="P112" s="158" t="s">
        <v>13</v>
      </c>
      <c r="Q112" s="158" t="s">
        <v>13</v>
      </c>
      <c r="R112" s="158" t="s">
        <v>13</v>
      </c>
      <c r="S112" s="158" t="s">
        <v>13</v>
      </c>
      <c r="T112" s="158">
        <v>0.06</v>
      </c>
    </row>
    <row r="113" spans="2:20">
      <c r="B113" s="159">
        <v>43973</v>
      </c>
      <c r="C113" s="158">
        <v>0.03</v>
      </c>
      <c r="D113" s="158">
        <v>0.03</v>
      </c>
      <c r="E113" s="158">
        <v>0.03</v>
      </c>
      <c r="F113" s="158">
        <v>0.02</v>
      </c>
      <c r="G113" s="158">
        <v>0.02</v>
      </c>
      <c r="H113" s="158">
        <v>0.03</v>
      </c>
      <c r="I113" s="158">
        <v>0.03</v>
      </c>
      <c r="J113" s="158">
        <v>0.03</v>
      </c>
      <c r="K113" s="158">
        <v>0.01</v>
      </c>
      <c r="L113" s="158">
        <v>0.01</v>
      </c>
      <c r="M113" s="158">
        <v>0.01</v>
      </c>
      <c r="N113" s="158">
        <v>0.01</v>
      </c>
      <c r="O113" s="158" t="s">
        <v>13</v>
      </c>
      <c r="P113" s="158" t="s">
        <v>13</v>
      </c>
      <c r="Q113" s="158" t="s">
        <v>13</v>
      </c>
      <c r="R113" s="158" t="s">
        <v>13</v>
      </c>
      <c r="S113" s="158" t="s">
        <v>13</v>
      </c>
      <c r="T113" s="158">
        <v>0.01</v>
      </c>
    </row>
    <row r="114" spans="2:20">
      <c r="B114" s="159">
        <v>43974</v>
      </c>
      <c r="C114" s="158">
        <v>0.19</v>
      </c>
      <c r="D114" s="158">
        <v>0.19</v>
      </c>
      <c r="E114" s="158">
        <v>0.16</v>
      </c>
      <c r="F114" s="158">
        <v>0.13</v>
      </c>
      <c r="G114" s="158">
        <v>0.15</v>
      </c>
      <c r="H114" s="158">
        <v>0.19</v>
      </c>
      <c r="I114" s="158">
        <v>0.19</v>
      </c>
      <c r="J114" s="158">
        <v>0.19</v>
      </c>
      <c r="K114" s="158">
        <v>0.06</v>
      </c>
      <c r="L114" s="158">
        <v>0.05</v>
      </c>
      <c r="M114" s="158">
        <v>0.04</v>
      </c>
      <c r="N114" s="158">
        <v>0.06</v>
      </c>
      <c r="O114" s="158" t="s">
        <v>13</v>
      </c>
      <c r="P114" s="158" t="s">
        <v>13</v>
      </c>
      <c r="Q114" s="158" t="s">
        <v>13</v>
      </c>
      <c r="R114" s="158" t="s">
        <v>13</v>
      </c>
      <c r="S114" s="158" t="s">
        <v>13</v>
      </c>
      <c r="T114" s="158">
        <v>0.08</v>
      </c>
    </row>
    <row r="115" spans="2:20">
      <c r="B115" s="159">
        <v>43975</v>
      </c>
      <c r="C115" s="158">
        <v>0.21</v>
      </c>
      <c r="D115" s="158">
        <v>0.21</v>
      </c>
      <c r="E115" s="158">
        <v>0.18</v>
      </c>
      <c r="F115" s="158">
        <v>0.14000000000000001</v>
      </c>
      <c r="G115" s="158">
        <v>0.17</v>
      </c>
      <c r="H115" s="158">
        <v>0.21</v>
      </c>
      <c r="I115" s="158">
        <v>0.21</v>
      </c>
      <c r="J115" s="158">
        <v>0.21</v>
      </c>
      <c r="K115" s="158">
        <v>0.06</v>
      </c>
      <c r="L115" s="158">
        <v>0.05</v>
      </c>
      <c r="M115" s="158">
        <v>0.05</v>
      </c>
      <c r="N115" s="158">
        <v>0.06</v>
      </c>
      <c r="O115" s="158" t="s">
        <v>13</v>
      </c>
      <c r="P115" s="158" t="s">
        <v>13</v>
      </c>
      <c r="Q115" s="158" t="s">
        <v>13</v>
      </c>
      <c r="R115" s="158" t="s">
        <v>13</v>
      </c>
      <c r="S115" s="158" t="s">
        <v>13</v>
      </c>
      <c r="T115" s="158">
        <v>0.09</v>
      </c>
    </row>
    <row r="116" spans="2:20">
      <c r="B116" s="159">
        <v>43976</v>
      </c>
      <c r="C116" s="158">
        <v>0.23</v>
      </c>
      <c r="D116" s="158">
        <v>0.23</v>
      </c>
      <c r="E116" s="158">
        <v>0.2</v>
      </c>
      <c r="F116" s="158">
        <v>0.16</v>
      </c>
      <c r="G116" s="158">
        <v>0.18</v>
      </c>
      <c r="H116" s="158">
        <v>0.23</v>
      </c>
      <c r="I116" s="158">
        <v>0.23</v>
      </c>
      <c r="J116" s="158">
        <v>0.23</v>
      </c>
      <c r="K116" s="158">
        <v>7.0000000000000007E-2</v>
      </c>
      <c r="L116" s="158">
        <v>0.06</v>
      </c>
      <c r="M116" s="158">
        <v>0.05</v>
      </c>
      <c r="N116" s="158">
        <v>7.0000000000000007E-2</v>
      </c>
      <c r="O116" s="158" t="s">
        <v>13</v>
      </c>
      <c r="P116" s="158" t="s">
        <v>13</v>
      </c>
      <c r="Q116" s="158" t="s">
        <v>13</v>
      </c>
      <c r="R116" s="158">
        <v>7.0000000000000007E-2</v>
      </c>
      <c r="S116" s="158" t="s">
        <v>13</v>
      </c>
      <c r="T116" s="158">
        <v>0.11</v>
      </c>
    </row>
    <row r="117" spans="2:20">
      <c r="B117" s="159">
        <v>43977</v>
      </c>
      <c r="C117" s="158">
        <v>0.25</v>
      </c>
      <c r="D117" s="158">
        <v>0.25</v>
      </c>
      <c r="E117" s="158">
        <v>0.21</v>
      </c>
      <c r="F117" s="158">
        <v>0.17</v>
      </c>
      <c r="G117" s="158">
        <v>0.2</v>
      </c>
      <c r="H117" s="158">
        <v>0.25</v>
      </c>
      <c r="I117" s="158">
        <v>0.25</v>
      </c>
      <c r="J117" s="158">
        <v>0.25</v>
      </c>
      <c r="K117" s="158">
        <v>0.08</v>
      </c>
      <c r="L117" s="158">
        <v>0.06</v>
      </c>
      <c r="M117" s="158">
        <v>0.06</v>
      </c>
      <c r="N117" s="158">
        <v>0.08</v>
      </c>
      <c r="O117" s="158" t="s">
        <v>13</v>
      </c>
      <c r="P117" s="158" t="s">
        <v>13</v>
      </c>
      <c r="Q117" s="158" t="s">
        <v>13</v>
      </c>
      <c r="R117" s="158">
        <v>0.08</v>
      </c>
      <c r="S117" s="158" t="s">
        <v>13</v>
      </c>
      <c r="T117" s="158">
        <v>0.12</v>
      </c>
    </row>
    <row r="118" spans="2:20">
      <c r="B118" s="159">
        <v>43978</v>
      </c>
      <c r="C118" s="158">
        <v>0.36</v>
      </c>
      <c r="D118" s="158">
        <v>0.36</v>
      </c>
      <c r="E118" s="158">
        <v>0.31</v>
      </c>
      <c r="F118" s="158">
        <v>0.24</v>
      </c>
      <c r="G118" s="158">
        <v>0.28999999999999998</v>
      </c>
      <c r="H118" s="158">
        <v>0.36</v>
      </c>
      <c r="I118" s="158">
        <v>0.36</v>
      </c>
      <c r="J118" s="158">
        <v>0.36</v>
      </c>
      <c r="K118" s="158">
        <v>0.11</v>
      </c>
      <c r="L118" s="158">
        <v>0.09</v>
      </c>
      <c r="M118" s="158">
        <v>0.09</v>
      </c>
      <c r="N118" s="158">
        <v>0.11</v>
      </c>
      <c r="O118" s="158" t="s">
        <v>13</v>
      </c>
      <c r="P118" s="158" t="s">
        <v>13</v>
      </c>
      <c r="Q118" s="158" t="s">
        <v>13</v>
      </c>
      <c r="R118" s="158">
        <v>0.11</v>
      </c>
      <c r="S118" s="158" t="s">
        <v>13</v>
      </c>
      <c r="T118" s="158">
        <v>0.18</v>
      </c>
    </row>
    <row r="119" spans="2:20">
      <c r="B119" s="159">
        <v>43979</v>
      </c>
      <c r="C119" s="158">
        <v>0.28000000000000003</v>
      </c>
      <c r="D119" s="158">
        <v>0.28000000000000003</v>
      </c>
      <c r="E119" s="158">
        <v>0.24</v>
      </c>
      <c r="F119" s="158">
        <v>0.19</v>
      </c>
      <c r="G119" s="158">
        <v>0.22</v>
      </c>
      <c r="H119" s="158">
        <v>0.28000000000000003</v>
      </c>
      <c r="I119" s="158">
        <v>0.28000000000000003</v>
      </c>
      <c r="J119" s="158">
        <v>0.28000000000000003</v>
      </c>
      <c r="K119" s="158">
        <v>0.09</v>
      </c>
      <c r="L119" s="158">
        <v>7.0000000000000007E-2</v>
      </c>
      <c r="M119" s="158">
        <v>7.0000000000000007E-2</v>
      </c>
      <c r="N119" s="158">
        <v>0.09</v>
      </c>
      <c r="O119" s="158" t="s">
        <v>13</v>
      </c>
      <c r="P119" s="158" t="s">
        <v>13</v>
      </c>
      <c r="Q119" s="158" t="s">
        <v>13</v>
      </c>
      <c r="R119" s="158">
        <v>0.08</v>
      </c>
      <c r="S119" s="158" t="s">
        <v>13</v>
      </c>
      <c r="T119" s="158">
        <v>0.15</v>
      </c>
    </row>
    <row r="120" spans="2:20">
      <c r="B120" s="159">
        <v>43980</v>
      </c>
      <c r="C120" s="158">
        <v>0.36</v>
      </c>
      <c r="D120" s="158">
        <v>0.36</v>
      </c>
      <c r="E120" s="158">
        <v>0.31</v>
      </c>
      <c r="F120" s="158">
        <v>0.24</v>
      </c>
      <c r="G120" s="158">
        <v>0.28999999999999998</v>
      </c>
      <c r="H120" s="158">
        <v>0.36</v>
      </c>
      <c r="I120" s="158">
        <v>0.36</v>
      </c>
      <c r="J120" s="158">
        <v>0.36</v>
      </c>
      <c r="K120" s="158">
        <v>0.12</v>
      </c>
      <c r="L120" s="158">
        <v>0.09</v>
      </c>
      <c r="M120" s="158">
        <v>0.09</v>
      </c>
      <c r="N120" s="158">
        <v>0.12</v>
      </c>
      <c r="O120" s="158" t="s">
        <v>13</v>
      </c>
      <c r="P120" s="158" t="s">
        <v>13</v>
      </c>
      <c r="Q120" s="158" t="s">
        <v>13</v>
      </c>
      <c r="R120" s="158">
        <v>0.11</v>
      </c>
      <c r="S120" s="158" t="s">
        <v>13</v>
      </c>
      <c r="T120" s="158">
        <v>0.19</v>
      </c>
    </row>
    <row r="121" spans="2:20">
      <c r="B121" s="159">
        <v>43981</v>
      </c>
      <c r="C121" s="158">
        <v>0.34</v>
      </c>
      <c r="D121" s="158">
        <v>0.34</v>
      </c>
      <c r="E121" s="158">
        <v>0.28999999999999998</v>
      </c>
      <c r="F121" s="158">
        <v>0.23</v>
      </c>
      <c r="G121" s="158">
        <v>0.27</v>
      </c>
      <c r="H121" s="158">
        <v>0.34</v>
      </c>
      <c r="I121" s="158">
        <v>0.34</v>
      </c>
      <c r="J121" s="158">
        <v>0.34</v>
      </c>
      <c r="K121" s="158">
        <v>0.11</v>
      </c>
      <c r="L121" s="158">
        <v>0.09</v>
      </c>
      <c r="M121" s="158">
        <v>0.08</v>
      </c>
      <c r="N121" s="158">
        <v>0.12</v>
      </c>
      <c r="O121" s="158" t="s">
        <v>13</v>
      </c>
      <c r="P121" s="158" t="s">
        <v>13</v>
      </c>
      <c r="Q121" s="158" t="s">
        <v>13</v>
      </c>
      <c r="R121" s="158">
        <v>0.1</v>
      </c>
      <c r="S121" s="158" t="s">
        <v>13</v>
      </c>
      <c r="T121" s="158">
        <v>0.19</v>
      </c>
    </row>
    <row r="122" spans="2:20">
      <c r="B122" s="159">
        <v>43982</v>
      </c>
      <c r="C122" s="158">
        <v>0.31</v>
      </c>
      <c r="D122" s="158">
        <v>0.31</v>
      </c>
      <c r="E122" s="158">
        <v>0.26</v>
      </c>
      <c r="F122" s="158">
        <v>0.21</v>
      </c>
      <c r="G122" s="158">
        <v>0.25</v>
      </c>
      <c r="H122" s="158">
        <v>0.31</v>
      </c>
      <c r="I122" s="158">
        <v>0.31</v>
      </c>
      <c r="J122" s="158">
        <v>0.31</v>
      </c>
      <c r="K122" s="158">
        <v>0.1</v>
      </c>
      <c r="L122" s="158">
        <v>0.08</v>
      </c>
      <c r="M122" s="158">
        <v>0.08</v>
      </c>
      <c r="N122" s="158">
        <v>0.11</v>
      </c>
      <c r="O122" s="158" t="s">
        <v>13</v>
      </c>
      <c r="P122" s="158" t="s">
        <v>13</v>
      </c>
      <c r="Q122" s="158" t="s">
        <v>13</v>
      </c>
      <c r="R122" s="158">
        <v>0.09</v>
      </c>
      <c r="S122" s="158" t="s">
        <v>13</v>
      </c>
      <c r="T122" s="158">
        <v>0.18</v>
      </c>
    </row>
    <row r="123" spans="2:20">
      <c r="B123" s="159">
        <v>43983</v>
      </c>
      <c r="C123" s="158">
        <v>0.26</v>
      </c>
      <c r="D123" s="158">
        <v>0.26</v>
      </c>
      <c r="E123" s="158">
        <v>0.22</v>
      </c>
      <c r="F123" s="158">
        <v>0.18</v>
      </c>
      <c r="G123" s="158">
        <v>0.21</v>
      </c>
      <c r="H123" s="158">
        <v>0.26</v>
      </c>
      <c r="I123" s="158">
        <v>0.26</v>
      </c>
      <c r="J123" s="158">
        <v>0.26</v>
      </c>
      <c r="K123" s="158">
        <v>0.09</v>
      </c>
      <c r="L123" s="158">
        <v>7.0000000000000007E-2</v>
      </c>
      <c r="M123" s="158">
        <v>7.0000000000000007E-2</v>
      </c>
      <c r="N123" s="158">
        <v>0.09</v>
      </c>
      <c r="O123" s="158">
        <v>0.08</v>
      </c>
      <c r="P123" s="158" t="s">
        <v>13</v>
      </c>
      <c r="Q123" s="158" t="s">
        <v>13</v>
      </c>
      <c r="R123" s="158">
        <v>0.08</v>
      </c>
      <c r="S123" s="158" t="s">
        <v>13</v>
      </c>
      <c r="T123" s="158">
        <v>0.16</v>
      </c>
    </row>
    <row r="124" spans="2:20">
      <c r="B124" s="159">
        <v>43984</v>
      </c>
      <c r="C124" s="158">
        <v>0.27</v>
      </c>
      <c r="D124" s="158">
        <v>0.27</v>
      </c>
      <c r="E124" s="158">
        <v>0.23</v>
      </c>
      <c r="F124" s="158">
        <v>0.18</v>
      </c>
      <c r="G124" s="158">
        <v>0.22</v>
      </c>
      <c r="H124" s="158">
        <v>0.27</v>
      </c>
      <c r="I124" s="158">
        <v>0.27</v>
      </c>
      <c r="J124" s="158">
        <v>0.27</v>
      </c>
      <c r="K124" s="158">
        <v>0.09</v>
      </c>
      <c r="L124" s="158">
        <v>7.0000000000000007E-2</v>
      </c>
      <c r="M124" s="158">
        <v>7.0000000000000007E-2</v>
      </c>
      <c r="N124" s="158">
        <v>0.1</v>
      </c>
      <c r="O124" s="158">
        <v>0.08</v>
      </c>
      <c r="P124" s="158" t="s">
        <v>13</v>
      </c>
      <c r="Q124" s="158" t="s">
        <v>13</v>
      </c>
      <c r="R124" s="158">
        <v>0.08</v>
      </c>
      <c r="S124" s="158" t="s">
        <v>13</v>
      </c>
      <c r="T124" s="158">
        <v>0.17</v>
      </c>
    </row>
    <row r="125" spans="2:20">
      <c r="B125" s="159">
        <v>43985</v>
      </c>
      <c r="C125" s="158">
        <v>0.27</v>
      </c>
      <c r="D125" s="158">
        <v>0.27</v>
      </c>
      <c r="E125" s="158">
        <v>0.23</v>
      </c>
      <c r="F125" s="158">
        <v>0.18</v>
      </c>
      <c r="G125" s="158">
        <v>0.22</v>
      </c>
      <c r="H125" s="158">
        <v>0.27</v>
      </c>
      <c r="I125" s="158">
        <v>0.27</v>
      </c>
      <c r="J125" s="158">
        <v>0.27</v>
      </c>
      <c r="K125" s="158">
        <v>0.1</v>
      </c>
      <c r="L125" s="158">
        <v>7.0000000000000007E-2</v>
      </c>
      <c r="M125" s="158">
        <v>7.0000000000000007E-2</v>
      </c>
      <c r="N125" s="158">
        <v>0.1</v>
      </c>
      <c r="O125" s="158">
        <v>0.08</v>
      </c>
      <c r="P125" s="158" t="s">
        <v>13</v>
      </c>
      <c r="Q125" s="158" t="s">
        <v>13</v>
      </c>
      <c r="R125" s="158">
        <v>0.08</v>
      </c>
      <c r="S125" s="158" t="s">
        <v>13</v>
      </c>
      <c r="T125" s="158">
        <v>0.18</v>
      </c>
    </row>
    <row r="126" spans="2:20">
      <c r="B126" s="159">
        <v>43986</v>
      </c>
      <c r="C126" s="158">
        <v>0.3</v>
      </c>
      <c r="D126" s="158">
        <v>0.3</v>
      </c>
      <c r="E126" s="158">
        <v>0.26</v>
      </c>
      <c r="F126" s="158">
        <v>0.2</v>
      </c>
      <c r="G126" s="158">
        <v>0.24</v>
      </c>
      <c r="H126" s="158">
        <v>0.3</v>
      </c>
      <c r="I126" s="158">
        <v>0.3</v>
      </c>
      <c r="J126" s="158">
        <v>0.3</v>
      </c>
      <c r="K126" s="158">
        <v>0.11</v>
      </c>
      <c r="L126" s="158">
        <v>0.08</v>
      </c>
      <c r="M126" s="158">
        <v>0.08</v>
      </c>
      <c r="N126" s="158">
        <v>0.12</v>
      </c>
      <c r="O126" s="158">
        <v>0.09</v>
      </c>
      <c r="P126" s="158" t="s">
        <v>13</v>
      </c>
      <c r="Q126" s="158" t="s">
        <v>13</v>
      </c>
      <c r="R126" s="158">
        <v>0.09</v>
      </c>
      <c r="S126" s="158" t="s">
        <v>13</v>
      </c>
      <c r="T126" s="158">
        <v>0.21</v>
      </c>
    </row>
    <row r="127" spans="2:20">
      <c r="B127" s="159">
        <v>43987</v>
      </c>
      <c r="C127" s="158">
        <v>0.27</v>
      </c>
      <c r="D127" s="158">
        <v>0.27</v>
      </c>
      <c r="E127" s="158">
        <v>0.23</v>
      </c>
      <c r="F127" s="158">
        <v>0.18</v>
      </c>
      <c r="G127" s="158">
        <v>0.22</v>
      </c>
      <c r="H127" s="158">
        <v>0.27</v>
      </c>
      <c r="I127" s="158">
        <v>0.27</v>
      </c>
      <c r="J127" s="158">
        <v>0.27</v>
      </c>
      <c r="K127" s="158">
        <v>0.1</v>
      </c>
      <c r="L127" s="158">
        <v>0.08</v>
      </c>
      <c r="M127" s="158">
        <v>7.0000000000000007E-2</v>
      </c>
      <c r="N127" s="158">
        <v>0.11</v>
      </c>
      <c r="O127" s="158">
        <v>0.08</v>
      </c>
      <c r="P127" s="158" t="s">
        <v>13</v>
      </c>
      <c r="Q127" s="158">
        <v>0.05</v>
      </c>
      <c r="R127" s="158">
        <v>0.08</v>
      </c>
      <c r="S127" s="158">
        <v>0.08</v>
      </c>
      <c r="T127" s="158">
        <v>0.19</v>
      </c>
    </row>
    <row r="128" spans="2:20">
      <c r="B128" s="159">
        <v>43988</v>
      </c>
      <c r="C128" s="158">
        <v>0.2</v>
      </c>
      <c r="D128" s="158">
        <v>0.2</v>
      </c>
      <c r="E128" s="158">
        <v>0.17</v>
      </c>
      <c r="F128" s="158">
        <v>0.14000000000000001</v>
      </c>
      <c r="G128" s="158">
        <v>0.16</v>
      </c>
      <c r="H128" s="158">
        <v>0.2</v>
      </c>
      <c r="I128" s="158">
        <v>0.2</v>
      </c>
      <c r="J128" s="158">
        <v>0.2</v>
      </c>
      <c r="K128" s="158">
        <v>0.08</v>
      </c>
      <c r="L128" s="158">
        <v>0.06</v>
      </c>
      <c r="M128" s="158">
        <v>0.05</v>
      </c>
      <c r="N128" s="158">
        <v>0.08</v>
      </c>
      <c r="O128" s="158">
        <v>0.06</v>
      </c>
      <c r="P128" s="158" t="s">
        <v>13</v>
      </c>
      <c r="Q128" s="158">
        <v>0.04</v>
      </c>
      <c r="R128" s="158">
        <v>0.06</v>
      </c>
      <c r="S128" s="158">
        <v>0.06</v>
      </c>
      <c r="T128" s="158">
        <v>0.15</v>
      </c>
    </row>
    <row r="129" spans="2:20">
      <c r="B129" s="159">
        <v>43989</v>
      </c>
      <c r="C129" s="158">
        <v>0.09</v>
      </c>
      <c r="D129" s="158">
        <v>0.09</v>
      </c>
      <c r="E129" s="158">
        <v>0.08</v>
      </c>
      <c r="F129" s="158">
        <v>0.06</v>
      </c>
      <c r="G129" s="158">
        <v>7.0000000000000007E-2</v>
      </c>
      <c r="H129" s="158">
        <v>0.09</v>
      </c>
      <c r="I129" s="158">
        <v>0.09</v>
      </c>
      <c r="J129" s="158">
        <v>0.09</v>
      </c>
      <c r="K129" s="158">
        <v>0.04</v>
      </c>
      <c r="L129" s="158">
        <v>0.03</v>
      </c>
      <c r="M129" s="158">
        <v>0.03</v>
      </c>
      <c r="N129" s="158">
        <v>0.04</v>
      </c>
      <c r="O129" s="158">
        <v>0.03</v>
      </c>
      <c r="P129" s="158" t="s">
        <v>13</v>
      </c>
      <c r="Q129" s="158">
        <v>0.02</v>
      </c>
      <c r="R129" s="158">
        <v>0.03</v>
      </c>
      <c r="S129" s="158">
        <v>0.03</v>
      </c>
      <c r="T129" s="158">
        <v>7.0000000000000007E-2</v>
      </c>
    </row>
    <row r="130" spans="2:20">
      <c r="B130" s="159">
        <v>43990</v>
      </c>
      <c r="C130" s="158">
        <v>0.21</v>
      </c>
      <c r="D130" s="158">
        <v>0.21</v>
      </c>
      <c r="E130" s="158">
        <v>0.18</v>
      </c>
      <c r="F130" s="158">
        <v>0.14000000000000001</v>
      </c>
      <c r="G130" s="158">
        <v>0.17</v>
      </c>
      <c r="H130" s="158">
        <v>0.21</v>
      </c>
      <c r="I130" s="158">
        <v>0.21</v>
      </c>
      <c r="J130" s="158">
        <v>0.21</v>
      </c>
      <c r="K130" s="158">
        <v>0.09</v>
      </c>
      <c r="L130" s="158">
        <v>0.06</v>
      </c>
      <c r="M130" s="158">
        <v>0.06</v>
      </c>
      <c r="N130" s="158">
        <v>0.09</v>
      </c>
      <c r="O130" s="158">
        <v>7.0000000000000007E-2</v>
      </c>
      <c r="P130" s="158" t="s">
        <v>13</v>
      </c>
      <c r="Q130" s="158">
        <v>0.04</v>
      </c>
      <c r="R130" s="158">
        <v>7.0000000000000007E-2</v>
      </c>
      <c r="S130" s="158">
        <v>0.06</v>
      </c>
      <c r="T130" s="158">
        <v>0.17</v>
      </c>
    </row>
    <row r="131" spans="2:20">
      <c r="B131" s="159">
        <v>43991</v>
      </c>
      <c r="C131" s="158">
        <v>0.25</v>
      </c>
      <c r="D131" s="158">
        <v>0.25</v>
      </c>
      <c r="E131" s="158">
        <v>0.21</v>
      </c>
      <c r="F131" s="158">
        <v>0.17</v>
      </c>
      <c r="G131" s="158">
        <v>0.2</v>
      </c>
      <c r="H131" s="158">
        <v>0.25</v>
      </c>
      <c r="I131" s="158">
        <v>0.25</v>
      </c>
      <c r="J131" s="158">
        <v>0.25</v>
      </c>
      <c r="K131" s="158">
        <v>0.11</v>
      </c>
      <c r="L131" s="158">
        <v>0.08</v>
      </c>
      <c r="M131" s="158">
        <v>7.0000000000000007E-2</v>
      </c>
      <c r="N131" s="158">
        <v>0.11</v>
      </c>
      <c r="O131" s="158">
        <v>0.08</v>
      </c>
      <c r="P131" s="158" t="s">
        <v>13</v>
      </c>
      <c r="Q131" s="158">
        <v>0.05</v>
      </c>
      <c r="R131" s="158">
        <v>0.08</v>
      </c>
      <c r="S131" s="158">
        <v>0.08</v>
      </c>
      <c r="T131" s="158">
        <v>0.21</v>
      </c>
    </row>
    <row r="132" spans="2:20">
      <c r="B132" s="159">
        <v>43992</v>
      </c>
      <c r="C132" s="158">
        <v>0.26</v>
      </c>
      <c r="D132" s="158">
        <v>0.26</v>
      </c>
      <c r="E132" s="158">
        <v>0.22</v>
      </c>
      <c r="F132" s="158">
        <v>0.18</v>
      </c>
      <c r="G132" s="158">
        <v>0.21</v>
      </c>
      <c r="H132" s="158">
        <v>0.26</v>
      </c>
      <c r="I132" s="158">
        <v>0.26</v>
      </c>
      <c r="J132" s="158">
        <v>0.26</v>
      </c>
      <c r="K132" s="158">
        <v>0.12</v>
      </c>
      <c r="L132" s="158">
        <v>0.08</v>
      </c>
      <c r="M132" s="158">
        <v>0.08</v>
      </c>
      <c r="N132" s="158">
        <v>0.12</v>
      </c>
      <c r="O132" s="158">
        <v>0.09</v>
      </c>
      <c r="P132" s="158" t="s">
        <v>13</v>
      </c>
      <c r="Q132" s="158">
        <v>0.06</v>
      </c>
      <c r="R132" s="158">
        <v>0.09</v>
      </c>
      <c r="S132" s="158">
        <v>0.08</v>
      </c>
      <c r="T132" s="158">
        <v>0.22</v>
      </c>
    </row>
    <row r="133" spans="2:20">
      <c r="B133" s="159">
        <v>43993</v>
      </c>
      <c r="C133" s="158">
        <v>0.36</v>
      </c>
      <c r="D133" s="158">
        <v>0.36</v>
      </c>
      <c r="E133" s="158">
        <v>0.31</v>
      </c>
      <c r="F133" s="158">
        <v>0.24</v>
      </c>
      <c r="G133" s="158">
        <v>0.28999999999999998</v>
      </c>
      <c r="H133" s="158">
        <v>0.36</v>
      </c>
      <c r="I133" s="158">
        <v>0.36</v>
      </c>
      <c r="J133" s="158">
        <v>0.36</v>
      </c>
      <c r="K133" s="158">
        <v>0.17</v>
      </c>
      <c r="L133" s="158">
        <v>0.12</v>
      </c>
      <c r="M133" s="158">
        <v>0.11</v>
      </c>
      <c r="N133" s="158">
        <v>0.18</v>
      </c>
      <c r="O133" s="158">
        <v>0.12</v>
      </c>
      <c r="P133" s="158" t="s">
        <v>13</v>
      </c>
      <c r="Q133" s="158">
        <v>0.08</v>
      </c>
      <c r="R133" s="158">
        <v>0.12</v>
      </c>
      <c r="S133" s="158">
        <v>0.11</v>
      </c>
      <c r="T133" s="158">
        <v>0.31</v>
      </c>
    </row>
    <row r="134" spans="2:20">
      <c r="B134" s="159">
        <v>43994</v>
      </c>
      <c r="C134" s="158">
        <v>0.39</v>
      </c>
      <c r="D134" s="158">
        <v>0.39</v>
      </c>
      <c r="E134" s="158">
        <v>0.33</v>
      </c>
      <c r="F134" s="158">
        <v>0.27</v>
      </c>
      <c r="G134" s="158">
        <v>0.31</v>
      </c>
      <c r="H134" s="158">
        <v>0.39</v>
      </c>
      <c r="I134" s="158">
        <v>0.39</v>
      </c>
      <c r="J134" s="158">
        <v>0.39</v>
      </c>
      <c r="K134" s="158">
        <v>0.19</v>
      </c>
      <c r="L134" s="158">
        <v>0.13</v>
      </c>
      <c r="M134" s="158">
        <v>0.12</v>
      </c>
      <c r="N134" s="158">
        <v>0.2</v>
      </c>
      <c r="O134" s="158">
        <v>0.14000000000000001</v>
      </c>
      <c r="P134" s="158" t="s">
        <v>13</v>
      </c>
      <c r="Q134" s="158">
        <v>0.09</v>
      </c>
      <c r="R134" s="158">
        <v>0.13</v>
      </c>
      <c r="S134" s="158">
        <v>0.12</v>
      </c>
      <c r="T134" s="158">
        <v>0.35</v>
      </c>
    </row>
    <row r="135" spans="2:20">
      <c r="B135" s="159">
        <v>43995</v>
      </c>
      <c r="C135" s="158">
        <v>0.35</v>
      </c>
      <c r="D135" s="158">
        <v>0.35</v>
      </c>
      <c r="E135" s="158">
        <v>0.3</v>
      </c>
      <c r="F135" s="158">
        <v>0.24</v>
      </c>
      <c r="G135" s="158">
        <v>0.28000000000000003</v>
      </c>
      <c r="H135" s="158">
        <v>0.35</v>
      </c>
      <c r="I135" s="158">
        <v>0.35</v>
      </c>
      <c r="J135" s="158">
        <v>0.35</v>
      </c>
      <c r="K135" s="158">
        <v>0.17</v>
      </c>
      <c r="L135" s="158">
        <v>0.12</v>
      </c>
      <c r="M135" s="158">
        <v>0.11</v>
      </c>
      <c r="N135" s="158">
        <v>0.19</v>
      </c>
      <c r="O135" s="158">
        <v>0.13</v>
      </c>
      <c r="P135" s="158" t="s">
        <v>13</v>
      </c>
      <c r="Q135" s="158">
        <v>0.08</v>
      </c>
      <c r="R135" s="158">
        <v>0.12</v>
      </c>
      <c r="S135" s="158">
        <v>0.11</v>
      </c>
      <c r="T135" s="158">
        <v>0.32</v>
      </c>
    </row>
    <row r="136" spans="2:20">
      <c r="B136" s="159">
        <v>43996</v>
      </c>
      <c r="C136" s="158">
        <v>0.26</v>
      </c>
      <c r="D136" s="158">
        <v>0.26</v>
      </c>
      <c r="E136" s="158">
        <v>0.22</v>
      </c>
      <c r="F136" s="158">
        <v>0.18</v>
      </c>
      <c r="G136" s="158">
        <v>0.21</v>
      </c>
      <c r="H136" s="158">
        <v>0.26</v>
      </c>
      <c r="I136" s="158">
        <v>0.26</v>
      </c>
      <c r="J136" s="158">
        <v>0.26</v>
      </c>
      <c r="K136" s="158">
        <v>0.13</v>
      </c>
      <c r="L136" s="158">
        <v>0.09</v>
      </c>
      <c r="M136" s="158">
        <v>0.08</v>
      </c>
      <c r="N136" s="158">
        <v>0.14000000000000001</v>
      </c>
      <c r="O136" s="158">
        <v>0.1</v>
      </c>
      <c r="P136" s="158" t="s">
        <v>13</v>
      </c>
      <c r="Q136" s="158">
        <v>0.06</v>
      </c>
      <c r="R136" s="158">
        <v>0.09</v>
      </c>
      <c r="S136" s="158">
        <v>0.08</v>
      </c>
      <c r="T136" s="158">
        <v>0.24</v>
      </c>
    </row>
    <row r="137" spans="2:20">
      <c r="B137" s="159">
        <v>43997</v>
      </c>
      <c r="C137" s="158">
        <v>0.3</v>
      </c>
      <c r="D137" s="158">
        <v>0.3</v>
      </c>
      <c r="E137" s="158">
        <v>0.26</v>
      </c>
      <c r="F137" s="158">
        <v>0.2</v>
      </c>
      <c r="G137" s="158">
        <v>0.24</v>
      </c>
      <c r="H137" s="158">
        <v>0.3</v>
      </c>
      <c r="I137" s="158">
        <v>0.3</v>
      </c>
      <c r="J137" s="158">
        <v>0.3</v>
      </c>
      <c r="K137" s="158">
        <v>0.15</v>
      </c>
      <c r="L137" s="158">
        <v>0.1</v>
      </c>
      <c r="M137" s="158">
        <v>0.1</v>
      </c>
      <c r="N137" s="158">
        <v>0.17</v>
      </c>
      <c r="O137" s="158">
        <v>0.11</v>
      </c>
      <c r="P137" s="158">
        <v>0.09</v>
      </c>
      <c r="Q137" s="158">
        <v>0.08</v>
      </c>
      <c r="R137" s="158">
        <v>0.11</v>
      </c>
      <c r="S137" s="158">
        <v>0.09</v>
      </c>
      <c r="T137" s="158">
        <v>0.28000000000000003</v>
      </c>
    </row>
    <row r="138" spans="2:20">
      <c r="B138" s="159">
        <v>43998</v>
      </c>
      <c r="C138" s="158">
        <v>0.13</v>
      </c>
      <c r="D138" s="158">
        <v>0.13</v>
      </c>
      <c r="E138" s="158">
        <v>0.11</v>
      </c>
      <c r="F138" s="158">
        <v>0.09</v>
      </c>
      <c r="G138" s="158">
        <v>0.1</v>
      </c>
      <c r="H138" s="158">
        <v>0.13</v>
      </c>
      <c r="I138" s="158">
        <v>0.13</v>
      </c>
      <c r="J138" s="158">
        <v>0.13</v>
      </c>
      <c r="K138" s="158">
        <v>7.0000000000000007E-2</v>
      </c>
      <c r="L138" s="158">
        <v>0.05</v>
      </c>
      <c r="M138" s="158">
        <v>0.04</v>
      </c>
      <c r="N138" s="158">
        <v>0.08</v>
      </c>
      <c r="O138" s="158">
        <v>0.05</v>
      </c>
      <c r="P138" s="158">
        <v>0.04</v>
      </c>
      <c r="Q138" s="158">
        <v>0.03</v>
      </c>
      <c r="R138" s="158">
        <v>0.05</v>
      </c>
      <c r="S138" s="158">
        <v>0.04</v>
      </c>
      <c r="T138" s="158">
        <v>0.12</v>
      </c>
    </row>
    <row r="139" spans="2:20">
      <c r="B139" s="159">
        <v>43999</v>
      </c>
      <c r="C139" s="158">
        <v>0.16</v>
      </c>
      <c r="D139" s="158">
        <v>0.16</v>
      </c>
      <c r="E139" s="158">
        <v>0.14000000000000001</v>
      </c>
      <c r="F139" s="158">
        <v>0.11</v>
      </c>
      <c r="G139" s="158">
        <v>0.13</v>
      </c>
      <c r="H139" s="158">
        <v>0.16</v>
      </c>
      <c r="I139" s="158">
        <v>0.16</v>
      </c>
      <c r="J139" s="158">
        <v>0.16</v>
      </c>
      <c r="K139" s="158">
        <v>0.09</v>
      </c>
      <c r="L139" s="158">
        <v>0.06</v>
      </c>
      <c r="M139" s="158">
        <v>0.05</v>
      </c>
      <c r="N139" s="158">
        <v>0.1</v>
      </c>
      <c r="O139" s="158">
        <v>0.06</v>
      </c>
      <c r="P139" s="158">
        <v>0.05</v>
      </c>
      <c r="Q139" s="158">
        <v>0.04</v>
      </c>
      <c r="R139" s="158">
        <v>0.06</v>
      </c>
      <c r="S139" s="158">
        <v>0.05</v>
      </c>
      <c r="T139" s="158">
        <v>0.16</v>
      </c>
    </row>
    <row r="140" spans="2:20">
      <c r="B140" s="159">
        <v>44000</v>
      </c>
      <c r="C140" s="158">
        <v>0.21</v>
      </c>
      <c r="D140" s="158">
        <v>0.21</v>
      </c>
      <c r="E140" s="158">
        <v>0.18</v>
      </c>
      <c r="F140" s="158">
        <v>0.14000000000000001</v>
      </c>
      <c r="G140" s="158">
        <v>0.17</v>
      </c>
      <c r="H140" s="158">
        <v>0.21</v>
      </c>
      <c r="I140" s="158">
        <v>0.21</v>
      </c>
      <c r="J140" s="158">
        <v>0.21</v>
      </c>
      <c r="K140" s="158">
        <v>0.12</v>
      </c>
      <c r="L140" s="158">
        <v>0.08</v>
      </c>
      <c r="M140" s="158">
        <v>7.0000000000000007E-2</v>
      </c>
      <c r="N140" s="158">
        <v>0.13</v>
      </c>
      <c r="O140" s="158">
        <v>0.09</v>
      </c>
      <c r="P140" s="158">
        <v>0.06</v>
      </c>
      <c r="Q140" s="158">
        <v>0.06</v>
      </c>
      <c r="R140" s="158">
        <v>0.08</v>
      </c>
      <c r="S140" s="158">
        <v>7.0000000000000007E-2</v>
      </c>
      <c r="T140" s="158">
        <v>0.21</v>
      </c>
    </row>
    <row r="141" spans="2:20">
      <c r="B141" s="159">
        <v>44001</v>
      </c>
      <c r="C141" s="158">
        <v>0.22</v>
      </c>
      <c r="D141" s="158">
        <v>0.22</v>
      </c>
      <c r="E141" s="158">
        <v>0.19</v>
      </c>
      <c r="F141" s="158">
        <v>0.15</v>
      </c>
      <c r="G141" s="158">
        <v>0.18</v>
      </c>
      <c r="H141" s="158">
        <v>0.22</v>
      </c>
      <c r="I141" s="158">
        <v>0.22</v>
      </c>
      <c r="J141" s="158">
        <v>0.22</v>
      </c>
      <c r="K141" s="158">
        <v>0.12</v>
      </c>
      <c r="L141" s="158">
        <v>0.09</v>
      </c>
      <c r="M141" s="158">
        <v>0.08</v>
      </c>
      <c r="N141" s="158">
        <v>0.14000000000000001</v>
      </c>
      <c r="O141" s="158">
        <v>0.1</v>
      </c>
      <c r="P141" s="158">
        <v>7.0000000000000007E-2</v>
      </c>
      <c r="Q141" s="158">
        <v>0.06</v>
      </c>
      <c r="R141" s="158">
        <v>0.08</v>
      </c>
      <c r="S141" s="158">
        <v>7.0000000000000007E-2</v>
      </c>
      <c r="T141" s="158">
        <v>0.22</v>
      </c>
    </row>
    <row r="142" spans="2:20">
      <c r="B142" s="159">
        <v>44002</v>
      </c>
      <c r="C142" s="158">
        <v>0.2</v>
      </c>
      <c r="D142" s="158">
        <v>0.2</v>
      </c>
      <c r="E142" s="158">
        <v>0.17</v>
      </c>
      <c r="F142" s="158">
        <v>0.14000000000000001</v>
      </c>
      <c r="G142" s="158">
        <v>0.16</v>
      </c>
      <c r="H142" s="158">
        <v>0.2</v>
      </c>
      <c r="I142" s="158">
        <v>0.2</v>
      </c>
      <c r="J142" s="158">
        <v>0.2</v>
      </c>
      <c r="K142" s="158">
        <v>0.12</v>
      </c>
      <c r="L142" s="158">
        <v>0.08</v>
      </c>
      <c r="M142" s="158">
        <v>7.0000000000000007E-2</v>
      </c>
      <c r="N142" s="158">
        <v>0.13</v>
      </c>
      <c r="O142" s="158">
        <v>0.09</v>
      </c>
      <c r="P142" s="158">
        <v>0.06</v>
      </c>
      <c r="Q142" s="158">
        <v>0.06</v>
      </c>
      <c r="R142" s="158">
        <v>0.08</v>
      </c>
      <c r="S142" s="158">
        <v>7.0000000000000007E-2</v>
      </c>
      <c r="T142" s="158">
        <v>0.2</v>
      </c>
    </row>
    <row r="143" spans="2:20">
      <c r="B143" s="159">
        <v>44003</v>
      </c>
      <c r="C143" s="158">
        <v>0.33</v>
      </c>
      <c r="D143" s="158">
        <v>0.33</v>
      </c>
      <c r="E143" s="158">
        <v>0.28000000000000003</v>
      </c>
      <c r="F143" s="158">
        <v>0.22</v>
      </c>
      <c r="G143" s="158">
        <v>0.26</v>
      </c>
      <c r="H143" s="158">
        <v>0.32</v>
      </c>
      <c r="I143" s="158">
        <v>0.33</v>
      </c>
      <c r="J143" s="158">
        <v>0.33</v>
      </c>
      <c r="K143" s="158">
        <v>0.19</v>
      </c>
      <c r="L143" s="158">
        <v>0.14000000000000001</v>
      </c>
      <c r="M143" s="158">
        <v>0.13</v>
      </c>
      <c r="N143" s="158">
        <v>0.22</v>
      </c>
      <c r="O143" s="158">
        <v>0.16</v>
      </c>
      <c r="P143" s="158">
        <v>0.1</v>
      </c>
      <c r="Q143" s="158">
        <v>0.1</v>
      </c>
      <c r="R143" s="158">
        <v>0.13</v>
      </c>
      <c r="S143" s="158">
        <v>0.11</v>
      </c>
      <c r="T143" s="158">
        <v>0.33</v>
      </c>
    </row>
    <row r="144" spans="2:20">
      <c r="B144" s="159">
        <v>44004</v>
      </c>
      <c r="C144" s="158">
        <v>0.32</v>
      </c>
      <c r="D144" s="158">
        <v>0.32</v>
      </c>
      <c r="E144" s="158">
        <v>0.27</v>
      </c>
      <c r="F144" s="158">
        <v>0.22</v>
      </c>
      <c r="G144" s="158">
        <v>0.26</v>
      </c>
      <c r="H144" s="158">
        <v>0.31</v>
      </c>
      <c r="I144" s="158">
        <v>0.32</v>
      </c>
      <c r="J144" s="158">
        <v>0.32</v>
      </c>
      <c r="K144" s="158">
        <v>0.19</v>
      </c>
      <c r="L144" s="158">
        <v>0.14000000000000001</v>
      </c>
      <c r="M144" s="158">
        <v>0.13</v>
      </c>
      <c r="N144" s="158">
        <v>0.22</v>
      </c>
      <c r="O144" s="158">
        <v>0.16</v>
      </c>
      <c r="P144" s="158">
        <v>0.1</v>
      </c>
      <c r="Q144" s="158">
        <v>0.1</v>
      </c>
      <c r="R144" s="158">
        <v>0.13</v>
      </c>
      <c r="S144" s="158">
        <v>0.11</v>
      </c>
      <c r="T144" s="158">
        <v>0.32</v>
      </c>
    </row>
    <row r="145" spans="2:20">
      <c r="B145" s="159">
        <v>44005</v>
      </c>
      <c r="C145" s="158">
        <v>0.28999999999999998</v>
      </c>
      <c r="D145" s="158">
        <v>0.28999999999999998</v>
      </c>
      <c r="E145" s="158">
        <v>0.25</v>
      </c>
      <c r="F145" s="158">
        <v>0.2</v>
      </c>
      <c r="G145" s="158">
        <v>0.23</v>
      </c>
      <c r="H145" s="158">
        <v>0.28000000000000003</v>
      </c>
      <c r="I145" s="158">
        <v>0.28999999999999998</v>
      </c>
      <c r="J145" s="158">
        <v>0.28999999999999998</v>
      </c>
      <c r="K145" s="158">
        <v>0.18</v>
      </c>
      <c r="L145" s="158">
        <v>0.13</v>
      </c>
      <c r="M145" s="158">
        <v>0.12</v>
      </c>
      <c r="N145" s="158">
        <v>0.21</v>
      </c>
      <c r="O145" s="158">
        <v>0.15</v>
      </c>
      <c r="P145" s="158">
        <v>0.1</v>
      </c>
      <c r="Q145" s="158">
        <v>0.09</v>
      </c>
      <c r="R145" s="158">
        <v>0.12</v>
      </c>
      <c r="S145" s="158">
        <v>0.1</v>
      </c>
      <c r="T145" s="158">
        <v>0.28999999999999998</v>
      </c>
    </row>
    <row r="146" spans="2:20">
      <c r="B146" s="159">
        <v>44006</v>
      </c>
      <c r="C146" s="158">
        <v>0.28000000000000003</v>
      </c>
      <c r="D146" s="158">
        <v>0.28000000000000003</v>
      </c>
      <c r="E146" s="158">
        <v>0.24</v>
      </c>
      <c r="F146" s="158">
        <v>0.19</v>
      </c>
      <c r="G146" s="158">
        <v>0.22</v>
      </c>
      <c r="H146" s="158">
        <v>0.27</v>
      </c>
      <c r="I146" s="158">
        <v>0.28000000000000003</v>
      </c>
      <c r="J146" s="158">
        <v>0.28000000000000003</v>
      </c>
      <c r="K146" s="158">
        <v>0.18</v>
      </c>
      <c r="L146" s="158">
        <v>0.13</v>
      </c>
      <c r="M146" s="158">
        <v>0.12</v>
      </c>
      <c r="N146" s="158">
        <v>0.2</v>
      </c>
      <c r="O146" s="158">
        <v>0.15</v>
      </c>
      <c r="P146" s="158">
        <v>0.1</v>
      </c>
      <c r="Q146" s="158">
        <v>0.1</v>
      </c>
      <c r="R146" s="158">
        <v>0.12</v>
      </c>
      <c r="S146" s="158">
        <v>0.1</v>
      </c>
      <c r="T146" s="158">
        <v>0.28000000000000003</v>
      </c>
    </row>
    <row r="147" spans="2:20">
      <c r="B147" s="159">
        <v>44007</v>
      </c>
      <c r="C147" s="158">
        <v>0.28000000000000003</v>
      </c>
      <c r="D147" s="158">
        <v>0.28000000000000003</v>
      </c>
      <c r="E147" s="158">
        <v>0.24</v>
      </c>
      <c r="F147" s="158">
        <v>0.19</v>
      </c>
      <c r="G147" s="158">
        <v>0.22</v>
      </c>
      <c r="H147" s="158">
        <v>0.26</v>
      </c>
      <c r="I147" s="158">
        <v>0.28000000000000003</v>
      </c>
      <c r="J147" s="158">
        <v>0.28000000000000003</v>
      </c>
      <c r="K147" s="158">
        <v>0.18</v>
      </c>
      <c r="L147" s="158">
        <v>0.13</v>
      </c>
      <c r="M147" s="158">
        <v>0.12</v>
      </c>
      <c r="N147" s="158">
        <v>0.21</v>
      </c>
      <c r="O147" s="158">
        <v>0.15</v>
      </c>
      <c r="P147" s="158">
        <v>0.1</v>
      </c>
      <c r="Q147" s="158">
        <v>0.1</v>
      </c>
      <c r="R147" s="158">
        <v>0.13</v>
      </c>
      <c r="S147" s="158">
        <v>0.1</v>
      </c>
      <c r="T147" s="158">
        <v>0.28000000000000003</v>
      </c>
    </row>
    <row r="148" spans="2:20">
      <c r="B148" s="159">
        <v>44008</v>
      </c>
      <c r="C148" s="158">
        <v>0.28000000000000003</v>
      </c>
      <c r="D148" s="158">
        <v>0.28000000000000003</v>
      </c>
      <c r="E148" s="158">
        <v>0.24</v>
      </c>
      <c r="F148" s="158">
        <v>0.19</v>
      </c>
      <c r="G148" s="158">
        <v>0.22</v>
      </c>
      <c r="H148" s="158">
        <v>0.25</v>
      </c>
      <c r="I148" s="158">
        <v>0.28000000000000003</v>
      </c>
      <c r="J148" s="158">
        <v>0.28000000000000003</v>
      </c>
      <c r="K148" s="158">
        <v>0.18</v>
      </c>
      <c r="L148" s="158">
        <v>0.14000000000000001</v>
      </c>
      <c r="M148" s="158">
        <v>0.13</v>
      </c>
      <c r="N148" s="158">
        <v>0.21</v>
      </c>
      <c r="O148" s="158">
        <v>0.16</v>
      </c>
      <c r="P148" s="158">
        <v>0.1</v>
      </c>
      <c r="Q148" s="158">
        <v>0.11</v>
      </c>
      <c r="R148" s="158">
        <v>0.13</v>
      </c>
      <c r="S148" s="158">
        <v>0.1</v>
      </c>
      <c r="T148" s="158">
        <v>0.28000000000000003</v>
      </c>
    </row>
    <row r="149" spans="2:20">
      <c r="B149" s="159">
        <v>44009</v>
      </c>
      <c r="C149" s="158">
        <v>0.28999999999999998</v>
      </c>
      <c r="D149" s="158">
        <v>0.28999999999999998</v>
      </c>
      <c r="E149" s="158">
        <v>0.25</v>
      </c>
      <c r="F149" s="158">
        <v>0.2</v>
      </c>
      <c r="G149" s="158">
        <v>0.23</v>
      </c>
      <c r="H149" s="158">
        <v>0.25</v>
      </c>
      <c r="I149" s="158">
        <v>0.28999999999999998</v>
      </c>
      <c r="J149" s="158">
        <v>0.28999999999999998</v>
      </c>
      <c r="K149" s="158">
        <v>0.19</v>
      </c>
      <c r="L149" s="158">
        <v>0.15</v>
      </c>
      <c r="M149" s="158">
        <v>0.14000000000000001</v>
      </c>
      <c r="N149" s="158">
        <v>0.23</v>
      </c>
      <c r="O149" s="158">
        <v>0.17</v>
      </c>
      <c r="P149" s="158">
        <v>0.11</v>
      </c>
      <c r="Q149" s="158">
        <v>0.12</v>
      </c>
      <c r="R149" s="158">
        <v>0.14000000000000001</v>
      </c>
      <c r="S149" s="158">
        <v>0.11</v>
      </c>
      <c r="T149" s="158">
        <v>0.28999999999999998</v>
      </c>
    </row>
    <row r="150" spans="2:20">
      <c r="B150" s="159">
        <v>44010</v>
      </c>
      <c r="C150" s="158">
        <v>0.08</v>
      </c>
      <c r="D150" s="158">
        <v>0.08</v>
      </c>
      <c r="E150" s="158">
        <v>7.0000000000000007E-2</v>
      </c>
      <c r="F150" s="158">
        <v>0.05</v>
      </c>
      <c r="G150" s="158">
        <v>0.06</v>
      </c>
      <c r="H150" s="158">
        <v>7.0000000000000007E-2</v>
      </c>
      <c r="I150" s="158">
        <v>0.08</v>
      </c>
      <c r="J150" s="158">
        <v>0.08</v>
      </c>
      <c r="K150" s="158">
        <v>0.05</v>
      </c>
      <c r="L150" s="158">
        <v>0.04</v>
      </c>
      <c r="M150" s="158">
        <v>0.04</v>
      </c>
      <c r="N150" s="158">
        <v>0.06</v>
      </c>
      <c r="O150" s="158">
        <v>0.05</v>
      </c>
      <c r="P150" s="158">
        <v>0.03</v>
      </c>
      <c r="Q150" s="158">
        <v>0.03</v>
      </c>
      <c r="R150" s="158">
        <v>0.04</v>
      </c>
      <c r="S150" s="158">
        <v>0.03</v>
      </c>
      <c r="T150" s="158">
        <v>0.08</v>
      </c>
    </row>
    <row r="151" spans="2:20">
      <c r="B151" s="159">
        <v>44011</v>
      </c>
      <c r="C151" s="158">
        <v>7.0000000000000007E-2</v>
      </c>
      <c r="D151" s="158">
        <v>7.0000000000000007E-2</v>
      </c>
      <c r="E151" s="158">
        <v>0.06</v>
      </c>
      <c r="F151" s="158">
        <v>0.05</v>
      </c>
      <c r="G151" s="158">
        <v>0.06</v>
      </c>
      <c r="H151" s="158">
        <v>0.06</v>
      </c>
      <c r="I151" s="158">
        <v>7.0000000000000007E-2</v>
      </c>
      <c r="J151" s="158">
        <v>7.0000000000000007E-2</v>
      </c>
      <c r="K151" s="158">
        <v>0.05</v>
      </c>
      <c r="L151" s="158">
        <v>0.04</v>
      </c>
      <c r="M151" s="158">
        <v>0.03</v>
      </c>
      <c r="N151" s="158">
        <v>0.06</v>
      </c>
      <c r="O151" s="158">
        <v>0.04</v>
      </c>
      <c r="P151" s="158">
        <v>0.03</v>
      </c>
      <c r="Q151" s="158">
        <v>0.03</v>
      </c>
      <c r="R151" s="158">
        <v>0.04</v>
      </c>
      <c r="S151" s="158">
        <v>0.03</v>
      </c>
      <c r="T151" s="158">
        <v>7.0000000000000007E-2</v>
      </c>
    </row>
    <row r="152" spans="2:20">
      <c r="B152" s="159">
        <v>44012</v>
      </c>
      <c r="C152" s="158">
        <v>0.15</v>
      </c>
      <c r="D152" s="158">
        <v>0.15</v>
      </c>
      <c r="E152" s="158">
        <v>0.13</v>
      </c>
      <c r="F152" s="158">
        <v>0.1</v>
      </c>
      <c r="G152" s="158">
        <v>0.12</v>
      </c>
      <c r="H152" s="158">
        <v>0.11</v>
      </c>
      <c r="I152" s="158">
        <v>0.15</v>
      </c>
      <c r="J152" s="158">
        <v>0.15</v>
      </c>
      <c r="K152" s="158">
        <v>0.11</v>
      </c>
      <c r="L152" s="158">
        <v>0.08</v>
      </c>
      <c r="M152" s="158">
        <v>0.08</v>
      </c>
      <c r="N152" s="158">
        <v>0.12</v>
      </c>
      <c r="O152" s="158">
        <v>0.1</v>
      </c>
      <c r="P152" s="158">
        <v>0.06</v>
      </c>
      <c r="Q152" s="158">
        <v>7.0000000000000007E-2</v>
      </c>
      <c r="R152" s="158">
        <v>0.08</v>
      </c>
      <c r="S152" s="158">
        <v>0.06</v>
      </c>
      <c r="T152" s="158">
        <v>0.15</v>
      </c>
    </row>
    <row r="153" spans="2:20">
      <c r="B153" s="159">
        <v>44013</v>
      </c>
      <c r="C153" s="158">
        <v>0.21</v>
      </c>
      <c r="D153" s="158">
        <v>0.21</v>
      </c>
      <c r="E153" s="158">
        <v>0.18</v>
      </c>
      <c r="F153" s="158">
        <v>0.14000000000000001</v>
      </c>
      <c r="G153" s="158">
        <v>0.17</v>
      </c>
      <c r="H153" s="158">
        <v>0.16</v>
      </c>
      <c r="I153" s="158">
        <v>0.21</v>
      </c>
      <c r="J153" s="158">
        <v>0.21</v>
      </c>
      <c r="K153" s="158">
        <v>0.15</v>
      </c>
      <c r="L153" s="158">
        <v>0.12</v>
      </c>
      <c r="M153" s="158">
        <v>0.11</v>
      </c>
      <c r="N153" s="158">
        <v>0.17</v>
      </c>
      <c r="O153" s="158">
        <v>0.14000000000000001</v>
      </c>
      <c r="P153" s="158">
        <v>0.09</v>
      </c>
      <c r="Q153" s="158">
        <v>0.1</v>
      </c>
      <c r="R153" s="158">
        <v>0.12</v>
      </c>
      <c r="S153" s="158">
        <v>0.08</v>
      </c>
      <c r="T153" s="158">
        <v>0.2</v>
      </c>
    </row>
    <row r="154" spans="2:20">
      <c r="B154" s="159">
        <v>44014</v>
      </c>
      <c r="C154" s="158">
        <v>0.21</v>
      </c>
      <c r="D154" s="158">
        <v>0.21</v>
      </c>
      <c r="E154" s="158">
        <v>0.18</v>
      </c>
      <c r="F154" s="158">
        <v>0.14000000000000001</v>
      </c>
      <c r="G154" s="158">
        <v>0.17</v>
      </c>
      <c r="H154" s="158">
        <v>0.15</v>
      </c>
      <c r="I154" s="158">
        <v>0.21</v>
      </c>
      <c r="J154" s="158">
        <v>0.21</v>
      </c>
      <c r="K154" s="158">
        <v>0.16</v>
      </c>
      <c r="L154" s="158">
        <v>0.12</v>
      </c>
      <c r="M154" s="158">
        <v>0.11</v>
      </c>
      <c r="N154" s="158">
        <v>0.18</v>
      </c>
      <c r="O154" s="158">
        <v>0.14000000000000001</v>
      </c>
      <c r="P154" s="158">
        <v>0.1</v>
      </c>
      <c r="Q154" s="158">
        <v>0.11</v>
      </c>
      <c r="R154" s="158">
        <v>0.12</v>
      </c>
      <c r="S154" s="158">
        <v>0.09</v>
      </c>
      <c r="T154" s="158">
        <v>0.2</v>
      </c>
    </row>
    <row r="155" spans="2:20">
      <c r="B155" s="159">
        <v>44015</v>
      </c>
      <c r="C155" s="158">
        <v>0.26</v>
      </c>
      <c r="D155" s="158">
        <v>0.26</v>
      </c>
      <c r="E155" s="158">
        <v>0.22</v>
      </c>
      <c r="F155" s="158">
        <v>0.18</v>
      </c>
      <c r="G155" s="158">
        <v>0.21</v>
      </c>
      <c r="H155" s="158">
        <v>0.18</v>
      </c>
      <c r="I155" s="158">
        <v>0.26</v>
      </c>
      <c r="J155" s="158">
        <v>0.26</v>
      </c>
      <c r="K155" s="158">
        <v>0.2</v>
      </c>
      <c r="L155" s="158">
        <v>0.15</v>
      </c>
      <c r="M155" s="158">
        <v>0.14000000000000001</v>
      </c>
      <c r="N155" s="158">
        <v>0.22</v>
      </c>
      <c r="O155" s="158">
        <v>0.18</v>
      </c>
      <c r="P155" s="158">
        <v>0.13</v>
      </c>
      <c r="Q155" s="158">
        <v>0.14000000000000001</v>
      </c>
      <c r="R155" s="158">
        <v>0.15</v>
      </c>
      <c r="S155" s="158">
        <v>0.11</v>
      </c>
      <c r="T155" s="158">
        <v>0.24</v>
      </c>
    </row>
    <row r="156" spans="2:20">
      <c r="B156" s="159">
        <v>44016</v>
      </c>
      <c r="C156" s="158">
        <v>0.28999999999999998</v>
      </c>
      <c r="D156" s="158">
        <v>0.28999999999999998</v>
      </c>
      <c r="E156" s="158">
        <v>0.25</v>
      </c>
      <c r="F156" s="158">
        <v>0.2</v>
      </c>
      <c r="G156" s="158">
        <v>0.23</v>
      </c>
      <c r="H156" s="158">
        <v>0.19</v>
      </c>
      <c r="I156" s="158">
        <v>0.28999999999999998</v>
      </c>
      <c r="J156" s="158">
        <v>0.28999999999999998</v>
      </c>
      <c r="K156" s="158">
        <v>0.22</v>
      </c>
      <c r="L156" s="158">
        <v>0.17</v>
      </c>
      <c r="M156" s="158">
        <v>0.16</v>
      </c>
      <c r="N156" s="158">
        <v>0.25</v>
      </c>
      <c r="O156" s="158">
        <v>0.21</v>
      </c>
      <c r="P156" s="158">
        <v>0.15</v>
      </c>
      <c r="Q156" s="158">
        <v>0.16</v>
      </c>
      <c r="R156" s="158">
        <v>0.17</v>
      </c>
      <c r="S156" s="158">
        <v>0.13</v>
      </c>
      <c r="T156" s="158">
        <v>0.26</v>
      </c>
    </row>
    <row r="157" spans="2:20">
      <c r="B157" s="159">
        <v>44017</v>
      </c>
      <c r="C157" s="158">
        <v>0.28999999999999998</v>
      </c>
      <c r="D157" s="158">
        <v>0.28999999999999998</v>
      </c>
      <c r="E157" s="158">
        <v>0.25</v>
      </c>
      <c r="F157" s="158">
        <v>0.2</v>
      </c>
      <c r="G157" s="158">
        <v>0.23</v>
      </c>
      <c r="H157" s="158">
        <v>0.19</v>
      </c>
      <c r="I157" s="158">
        <v>0.28999999999999998</v>
      </c>
      <c r="J157" s="158">
        <v>0.28999999999999998</v>
      </c>
      <c r="K157" s="158">
        <v>0.23</v>
      </c>
      <c r="L157" s="158">
        <v>0.18</v>
      </c>
      <c r="M157" s="158">
        <v>0.17</v>
      </c>
      <c r="N157" s="158">
        <v>0.25</v>
      </c>
      <c r="O157" s="158">
        <v>0.21</v>
      </c>
      <c r="P157" s="158">
        <v>0.15</v>
      </c>
      <c r="Q157" s="158">
        <v>0.17</v>
      </c>
      <c r="R157" s="158">
        <v>0.17</v>
      </c>
      <c r="S157" s="158">
        <v>0.13</v>
      </c>
      <c r="T157" s="158">
        <v>0.25</v>
      </c>
    </row>
    <row r="158" spans="2:20">
      <c r="B158" s="159">
        <v>44018</v>
      </c>
      <c r="C158" s="158">
        <v>0.27</v>
      </c>
      <c r="D158" s="158">
        <v>0.27</v>
      </c>
      <c r="E158" s="158">
        <v>0.23</v>
      </c>
      <c r="F158" s="158">
        <v>0.18</v>
      </c>
      <c r="G158" s="158">
        <v>0.22</v>
      </c>
      <c r="H158" s="158">
        <v>0.17</v>
      </c>
      <c r="I158" s="158">
        <v>0.27</v>
      </c>
      <c r="J158" s="158">
        <v>0.27</v>
      </c>
      <c r="K158" s="158">
        <v>0.22</v>
      </c>
      <c r="L158" s="158">
        <v>0.17</v>
      </c>
      <c r="M158" s="158">
        <v>0.16</v>
      </c>
      <c r="N158" s="158">
        <v>0.24</v>
      </c>
      <c r="O158" s="158">
        <v>0.2</v>
      </c>
      <c r="P158" s="158">
        <v>0.15</v>
      </c>
      <c r="Q158" s="158">
        <v>0.16</v>
      </c>
      <c r="R158" s="158">
        <v>0.17</v>
      </c>
      <c r="S158" s="158">
        <v>0.13</v>
      </c>
      <c r="T158" s="158">
        <v>0.23</v>
      </c>
    </row>
    <row r="159" spans="2:20">
      <c r="B159" s="159">
        <v>44019</v>
      </c>
      <c r="C159" s="158">
        <v>0.34</v>
      </c>
      <c r="D159" s="158">
        <v>0.34</v>
      </c>
      <c r="E159" s="158">
        <v>0.28999999999999998</v>
      </c>
      <c r="F159" s="158">
        <v>0.23</v>
      </c>
      <c r="G159" s="158">
        <v>0.27</v>
      </c>
      <c r="H159" s="158">
        <v>0.2</v>
      </c>
      <c r="I159" s="158">
        <v>0.33</v>
      </c>
      <c r="J159" s="158">
        <v>0.34</v>
      </c>
      <c r="K159" s="158">
        <v>0.28000000000000003</v>
      </c>
      <c r="L159" s="158">
        <v>0.21</v>
      </c>
      <c r="M159" s="158">
        <v>0.21</v>
      </c>
      <c r="N159" s="158">
        <v>0.3</v>
      </c>
      <c r="O159" s="158">
        <v>0.26</v>
      </c>
      <c r="P159" s="158">
        <v>0.19</v>
      </c>
      <c r="Q159" s="158">
        <v>0.21</v>
      </c>
      <c r="R159" s="158">
        <v>0.22</v>
      </c>
      <c r="S159" s="158">
        <v>0.17</v>
      </c>
      <c r="T159" s="158">
        <v>0.27</v>
      </c>
    </row>
    <row r="160" spans="2:20">
      <c r="B160" s="159">
        <v>44020</v>
      </c>
      <c r="C160" s="158">
        <v>0.34</v>
      </c>
      <c r="D160" s="158">
        <v>0.34</v>
      </c>
      <c r="E160" s="158">
        <v>0.28999999999999998</v>
      </c>
      <c r="F160" s="158">
        <v>0.23</v>
      </c>
      <c r="G160" s="158">
        <v>0.27</v>
      </c>
      <c r="H160" s="158">
        <v>0.19</v>
      </c>
      <c r="I160" s="158">
        <v>0.33</v>
      </c>
      <c r="J160" s="158">
        <v>0.34</v>
      </c>
      <c r="K160" s="158">
        <v>0.28999999999999998</v>
      </c>
      <c r="L160" s="158">
        <v>0.22</v>
      </c>
      <c r="M160" s="158">
        <v>0.21</v>
      </c>
      <c r="N160" s="158">
        <v>0.3</v>
      </c>
      <c r="O160" s="158">
        <v>0.27</v>
      </c>
      <c r="P160" s="158">
        <v>0.2</v>
      </c>
      <c r="Q160" s="158">
        <v>0.22</v>
      </c>
      <c r="R160" s="158">
        <v>0.22</v>
      </c>
      <c r="S160" s="158">
        <v>0.17</v>
      </c>
      <c r="T160" s="158">
        <v>0.26</v>
      </c>
    </row>
    <row r="161" spans="2:20">
      <c r="B161" s="159">
        <v>44021</v>
      </c>
      <c r="C161" s="158">
        <v>0.27</v>
      </c>
      <c r="D161" s="158">
        <v>0.27</v>
      </c>
      <c r="E161" s="158">
        <v>0.23</v>
      </c>
      <c r="F161" s="158">
        <v>0.18</v>
      </c>
      <c r="G161" s="158">
        <v>0.22</v>
      </c>
      <c r="H161" s="158">
        <v>0.15</v>
      </c>
      <c r="I161" s="158">
        <v>0.26</v>
      </c>
      <c r="J161" s="158">
        <v>0.27</v>
      </c>
      <c r="K161" s="158">
        <v>0.23</v>
      </c>
      <c r="L161" s="158">
        <v>0.18</v>
      </c>
      <c r="M161" s="158">
        <v>0.17</v>
      </c>
      <c r="N161" s="158">
        <v>0.24</v>
      </c>
      <c r="O161" s="158">
        <v>0.22</v>
      </c>
      <c r="P161" s="158">
        <v>0.16</v>
      </c>
      <c r="Q161" s="158">
        <v>0.18</v>
      </c>
      <c r="R161" s="158">
        <v>0.18</v>
      </c>
      <c r="S161" s="158">
        <v>0.14000000000000001</v>
      </c>
      <c r="T161" s="158">
        <v>0.2</v>
      </c>
    </row>
    <row r="162" spans="2:20">
      <c r="B162" s="159">
        <v>44022</v>
      </c>
      <c r="C162" s="158">
        <v>0.34</v>
      </c>
      <c r="D162" s="158">
        <v>0.34</v>
      </c>
      <c r="E162" s="158">
        <v>0.28999999999999998</v>
      </c>
      <c r="F162" s="158">
        <v>0.23</v>
      </c>
      <c r="G162" s="158">
        <v>0.27</v>
      </c>
      <c r="H162" s="158">
        <v>0.18</v>
      </c>
      <c r="I162" s="158">
        <v>0.31</v>
      </c>
      <c r="J162" s="158">
        <v>0.34</v>
      </c>
      <c r="K162" s="158">
        <v>0.3</v>
      </c>
      <c r="L162" s="158">
        <v>0.23</v>
      </c>
      <c r="M162" s="158">
        <v>0.22</v>
      </c>
      <c r="N162" s="158">
        <v>0.31</v>
      </c>
      <c r="O162" s="158">
        <v>0.28000000000000003</v>
      </c>
      <c r="P162" s="158">
        <v>0.21</v>
      </c>
      <c r="Q162" s="158">
        <v>0.24</v>
      </c>
      <c r="R162" s="158">
        <v>0.23</v>
      </c>
      <c r="S162" s="158">
        <v>0.18</v>
      </c>
      <c r="T162" s="158">
        <v>0.24</v>
      </c>
    </row>
    <row r="163" spans="2:20">
      <c r="B163" s="159">
        <v>44023</v>
      </c>
      <c r="C163" s="158">
        <v>0.32</v>
      </c>
      <c r="D163" s="158">
        <v>0.32</v>
      </c>
      <c r="E163" s="158">
        <v>0.27</v>
      </c>
      <c r="F163" s="158">
        <v>0.22</v>
      </c>
      <c r="G163" s="158">
        <v>0.26</v>
      </c>
      <c r="H163" s="158">
        <v>0.16</v>
      </c>
      <c r="I163" s="158">
        <v>0.28000000000000003</v>
      </c>
      <c r="J163" s="158">
        <v>0.32</v>
      </c>
      <c r="K163" s="158">
        <v>0.28999999999999998</v>
      </c>
      <c r="L163" s="158">
        <v>0.22</v>
      </c>
      <c r="M163" s="158">
        <v>0.21</v>
      </c>
      <c r="N163" s="158">
        <v>0.28999999999999998</v>
      </c>
      <c r="O163" s="158">
        <v>0.26</v>
      </c>
      <c r="P163" s="158">
        <v>0.21</v>
      </c>
      <c r="Q163" s="158">
        <v>0.23</v>
      </c>
      <c r="R163" s="158">
        <v>0.22</v>
      </c>
      <c r="S163" s="158">
        <v>0.18</v>
      </c>
      <c r="T163" s="158">
        <v>0.22</v>
      </c>
    </row>
    <row r="164" spans="2:20">
      <c r="B164" s="159">
        <v>44024</v>
      </c>
      <c r="C164" s="158">
        <v>0.41</v>
      </c>
      <c r="D164" s="158">
        <v>0.41</v>
      </c>
      <c r="E164" s="158">
        <v>0.35</v>
      </c>
      <c r="F164" s="158">
        <v>0.28000000000000003</v>
      </c>
      <c r="G164" s="158">
        <v>0.33</v>
      </c>
      <c r="H164" s="158">
        <v>0.19</v>
      </c>
      <c r="I164" s="158">
        <v>0.33</v>
      </c>
      <c r="J164" s="158">
        <v>0.41</v>
      </c>
      <c r="K164" s="158">
        <v>0.38</v>
      </c>
      <c r="L164" s="158">
        <v>0.28999999999999998</v>
      </c>
      <c r="M164" s="158">
        <v>0.28000000000000003</v>
      </c>
      <c r="N164" s="158">
        <v>0.37</v>
      </c>
      <c r="O164" s="158">
        <v>0.34</v>
      </c>
      <c r="P164" s="158">
        <v>0.28000000000000003</v>
      </c>
      <c r="Q164" s="158">
        <v>0.3</v>
      </c>
      <c r="R164" s="158">
        <v>0.28999999999999998</v>
      </c>
      <c r="S164" s="158">
        <v>0.23</v>
      </c>
      <c r="T164" s="158">
        <v>0.26</v>
      </c>
    </row>
    <row r="165" spans="2:20">
      <c r="B165" s="159">
        <v>44025</v>
      </c>
      <c r="C165" s="158">
        <v>0.45</v>
      </c>
      <c r="D165" s="158">
        <v>0.45</v>
      </c>
      <c r="E165" s="158">
        <v>0.38</v>
      </c>
      <c r="F165" s="158">
        <v>0.31</v>
      </c>
      <c r="G165" s="158">
        <v>0.36</v>
      </c>
      <c r="H165" s="158">
        <v>0.2</v>
      </c>
      <c r="I165" s="158">
        <v>0.34</v>
      </c>
      <c r="J165" s="158">
        <v>0.45</v>
      </c>
      <c r="K165" s="158">
        <v>0.42</v>
      </c>
      <c r="L165" s="158">
        <v>0.32</v>
      </c>
      <c r="M165" s="158">
        <v>0.31</v>
      </c>
      <c r="N165" s="158">
        <v>0.41</v>
      </c>
      <c r="O165" s="158">
        <v>0.38</v>
      </c>
      <c r="P165" s="158">
        <v>0.31</v>
      </c>
      <c r="Q165" s="158">
        <v>0.34</v>
      </c>
      <c r="R165" s="158">
        <v>0.32</v>
      </c>
      <c r="S165" s="158">
        <v>0.26</v>
      </c>
      <c r="T165" s="158">
        <v>0.28000000000000003</v>
      </c>
    </row>
    <row r="166" spans="2:20">
      <c r="B166" s="159">
        <v>44026</v>
      </c>
      <c r="C166" s="158">
        <v>0.34</v>
      </c>
      <c r="D166" s="158">
        <v>0.34</v>
      </c>
      <c r="E166" s="158">
        <v>0.28999999999999998</v>
      </c>
      <c r="F166" s="158">
        <v>0.23</v>
      </c>
      <c r="G166" s="158">
        <v>0.27</v>
      </c>
      <c r="H166" s="158">
        <v>0.14000000000000001</v>
      </c>
      <c r="I166" s="158">
        <v>0.24</v>
      </c>
      <c r="J166" s="158">
        <v>0.34</v>
      </c>
      <c r="K166" s="158">
        <v>0.32</v>
      </c>
      <c r="L166" s="158">
        <v>0.25</v>
      </c>
      <c r="M166" s="158">
        <v>0.24</v>
      </c>
      <c r="N166" s="158">
        <v>0.31</v>
      </c>
      <c r="O166" s="158">
        <v>0.28999999999999998</v>
      </c>
      <c r="P166" s="158">
        <v>0.24</v>
      </c>
      <c r="Q166" s="158">
        <v>0.27</v>
      </c>
      <c r="R166" s="158">
        <v>0.25</v>
      </c>
      <c r="S166" s="158">
        <v>0.2</v>
      </c>
      <c r="T166" s="158">
        <v>0.2</v>
      </c>
    </row>
    <row r="167" spans="2:20">
      <c r="B167" s="159">
        <v>44027</v>
      </c>
      <c r="C167" s="158">
        <v>0.3</v>
      </c>
      <c r="D167" s="158">
        <v>0.3</v>
      </c>
      <c r="E167" s="158">
        <v>0.26</v>
      </c>
      <c r="F167" s="158">
        <v>0.2</v>
      </c>
      <c r="G167" s="158">
        <v>0.24</v>
      </c>
      <c r="H167" s="158">
        <v>0.12</v>
      </c>
      <c r="I167" s="158">
        <v>0.2</v>
      </c>
      <c r="J167" s="158">
        <v>0.3</v>
      </c>
      <c r="K167" s="158">
        <v>0.28999999999999998</v>
      </c>
      <c r="L167" s="158">
        <v>0.22</v>
      </c>
      <c r="M167" s="158">
        <v>0.22</v>
      </c>
      <c r="N167" s="158">
        <v>0.28000000000000003</v>
      </c>
      <c r="O167" s="158">
        <v>0.26</v>
      </c>
      <c r="P167" s="158">
        <v>0.22</v>
      </c>
      <c r="Q167" s="158">
        <v>0.24</v>
      </c>
      <c r="R167" s="158">
        <v>0.23</v>
      </c>
      <c r="S167" s="158">
        <v>0.18</v>
      </c>
      <c r="T167" s="158">
        <v>0.17</v>
      </c>
    </row>
    <row r="168" spans="2:20">
      <c r="B168" s="159">
        <v>44028</v>
      </c>
      <c r="C168" s="158">
        <v>0.32</v>
      </c>
      <c r="D168" s="158">
        <v>0.32</v>
      </c>
      <c r="E168" s="158">
        <v>0.27</v>
      </c>
      <c r="F168" s="158">
        <v>0.22</v>
      </c>
      <c r="G168" s="158">
        <v>0.26</v>
      </c>
      <c r="H168" s="158">
        <v>0.12</v>
      </c>
      <c r="I168" s="158">
        <v>0.2</v>
      </c>
      <c r="J168" s="158">
        <v>0.32</v>
      </c>
      <c r="K168" s="158">
        <v>0.31</v>
      </c>
      <c r="L168" s="158">
        <v>0.24</v>
      </c>
      <c r="M168" s="158">
        <v>0.24</v>
      </c>
      <c r="N168" s="158">
        <v>0.3</v>
      </c>
      <c r="O168" s="158">
        <v>0.28000000000000003</v>
      </c>
      <c r="P168" s="158">
        <v>0.24</v>
      </c>
      <c r="Q168" s="158">
        <v>0.26</v>
      </c>
      <c r="R168" s="158">
        <v>0.24</v>
      </c>
      <c r="S168" s="158">
        <v>0.2</v>
      </c>
      <c r="T168" s="158">
        <v>0.17</v>
      </c>
    </row>
    <row r="169" spans="2:20">
      <c r="B169" s="159">
        <v>44029</v>
      </c>
      <c r="C169" s="158">
        <v>0.33</v>
      </c>
      <c r="D169" s="158">
        <v>0.33</v>
      </c>
      <c r="E169" s="158">
        <v>0.28000000000000003</v>
      </c>
      <c r="F169" s="158">
        <v>0.22</v>
      </c>
      <c r="G169" s="158">
        <v>0.26</v>
      </c>
      <c r="H169" s="158">
        <v>0.11</v>
      </c>
      <c r="I169" s="158">
        <v>0.2</v>
      </c>
      <c r="J169" s="158">
        <v>0.33</v>
      </c>
      <c r="K169" s="158">
        <v>0.32</v>
      </c>
      <c r="L169" s="158">
        <v>0.26</v>
      </c>
      <c r="M169" s="158">
        <v>0.25</v>
      </c>
      <c r="N169" s="158">
        <v>0.31</v>
      </c>
      <c r="O169" s="158">
        <v>0.28999999999999998</v>
      </c>
      <c r="P169" s="158">
        <v>0.26</v>
      </c>
      <c r="Q169" s="158">
        <v>0.28000000000000003</v>
      </c>
      <c r="R169" s="158">
        <v>0.26</v>
      </c>
      <c r="S169" s="158">
        <v>0.21</v>
      </c>
      <c r="T169" s="158">
        <v>0.16</v>
      </c>
    </row>
    <row r="170" spans="2:20">
      <c r="B170" s="159">
        <v>44030</v>
      </c>
      <c r="C170" s="158">
        <v>0.46</v>
      </c>
      <c r="D170" s="158">
        <v>0.46</v>
      </c>
      <c r="E170" s="158">
        <v>0.39</v>
      </c>
      <c r="F170" s="158">
        <v>0.31</v>
      </c>
      <c r="G170" s="158">
        <v>0.37</v>
      </c>
      <c r="H170" s="158">
        <v>0.15</v>
      </c>
      <c r="I170" s="158">
        <v>0.26</v>
      </c>
      <c r="J170" s="158">
        <v>0.45</v>
      </c>
      <c r="K170" s="158">
        <v>0.45</v>
      </c>
      <c r="L170" s="158">
        <v>0.37</v>
      </c>
      <c r="M170" s="158">
        <v>0.36</v>
      </c>
      <c r="N170" s="158">
        <v>0.43</v>
      </c>
      <c r="O170" s="158">
        <v>0.41</v>
      </c>
      <c r="P170" s="158">
        <v>0.37</v>
      </c>
      <c r="Q170" s="158">
        <v>0.39</v>
      </c>
      <c r="R170" s="158">
        <v>0.37</v>
      </c>
      <c r="S170" s="158">
        <v>0.3</v>
      </c>
      <c r="T170" s="158">
        <v>0.22</v>
      </c>
    </row>
    <row r="171" spans="2:20">
      <c r="B171" s="159">
        <v>44031</v>
      </c>
      <c r="C171" s="158">
        <v>0.41</v>
      </c>
      <c r="D171" s="158">
        <v>0.41</v>
      </c>
      <c r="E171" s="158">
        <v>0.35</v>
      </c>
      <c r="F171" s="158">
        <v>0.28000000000000003</v>
      </c>
      <c r="G171" s="158">
        <v>0.33</v>
      </c>
      <c r="H171" s="158">
        <v>0.12</v>
      </c>
      <c r="I171" s="158">
        <v>0.21</v>
      </c>
      <c r="J171" s="158">
        <v>0.4</v>
      </c>
      <c r="K171" s="158">
        <v>0.41</v>
      </c>
      <c r="L171" s="158">
        <v>0.34</v>
      </c>
      <c r="M171" s="158">
        <v>0.33</v>
      </c>
      <c r="N171" s="158">
        <v>0.38</v>
      </c>
      <c r="O171" s="158">
        <v>0.37</v>
      </c>
      <c r="P171" s="158">
        <v>0.33</v>
      </c>
      <c r="Q171" s="158">
        <v>0.36</v>
      </c>
      <c r="R171" s="158">
        <v>0.33</v>
      </c>
      <c r="S171" s="158">
        <v>0.27</v>
      </c>
      <c r="T171" s="158">
        <v>0.18</v>
      </c>
    </row>
    <row r="172" spans="2:20">
      <c r="B172" s="159">
        <v>44032</v>
      </c>
      <c r="C172" s="158">
        <v>0.39</v>
      </c>
      <c r="D172" s="158">
        <v>0.39</v>
      </c>
      <c r="E172" s="158">
        <v>0.33</v>
      </c>
      <c r="F172" s="158">
        <v>0.27</v>
      </c>
      <c r="G172" s="158">
        <v>0.31</v>
      </c>
      <c r="H172" s="158">
        <v>0</v>
      </c>
      <c r="I172" s="158">
        <v>0.18</v>
      </c>
      <c r="J172" s="158">
        <v>0.37</v>
      </c>
      <c r="K172" s="158">
        <v>0.39</v>
      </c>
      <c r="L172" s="158">
        <v>0.33</v>
      </c>
      <c r="M172" s="158">
        <v>0.32</v>
      </c>
      <c r="N172" s="158">
        <v>0.36</v>
      </c>
      <c r="O172" s="158">
        <v>0.35</v>
      </c>
      <c r="P172" s="158">
        <v>0.32</v>
      </c>
      <c r="Q172" s="158">
        <v>0.35</v>
      </c>
      <c r="R172" s="158">
        <v>0.32</v>
      </c>
      <c r="S172" s="158">
        <v>0.27</v>
      </c>
      <c r="T172" s="158">
        <v>0.16</v>
      </c>
    </row>
    <row r="173" spans="2:20">
      <c r="B173" s="159">
        <v>44033</v>
      </c>
      <c r="C173" s="158">
        <v>0.34</v>
      </c>
      <c r="D173" s="158">
        <v>0.34</v>
      </c>
      <c r="E173" s="158">
        <v>0.28999999999999998</v>
      </c>
      <c r="F173" s="158">
        <v>0.23</v>
      </c>
      <c r="G173" s="158">
        <v>0.27</v>
      </c>
      <c r="H173" s="158" t="s">
        <v>13</v>
      </c>
      <c r="I173" s="158">
        <v>0.15</v>
      </c>
      <c r="J173" s="158">
        <v>0.3</v>
      </c>
      <c r="K173" s="158">
        <v>0.34</v>
      </c>
      <c r="L173" s="158">
        <v>0.28999999999999998</v>
      </c>
      <c r="M173" s="158">
        <v>0.28999999999999998</v>
      </c>
      <c r="N173" s="158">
        <v>0.32</v>
      </c>
      <c r="O173" s="158">
        <v>0.31</v>
      </c>
      <c r="P173" s="158">
        <v>0.28999999999999998</v>
      </c>
      <c r="Q173" s="158">
        <v>0.31</v>
      </c>
      <c r="R173" s="158">
        <v>0.28999999999999998</v>
      </c>
      <c r="S173" s="158">
        <v>0.24</v>
      </c>
      <c r="T173" s="158">
        <v>0.13</v>
      </c>
    </row>
    <row r="174" spans="2:20">
      <c r="B174" s="159">
        <v>44034</v>
      </c>
      <c r="C174" s="158">
        <v>0.22</v>
      </c>
      <c r="D174" s="158">
        <v>0.22</v>
      </c>
      <c r="E174" s="158">
        <v>0.19</v>
      </c>
      <c r="F174" s="158">
        <v>0.15</v>
      </c>
      <c r="G174" s="158">
        <v>0.18</v>
      </c>
      <c r="H174" s="158" t="s">
        <v>13</v>
      </c>
      <c r="I174" s="158">
        <v>0.09</v>
      </c>
      <c r="J174" s="158">
        <v>0.19</v>
      </c>
      <c r="K174" s="158">
        <v>0.22</v>
      </c>
      <c r="L174" s="158">
        <v>0.19</v>
      </c>
      <c r="M174" s="158">
        <v>0.19</v>
      </c>
      <c r="N174" s="158">
        <v>0.2</v>
      </c>
      <c r="O174" s="158">
        <v>0.2</v>
      </c>
      <c r="P174" s="158">
        <v>0.19</v>
      </c>
      <c r="Q174" s="158">
        <v>0.2</v>
      </c>
      <c r="R174" s="158">
        <v>0.19</v>
      </c>
      <c r="S174" s="158">
        <v>0.16</v>
      </c>
      <c r="T174" s="158">
        <v>0.08</v>
      </c>
    </row>
    <row r="175" spans="2:20">
      <c r="B175" s="159">
        <v>44035</v>
      </c>
      <c r="C175" s="158">
        <v>0.31</v>
      </c>
      <c r="D175" s="158">
        <v>0.31</v>
      </c>
      <c r="E175" s="158">
        <v>0.26</v>
      </c>
      <c r="F175" s="158">
        <v>0.21</v>
      </c>
      <c r="G175" s="158">
        <v>0.25</v>
      </c>
      <c r="H175" s="158" t="s">
        <v>13</v>
      </c>
      <c r="I175" s="158">
        <v>0.11</v>
      </c>
      <c r="J175" s="158">
        <v>0.25</v>
      </c>
      <c r="K175" s="158">
        <v>0.31</v>
      </c>
      <c r="L175" s="158">
        <v>0.28000000000000003</v>
      </c>
      <c r="M175" s="158">
        <v>0.28000000000000003</v>
      </c>
      <c r="N175" s="158">
        <v>0.28999999999999998</v>
      </c>
      <c r="O175" s="158">
        <v>0.28000000000000003</v>
      </c>
      <c r="P175" s="158">
        <v>0.27</v>
      </c>
      <c r="Q175" s="158">
        <v>0.28999999999999998</v>
      </c>
      <c r="R175" s="158">
        <v>0.27</v>
      </c>
      <c r="S175" s="158">
        <v>0.23</v>
      </c>
      <c r="T175" s="158">
        <v>0.11</v>
      </c>
    </row>
    <row r="176" spans="2:20">
      <c r="B176" s="159">
        <v>44036</v>
      </c>
      <c r="C176" s="158">
        <v>0.25</v>
      </c>
      <c r="D176" s="158">
        <v>0.25</v>
      </c>
      <c r="E176" s="158">
        <v>0.21</v>
      </c>
      <c r="F176" s="158">
        <v>0.17</v>
      </c>
      <c r="G176" s="158">
        <v>0.2</v>
      </c>
      <c r="H176" s="158" t="s">
        <v>13</v>
      </c>
      <c r="I176" s="158">
        <v>0.08</v>
      </c>
      <c r="J176" s="158">
        <v>0.19</v>
      </c>
      <c r="K176" s="158">
        <v>0.25</v>
      </c>
      <c r="L176" s="158">
        <v>0.23</v>
      </c>
      <c r="M176" s="158">
        <v>0.23</v>
      </c>
      <c r="N176" s="158">
        <v>0.23</v>
      </c>
      <c r="O176" s="158">
        <v>0.23</v>
      </c>
      <c r="P176" s="158">
        <v>0.22</v>
      </c>
      <c r="Q176" s="158">
        <v>0.23</v>
      </c>
      <c r="R176" s="158">
        <v>0.22</v>
      </c>
      <c r="S176" s="158">
        <v>0.19</v>
      </c>
      <c r="T176" s="158">
        <v>0.08</v>
      </c>
    </row>
    <row r="177" spans="2:20">
      <c r="B177" s="159">
        <v>44037</v>
      </c>
      <c r="C177" s="158">
        <v>0.26</v>
      </c>
      <c r="D177" s="158">
        <v>0.26</v>
      </c>
      <c r="E177" s="158">
        <v>0.22</v>
      </c>
      <c r="F177" s="158">
        <v>0.18</v>
      </c>
      <c r="G177" s="158">
        <v>0.21</v>
      </c>
      <c r="H177" s="158" t="s">
        <v>13</v>
      </c>
      <c r="I177" s="158">
        <v>0</v>
      </c>
      <c r="J177" s="158">
        <v>0.18</v>
      </c>
      <c r="K177" s="158">
        <v>0.26</v>
      </c>
      <c r="L177" s="158">
        <v>0.24</v>
      </c>
      <c r="M177" s="158">
        <v>0.24</v>
      </c>
      <c r="N177" s="158">
        <v>0.24</v>
      </c>
      <c r="O177" s="158">
        <v>0.24</v>
      </c>
      <c r="P177" s="158">
        <v>0.23</v>
      </c>
      <c r="Q177" s="158">
        <v>0.24</v>
      </c>
      <c r="R177" s="158">
        <v>0.23</v>
      </c>
      <c r="S177" s="158">
        <v>0.2</v>
      </c>
      <c r="T177" s="158">
        <v>0.08</v>
      </c>
    </row>
    <row r="178" spans="2:20">
      <c r="B178" s="159">
        <v>44038</v>
      </c>
      <c r="C178" s="158">
        <v>0.28000000000000003</v>
      </c>
      <c r="D178" s="158">
        <v>0.28000000000000003</v>
      </c>
      <c r="E178" s="158">
        <v>0.24</v>
      </c>
      <c r="F178" s="158">
        <v>0.19</v>
      </c>
      <c r="G178" s="158">
        <v>0.22</v>
      </c>
      <c r="H178" s="158" t="s">
        <v>13</v>
      </c>
      <c r="I178" s="158" t="s">
        <v>13</v>
      </c>
      <c r="J178" s="158">
        <v>0.19</v>
      </c>
      <c r="K178" s="158">
        <v>0.28000000000000003</v>
      </c>
      <c r="L178" s="158">
        <v>0.26</v>
      </c>
      <c r="M178" s="158">
        <v>0.26</v>
      </c>
      <c r="N178" s="158">
        <v>0.26</v>
      </c>
      <c r="O178" s="158">
        <v>0.26</v>
      </c>
      <c r="P178" s="158">
        <v>0.25</v>
      </c>
      <c r="Q178" s="158">
        <v>0.27</v>
      </c>
      <c r="R178" s="158">
        <v>0.26</v>
      </c>
      <c r="S178" s="158">
        <v>0.22</v>
      </c>
      <c r="T178" s="158">
        <v>0.08</v>
      </c>
    </row>
    <row r="179" spans="2:20">
      <c r="B179" s="159">
        <v>44039</v>
      </c>
      <c r="C179" s="158">
        <v>0.3</v>
      </c>
      <c r="D179" s="158">
        <v>0.3</v>
      </c>
      <c r="E179" s="158">
        <v>0.26</v>
      </c>
      <c r="F179" s="158">
        <v>0.2</v>
      </c>
      <c r="G179" s="158">
        <v>0.24</v>
      </c>
      <c r="H179" s="158" t="s">
        <v>13</v>
      </c>
      <c r="I179" s="158" t="s">
        <v>13</v>
      </c>
      <c r="J179" s="158">
        <v>0.19</v>
      </c>
      <c r="K179" s="158">
        <v>0.3</v>
      </c>
      <c r="L179" s="158">
        <v>0.28999999999999998</v>
      </c>
      <c r="M179" s="158">
        <v>0.28999999999999998</v>
      </c>
      <c r="N179" s="158">
        <v>0.28000000000000003</v>
      </c>
      <c r="O179" s="158">
        <v>0.28000000000000003</v>
      </c>
      <c r="P179" s="158">
        <v>0.27</v>
      </c>
      <c r="Q179" s="158">
        <v>0.28999999999999998</v>
      </c>
      <c r="R179" s="158">
        <v>0.28000000000000003</v>
      </c>
      <c r="S179" s="158">
        <v>0.24</v>
      </c>
      <c r="T179" s="158">
        <v>7.0000000000000007E-2</v>
      </c>
    </row>
    <row r="180" spans="2:20">
      <c r="B180" s="159">
        <v>44040</v>
      </c>
      <c r="C180" s="158">
        <v>0.23</v>
      </c>
      <c r="D180" s="158">
        <v>0.23</v>
      </c>
      <c r="E180" s="158">
        <v>0.2</v>
      </c>
      <c r="F180" s="158">
        <v>0.16</v>
      </c>
      <c r="G180" s="158">
        <v>0.18</v>
      </c>
      <c r="H180" s="158" t="s">
        <v>13</v>
      </c>
      <c r="I180" s="158" t="s">
        <v>13</v>
      </c>
      <c r="J180" s="158">
        <v>0.14000000000000001</v>
      </c>
      <c r="K180" s="158">
        <v>0.23</v>
      </c>
      <c r="L180" s="158">
        <v>0.22</v>
      </c>
      <c r="M180" s="158">
        <v>0.22</v>
      </c>
      <c r="N180" s="158">
        <v>0.21</v>
      </c>
      <c r="O180" s="158">
        <v>0.21</v>
      </c>
      <c r="P180" s="158">
        <v>0.21</v>
      </c>
      <c r="Q180" s="158">
        <v>0.22</v>
      </c>
      <c r="R180" s="158">
        <v>0.22</v>
      </c>
      <c r="S180" s="158">
        <v>0.18</v>
      </c>
      <c r="T180" s="158">
        <v>0.05</v>
      </c>
    </row>
    <row r="181" spans="2:20">
      <c r="B181" s="159">
        <v>44041</v>
      </c>
      <c r="C181" s="158">
        <v>0.28000000000000003</v>
      </c>
      <c r="D181" s="158">
        <v>0.28000000000000003</v>
      </c>
      <c r="E181" s="158">
        <v>0.24</v>
      </c>
      <c r="F181" s="158">
        <v>0.19</v>
      </c>
      <c r="G181" s="158">
        <v>0.22</v>
      </c>
      <c r="H181" s="158" t="s">
        <v>13</v>
      </c>
      <c r="I181" s="158" t="s">
        <v>13</v>
      </c>
      <c r="J181" s="158">
        <v>0.15</v>
      </c>
      <c r="K181" s="158">
        <v>0.28000000000000003</v>
      </c>
      <c r="L181" s="158">
        <v>0.27</v>
      </c>
      <c r="M181" s="158">
        <v>0.27</v>
      </c>
      <c r="N181" s="158">
        <v>0.26</v>
      </c>
      <c r="O181" s="158">
        <v>0.26</v>
      </c>
      <c r="P181" s="158">
        <v>0.26</v>
      </c>
      <c r="Q181" s="158">
        <v>0.27</v>
      </c>
      <c r="R181" s="158">
        <v>0.27</v>
      </c>
      <c r="S181" s="158">
        <v>0.23</v>
      </c>
      <c r="T181" s="158">
        <v>0.06</v>
      </c>
    </row>
    <row r="182" spans="2:20">
      <c r="B182" s="159">
        <v>44042</v>
      </c>
      <c r="C182" s="158">
        <v>0.38</v>
      </c>
      <c r="D182" s="158">
        <v>0.38</v>
      </c>
      <c r="E182" s="158">
        <v>0.32</v>
      </c>
      <c r="F182" s="158">
        <v>0.26</v>
      </c>
      <c r="G182" s="158">
        <v>0.3</v>
      </c>
      <c r="H182" s="158" t="s">
        <v>13</v>
      </c>
      <c r="I182" s="158" t="s">
        <v>13</v>
      </c>
      <c r="J182" s="158">
        <v>0.19</v>
      </c>
      <c r="K182" s="158">
        <v>0.38</v>
      </c>
      <c r="L182" s="158">
        <v>0.37</v>
      </c>
      <c r="M182" s="158">
        <v>0.37</v>
      </c>
      <c r="N182" s="158">
        <v>0.35</v>
      </c>
      <c r="O182" s="158">
        <v>0.35</v>
      </c>
      <c r="P182" s="158">
        <v>0.35</v>
      </c>
      <c r="Q182" s="158">
        <v>0.36</v>
      </c>
      <c r="R182" s="158">
        <v>0.37</v>
      </c>
      <c r="S182" s="158">
        <v>0.32</v>
      </c>
      <c r="T182" s="158">
        <v>7.0000000000000007E-2</v>
      </c>
    </row>
    <row r="183" spans="2:20">
      <c r="B183" s="159">
        <v>44043</v>
      </c>
      <c r="C183" s="158">
        <v>0.41</v>
      </c>
      <c r="D183" s="158">
        <v>0.41</v>
      </c>
      <c r="E183" s="158">
        <v>0.35</v>
      </c>
      <c r="F183" s="158">
        <v>0.28000000000000003</v>
      </c>
      <c r="G183" s="158">
        <v>0.33</v>
      </c>
      <c r="H183" s="158" t="s">
        <v>13</v>
      </c>
      <c r="I183" s="158" t="s">
        <v>13</v>
      </c>
      <c r="J183" s="158">
        <v>0.19</v>
      </c>
      <c r="K183" s="158">
        <v>0.41</v>
      </c>
      <c r="L183" s="158">
        <v>0.41</v>
      </c>
      <c r="M183" s="158">
        <v>0.41</v>
      </c>
      <c r="N183" s="158">
        <v>0.38</v>
      </c>
      <c r="O183" s="158">
        <v>0.38</v>
      </c>
      <c r="P183" s="158">
        <v>0.38</v>
      </c>
      <c r="Q183" s="158">
        <v>0.39</v>
      </c>
      <c r="R183" s="158">
        <v>0.4</v>
      </c>
      <c r="S183" s="158">
        <v>0.35</v>
      </c>
      <c r="T183" s="158">
        <v>0.08</v>
      </c>
    </row>
    <row r="184" spans="2:20">
      <c r="B184" s="159">
        <v>44044</v>
      </c>
      <c r="C184" s="158">
        <v>0.34</v>
      </c>
      <c r="D184" s="158">
        <v>0.34</v>
      </c>
      <c r="E184" s="158">
        <v>0.28999999999999998</v>
      </c>
      <c r="F184" s="158">
        <v>0.23</v>
      </c>
      <c r="G184" s="158">
        <v>0.27</v>
      </c>
      <c r="H184" s="158" t="s">
        <v>13</v>
      </c>
      <c r="I184" s="158" t="s">
        <v>13</v>
      </c>
      <c r="J184" s="158">
        <v>0.14000000000000001</v>
      </c>
      <c r="K184" s="158">
        <v>0.34</v>
      </c>
      <c r="L184" s="158">
        <v>0.34</v>
      </c>
      <c r="M184" s="158">
        <v>0.34</v>
      </c>
      <c r="N184" s="158">
        <v>0.32</v>
      </c>
      <c r="O184" s="158">
        <v>0.32</v>
      </c>
      <c r="P184" s="158">
        <v>0.32</v>
      </c>
      <c r="Q184" s="158">
        <v>0.32</v>
      </c>
      <c r="R184" s="158">
        <v>0.34</v>
      </c>
      <c r="S184" s="158">
        <v>0.28999999999999998</v>
      </c>
      <c r="T184" s="158">
        <v>0</v>
      </c>
    </row>
    <row r="185" spans="2:20">
      <c r="B185" s="159">
        <v>44045</v>
      </c>
      <c r="C185" s="158">
        <v>0.31</v>
      </c>
      <c r="D185" s="158">
        <v>0.31</v>
      </c>
      <c r="E185" s="158">
        <v>0.26</v>
      </c>
      <c r="F185" s="158">
        <v>0.21</v>
      </c>
      <c r="G185" s="158">
        <v>0.25</v>
      </c>
      <c r="H185" s="158" t="s">
        <v>13</v>
      </c>
      <c r="I185" s="158" t="s">
        <v>13</v>
      </c>
      <c r="J185" s="158">
        <v>0.12</v>
      </c>
      <c r="K185" s="158">
        <v>0.31</v>
      </c>
      <c r="L185" s="158">
        <v>0.31</v>
      </c>
      <c r="M185" s="158">
        <v>0.31</v>
      </c>
      <c r="N185" s="158">
        <v>0.28999999999999998</v>
      </c>
      <c r="O185" s="158">
        <v>0.28999999999999998</v>
      </c>
      <c r="P185" s="158">
        <v>0.28999999999999998</v>
      </c>
      <c r="Q185" s="158">
        <v>0.28999999999999998</v>
      </c>
      <c r="R185" s="158">
        <v>0.31</v>
      </c>
      <c r="S185" s="158">
        <v>0.27</v>
      </c>
      <c r="T185" s="158" t="s">
        <v>13</v>
      </c>
    </row>
    <row r="186" spans="2:20">
      <c r="B186" s="159">
        <v>44046</v>
      </c>
      <c r="C186" s="158">
        <v>0.5</v>
      </c>
      <c r="D186" s="158">
        <v>0.5</v>
      </c>
      <c r="E186" s="158">
        <v>0.43</v>
      </c>
      <c r="F186" s="158">
        <v>0.34</v>
      </c>
      <c r="G186" s="158">
        <v>0.4</v>
      </c>
      <c r="H186" s="158" t="s">
        <v>13</v>
      </c>
      <c r="I186" s="158" t="s">
        <v>13</v>
      </c>
      <c r="J186" s="158">
        <v>0.18</v>
      </c>
      <c r="K186" s="158">
        <v>0.5</v>
      </c>
      <c r="L186" s="158">
        <v>0.5</v>
      </c>
      <c r="M186" s="158">
        <v>0.5</v>
      </c>
      <c r="N186" s="158">
        <v>0.47</v>
      </c>
      <c r="O186" s="158">
        <v>0.47</v>
      </c>
      <c r="P186" s="158">
        <v>0.47</v>
      </c>
      <c r="Q186" s="158">
        <v>0.48</v>
      </c>
      <c r="R186" s="158">
        <v>0.5</v>
      </c>
      <c r="S186" s="158">
        <v>0.45</v>
      </c>
      <c r="T186" s="158" t="s">
        <v>13</v>
      </c>
    </row>
    <row r="187" spans="2:20">
      <c r="B187" s="159">
        <v>44047</v>
      </c>
      <c r="C187" s="158">
        <v>0.38</v>
      </c>
      <c r="D187" s="158">
        <v>0.38</v>
      </c>
      <c r="E187" s="158">
        <v>0.32</v>
      </c>
      <c r="F187" s="158">
        <v>0.26</v>
      </c>
      <c r="G187" s="158">
        <v>0.3</v>
      </c>
      <c r="H187" s="158" t="s">
        <v>13</v>
      </c>
      <c r="I187" s="158" t="s">
        <v>13</v>
      </c>
      <c r="J187" s="158">
        <v>0.12</v>
      </c>
      <c r="K187" s="158">
        <v>0.38</v>
      </c>
      <c r="L187" s="158">
        <v>0.38</v>
      </c>
      <c r="M187" s="158">
        <v>0.38</v>
      </c>
      <c r="N187" s="158">
        <v>0.35</v>
      </c>
      <c r="O187" s="158">
        <v>0.35</v>
      </c>
      <c r="P187" s="158">
        <v>0.35</v>
      </c>
      <c r="Q187" s="158">
        <v>0.36</v>
      </c>
      <c r="R187" s="158">
        <v>0.38</v>
      </c>
      <c r="S187" s="158">
        <v>0.35</v>
      </c>
      <c r="T187" s="158" t="s">
        <v>13</v>
      </c>
    </row>
    <row r="188" spans="2:20">
      <c r="B188" s="159">
        <v>44048</v>
      </c>
      <c r="C188" s="158">
        <v>0.3</v>
      </c>
      <c r="D188" s="158">
        <v>0.3</v>
      </c>
      <c r="E188" s="158">
        <v>0.26</v>
      </c>
      <c r="F188" s="158">
        <v>0.2</v>
      </c>
      <c r="G188" s="158">
        <v>0.24</v>
      </c>
      <c r="H188" s="158" t="s">
        <v>13</v>
      </c>
      <c r="I188" s="158" t="s">
        <v>13</v>
      </c>
      <c r="J188" s="158">
        <v>0</v>
      </c>
      <c r="K188" s="158">
        <v>0.3</v>
      </c>
      <c r="L188" s="158">
        <v>0.3</v>
      </c>
      <c r="M188" s="158">
        <v>0.3</v>
      </c>
      <c r="N188" s="158">
        <v>0.28000000000000003</v>
      </c>
      <c r="O188" s="158">
        <v>0.28000000000000003</v>
      </c>
      <c r="P188" s="158">
        <v>0.28000000000000003</v>
      </c>
      <c r="Q188" s="158">
        <v>0.28999999999999998</v>
      </c>
      <c r="R188" s="158">
        <v>0.3</v>
      </c>
      <c r="S188" s="158">
        <v>0.28000000000000003</v>
      </c>
      <c r="T188" s="158" t="s">
        <v>13</v>
      </c>
    </row>
    <row r="189" spans="2:20">
      <c r="B189" s="159">
        <v>44049</v>
      </c>
      <c r="C189" s="158">
        <v>0.3</v>
      </c>
      <c r="D189" s="158">
        <v>0.3</v>
      </c>
      <c r="E189" s="158">
        <v>0.26</v>
      </c>
      <c r="F189" s="158">
        <v>0.2</v>
      </c>
      <c r="G189" s="158">
        <v>0.24</v>
      </c>
      <c r="H189" s="158" t="s">
        <v>13</v>
      </c>
      <c r="I189" s="158" t="s">
        <v>13</v>
      </c>
      <c r="J189" s="158" t="s">
        <v>13</v>
      </c>
      <c r="K189" s="158">
        <v>0.3</v>
      </c>
      <c r="L189" s="158">
        <v>0.3</v>
      </c>
      <c r="M189" s="158">
        <v>0.3</v>
      </c>
      <c r="N189" s="158">
        <v>0.28000000000000003</v>
      </c>
      <c r="O189" s="158">
        <v>0.28000000000000003</v>
      </c>
      <c r="P189" s="158">
        <v>0.28000000000000003</v>
      </c>
      <c r="Q189" s="158">
        <v>0.28999999999999998</v>
      </c>
      <c r="R189" s="158">
        <v>0.3</v>
      </c>
      <c r="S189" s="158">
        <v>0.28000000000000003</v>
      </c>
      <c r="T189" s="158" t="s">
        <v>13</v>
      </c>
    </row>
    <row r="190" spans="2:20">
      <c r="B190" s="159">
        <v>44050</v>
      </c>
      <c r="C190" s="158">
        <v>0.37</v>
      </c>
      <c r="D190" s="158">
        <v>0.37</v>
      </c>
      <c r="E190" s="158">
        <v>0.31</v>
      </c>
      <c r="F190" s="158">
        <v>0.25</v>
      </c>
      <c r="G190" s="158">
        <v>0.3</v>
      </c>
      <c r="H190" s="158" t="s">
        <v>13</v>
      </c>
      <c r="I190" s="158" t="s">
        <v>13</v>
      </c>
      <c r="J190" s="158" t="s">
        <v>13</v>
      </c>
      <c r="K190" s="158">
        <v>0.37</v>
      </c>
      <c r="L190" s="158">
        <v>0.37</v>
      </c>
      <c r="M190" s="158">
        <v>0.37</v>
      </c>
      <c r="N190" s="158">
        <v>0.34</v>
      </c>
      <c r="O190" s="158">
        <v>0.34</v>
      </c>
      <c r="P190" s="158">
        <v>0.34</v>
      </c>
      <c r="Q190" s="158">
        <v>0.35</v>
      </c>
      <c r="R190" s="158">
        <v>0.37</v>
      </c>
      <c r="S190" s="158">
        <v>0.35</v>
      </c>
      <c r="T190" s="158" t="s">
        <v>13</v>
      </c>
    </row>
    <row r="191" spans="2:20">
      <c r="B191" s="159">
        <v>44051</v>
      </c>
      <c r="C191" s="158">
        <v>0.34</v>
      </c>
      <c r="D191" s="158">
        <v>0.34</v>
      </c>
      <c r="E191" s="158">
        <v>0.28999999999999998</v>
      </c>
      <c r="F191" s="158">
        <v>0.23</v>
      </c>
      <c r="G191" s="158">
        <v>0.27</v>
      </c>
      <c r="H191" s="158" t="s">
        <v>13</v>
      </c>
      <c r="I191" s="158" t="s">
        <v>13</v>
      </c>
      <c r="J191" s="158" t="s">
        <v>13</v>
      </c>
      <c r="K191" s="158">
        <v>0.34</v>
      </c>
      <c r="L191" s="158">
        <v>0.34</v>
      </c>
      <c r="M191" s="158">
        <v>0.34</v>
      </c>
      <c r="N191" s="158">
        <v>0.31</v>
      </c>
      <c r="O191" s="158">
        <v>0.32</v>
      </c>
      <c r="P191" s="158">
        <v>0.32</v>
      </c>
      <c r="Q191" s="158">
        <v>0.32</v>
      </c>
      <c r="R191" s="158">
        <v>0.34</v>
      </c>
      <c r="S191" s="158">
        <v>0.33</v>
      </c>
      <c r="T191" s="158" t="s">
        <v>13</v>
      </c>
    </row>
    <row r="192" spans="2:20">
      <c r="B192" s="159">
        <v>44052</v>
      </c>
      <c r="C192" s="158">
        <v>0.38</v>
      </c>
      <c r="D192" s="158">
        <v>0.38</v>
      </c>
      <c r="E192" s="158">
        <v>0.32</v>
      </c>
      <c r="F192" s="158">
        <v>0.26</v>
      </c>
      <c r="G192" s="158">
        <v>0.3</v>
      </c>
      <c r="H192" s="158" t="s">
        <v>13</v>
      </c>
      <c r="I192" s="158" t="s">
        <v>13</v>
      </c>
      <c r="J192" s="158" t="s">
        <v>13</v>
      </c>
      <c r="K192" s="158">
        <v>0.38</v>
      </c>
      <c r="L192" s="158">
        <v>0.38</v>
      </c>
      <c r="M192" s="158">
        <v>0.38</v>
      </c>
      <c r="N192" s="158">
        <v>0.35</v>
      </c>
      <c r="O192" s="158">
        <v>0.35</v>
      </c>
      <c r="P192" s="158">
        <v>0.35</v>
      </c>
      <c r="Q192" s="158">
        <v>0.36</v>
      </c>
      <c r="R192" s="158">
        <v>0.38</v>
      </c>
      <c r="S192" s="158">
        <v>0.37</v>
      </c>
      <c r="T192" s="158" t="s">
        <v>13</v>
      </c>
    </row>
    <row r="193" spans="2:20">
      <c r="B193" s="159">
        <v>44053</v>
      </c>
      <c r="C193" s="158">
        <v>0.35</v>
      </c>
      <c r="D193" s="158">
        <v>0.35</v>
      </c>
      <c r="E193" s="158">
        <v>0.3</v>
      </c>
      <c r="F193" s="158">
        <v>0.24</v>
      </c>
      <c r="G193" s="158">
        <v>0.28000000000000003</v>
      </c>
      <c r="H193" s="158" t="s">
        <v>13</v>
      </c>
      <c r="I193" s="158" t="s">
        <v>13</v>
      </c>
      <c r="J193" s="158" t="s">
        <v>13</v>
      </c>
      <c r="K193" s="158">
        <v>0.35</v>
      </c>
      <c r="L193" s="158">
        <v>0.35</v>
      </c>
      <c r="M193" s="158">
        <v>0.35</v>
      </c>
      <c r="N193" s="158">
        <v>0.32</v>
      </c>
      <c r="O193" s="158">
        <v>0.33</v>
      </c>
      <c r="P193" s="158">
        <v>0.33</v>
      </c>
      <c r="Q193" s="158">
        <v>0.33</v>
      </c>
      <c r="R193" s="158">
        <v>0.35</v>
      </c>
      <c r="S193" s="158">
        <v>0.35</v>
      </c>
      <c r="T193" s="158" t="s">
        <v>13</v>
      </c>
    </row>
    <row r="194" spans="2:20">
      <c r="B194" s="159">
        <v>44054</v>
      </c>
      <c r="C194" s="158">
        <v>0.3</v>
      </c>
      <c r="D194" s="158">
        <v>0.3</v>
      </c>
      <c r="E194" s="158">
        <v>0.26</v>
      </c>
      <c r="F194" s="158">
        <v>0.2</v>
      </c>
      <c r="G194" s="158">
        <v>0.24</v>
      </c>
      <c r="H194" s="158" t="s">
        <v>13</v>
      </c>
      <c r="I194" s="158" t="s">
        <v>13</v>
      </c>
      <c r="J194" s="158" t="s">
        <v>13</v>
      </c>
      <c r="K194" s="158">
        <v>0.3</v>
      </c>
      <c r="L194" s="158">
        <v>0.3</v>
      </c>
      <c r="M194" s="158">
        <v>0.3</v>
      </c>
      <c r="N194" s="158">
        <v>0.27</v>
      </c>
      <c r="O194" s="158">
        <v>0.28000000000000003</v>
      </c>
      <c r="P194" s="158">
        <v>0.28000000000000003</v>
      </c>
      <c r="Q194" s="158">
        <v>0.28999999999999998</v>
      </c>
      <c r="R194" s="158">
        <v>0.3</v>
      </c>
      <c r="S194" s="158">
        <v>0.3</v>
      </c>
      <c r="T194" s="158" t="s">
        <v>13</v>
      </c>
    </row>
    <row r="195" spans="2:20">
      <c r="B195" s="159">
        <v>44055</v>
      </c>
      <c r="C195" s="158">
        <v>0.34</v>
      </c>
      <c r="D195" s="158">
        <v>0.34</v>
      </c>
      <c r="E195" s="158">
        <v>0.28999999999999998</v>
      </c>
      <c r="F195" s="158">
        <v>0.23</v>
      </c>
      <c r="G195" s="158">
        <v>0.27</v>
      </c>
      <c r="H195" s="158" t="s">
        <v>13</v>
      </c>
      <c r="I195" s="158" t="s">
        <v>13</v>
      </c>
      <c r="J195" s="158" t="s">
        <v>13</v>
      </c>
      <c r="K195" s="158">
        <v>0.34</v>
      </c>
      <c r="L195" s="158">
        <v>0.34</v>
      </c>
      <c r="M195" s="158">
        <v>0.34</v>
      </c>
      <c r="N195" s="158">
        <v>0.31</v>
      </c>
      <c r="O195" s="158">
        <v>0.32</v>
      </c>
      <c r="P195" s="158">
        <v>0.32</v>
      </c>
      <c r="Q195" s="158">
        <v>0.32</v>
      </c>
      <c r="R195" s="158">
        <v>0.34</v>
      </c>
      <c r="S195" s="158">
        <v>0.34</v>
      </c>
      <c r="T195" s="158" t="s">
        <v>13</v>
      </c>
    </row>
    <row r="196" spans="2:20">
      <c r="B196" s="159">
        <v>44056</v>
      </c>
      <c r="C196" s="158">
        <v>0.37</v>
      </c>
      <c r="D196" s="158">
        <v>0.37</v>
      </c>
      <c r="E196" s="158">
        <v>0.31</v>
      </c>
      <c r="F196" s="158">
        <v>0.25</v>
      </c>
      <c r="G196" s="158">
        <v>0.3</v>
      </c>
      <c r="H196" s="158" t="s">
        <v>13</v>
      </c>
      <c r="I196" s="158" t="s">
        <v>13</v>
      </c>
      <c r="J196" s="158" t="s">
        <v>13</v>
      </c>
      <c r="K196" s="158">
        <v>0.37</v>
      </c>
      <c r="L196" s="158">
        <v>0.37</v>
      </c>
      <c r="M196" s="158">
        <v>0.37</v>
      </c>
      <c r="N196" s="158">
        <v>0.33</v>
      </c>
      <c r="O196" s="158">
        <v>0.34</v>
      </c>
      <c r="P196" s="158">
        <v>0.34</v>
      </c>
      <c r="Q196" s="158">
        <v>0.35</v>
      </c>
      <c r="R196" s="158">
        <v>0.37</v>
      </c>
      <c r="S196" s="158">
        <v>0.37</v>
      </c>
      <c r="T196" s="158" t="s">
        <v>13</v>
      </c>
    </row>
    <row r="197" spans="2:20">
      <c r="B197" s="159">
        <v>44057</v>
      </c>
      <c r="C197" s="158">
        <v>0.41</v>
      </c>
      <c r="D197" s="158">
        <v>0.41</v>
      </c>
      <c r="E197" s="158">
        <v>0.35</v>
      </c>
      <c r="F197" s="158">
        <v>0.28000000000000003</v>
      </c>
      <c r="G197" s="158">
        <v>0.33</v>
      </c>
      <c r="H197" s="158" t="s">
        <v>13</v>
      </c>
      <c r="I197" s="158" t="s">
        <v>13</v>
      </c>
      <c r="J197" s="158" t="s">
        <v>13</v>
      </c>
      <c r="K197" s="158">
        <v>0.41</v>
      </c>
      <c r="L197" s="158">
        <v>0.41</v>
      </c>
      <c r="M197" s="158">
        <v>0.4</v>
      </c>
      <c r="N197" s="158">
        <v>0.37</v>
      </c>
      <c r="O197" s="158">
        <v>0.38</v>
      </c>
      <c r="P197" s="158">
        <v>0.38</v>
      </c>
      <c r="Q197" s="158">
        <v>0.39</v>
      </c>
      <c r="R197" s="158">
        <v>0.41</v>
      </c>
      <c r="S197" s="158">
        <v>0.41</v>
      </c>
      <c r="T197" s="158" t="s">
        <v>13</v>
      </c>
    </row>
    <row r="198" spans="2:20">
      <c r="B198" s="159">
        <v>44058</v>
      </c>
      <c r="C198" s="158">
        <v>0.28999999999999998</v>
      </c>
      <c r="D198" s="158">
        <v>0.28999999999999998</v>
      </c>
      <c r="E198" s="158">
        <v>0.25</v>
      </c>
      <c r="F198" s="158">
        <v>0.2</v>
      </c>
      <c r="G198" s="158">
        <v>0.23</v>
      </c>
      <c r="H198" s="158" t="s">
        <v>13</v>
      </c>
      <c r="I198" s="158" t="s">
        <v>13</v>
      </c>
      <c r="J198" s="158" t="s">
        <v>13</v>
      </c>
      <c r="K198" s="158">
        <v>0.28999999999999998</v>
      </c>
      <c r="L198" s="158">
        <v>0.28999999999999998</v>
      </c>
      <c r="M198" s="158">
        <v>0.28000000000000003</v>
      </c>
      <c r="N198" s="158">
        <v>0.26</v>
      </c>
      <c r="O198" s="158">
        <v>0.27</v>
      </c>
      <c r="P198" s="158">
        <v>0.27</v>
      </c>
      <c r="Q198" s="158">
        <v>0.28000000000000003</v>
      </c>
      <c r="R198" s="158">
        <v>0.28999999999999998</v>
      </c>
      <c r="S198" s="158">
        <v>0.28999999999999998</v>
      </c>
      <c r="T198" s="158" t="s">
        <v>13</v>
      </c>
    </row>
    <row r="199" spans="2:20">
      <c r="B199" s="159">
        <v>44059</v>
      </c>
      <c r="C199" s="158">
        <v>0.32</v>
      </c>
      <c r="D199" s="158">
        <v>0.32</v>
      </c>
      <c r="E199" s="158">
        <v>0.27</v>
      </c>
      <c r="F199" s="158">
        <v>0.22</v>
      </c>
      <c r="G199" s="158">
        <v>0.26</v>
      </c>
      <c r="H199" s="158" t="s">
        <v>13</v>
      </c>
      <c r="I199" s="158" t="s">
        <v>13</v>
      </c>
      <c r="J199" s="158" t="s">
        <v>13</v>
      </c>
      <c r="K199" s="158">
        <v>0.32</v>
      </c>
      <c r="L199" s="158">
        <v>0.32</v>
      </c>
      <c r="M199" s="158">
        <v>0.31</v>
      </c>
      <c r="N199" s="158">
        <v>0.28000000000000003</v>
      </c>
      <c r="O199" s="158">
        <v>0.28999999999999998</v>
      </c>
      <c r="P199" s="158">
        <v>0.3</v>
      </c>
      <c r="Q199" s="158">
        <v>0.3</v>
      </c>
      <c r="R199" s="158">
        <v>0.32</v>
      </c>
      <c r="S199" s="158">
        <v>0.32</v>
      </c>
      <c r="T199" s="158" t="s">
        <v>13</v>
      </c>
    </row>
    <row r="200" spans="2:20">
      <c r="B200" s="159">
        <v>44060</v>
      </c>
      <c r="C200" s="158">
        <v>0.28000000000000003</v>
      </c>
      <c r="D200" s="158">
        <v>0.28000000000000003</v>
      </c>
      <c r="E200" s="158">
        <v>0.24</v>
      </c>
      <c r="F200" s="158">
        <v>0.19</v>
      </c>
      <c r="G200" s="158">
        <v>0.22</v>
      </c>
      <c r="H200" s="158" t="s">
        <v>13</v>
      </c>
      <c r="I200" s="158" t="s">
        <v>13</v>
      </c>
      <c r="J200" s="158" t="s">
        <v>13</v>
      </c>
      <c r="K200" s="158">
        <v>0.28000000000000003</v>
      </c>
      <c r="L200" s="158">
        <v>0.28000000000000003</v>
      </c>
      <c r="M200" s="158">
        <v>0.27</v>
      </c>
      <c r="N200" s="158">
        <v>0.24</v>
      </c>
      <c r="O200" s="158">
        <v>0.26</v>
      </c>
      <c r="P200" s="158">
        <v>0.26</v>
      </c>
      <c r="Q200" s="158">
        <v>0.26</v>
      </c>
      <c r="R200" s="158">
        <v>0.28000000000000003</v>
      </c>
      <c r="S200" s="158">
        <v>0.28000000000000003</v>
      </c>
      <c r="T200" s="158" t="s">
        <v>13</v>
      </c>
    </row>
    <row r="201" spans="2:20">
      <c r="B201" s="159">
        <v>44061</v>
      </c>
      <c r="C201" s="158">
        <v>0.35</v>
      </c>
      <c r="D201" s="158">
        <v>0.35</v>
      </c>
      <c r="E201" s="158">
        <v>0.3</v>
      </c>
      <c r="F201" s="158">
        <v>0.24</v>
      </c>
      <c r="G201" s="158">
        <v>0.28000000000000003</v>
      </c>
      <c r="H201" s="158" t="s">
        <v>13</v>
      </c>
      <c r="I201" s="158" t="s">
        <v>13</v>
      </c>
      <c r="J201" s="158" t="s">
        <v>13</v>
      </c>
      <c r="K201" s="158">
        <v>0.34</v>
      </c>
      <c r="L201" s="158">
        <v>0.35</v>
      </c>
      <c r="M201" s="158">
        <v>0.33</v>
      </c>
      <c r="N201" s="158">
        <v>0.3</v>
      </c>
      <c r="O201" s="158">
        <v>0.32</v>
      </c>
      <c r="P201" s="158">
        <v>0.33</v>
      </c>
      <c r="Q201" s="158">
        <v>0.32</v>
      </c>
      <c r="R201" s="158">
        <v>0.35</v>
      </c>
      <c r="S201" s="158">
        <v>0.35</v>
      </c>
      <c r="T201" s="158" t="s">
        <v>13</v>
      </c>
    </row>
    <row r="202" spans="2:20">
      <c r="B202" s="159">
        <v>44062</v>
      </c>
      <c r="C202" s="158">
        <v>0.32</v>
      </c>
      <c r="D202" s="158">
        <v>0.32</v>
      </c>
      <c r="E202" s="158">
        <v>0.27</v>
      </c>
      <c r="F202" s="158">
        <v>0.22</v>
      </c>
      <c r="G202" s="158">
        <v>0.26</v>
      </c>
      <c r="H202" s="158" t="s">
        <v>13</v>
      </c>
      <c r="I202" s="158" t="s">
        <v>13</v>
      </c>
      <c r="J202" s="158" t="s">
        <v>13</v>
      </c>
      <c r="K202" s="158">
        <v>0.31</v>
      </c>
      <c r="L202" s="158">
        <v>0.32</v>
      </c>
      <c r="M202" s="158">
        <v>0.3</v>
      </c>
      <c r="N202" s="158">
        <v>0.27</v>
      </c>
      <c r="O202" s="158">
        <v>0.28999999999999998</v>
      </c>
      <c r="P202" s="158">
        <v>0.3</v>
      </c>
      <c r="Q202" s="158">
        <v>0.28000000000000003</v>
      </c>
      <c r="R202" s="158">
        <v>0.32</v>
      </c>
      <c r="S202" s="158">
        <v>0.32</v>
      </c>
      <c r="T202" s="158" t="s">
        <v>13</v>
      </c>
    </row>
    <row r="203" spans="2:20">
      <c r="B203" s="159">
        <v>44063</v>
      </c>
      <c r="C203" s="158">
        <v>0.25</v>
      </c>
      <c r="D203" s="158">
        <v>0.25</v>
      </c>
      <c r="E203" s="158">
        <v>0.21</v>
      </c>
      <c r="F203" s="158">
        <v>0.17</v>
      </c>
      <c r="G203" s="158">
        <v>0.2</v>
      </c>
      <c r="H203" s="158" t="s">
        <v>13</v>
      </c>
      <c r="I203" s="158" t="s">
        <v>13</v>
      </c>
      <c r="J203" s="158" t="s">
        <v>13</v>
      </c>
      <c r="K203" s="158">
        <v>0.24</v>
      </c>
      <c r="L203" s="158">
        <v>0.25</v>
      </c>
      <c r="M203" s="158">
        <v>0.23</v>
      </c>
      <c r="N203" s="158">
        <v>0.21</v>
      </c>
      <c r="O203" s="158">
        <v>0.23</v>
      </c>
      <c r="P203" s="158">
        <v>0.23</v>
      </c>
      <c r="Q203" s="158">
        <v>0.22</v>
      </c>
      <c r="R203" s="158">
        <v>0.25</v>
      </c>
      <c r="S203" s="158">
        <v>0.25</v>
      </c>
      <c r="T203" s="158" t="s">
        <v>13</v>
      </c>
    </row>
    <row r="204" spans="2:20">
      <c r="B204" s="159">
        <v>44064</v>
      </c>
      <c r="C204" s="158">
        <v>0.28000000000000003</v>
      </c>
      <c r="D204" s="158">
        <v>0.28000000000000003</v>
      </c>
      <c r="E204" s="158">
        <v>0.24</v>
      </c>
      <c r="F204" s="158">
        <v>0.19</v>
      </c>
      <c r="G204" s="158">
        <v>0.22</v>
      </c>
      <c r="H204" s="158" t="s">
        <v>13</v>
      </c>
      <c r="I204" s="158" t="s">
        <v>13</v>
      </c>
      <c r="J204" s="158" t="s">
        <v>13</v>
      </c>
      <c r="K204" s="158">
        <v>0.27</v>
      </c>
      <c r="L204" s="158">
        <v>0.28000000000000003</v>
      </c>
      <c r="M204" s="158">
        <v>0.25</v>
      </c>
      <c r="N204" s="158">
        <v>0.24</v>
      </c>
      <c r="O204" s="158">
        <v>0.25</v>
      </c>
      <c r="P204" s="158">
        <v>0.26</v>
      </c>
      <c r="Q204" s="158">
        <v>0.24</v>
      </c>
      <c r="R204" s="158">
        <v>0.28000000000000003</v>
      </c>
      <c r="S204" s="158">
        <v>0.28000000000000003</v>
      </c>
      <c r="T204" s="158" t="s">
        <v>13</v>
      </c>
    </row>
    <row r="205" spans="2:20">
      <c r="B205" s="159">
        <v>44065</v>
      </c>
      <c r="C205" s="158">
        <v>0.21</v>
      </c>
      <c r="D205" s="158">
        <v>0.21</v>
      </c>
      <c r="E205" s="158">
        <v>0.18</v>
      </c>
      <c r="F205" s="158">
        <v>0.14000000000000001</v>
      </c>
      <c r="G205" s="158">
        <v>0.17</v>
      </c>
      <c r="H205" s="158" t="s">
        <v>13</v>
      </c>
      <c r="I205" s="158" t="s">
        <v>13</v>
      </c>
      <c r="J205" s="158" t="s">
        <v>13</v>
      </c>
      <c r="K205" s="158">
        <v>0.2</v>
      </c>
      <c r="L205" s="158">
        <v>0.21</v>
      </c>
      <c r="M205" s="158">
        <v>0.19</v>
      </c>
      <c r="N205" s="158">
        <v>0.18</v>
      </c>
      <c r="O205" s="158">
        <v>0.19</v>
      </c>
      <c r="P205" s="158">
        <v>0.19</v>
      </c>
      <c r="Q205" s="158">
        <v>0.17</v>
      </c>
      <c r="R205" s="158">
        <v>0.21</v>
      </c>
      <c r="S205" s="158">
        <v>0.21</v>
      </c>
      <c r="T205" s="158" t="s">
        <v>13</v>
      </c>
    </row>
    <row r="206" spans="2:20">
      <c r="B206" s="159">
        <v>44066</v>
      </c>
      <c r="C206" s="158">
        <v>0.24</v>
      </c>
      <c r="D206" s="158">
        <v>0.24</v>
      </c>
      <c r="E206" s="158">
        <v>0.2</v>
      </c>
      <c r="F206" s="158">
        <v>0.16</v>
      </c>
      <c r="G206" s="158">
        <v>0.19</v>
      </c>
      <c r="H206" s="158" t="s">
        <v>13</v>
      </c>
      <c r="I206" s="158" t="s">
        <v>13</v>
      </c>
      <c r="J206" s="158" t="s">
        <v>13</v>
      </c>
      <c r="K206" s="158">
        <v>0.23</v>
      </c>
      <c r="L206" s="158">
        <v>0.24</v>
      </c>
      <c r="M206" s="158">
        <v>0.21</v>
      </c>
      <c r="N206" s="158">
        <v>0.2</v>
      </c>
      <c r="O206" s="158">
        <v>0.21</v>
      </c>
      <c r="P206" s="158">
        <v>0.22</v>
      </c>
      <c r="Q206" s="158">
        <v>0.19</v>
      </c>
      <c r="R206" s="158">
        <v>0.24</v>
      </c>
      <c r="S206" s="158">
        <v>0.24</v>
      </c>
      <c r="T206" s="158" t="s">
        <v>13</v>
      </c>
    </row>
    <row r="207" spans="2:20">
      <c r="B207" s="159">
        <v>44067</v>
      </c>
      <c r="C207" s="158">
        <v>0.21</v>
      </c>
      <c r="D207" s="158">
        <v>0.21</v>
      </c>
      <c r="E207" s="158">
        <v>0.18</v>
      </c>
      <c r="F207" s="158">
        <v>0.14000000000000001</v>
      </c>
      <c r="G207" s="158">
        <v>0.17</v>
      </c>
      <c r="H207" s="158" t="s">
        <v>13</v>
      </c>
      <c r="I207" s="158" t="s">
        <v>13</v>
      </c>
      <c r="J207" s="158" t="s">
        <v>13</v>
      </c>
      <c r="K207" s="158">
        <v>0.2</v>
      </c>
      <c r="L207" s="158">
        <v>0.21</v>
      </c>
      <c r="M207" s="158">
        <v>0.18</v>
      </c>
      <c r="N207" s="158">
        <v>0.17</v>
      </c>
      <c r="O207" s="158">
        <v>0.18</v>
      </c>
      <c r="P207" s="158">
        <v>0.19</v>
      </c>
      <c r="Q207" s="158">
        <v>0.16</v>
      </c>
      <c r="R207" s="158">
        <v>0.2</v>
      </c>
      <c r="S207" s="158">
        <v>0.21</v>
      </c>
      <c r="T207" s="158" t="s">
        <v>13</v>
      </c>
    </row>
    <row r="208" spans="2:20">
      <c r="B208" s="159">
        <v>44068</v>
      </c>
      <c r="C208" s="158">
        <v>0.26</v>
      </c>
      <c r="D208" s="158">
        <v>0.26</v>
      </c>
      <c r="E208" s="158">
        <v>0.22</v>
      </c>
      <c r="F208" s="158">
        <v>0.18</v>
      </c>
      <c r="G208" s="158">
        <v>0.21</v>
      </c>
      <c r="H208" s="158" t="s">
        <v>13</v>
      </c>
      <c r="I208" s="158" t="s">
        <v>13</v>
      </c>
      <c r="J208" s="158" t="s">
        <v>13</v>
      </c>
      <c r="K208" s="158">
        <v>0.25</v>
      </c>
      <c r="L208" s="158">
        <v>0.26</v>
      </c>
      <c r="M208" s="158">
        <v>0.22</v>
      </c>
      <c r="N208" s="158">
        <v>0.21</v>
      </c>
      <c r="O208" s="158">
        <v>0.23</v>
      </c>
      <c r="P208" s="158">
        <v>0.24</v>
      </c>
      <c r="Q208" s="158">
        <v>0.19</v>
      </c>
      <c r="R208" s="158">
        <v>0.25</v>
      </c>
      <c r="S208" s="158">
        <v>0.26</v>
      </c>
      <c r="T208" s="158" t="s">
        <v>13</v>
      </c>
    </row>
    <row r="209" spans="2:20">
      <c r="B209" s="159">
        <v>44069</v>
      </c>
      <c r="C209" s="158">
        <v>0.28000000000000003</v>
      </c>
      <c r="D209" s="158">
        <v>0.28000000000000003</v>
      </c>
      <c r="E209" s="158">
        <v>0.24</v>
      </c>
      <c r="F209" s="158">
        <v>0.19</v>
      </c>
      <c r="G209" s="158">
        <v>0.22</v>
      </c>
      <c r="H209" s="158" t="s">
        <v>13</v>
      </c>
      <c r="I209" s="158" t="s">
        <v>13</v>
      </c>
      <c r="J209" s="158" t="s">
        <v>13</v>
      </c>
      <c r="K209" s="158">
        <v>0.27</v>
      </c>
      <c r="L209" s="158">
        <v>0.28000000000000003</v>
      </c>
      <c r="M209" s="158">
        <v>0.24</v>
      </c>
      <c r="N209" s="158">
        <v>0.23</v>
      </c>
      <c r="O209" s="158">
        <v>0.24</v>
      </c>
      <c r="P209" s="158">
        <v>0.25</v>
      </c>
      <c r="Q209" s="158">
        <v>0.2</v>
      </c>
      <c r="R209" s="158">
        <v>0.27</v>
      </c>
      <c r="S209" s="158">
        <v>0.28000000000000003</v>
      </c>
      <c r="T209" s="158" t="s">
        <v>13</v>
      </c>
    </row>
    <row r="210" spans="2:20">
      <c r="B210" s="159">
        <v>44070</v>
      </c>
      <c r="C210" s="158">
        <v>0.23</v>
      </c>
      <c r="D210" s="158">
        <v>0.23</v>
      </c>
      <c r="E210" s="158">
        <v>0.2</v>
      </c>
      <c r="F210" s="158">
        <v>0.15</v>
      </c>
      <c r="G210" s="158">
        <v>0.18</v>
      </c>
      <c r="H210" s="158" t="s">
        <v>13</v>
      </c>
      <c r="I210" s="158" t="s">
        <v>13</v>
      </c>
      <c r="J210" s="158" t="s">
        <v>13</v>
      </c>
      <c r="K210" s="158">
        <v>0.22</v>
      </c>
      <c r="L210" s="158">
        <v>0.23</v>
      </c>
      <c r="M210" s="158">
        <v>0.19</v>
      </c>
      <c r="N210" s="158">
        <v>0.19</v>
      </c>
      <c r="O210" s="158">
        <v>0.2</v>
      </c>
      <c r="P210" s="158">
        <v>0.21</v>
      </c>
      <c r="Q210" s="158">
        <v>0.15</v>
      </c>
      <c r="R210" s="158">
        <v>0.22</v>
      </c>
      <c r="S210" s="158">
        <v>0.23</v>
      </c>
      <c r="T210" s="158" t="s">
        <v>13</v>
      </c>
    </row>
    <row r="211" spans="2:20">
      <c r="B211" s="159">
        <v>44071</v>
      </c>
      <c r="C211" s="158">
        <v>0.26</v>
      </c>
      <c r="D211" s="158">
        <v>0.26</v>
      </c>
      <c r="E211" s="158">
        <v>0.22</v>
      </c>
      <c r="F211" s="158">
        <v>0.17</v>
      </c>
      <c r="G211" s="158">
        <v>0.21</v>
      </c>
      <c r="H211" s="158" t="s">
        <v>13</v>
      </c>
      <c r="I211" s="158" t="s">
        <v>13</v>
      </c>
      <c r="J211" s="158" t="s">
        <v>13</v>
      </c>
      <c r="K211" s="158">
        <v>0.24</v>
      </c>
      <c r="L211" s="158">
        <v>0.26</v>
      </c>
      <c r="M211" s="158">
        <v>0.21</v>
      </c>
      <c r="N211" s="158">
        <v>0.21</v>
      </c>
      <c r="O211" s="158">
        <v>0.22</v>
      </c>
      <c r="P211" s="158">
        <v>0.23</v>
      </c>
      <c r="Q211" s="158">
        <v>0.16</v>
      </c>
      <c r="R211" s="158">
        <v>0.25</v>
      </c>
      <c r="S211" s="158">
        <v>0.26</v>
      </c>
      <c r="T211" s="158" t="s">
        <v>13</v>
      </c>
    </row>
    <row r="212" spans="2:20">
      <c r="B212" s="159">
        <v>44072</v>
      </c>
      <c r="C212" s="158">
        <v>0.33</v>
      </c>
      <c r="D212" s="158">
        <v>0.33</v>
      </c>
      <c r="E212" s="158">
        <v>0.28000000000000003</v>
      </c>
      <c r="F212" s="158">
        <v>0.22</v>
      </c>
      <c r="G212" s="158">
        <v>0.26</v>
      </c>
      <c r="H212" s="158" t="s">
        <v>13</v>
      </c>
      <c r="I212" s="158" t="s">
        <v>13</v>
      </c>
      <c r="J212" s="158" t="s">
        <v>13</v>
      </c>
      <c r="K212" s="158">
        <v>0.31</v>
      </c>
      <c r="L212" s="158">
        <v>0.32</v>
      </c>
      <c r="M212" s="158">
        <v>0.26</v>
      </c>
      <c r="N212" s="158">
        <v>0.27</v>
      </c>
      <c r="O212" s="158">
        <v>0.28000000000000003</v>
      </c>
      <c r="P212" s="158">
        <v>0.28999999999999998</v>
      </c>
      <c r="Q212" s="158">
        <v>0.2</v>
      </c>
      <c r="R212" s="158">
        <v>0.31</v>
      </c>
      <c r="S212" s="158">
        <v>0.33</v>
      </c>
      <c r="T212" s="158" t="s">
        <v>13</v>
      </c>
    </row>
    <row r="213" spans="2:20">
      <c r="B213" s="159">
        <v>44073</v>
      </c>
      <c r="C213" s="158">
        <v>0.42</v>
      </c>
      <c r="D213" s="158">
        <v>0.42</v>
      </c>
      <c r="E213" s="158">
        <v>0.36</v>
      </c>
      <c r="F213" s="158">
        <v>0.28000000000000003</v>
      </c>
      <c r="G213" s="158">
        <v>0.34</v>
      </c>
      <c r="H213" s="158" t="s">
        <v>13</v>
      </c>
      <c r="I213" s="158" t="s">
        <v>13</v>
      </c>
      <c r="J213" s="158" t="s">
        <v>13</v>
      </c>
      <c r="K213" s="158">
        <v>0.39</v>
      </c>
      <c r="L213" s="158">
        <v>0.41</v>
      </c>
      <c r="M213" s="158">
        <v>0.33</v>
      </c>
      <c r="N213" s="158">
        <v>0.34</v>
      </c>
      <c r="O213" s="158">
        <v>0.35</v>
      </c>
      <c r="P213" s="158">
        <v>0.37</v>
      </c>
      <c r="Q213" s="158">
        <v>0.24</v>
      </c>
      <c r="R213" s="158">
        <v>0.4</v>
      </c>
      <c r="S213" s="158">
        <v>0.41</v>
      </c>
      <c r="T213" s="158" t="s">
        <v>13</v>
      </c>
    </row>
    <row r="214" spans="2:20">
      <c r="B214" s="159">
        <v>44074</v>
      </c>
      <c r="C214" s="158">
        <v>0.22</v>
      </c>
      <c r="D214" s="158">
        <v>0.22</v>
      </c>
      <c r="E214" s="158">
        <v>0.19</v>
      </c>
      <c r="F214" s="158">
        <v>0.15</v>
      </c>
      <c r="G214" s="158">
        <v>0.18</v>
      </c>
      <c r="H214" s="158" t="s">
        <v>13</v>
      </c>
      <c r="I214" s="158" t="s">
        <v>13</v>
      </c>
      <c r="J214" s="158" t="s">
        <v>13</v>
      </c>
      <c r="K214" s="158">
        <v>0.2</v>
      </c>
      <c r="L214" s="158">
        <v>0.21</v>
      </c>
      <c r="M214" s="158">
        <v>0.17</v>
      </c>
      <c r="N214" s="158">
        <v>0.18</v>
      </c>
      <c r="O214" s="158">
        <v>0.18</v>
      </c>
      <c r="P214" s="158">
        <v>0.19</v>
      </c>
      <c r="Q214" s="158">
        <v>0.11</v>
      </c>
      <c r="R214" s="158">
        <v>0.21</v>
      </c>
      <c r="S214" s="158">
        <v>0.21</v>
      </c>
      <c r="T214" s="158" t="s">
        <v>13</v>
      </c>
    </row>
    <row r="215" spans="2:20">
      <c r="B215" s="159">
        <v>44075</v>
      </c>
      <c r="C215" s="158">
        <v>0.22</v>
      </c>
      <c r="D215" s="158">
        <v>0.22</v>
      </c>
      <c r="E215" s="158">
        <v>0.19</v>
      </c>
      <c r="F215" s="158">
        <v>0.15</v>
      </c>
      <c r="G215" s="158">
        <v>0.18</v>
      </c>
      <c r="H215" s="158" t="s">
        <v>13</v>
      </c>
      <c r="I215" s="158" t="s">
        <v>13</v>
      </c>
      <c r="J215" s="158" t="s">
        <v>13</v>
      </c>
      <c r="K215" s="158">
        <v>0.2</v>
      </c>
      <c r="L215" s="158">
        <v>0.21</v>
      </c>
      <c r="M215" s="158">
        <v>0.17</v>
      </c>
      <c r="N215" s="158">
        <v>0.17</v>
      </c>
      <c r="O215" s="158">
        <v>0.18</v>
      </c>
      <c r="P215" s="158">
        <v>0.19</v>
      </c>
      <c r="Q215" s="158">
        <v>0.11</v>
      </c>
      <c r="R215" s="158">
        <v>0.2</v>
      </c>
      <c r="S215" s="158">
        <v>0.21</v>
      </c>
      <c r="T215" s="158" t="s">
        <v>13</v>
      </c>
    </row>
    <row r="216" spans="2:20">
      <c r="B216" s="159">
        <v>44076</v>
      </c>
      <c r="C216" s="158">
        <v>0.3</v>
      </c>
      <c r="D216" s="158">
        <v>0.3</v>
      </c>
      <c r="E216" s="158">
        <v>0.26</v>
      </c>
      <c r="F216" s="158">
        <v>0.2</v>
      </c>
      <c r="G216" s="158">
        <v>0.24</v>
      </c>
      <c r="H216" s="158" t="s">
        <v>13</v>
      </c>
      <c r="I216" s="158" t="s">
        <v>13</v>
      </c>
      <c r="J216" s="158" t="s">
        <v>13</v>
      </c>
      <c r="K216" s="158">
        <v>0.27</v>
      </c>
      <c r="L216" s="158">
        <v>0.28999999999999998</v>
      </c>
      <c r="M216" s="158">
        <v>0.22</v>
      </c>
      <c r="N216" s="158">
        <v>0.24</v>
      </c>
      <c r="O216" s="158">
        <v>0.24</v>
      </c>
      <c r="P216" s="158">
        <v>0.26</v>
      </c>
      <c r="Q216" s="158">
        <v>0.13</v>
      </c>
      <c r="R216" s="158">
        <v>0.28000000000000003</v>
      </c>
      <c r="S216" s="158">
        <v>0.28999999999999998</v>
      </c>
      <c r="T216" s="158" t="s">
        <v>13</v>
      </c>
    </row>
    <row r="217" spans="2:20">
      <c r="B217" s="159">
        <v>44077</v>
      </c>
      <c r="C217" s="158">
        <v>0.31</v>
      </c>
      <c r="D217" s="158">
        <v>0.31</v>
      </c>
      <c r="E217" s="158">
        <v>0.26</v>
      </c>
      <c r="F217" s="158">
        <v>0.2</v>
      </c>
      <c r="G217" s="158">
        <v>0.25</v>
      </c>
      <c r="H217" s="158" t="s">
        <v>13</v>
      </c>
      <c r="I217" s="158" t="s">
        <v>13</v>
      </c>
      <c r="J217" s="158" t="s">
        <v>13</v>
      </c>
      <c r="K217" s="158">
        <v>0.28000000000000003</v>
      </c>
      <c r="L217" s="158">
        <v>0.28999999999999998</v>
      </c>
      <c r="M217" s="158">
        <v>0.23</v>
      </c>
      <c r="N217" s="158">
        <v>0.24</v>
      </c>
      <c r="O217" s="158">
        <v>0.25</v>
      </c>
      <c r="P217" s="158">
        <v>0.26</v>
      </c>
      <c r="Q217" s="158">
        <v>0.12</v>
      </c>
      <c r="R217" s="158">
        <v>0.28999999999999998</v>
      </c>
      <c r="S217" s="158">
        <v>0.3</v>
      </c>
      <c r="T217" s="158" t="s">
        <v>13</v>
      </c>
    </row>
    <row r="218" spans="2:20">
      <c r="B218" s="159">
        <v>44078</v>
      </c>
      <c r="C218" s="158">
        <v>0.27</v>
      </c>
      <c r="D218" s="158">
        <v>0.27</v>
      </c>
      <c r="E218" s="158">
        <v>0.23</v>
      </c>
      <c r="F218" s="158">
        <v>0.18</v>
      </c>
      <c r="G218" s="158">
        <v>0.22</v>
      </c>
      <c r="H218" s="158" t="s">
        <v>13</v>
      </c>
      <c r="I218" s="158" t="s">
        <v>13</v>
      </c>
      <c r="J218" s="158" t="s">
        <v>13</v>
      </c>
      <c r="K218" s="158">
        <v>0.24</v>
      </c>
      <c r="L218" s="158">
        <v>0.26</v>
      </c>
      <c r="M218" s="158">
        <v>0.19</v>
      </c>
      <c r="N218" s="158">
        <v>0.21</v>
      </c>
      <c r="O218" s="158">
        <v>0.22</v>
      </c>
      <c r="P218" s="158">
        <v>0.23</v>
      </c>
      <c r="Q218" s="158">
        <v>0.09</v>
      </c>
      <c r="R218" s="158">
        <v>0.25</v>
      </c>
      <c r="S218" s="158">
        <v>0.26</v>
      </c>
      <c r="T218" s="158" t="s">
        <v>13</v>
      </c>
    </row>
    <row r="219" spans="2:20">
      <c r="B219" s="159">
        <v>44079</v>
      </c>
      <c r="C219" s="158">
        <v>0.31</v>
      </c>
      <c r="D219" s="158">
        <v>0.31</v>
      </c>
      <c r="E219" s="158">
        <v>0.26</v>
      </c>
      <c r="F219" s="158">
        <v>0.2</v>
      </c>
      <c r="G219" s="158">
        <v>0.25</v>
      </c>
      <c r="H219" s="158" t="s">
        <v>13</v>
      </c>
      <c r="I219" s="158" t="s">
        <v>13</v>
      </c>
      <c r="J219" s="158" t="s">
        <v>13</v>
      </c>
      <c r="K219" s="158">
        <v>0.27</v>
      </c>
      <c r="L219" s="158">
        <v>0.28999999999999998</v>
      </c>
      <c r="M219" s="158">
        <v>0</v>
      </c>
      <c r="N219" s="158">
        <v>0.24</v>
      </c>
      <c r="O219" s="158">
        <v>0.25</v>
      </c>
      <c r="P219" s="158">
        <v>0.26</v>
      </c>
      <c r="Q219" s="158">
        <v>0</v>
      </c>
      <c r="R219" s="158">
        <v>0.28000000000000003</v>
      </c>
      <c r="S219" s="158">
        <v>0.28999999999999998</v>
      </c>
      <c r="T219" s="158" t="s">
        <v>13</v>
      </c>
    </row>
    <row r="220" spans="2:20">
      <c r="B220" s="159">
        <v>44080</v>
      </c>
      <c r="C220" s="158">
        <v>0.42</v>
      </c>
      <c r="D220" s="158">
        <v>0.42</v>
      </c>
      <c r="E220" s="158">
        <v>0.36</v>
      </c>
      <c r="F220" s="158">
        <v>0.27</v>
      </c>
      <c r="G220" s="158">
        <v>0.34</v>
      </c>
      <c r="H220" s="158" t="s">
        <v>13</v>
      </c>
      <c r="I220" s="158" t="s">
        <v>13</v>
      </c>
      <c r="J220" s="158" t="s">
        <v>13</v>
      </c>
      <c r="K220" s="158">
        <v>0.37</v>
      </c>
      <c r="L220" s="158">
        <v>0.39</v>
      </c>
      <c r="M220" s="158" t="s">
        <v>13</v>
      </c>
      <c r="N220" s="158">
        <v>0.32</v>
      </c>
      <c r="O220" s="158">
        <v>0.34</v>
      </c>
      <c r="P220" s="158">
        <v>0.34</v>
      </c>
      <c r="Q220" s="158" t="s">
        <v>13</v>
      </c>
      <c r="R220" s="158">
        <v>0.38</v>
      </c>
      <c r="S220" s="158">
        <v>0.4</v>
      </c>
      <c r="T220" s="158" t="s">
        <v>13</v>
      </c>
    </row>
    <row r="221" spans="2:20">
      <c r="B221" s="159">
        <v>44081</v>
      </c>
      <c r="C221" s="158">
        <v>0.49</v>
      </c>
      <c r="D221" s="158">
        <v>0.49</v>
      </c>
      <c r="E221" s="158">
        <v>0.42</v>
      </c>
      <c r="F221" s="158">
        <v>0.32</v>
      </c>
      <c r="G221" s="158">
        <v>0.39</v>
      </c>
      <c r="H221" s="158" t="s">
        <v>13</v>
      </c>
      <c r="I221" s="158" t="s">
        <v>13</v>
      </c>
      <c r="J221" s="158" t="s">
        <v>13</v>
      </c>
      <c r="K221" s="158">
        <v>0.43</v>
      </c>
      <c r="L221" s="158">
        <v>0.45</v>
      </c>
      <c r="M221" s="158" t="s">
        <v>13</v>
      </c>
      <c r="N221" s="158">
        <v>0.36</v>
      </c>
      <c r="O221" s="158">
        <v>0.39</v>
      </c>
      <c r="P221" s="158">
        <v>0.4</v>
      </c>
      <c r="Q221" s="158" t="s">
        <v>13</v>
      </c>
      <c r="R221" s="158">
        <v>0.44</v>
      </c>
      <c r="S221" s="158">
        <v>0.46</v>
      </c>
      <c r="T221" s="158" t="s">
        <v>13</v>
      </c>
    </row>
    <row r="222" spans="2:20">
      <c r="B222" s="159">
        <v>44082</v>
      </c>
      <c r="C222" s="158">
        <v>0.32</v>
      </c>
      <c r="D222" s="158">
        <v>0.32</v>
      </c>
      <c r="E222" s="158">
        <v>0.27</v>
      </c>
      <c r="F222" s="158">
        <v>0.21</v>
      </c>
      <c r="G222" s="158">
        <v>0.26</v>
      </c>
      <c r="H222" s="158" t="s">
        <v>13</v>
      </c>
      <c r="I222" s="158" t="s">
        <v>13</v>
      </c>
      <c r="J222" s="158" t="s">
        <v>13</v>
      </c>
      <c r="K222" s="158">
        <v>0.28000000000000003</v>
      </c>
      <c r="L222" s="158">
        <v>0.28999999999999998</v>
      </c>
      <c r="M222" s="158" t="s">
        <v>13</v>
      </c>
      <c r="N222" s="158">
        <v>0.23</v>
      </c>
      <c r="O222" s="158">
        <v>0.25</v>
      </c>
      <c r="P222" s="158">
        <v>0.26</v>
      </c>
      <c r="Q222" s="158" t="s">
        <v>13</v>
      </c>
      <c r="R222" s="158">
        <v>0.28999999999999998</v>
      </c>
      <c r="S222" s="158">
        <v>0.3</v>
      </c>
      <c r="T222" s="158" t="s">
        <v>13</v>
      </c>
    </row>
    <row r="223" spans="2:20">
      <c r="B223" s="159">
        <v>44083</v>
      </c>
      <c r="C223" s="158">
        <v>0.22</v>
      </c>
      <c r="D223" s="158">
        <v>0.22</v>
      </c>
      <c r="E223" s="158">
        <v>0.19</v>
      </c>
      <c r="F223" s="158">
        <v>0.14000000000000001</v>
      </c>
      <c r="G223" s="158">
        <v>0.18</v>
      </c>
      <c r="H223" s="158" t="s">
        <v>13</v>
      </c>
      <c r="I223" s="158" t="s">
        <v>13</v>
      </c>
      <c r="J223" s="158" t="s">
        <v>13</v>
      </c>
      <c r="K223" s="158">
        <v>0.19</v>
      </c>
      <c r="L223" s="158">
        <v>0.2</v>
      </c>
      <c r="M223" s="158" t="s">
        <v>13</v>
      </c>
      <c r="N223" s="158">
        <v>0.16</v>
      </c>
      <c r="O223" s="158">
        <v>0.17</v>
      </c>
      <c r="P223" s="158">
        <v>0.18</v>
      </c>
      <c r="Q223" s="158" t="s">
        <v>13</v>
      </c>
      <c r="R223" s="158">
        <v>0.2</v>
      </c>
      <c r="S223" s="158">
        <v>0.2</v>
      </c>
      <c r="T223" s="158" t="s">
        <v>13</v>
      </c>
    </row>
    <row r="224" spans="2:20">
      <c r="B224" s="159">
        <v>44084</v>
      </c>
      <c r="C224" s="158">
        <v>0.22</v>
      </c>
      <c r="D224" s="158">
        <v>0.22</v>
      </c>
      <c r="E224" s="158">
        <v>0.19</v>
      </c>
      <c r="F224" s="158">
        <v>0.14000000000000001</v>
      </c>
      <c r="G224" s="158">
        <v>0.18</v>
      </c>
      <c r="H224" s="158" t="s">
        <v>13</v>
      </c>
      <c r="I224" s="158" t="s">
        <v>13</v>
      </c>
      <c r="J224" s="158" t="s">
        <v>13</v>
      </c>
      <c r="K224" s="158">
        <v>0.19</v>
      </c>
      <c r="L224" s="158">
        <v>0.2</v>
      </c>
      <c r="M224" s="158" t="s">
        <v>13</v>
      </c>
      <c r="N224" s="158">
        <v>0.15</v>
      </c>
      <c r="O224" s="158">
        <v>0.17</v>
      </c>
      <c r="P224" s="158">
        <v>0.18</v>
      </c>
      <c r="Q224" s="158" t="s">
        <v>13</v>
      </c>
      <c r="R224" s="158">
        <v>0.19</v>
      </c>
      <c r="S224" s="158">
        <v>0.2</v>
      </c>
      <c r="T224" s="158" t="s">
        <v>13</v>
      </c>
    </row>
    <row r="225" spans="2:20">
      <c r="B225" s="159">
        <v>44085</v>
      </c>
      <c r="C225" s="158">
        <v>0.28000000000000003</v>
      </c>
      <c r="D225" s="158">
        <v>0.28000000000000003</v>
      </c>
      <c r="E225" s="158">
        <v>0.24</v>
      </c>
      <c r="F225" s="158">
        <v>0.18</v>
      </c>
      <c r="G225" s="158">
        <v>0.22</v>
      </c>
      <c r="H225" s="158" t="s">
        <v>13</v>
      </c>
      <c r="I225" s="158" t="s">
        <v>13</v>
      </c>
      <c r="J225" s="158" t="s">
        <v>13</v>
      </c>
      <c r="K225" s="158">
        <v>0.24</v>
      </c>
      <c r="L225" s="158">
        <v>0.25</v>
      </c>
      <c r="M225" s="158" t="s">
        <v>13</v>
      </c>
      <c r="N225" s="158">
        <v>0.19</v>
      </c>
      <c r="O225" s="158">
        <v>0.21</v>
      </c>
      <c r="P225" s="158">
        <v>0.22</v>
      </c>
      <c r="Q225" s="158" t="s">
        <v>13</v>
      </c>
      <c r="R225" s="158">
        <v>0.25</v>
      </c>
      <c r="S225" s="158">
        <v>0.26</v>
      </c>
      <c r="T225" s="158" t="s">
        <v>13</v>
      </c>
    </row>
    <row r="226" spans="2:20">
      <c r="B226" s="159">
        <v>44086</v>
      </c>
      <c r="C226" s="158">
        <v>0.18</v>
      </c>
      <c r="D226" s="158">
        <v>0.18</v>
      </c>
      <c r="E226" s="158">
        <v>0.15</v>
      </c>
      <c r="F226" s="158">
        <v>0.11</v>
      </c>
      <c r="G226" s="158">
        <v>0.14000000000000001</v>
      </c>
      <c r="H226" s="158" t="s">
        <v>13</v>
      </c>
      <c r="I226" s="158" t="s">
        <v>13</v>
      </c>
      <c r="J226" s="158" t="s">
        <v>13</v>
      </c>
      <c r="K226" s="158">
        <v>0.15</v>
      </c>
      <c r="L226" s="158">
        <v>0.16</v>
      </c>
      <c r="M226" s="158" t="s">
        <v>13</v>
      </c>
      <c r="N226" s="158">
        <v>0.12</v>
      </c>
      <c r="O226" s="158">
        <v>0.14000000000000001</v>
      </c>
      <c r="P226" s="158">
        <v>0.14000000000000001</v>
      </c>
      <c r="Q226" s="158" t="s">
        <v>13</v>
      </c>
      <c r="R226" s="158">
        <v>0.16</v>
      </c>
      <c r="S226" s="158">
        <v>0.16</v>
      </c>
      <c r="T226" s="158" t="s">
        <v>13</v>
      </c>
    </row>
    <row r="227" spans="2:20">
      <c r="B227" s="159">
        <v>44087</v>
      </c>
      <c r="C227" s="158">
        <v>0.25</v>
      </c>
      <c r="D227" s="158">
        <v>0.25</v>
      </c>
      <c r="E227" s="158">
        <v>0.21</v>
      </c>
      <c r="F227" s="158">
        <v>0.16</v>
      </c>
      <c r="G227" s="158">
        <v>0.2</v>
      </c>
      <c r="H227" s="158" t="s">
        <v>13</v>
      </c>
      <c r="I227" s="158" t="s">
        <v>13</v>
      </c>
      <c r="J227" s="158" t="s">
        <v>13</v>
      </c>
      <c r="K227" s="158">
        <v>0.21</v>
      </c>
      <c r="L227" s="158">
        <v>0.22</v>
      </c>
      <c r="M227" s="158" t="s">
        <v>13</v>
      </c>
      <c r="N227" s="158">
        <v>0.16</v>
      </c>
      <c r="O227" s="158">
        <v>0.19</v>
      </c>
      <c r="P227" s="158">
        <v>0.2</v>
      </c>
      <c r="Q227" s="158" t="s">
        <v>13</v>
      </c>
      <c r="R227" s="158">
        <v>0.22</v>
      </c>
      <c r="S227" s="158">
        <v>0.23</v>
      </c>
      <c r="T227" s="158" t="s">
        <v>13</v>
      </c>
    </row>
    <row r="228" spans="2:20">
      <c r="B228" s="159">
        <v>44088</v>
      </c>
      <c r="C228" s="158">
        <v>0.24</v>
      </c>
      <c r="D228" s="158">
        <v>0.24</v>
      </c>
      <c r="E228" s="158">
        <v>0.2</v>
      </c>
      <c r="F228" s="158">
        <v>0.15</v>
      </c>
      <c r="G228" s="158">
        <v>0.19</v>
      </c>
      <c r="H228" s="158" t="s">
        <v>13</v>
      </c>
      <c r="I228" s="158" t="s">
        <v>13</v>
      </c>
      <c r="J228" s="158" t="s">
        <v>13</v>
      </c>
      <c r="K228" s="158">
        <v>0.2</v>
      </c>
      <c r="L228" s="158">
        <v>0.21</v>
      </c>
      <c r="M228" s="158" t="s">
        <v>13</v>
      </c>
      <c r="N228" s="158">
        <v>0.15</v>
      </c>
      <c r="O228" s="158">
        <v>0.17</v>
      </c>
      <c r="P228" s="158">
        <v>0.19</v>
      </c>
      <c r="Q228" s="158" t="s">
        <v>13</v>
      </c>
      <c r="R228" s="158">
        <v>0.21</v>
      </c>
      <c r="S228" s="158">
        <v>0.21</v>
      </c>
      <c r="T228" s="158" t="s">
        <v>13</v>
      </c>
    </row>
    <row r="229" spans="2:20">
      <c r="B229" s="159">
        <v>44089</v>
      </c>
      <c r="C229" s="158">
        <v>0.2</v>
      </c>
      <c r="D229" s="158">
        <v>0.2</v>
      </c>
      <c r="E229" s="158">
        <v>0.17</v>
      </c>
      <c r="F229" s="158">
        <v>0.13</v>
      </c>
      <c r="G229" s="158">
        <v>0.16</v>
      </c>
      <c r="H229" s="158" t="s">
        <v>13</v>
      </c>
      <c r="I229" s="158" t="s">
        <v>13</v>
      </c>
      <c r="J229" s="158" t="s">
        <v>13</v>
      </c>
      <c r="K229" s="158">
        <v>0.17</v>
      </c>
      <c r="L229" s="158">
        <v>0.17</v>
      </c>
      <c r="M229" s="158" t="s">
        <v>13</v>
      </c>
      <c r="N229" s="158">
        <v>0.12</v>
      </c>
      <c r="O229" s="158">
        <v>0.14000000000000001</v>
      </c>
      <c r="P229" s="158">
        <v>0.16</v>
      </c>
      <c r="Q229" s="158" t="s">
        <v>13</v>
      </c>
      <c r="R229" s="158">
        <v>0.17</v>
      </c>
      <c r="S229" s="158">
        <v>0.18</v>
      </c>
      <c r="T229" s="158" t="s">
        <v>13</v>
      </c>
    </row>
    <row r="230" spans="2:20">
      <c r="B230" s="159">
        <v>44090</v>
      </c>
      <c r="C230" s="158">
        <v>0.21</v>
      </c>
      <c r="D230" s="158">
        <v>0.21</v>
      </c>
      <c r="E230" s="158">
        <v>0.18</v>
      </c>
      <c r="F230" s="158">
        <v>0.13</v>
      </c>
      <c r="G230" s="158">
        <v>0.17</v>
      </c>
      <c r="H230" s="158" t="s">
        <v>13</v>
      </c>
      <c r="I230" s="158" t="s">
        <v>13</v>
      </c>
      <c r="J230" s="158" t="s">
        <v>13</v>
      </c>
      <c r="K230" s="158">
        <v>0.17</v>
      </c>
      <c r="L230" s="158">
        <v>0.18</v>
      </c>
      <c r="M230" s="158" t="s">
        <v>13</v>
      </c>
      <c r="N230" s="158">
        <v>0.12</v>
      </c>
      <c r="O230" s="158">
        <v>0.15</v>
      </c>
      <c r="P230" s="158">
        <v>0.16</v>
      </c>
      <c r="Q230" s="158" t="s">
        <v>13</v>
      </c>
      <c r="R230" s="158">
        <v>0.18</v>
      </c>
      <c r="S230" s="158">
        <v>0.19</v>
      </c>
      <c r="T230" s="158" t="s">
        <v>13</v>
      </c>
    </row>
    <row r="231" spans="2:20">
      <c r="B231" s="159">
        <v>44091</v>
      </c>
      <c r="C231" s="158">
        <v>0.27</v>
      </c>
      <c r="D231" s="158">
        <v>0.27</v>
      </c>
      <c r="E231" s="158">
        <v>0.23</v>
      </c>
      <c r="F231" s="158">
        <v>0.17</v>
      </c>
      <c r="G231" s="158">
        <v>0.22</v>
      </c>
      <c r="H231" s="158" t="s">
        <v>13</v>
      </c>
      <c r="I231" s="158" t="s">
        <v>13</v>
      </c>
      <c r="J231" s="158" t="s">
        <v>13</v>
      </c>
      <c r="K231" s="158">
        <v>0.22</v>
      </c>
      <c r="L231" s="158">
        <v>0.23</v>
      </c>
      <c r="M231" s="158" t="s">
        <v>13</v>
      </c>
      <c r="N231" s="158">
        <v>0.15</v>
      </c>
      <c r="O231" s="158">
        <v>0.18</v>
      </c>
      <c r="P231" s="158">
        <v>0.2</v>
      </c>
      <c r="Q231" s="158" t="s">
        <v>13</v>
      </c>
      <c r="R231" s="158">
        <v>0.23</v>
      </c>
      <c r="S231" s="158">
        <v>0.24</v>
      </c>
      <c r="T231" s="158" t="s">
        <v>13</v>
      </c>
    </row>
    <row r="232" spans="2:20">
      <c r="B232" s="159">
        <v>44092</v>
      </c>
      <c r="C232" s="158">
        <v>0.19</v>
      </c>
      <c r="D232" s="158">
        <v>0.19</v>
      </c>
      <c r="E232" s="158">
        <v>0.16</v>
      </c>
      <c r="F232" s="158">
        <v>0.12</v>
      </c>
      <c r="G232" s="158">
        <v>0.15</v>
      </c>
      <c r="H232" s="158" t="s">
        <v>13</v>
      </c>
      <c r="I232" s="158" t="s">
        <v>13</v>
      </c>
      <c r="J232" s="158" t="s">
        <v>13</v>
      </c>
      <c r="K232" s="158">
        <v>0.15</v>
      </c>
      <c r="L232" s="158">
        <v>0.16</v>
      </c>
      <c r="M232" s="158" t="s">
        <v>13</v>
      </c>
      <c r="N232" s="158">
        <v>0.1</v>
      </c>
      <c r="O232" s="158">
        <v>0.13</v>
      </c>
      <c r="P232" s="158">
        <v>0.14000000000000001</v>
      </c>
      <c r="Q232" s="158" t="s">
        <v>13</v>
      </c>
      <c r="R232" s="158">
        <v>0.16</v>
      </c>
      <c r="S232" s="158">
        <v>0.17</v>
      </c>
      <c r="T232" s="158" t="s">
        <v>13</v>
      </c>
    </row>
    <row r="233" spans="2:20">
      <c r="B233" s="159">
        <v>44093</v>
      </c>
      <c r="C233" s="158">
        <v>0.16</v>
      </c>
      <c r="D233" s="158">
        <v>0.16</v>
      </c>
      <c r="E233" s="158">
        <v>0.14000000000000001</v>
      </c>
      <c r="F233" s="158">
        <v>0.1</v>
      </c>
      <c r="G233" s="158">
        <v>0.13</v>
      </c>
      <c r="H233" s="158" t="s">
        <v>13</v>
      </c>
      <c r="I233" s="158" t="s">
        <v>13</v>
      </c>
      <c r="J233" s="158" t="s">
        <v>13</v>
      </c>
      <c r="K233" s="158">
        <v>0.13</v>
      </c>
      <c r="L233" s="158">
        <v>0.14000000000000001</v>
      </c>
      <c r="M233" s="158" t="s">
        <v>13</v>
      </c>
      <c r="N233" s="158">
        <v>0.08</v>
      </c>
      <c r="O233" s="158">
        <v>0.1</v>
      </c>
      <c r="P233" s="158">
        <v>0.12</v>
      </c>
      <c r="Q233" s="158" t="s">
        <v>13</v>
      </c>
      <c r="R233" s="158">
        <v>0.13</v>
      </c>
      <c r="S233" s="158">
        <v>0.14000000000000001</v>
      </c>
      <c r="T233" s="158" t="s">
        <v>13</v>
      </c>
    </row>
    <row r="234" spans="2:20">
      <c r="B234" s="159">
        <v>44094</v>
      </c>
      <c r="C234" s="158">
        <v>0.14000000000000001</v>
      </c>
      <c r="D234" s="158">
        <v>0.14000000000000001</v>
      </c>
      <c r="E234" s="158">
        <v>0.12</v>
      </c>
      <c r="F234" s="158">
        <v>0.09</v>
      </c>
      <c r="G234" s="158">
        <v>0.11</v>
      </c>
      <c r="H234" s="158" t="s">
        <v>13</v>
      </c>
      <c r="I234" s="158" t="s">
        <v>13</v>
      </c>
      <c r="J234" s="158" t="s">
        <v>13</v>
      </c>
      <c r="K234" s="158">
        <v>0.11</v>
      </c>
      <c r="L234" s="158">
        <v>0.12</v>
      </c>
      <c r="M234" s="158" t="s">
        <v>13</v>
      </c>
      <c r="N234" s="158">
        <v>0</v>
      </c>
      <c r="O234" s="158">
        <v>0.09</v>
      </c>
      <c r="P234" s="158">
        <v>0.1</v>
      </c>
      <c r="Q234" s="158" t="s">
        <v>13</v>
      </c>
      <c r="R234" s="158">
        <v>0.12</v>
      </c>
      <c r="S234" s="158">
        <v>0.12</v>
      </c>
      <c r="T234" s="158" t="s">
        <v>13</v>
      </c>
    </row>
    <row r="235" spans="2:20">
      <c r="B235" s="159">
        <v>44095</v>
      </c>
      <c r="C235" s="158">
        <v>0.21</v>
      </c>
      <c r="D235" s="158">
        <v>0.21</v>
      </c>
      <c r="E235" s="158">
        <v>0.18</v>
      </c>
      <c r="F235" s="158">
        <v>0.13</v>
      </c>
      <c r="G235" s="158">
        <v>0.17</v>
      </c>
      <c r="H235" s="158" t="s">
        <v>13</v>
      </c>
      <c r="I235" s="158" t="s">
        <v>13</v>
      </c>
      <c r="J235" s="158" t="s">
        <v>13</v>
      </c>
      <c r="K235" s="158">
        <v>0.17</v>
      </c>
      <c r="L235" s="158">
        <v>0.18</v>
      </c>
      <c r="M235" s="158" t="s">
        <v>13</v>
      </c>
      <c r="N235" s="158" t="s">
        <v>13</v>
      </c>
      <c r="O235" s="158">
        <v>0.13</v>
      </c>
      <c r="P235" s="158">
        <v>0.15</v>
      </c>
      <c r="Q235" s="158" t="s">
        <v>13</v>
      </c>
      <c r="R235" s="158">
        <v>0.17</v>
      </c>
      <c r="S235" s="158">
        <v>0.18</v>
      </c>
      <c r="T235" s="158" t="s">
        <v>13</v>
      </c>
    </row>
    <row r="236" spans="2:20">
      <c r="B236" s="159">
        <v>44096</v>
      </c>
      <c r="C236" s="158">
        <v>0.2</v>
      </c>
      <c r="D236" s="158">
        <v>0.2</v>
      </c>
      <c r="E236" s="158">
        <v>0.17</v>
      </c>
      <c r="F236" s="158">
        <v>0.12</v>
      </c>
      <c r="G236" s="158">
        <v>0.16</v>
      </c>
      <c r="H236" s="158" t="s">
        <v>13</v>
      </c>
      <c r="I236" s="158" t="s">
        <v>13</v>
      </c>
      <c r="J236" s="158" t="s">
        <v>13</v>
      </c>
      <c r="K236" s="158">
        <v>0.16</v>
      </c>
      <c r="L236" s="158">
        <v>0.17</v>
      </c>
      <c r="M236" s="158" t="s">
        <v>13</v>
      </c>
      <c r="N236" s="158" t="s">
        <v>13</v>
      </c>
      <c r="O236" s="158">
        <v>0.11</v>
      </c>
      <c r="P236" s="158">
        <v>0.14000000000000001</v>
      </c>
      <c r="Q236" s="158" t="s">
        <v>13</v>
      </c>
      <c r="R236" s="158">
        <v>0.16</v>
      </c>
      <c r="S236" s="158">
        <v>0.17</v>
      </c>
      <c r="T236" s="158" t="s">
        <v>13</v>
      </c>
    </row>
    <row r="237" spans="2:20">
      <c r="B237" s="159">
        <v>44097</v>
      </c>
      <c r="C237" s="158">
        <v>0.15</v>
      </c>
      <c r="D237" s="158">
        <v>0.15</v>
      </c>
      <c r="E237" s="158">
        <v>0.13</v>
      </c>
      <c r="F237" s="158">
        <v>0.09</v>
      </c>
      <c r="G237" s="158">
        <v>0.12</v>
      </c>
      <c r="H237" s="158" t="s">
        <v>13</v>
      </c>
      <c r="I237" s="158" t="s">
        <v>13</v>
      </c>
      <c r="J237" s="158" t="s">
        <v>13</v>
      </c>
      <c r="K237" s="158">
        <v>0.12</v>
      </c>
      <c r="L237" s="158">
        <v>0.12</v>
      </c>
      <c r="M237" s="158" t="s">
        <v>13</v>
      </c>
      <c r="N237" s="158" t="s">
        <v>13</v>
      </c>
      <c r="O237" s="158">
        <v>0.08</v>
      </c>
      <c r="P237" s="158">
        <v>0.1</v>
      </c>
      <c r="Q237" s="158" t="s">
        <v>13</v>
      </c>
      <c r="R237" s="158">
        <v>0.12</v>
      </c>
      <c r="S237" s="158">
        <v>0.13</v>
      </c>
      <c r="T237" s="158" t="s">
        <v>13</v>
      </c>
    </row>
    <row r="238" spans="2:20">
      <c r="B238" s="159">
        <v>44098</v>
      </c>
      <c r="C238" s="158">
        <v>0.23</v>
      </c>
      <c r="D238" s="158">
        <v>0.23</v>
      </c>
      <c r="E238" s="158">
        <v>0.2</v>
      </c>
      <c r="F238" s="158">
        <v>0.14000000000000001</v>
      </c>
      <c r="G238" s="158">
        <v>0.18</v>
      </c>
      <c r="H238" s="158" t="s">
        <v>13</v>
      </c>
      <c r="I238" s="158" t="s">
        <v>13</v>
      </c>
      <c r="J238" s="158" t="s">
        <v>13</v>
      </c>
      <c r="K238" s="158">
        <v>0.18</v>
      </c>
      <c r="L238" s="158">
        <v>0.19</v>
      </c>
      <c r="M238" s="158" t="s">
        <v>13</v>
      </c>
      <c r="N238" s="158" t="s">
        <v>13</v>
      </c>
      <c r="O238" s="158">
        <v>0.12</v>
      </c>
      <c r="P238" s="158">
        <v>0.15</v>
      </c>
      <c r="Q238" s="158" t="s">
        <v>13</v>
      </c>
      <c r="R238" s="158">
        <v>0.19</v>
      </c>
      <c r="S238" s="158">
        <v>0.19</v>
      </c>
      <c r="T238" s="158" t="s">
        <v>13</v>
      </c>
    </row>
    <row r="239" spans="2:20">
      <c r="B239" s="159">
        <v>44099</v>
      </c>
      <c r="C239" s="158">
        <v>0.18</v>
      </c>
      <c r="D239" s="158">
        <v>0.18</v>
      </c>
      <c r="E239" s="158">
        <v>0.15</v>
      </c>
      <c r="F239" s="158">
        <v>0.11</v>
      </c>
      <c r="G239" s="158">
        <v>0.14000000000000001</v>
      </c>
      <c r="H239" s="158" t="s">
        <v>13</v>
      </c>
      <c r="I239" s="158" t="s">
        <v>13</v>
      </c>
      <c r="J239" s="158" t="s">
        <v>13</v>
      </c>
      <c r="K239" s="158">
        <v>0.14000000000000001</v>
      </c>
      <c r="L239" s="158">
        <v>0.15</v>
      </c>
      <c r="M239" s="158" t="s">
        <v>13</v>
      </c>
      <c r="N239" s="158" t="s">
        <v>13</v>
      </c>
      <c r="O239" s="158">
        <v>0</v>
      </c>
      <c r="P239" s="158">
        <v>0.11</v>
      </c>
      <c r="Q239" s="158" t="s">
        <v>13</v>
      </c>
      <c r="R239" s="158">
        <v>0</v>
      </c>
      <c r="S239" s="158">
        <v>0.15</v>
      </c>
      <c r="T239" s="158" t="s">
        <v>13</v>
      </c>
    </row>
    <row r="240" spans="2:20">
      <c r="B240" s="159">
        <v>44100</v>
      </c>
      <c r="C240" s="158">
        <v>0.14000000000000001</v>
      </c>
      <c r="D240" s="158">
        <v>0.14000000000000001</v>
      </c>
      <c r="E240" s="158">
        <v>0.12</v>
      </c>
      <c r="F240" s="158">
        <v>0.08</v>
      </c>
      <c r="G240" s="158">
        <v>0.11</v>
      </c>
      <c r="H240" s="158" t="s">
        <v>13</v>
      </c>
      <c r="I240" s="158" t="s">
        <v>13</v>
      </c>
      <c r="J240" s="158" t="s">
        <v>13</v>
      </c>
      <c r="K240" s="158">
        <v>0.11</v>
      </c>
      <c r="L240" s="158">
        <v>0.11</v>
      </c>
      <c r="M240" s="158" t="s">
        <v>13</v>
      </c>
      <c r="N240" s="158" t="s">
        <v>13</v>
      </c>
      <c r="O240" s="158" t="s">
        <v>13</v>
      </c>
      <c r="P240" s="158">
        <v>0.08</v>
      </c>
      <c r="Q240" s="158" t="s">
        <v>13</v>
      </c>
      <c r="R240" s="158" t="s">
        <v>13</v>
      </c>
      <c r="S240" s="158">
        <v>0.12</v>
      </c>
      <c r="T240" s="158" t="s">
        <v>13</v>
      </c>
    </row>
    <row r="241" spans="2:20">
      <c r="B241" s="159">
        <v>44101</v>
      </c>
      <c r="C241" s="158">
        <v>0.17</v>
      </c>
      <c r="D241" s="158">
        <v>0.17</v>
      </c>
      <c r="E241" s="158">
        <v>0.14000000000000001</v>
      </c>
      <c r="F241" s="158">
        <v>0.1</v>
      </c>
      <c r="G241" s="158">
        <v>0.14000000000000001</v>
      </c>
      <c r="H241" s="158" t="s">
        <v>13</v>
      </c>
      <c r="I241" s="158" t="s">
        <v>13</v>
      </c>
      <c r="J241" s="158" t="s">
        <v>13</v>
      </c>
      <c r="K241" s="158">
        <v>0.13</v>
      </c>
      <c r="L241" s="158">
        <v>0.13</v>
      </c>
      <c r="M241" s="158" t="s">
        <v>13</v>
      </c>
      <c r="N241" s="158" t="s">
        <v>13</v>
      </c>
      <c r="O241" s="158" t="s">
        <v>13</v>
      </c>
      <c r="P241" s="158">
        <v>0.1</v>
      </c>
      <c r="Q241" s="158" t="s">
        <v>13</v>
      </c>
      <c r="R241" s="158" t="s">
        <v>13</v>
      </c>
      <c r="S241" s="158">
        <v>0.14000000000000001</v>
      </c>
      <c r="T241" s="158" t="s">
        <v>13</v>
      </c>
    </row>
    <row r="242" spans="2:20">
      <c r="B242" s="159">
        <v>44102</v>
      </c>
      <c r="C242" s="158">
        <v>0.14000000000000001</v>
      </c>
      <c r="D242" s="158">
        <v>0.14000000000000001</v>
      </c>
      <c r="E242" s="158">
        <v>0.12</v>
      </c>
      <c r="F242" s="158">
        <v>0.08</v>
      </c>
      <c r="G242" s="158">
        <v>0.11</v>
      </c>
      <c r="H242" s="158" t="s">
        <v>13</v>
      </c>
      <c r="I242" s="158" t="s">
        <v>13</v>
      </c>
      <c r="J242" s="158" t="s">
        <v>13</v>
      </c>
      <c r="K242" s="158">
        <v>0.1</v>
      </c>
      <c r="L242" s="158">
        <v>0.11</v>
      </c>
      <c r="M242" s="158" t="s">
        <v>13</v>
      </c>
      <c r="N242" s="158" t="s">
        <v>13</v>
      </c>
      <c r="O242" s="158" t="s">
        <v>13</v>
      </c>
      <c r="P242" s="158">
        <v>0.08</v>
      </c>
      <c r="Q242" s="158" t="s">
        <v>13</v>
      </c>
      <c r="R242" s="158" t="s">
        <v>13</v>
      </c>
      <c r="S242" s="158">
        <v>0.11</v>
      </c>
      <c r="T242" s="158" t="s">
        <v>13</v>
      </c>
    </row>
    <row r="243" spans="2:20">
      <c r="B243" s="159">
        <v>44103</v>
      </c>
      <c r="C243" s="158">
        <v>0.18</v>
      </c>
      <c r="D243" s="158">
        <v>0.18</v>
      </c>
      <c r="E243" s="158">
        <v>0.15</v>
      </c>
      <c r="F243" s="158">
        <v>0.1</v>
      </c>
      <c r="G243" s="158">
        <v>0.14000000000000001</v>
      </c>
      <c r="H243" s="158" t="s">
        <v>13</v>
      </c>
      <c r="I243" s="158" t="s">
        <v>13</v>
      </c>
      <c r="J243" s="158" t="s">
        <v>13</v>
      </c>
      <c r="K243" s="158">
        <v>0.13</v>
      </c>
      <c r="L243" s="158">
        <v>0.14000000000000001</v>
      </c>
      <c r="M243" s="158" t="s">
        <v>13</v>
      </c>
      <c r="N243" s="158" t="s">
        <v>13</v>
      </c>
      <c r="O243" s="158" t="s">
        <v>13</v>
      </c>
      <c r="P243" s="158">
        <v>0.09</v>
      </c>
      <c r="Q243" s="158" t="s">
        <v>13</v>
      </c>
      <c r="R243" s="158" t="s">
        <v>13</v>
      </c>
      <c r="S243" s="158">
        <v>0.15</v>
      </c>
      <c r="T243" s="158" t="s">
        <v>13</v>
      </c>
    </row>
    <row r="244" spans="2:20">
      <c r="B244" s="159">
        <v>44104</v>
      </c>
      <c r="C244" s="158">
        <v>0.16</v>
      </c>
      <c r="D244" s="158">
        <v>0.16</v>
      </c>
      <c r="E244" s="158">
        <v>0.14000000000000001</v>
      </c>
      <c r="F244" s="158">
        <v>0.08</v>
      </c>
      <c r="G244" s="158">
        <v>0.13</v>
      </c>
      <c r="H244" s="158" t="s">
        <v>13</v>
      </c>
      <c r="I244" s="158" t="s">
        <v>13</v>
      </c>
      <c r="J244" s="158" t="s">
        <v>13</v>
      </c>
      <c r="K244" s="158">
        <v>0.12</v>
      </c>
      <c r="L244" s="158">
        <v>0.12</v>
      </c>
      <c r="M244" s="158" t="s">
        <v>13</v>
      </c>
      <c r="N244" s="158" t="s">
        <v>13</v>
      </c>
      <c r="O244" s="158" t="s">
        <v>13</v>
      </c>
      <c r="P244" s="158">
        <v>0</v>
      </c>
      <c r="Q244" s="158" t="s">
        <v>13</v>
      </c>
      <c r="R244" s="158" t="s">
        <v>13</v>
      </c>
      <c r="S244" s="158">
        <v>0</v>
      </c>
      <c r="T244" s="158" t="s">
        <v>13</v>
      </c>
    </row>
    <row r="245" spans="2:20">
      <c r="B245" s="159">
        <v>44105</v>
      </c>
      <c r="C245" s="158">
        <v>0.19</v>
      </c>
      <c r="D245" s="158">
        <v>0.19</v>
      </c>
      <c r="E245" s="158">
        <v>0.16</v>
      </c>
      <c r="F245" s="158">
        <v>0.1</v>
      </c>
      <c r="G245" s="158">
        <v>0.15</v>
      </c>
      <c r="H245" s="158" t="s">
        <v>13</v>
      </c>
      <c r="I245" s="158" t="s">
        <v>13</v>
      </c>
      <c r="J245" s="158" t="s">
        <v>13</v>
      </c>
      <c r="K245" s="158">
        <v>0.14000000000000001</v>
      </c>
      <c r="L245" s="158">
        <v>0.15</v>
      </c>
      <c r="M245" s="158" t="s">
        <v>13</v>
      </c>
      <c r="N245" s="158" t="s">
        <v>13</v>
      </c>
      <c r="O245" s="158" t="s">
        <v>13</v>
      </c>
      <c r="P245" s="158" t="s">
        <v>13</v>
      </c>
      <c r="Q245" s="158" t="s">
        <v>13</v>
      </c>
      <c r="R245" s="158" t="s">
        <v>13</v>
      </c>
      <c r="S245" s="158" t="s">
        <v>13</v>
      </c>
      <c r="T245" s="158" t="s">
        <v>13</v>
      </c>
    </row>
    <row r="246" spans="2:20">
      <c r="B246" s="159">
        <v>44106</v>
      </c>
      <c r="C246" s="158">
        <v>0.15</v>
      </c>
      <c r="D246" s="158">
        <v>0.15</v>
      </c>
      <c r="E246" s="158">
        <v>0.13</v>
      </c>
      <c r="F246" s="158">
        <v>7.0000000000000007E-2</v>
      </c>
      <c r="G246" s="158">
        <v>0.12</v>
      </c>
      <c r="H246" s="158" t="s">
        <v>13</v>
      </c>
      <c r="I246" s="158" t="s">
        <v>13</v>
      </c>
      <c r="J246" s="158" t="s">
        <v>13</v>
      </c>
      <c r="K246" s="158">
        <v>0.11</v>
      </c>
      <c r="L246" s="158">
        <v>0.11</v>
      </c>
      <c r="M246" s="158" t="s">
        <v>13</v>
      </c>
      <c r="N246" s="158" t="s">
        <v>13</v>
      </c>
      <c r="O246" s="158" t="s">
        <v>13</v>
      </c>
      <c r="P246" s="158" t="s">
        <v>13</v>
      </c>
      <c r="Q246" s="158" t="s">
        <v>13</v>
      </c>
      <c r="R246" s="158" t="s">
        <v>13</v>
      </c>
      <c r="S246" s="158" t="s">
        <v>13</v>
      </c>
      <c r="T246" s="158" t="s">
        <v>13</v>
      </c>
    </row>
    <row r="247" spans="2:20">
      <c r="B247" s="159">
        <v>44107</v>
      </c>
      <c r="C247" s="158">
        <v>0.15</v>
      </c>
      <c r="D247" s="158">
        <v>0.15</v>
      </c>
      <c r="E247" s="158">
        <v>0.13</v>
      </c>
      <c r="F247" s="158">
        <v>7.0000000000000007E-2</v>
      </c>
      <c r="G247" s="158">
        <v>0.12</v>
      </c>
      <c r="H247" s="158" t="s">
        <v>13</v>
      </c>
      <c r="I247" s="158" t="s">
        <v>13</v>
      </c>
      <c r="J247" s="158" t="s">
        <v>13</v>
      </c>
      <c r="K247" s="158">
        <v>0.11</v>
      </c>
      <c r="L247" s="158">
        <v>0.11</v>
      </c>
      <c r="M247" s="158" t="s">
        <v>13</v>
      </c>
      <c r="N247" s="158" t="s">
        <v>13</v>
      </c>
      <c r="O247" s="158" t="s">
        <v>13</v>
      </c>
      <c r="P247" s="158" t="s">
        <v>13</v>
      </c>
      <c r="Q247" s="158" t="s">
        <v>13</v>
      </c>
      <c r="R247" s="158" t="s">
        <v>13</v>
      </c>
      <c r="S247" s="158" t="s">
        <v>13</v>
      </c>
      <c r="T247" s="158" t="s">
        <v>13</v>
      </c>
    </row>
    <row r="248" spans="2:20">
      <c r="B248" s="159">
        <v>44108</v>
      </c>
      <c r="C248" s="158">
        <v>0.22</v>
      </c>
      <c r="D248" s="158">
        <v>0.22</v>
      </c>
      <c r="E248" s="158">
        <v>0.19</v>
      </c>
      <c r="F248" s="158">
        <v>0.1</v>
      </c>
      <c r="G248" s="158">
        <v>0.18</v>
      </c>
      <c r="H248" s="158" t="s">
        <v>13</v>
      </c>
      <c r="I248" s="158" t="s">
        <v>13</v>
      </c>
      <c r="J248" s="158" t="s">
        <v>13</v>
      </c>
      <c r="K248" s="158">
        <v>0.16</v>
      </c>
      <c r="L248" s="158">
        <v>0.16</v>
      </c>
      <c r="M248" s="158" t="s">
        <v>13</v>
      </c>
      <c r="N248" s="158" t="s">
        <v>13</v>
      </c>
      <c r="O248" s="158" t="s">
        <v>13</v>
      </c>
      <c r="P248" s="158" t="s">
        <v>13</v>
      </c>
      <c r="Q248" s="158" t="s">
        <v>13</v>
      </c>
      <c r="R248" s="158" t="s">
        <v>13</v>
      </c>
      <c r="S248" s="158" t="s">
        <v>13</v>
      </c>
      <c r="T248" s="158" t="s">
        <v>13</v>
      </c>
    </row>
    <row r="249" spans="2:20">
      <c r="B249" s="159">
        <v>44109</v>
      </c>
      <c r="C249" s="158">
        <v>0.25</v>
      </c>
      <c r="D249" s="158">
        <v>0.25</v>
      </c>
      <c r="E249" s="158">
        <v>0.21</v>
      </c>
      <c r="F249" s="158">
        <v>0.12</v>
      </c>
      <c r="G249" s="158">
        <v>0.2</v>
      </c>
      <c r="H249" s="158" t="s">
        <v>13</v>
      </c>
      <c r="I249" s="158" t="s">
        <v>13</v>
      </c>
      <c r="J249" s="158" t="s">
        <v>13</v>
      </c>
      <c r="K249" s="158">
        <v>0</v>
      </c>
      <c r="L249" s="158">
        <v>0.18</v>
      </c>
      <c r="M249" s="158" t="s">
        <v>13</v>
      </c>
      <c r="N249" s="158" t="s">
        <v>13</v>
      </c>
      <c r="O249" s="158" t="s">
        <v>13</v>
      </c>
      <c r="P249" s="158" t="s">
        <v>13</v>
      </c>
      <c r="Q249" s="158" t="s">
        <v>13</v>
      </c>
      <c r="R249" s="158" t="s">
        <v>13</v>
      </c>
      <c r="S249" s="158" t="s">
        <v>13</v>
      </c>
      <c r="T249" s="158" t="s">
        <v>13</v>
      </c>
    </row>
    <row r="250" spans="2:20">
      <c r="B250" s="159">
        <v>44110</v>
      </c>
      <c r="C250" s="158">
        <v>0.17</v>
      </c>
      <c r="D250" s="158">
        <v>0.17</v>
      </c>
      <c r="E250" s="158">
        <v>0.14000000000000001</v>
      </c>
      <c r="F250" s="158">
        <v>0.08</v>
      </c>
      <c r="G250" s="158">
        <v>0.14000000000000001</v>
      </c>
      <c r="H250" s="158" t="s">
        <v>13</v>
      </c>
      <c r="I250" s="158" t="s">
        <v>13</v>
      </c>
      <c r="J250" s="158" t="s">
        <v>13</v>
      </c>
      <c r="K250" s="158" t="s">
        <v>13</v>
      </c>
      <c r="L250" s="158">
        <v>0.12</v>
      </c>
      <c r="M250" s="158" t="s">
        <v>13</v>
      </c>
      <c r="N250" s="158" t="s">
        <v>13</v>
      </c>
      <c r="O250" s="158" t="s">
        <v>13</v>
      </c>
      <c r="P250" s="158" t="s">
        <v>13</v>
      </c>
      <c r="Q250" s="158" t="s">
        <v>13</v>
      </c>
      <c r="R250" s="158" t="s">
        <v>13</v>
      </c>
      <c r="S250" s="158" t="s">
        <v>13</v>
      </c>
      <c r="T250" s="158" t="s">
        <v>13</v>
      </c>
    </row>
    <row r="251" spans="2:20">
      <c r="B251" s="159">
        <v>44111</v>
      </c>
      <c r="C251" s="158">
        <v>0.18</v>
      </c>
      <c r="D251" s="158">
        <v>0.18</v>
      </c>
      <c r="E251" s="158">
        <v>0.15</v>
      </c>
      <c r="F251" s="158">
        <v>0.08</v>
      </c>
      <c r="G251" s="158">
        <v>0.14000000000000001</v>
      </c>
      <c r="H251" s="158" t="s">
        <v>13</v>
      </c>
      <c r="I251" s="158" t="s">
        <v>13</v>
      </c>
      <c r="J251" s="158" t="s">
        <v>13</v>
      </c>
      <c r="K251" s="158" t="s">
        <v>13</v>
      </c>
      <c r="L251" s="158">
        <v>0.13</v>
      </c>
      <c r="M251" s="158" t="s">
        <v>13</v>
      </c>
      <c r="N251" s="158" t="s">
        <v>13</v>
      </c>
      <c r="O251" s="158" t="s">
        <v>13</v>
      </c>
      <c r="P251" s="158" t="s">
        <v>13</v>
      </c>
      <c r="Q251" s="158" t="s">
        <v>13</v>
      </c>
      <c r="R251" s="158" t="s">
        <v>13</v>
      </c>
      <c r="S251" s="158" t="s">
        <v>13</v>
      </c>
      <c r="T251" s="158" t="s">
        <v>13</v>
      </c>
    </row>
    <row r="252" spans="2:20">
      <c r="B252" s="159">
        <v>44112</v>
      </c>
      <c r="C252" s="158">
        <v>0.19</v>
      </c>
      <c r="D252" s="158">
        <v>0.19</v>
      </c>
      <c r="E252" s="158">
        <v>0.16</v>
      </c>
      <c r="F252" s="158">
        <v>0.08</v>
      </c>
      <c r="G252" s="158">
        <v>0.15</v>
      </c>
      <c r="H252" s="158" t="s">
        <v>13</v>
      </c>
      <c r="I252" s="158" t="s">
        <v>13</v>
      </c>
      <c r="J252" s="158" t="s">
        <v>13</v>
      </c>
      <c r="K252" s="158" t="s">
        <v>13</v>
      </c>
      <c r="L252" s="158">
        <v>0.14000000000000001</v>
      </c>
      <c r="M252" s="158" t="s">
        <v>13</v>
      </c>
      <c r="N252" s="158" t="s">
        <v>13</v>
      </c>
      <c r="O252" s="158" t="s">
        <v>13</v>
      </c>
      <c r="P252" s="158" t="s">
        <v>13</v>
      </c>
      <c r="Q252" s="158" t="s">
        <v>13</v>
      </c>
      <c r="R252" s="158" t="s">
        <v>13</v>
      </c>
      <c r="S252" s="158" t="s">
        <v>13</v>
      </c>
      <c r="T252" s="158" t="s">
        <v>13</v>
      </c>
    </row>
    <row r="253" spans="2:20">
      <c r="B253" s="159">
        <v>44113</v>
      </c>
      <c r="C253" s="158">
        <v>0.15</v>
      </c>
      <c r="D253" s="158">
        <v>0.15</v>
      </c>
      <c r="E253" s="158">
        <v>0.13</v>
      </c>
      <c r="F253" s="158">
        <v>0.06</v>
      </c>
      <c r="G253" s="158">
        <v>0.12</v>
      </c>
      <c r="H253" s="158" t="s">
        <v>13</v>
      </c>
      <c r="I253" s="158" t="s">
        <v>13</v>
      </c>
      <c r="J253" s="158" t="s">
        <v>13</v>
      </c>
      <c r="K253" s="158" t="s">
        <v>13</v>
      </c>
      <c r="L253" s="158">
        <v>0.11</v>
      </c>
      <c r="M253" s="158" t="s">
        <v>13</v>
      </c>
      <c r="N253" s="158" t="s">
        <v>13</v>
      </c>
      <c r="O253" s="158" t="s">
        <v>13</v>
      </c>
      <c r="P253" s="158" t="s">
        <v>13</v>
      </c>
      <c r="Q253" s="158" t="s">
        <v>13</v>
      </c>
      <c r="R253" s="158" t="s">
        <v>13</v>
      </c>
      <c r="S253" s="158" t="s">
        <v>13</v>
      </c>
      <c r="T253" s="158" t="s">
        <v>13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41"/>
  <sheetViews>
    <sheetView zoomScale="85" zoomScaleNormal="85" workbookViewId="0">
      <selection activeCell="B30" sqref="B30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2" spans="2:20">
      <c r="B2" s="17" t="s">
        <v>52</v>
      </c>
    </row>
    <row r="3" spans="2:20">
      <c r="B3" s="17" t="s">
        <v>254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2.1700000000000008</v>
      </c>
      <c r="D5" s="31">
        <f>D18</f>
        <v>0.33999999999999997</v>
      </c>
      <c r="E5" s="31">
        <f t="shared" ref="C5:H12" si="0">E18</f>
        <v>0.33999999999999997</v>
      </c>
      <c r="F5" s="31">
        <f t="shared" si="0"/>
        <v>0.68000000000000016</v>
      </c>
      <c r="G5" s="31">
        <f t="shared" si="0"/>
        <v>0.81000000000000016</v>
      </c>
      <c r="H5" s="31">
        <f t="shared" si="0"/>
        <v>0.52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5.38</v>
      </c>
      <c r="D6" s="32">
        <f t="shared" si="0"/>
        <v>4.0600000000000005</v>
      </c>
      <c r="E6" s="32">
        <f t="shared" si="0"/>
        <v>3.93</v>
      </c>
      <c r="F6" s="32">
        <f t="shared" si="0"/>
        <v>3.09</v>
      </c>
      <c r="G6" s="32">
        <f t="shared" si="0"/>
        <v>4.1900000000000013</v>
      </c>
      <c r="H6" s="32">
        <f t="shared" si="0"/>
        <v>4.2299999999999995</v>
      </c>
      <c r="I6" s="32">
        <f>AVERAGE(I19:J19)</f>
        <v>1.4299999999999997</v>
      </c>
      <c r="J6" s="32">
        <f t="shared" ref="J6:J12" si="1">AVERAGE(K19:M19)</f>
        <v>0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0.3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5.7400000000000011</v>
      </c>
      <c r="D7" s="32">
        <f t="shared" si="0"/>
        <v>5.7400000000000011</v>
      </c>
      <c r="E7" s="32">
        <f t="shared" si="0"/>
        <v>4.8999999999999995</v>
      </c>
      <c r="F7" s="32">
        <f t="shared" si="0"/>
        <v>3.8600000000000003</v>
      </c>
      <c r="G7" s="32">
        <f>G20</f>
        <v>4.589999999999999</v>
      </c>
      <c r="H7" s="32">
        <f t="shared" si="0"/>
        <v>5.6900000000000013</v>
      </c>
      <c r="I7" s="32">
        <f t="shared" ref="I7:I12" si="6">AVERAGE(I20:J20)</f>
        <v>4.4850000000000003</v>
      </c>
      <c r="J7" s="32">
        <f t="shared" si="1"/>
        <v>0.83666666666666689</v>
      </c>
      <c r="K7" s="32">
        <f>AVERAGE(N20:P20)</f>
        <v>0.14666666666666664</v>
      </c>
      <c r="L7" s="32">
        <f>Q20</f>
        <v>0</v>
      </c>
      <c r="M7" s="32">
        <f>AVERAGE(R20:S20)</f>
        <v>0.13999999999999999</v>
      </c>
      <c r="N7" s="32">
        <f t="shared" si="5"/>
        <v>1.8500000000000008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8.259999999999998</v>
      </c>
      <c r="D8" s="32">
        <f t="shared" si="0"/>
        <v>8.259999999999998</v>
      </c>
      <c r="E8" s="32">
        <f t="shared" si="0"/>
        <v>7.01</v>
      </c>
      <c r="F8" s="32">
        <f t="shared" si="0"/>
        <v>5.5900000000000007</v>
      </c>
      <c r="G8" s="32">
        <f>G21</f>
        <v>6.6400000000000006</v>
      </c>
      <c r="H8" s="32">
        <f t="shared" si="0"/>
        <v>8.259999999999998</v>
      </c>
      <c r="I8" s="32">
        <f t="shared" si="6"/>
        <v>8.2499999999999982</v>
      </c>
      <c r="J8" s="32">
        <f>AVERAGE(K21:M21)</f>
        <v>3.5466666666666669</v>
      </c>
      <c r="K8" s="32">
        <f t="shared" si="2"/>
        <v>3.7433333333333336</v>
      </c>
      <c r="L8" s="32">
        <f t="shared" si="3"/>
        <v>2.1600000000000006</v>
      </c>
      <c r="M8" s="32">
        <f t="shared" si="4"/>
        <v>2.7900000000000009</v>
      </c>
      <c r="N8" s="32">
        <f t="shared" si="5"/>
        <v>7.4299999999999979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9.2300000000000022</v>
      </c>
      <c r="D9" s="32">
        <f t="shared" si="0"/>
        <v>9.2300000000000022</v>
      </c>
      <c r="E9" s="32">
        <f t="shared" si="0"/>
        <v>7.879999999999999</v>
      </c>
      <c r="F9" s="32">
        <f t="shared" si="0"/>
        <v>6.2400000000000011</v>
      </c>
      <c r="G9" s="32">
        <f t="shared" si="0"/>
        <v>7.3800000000000008</v>
      </c>
      <c r="H9" s="32">
        <f t="shared" si="0"/>
        <v>4.6800000000000015</v>
      </c>
      <c r="I9" s="32">
        <f t="shared" si="6"/>
        <v>8.2149999999999999</v>
      </c>
      <c r="J9" s="32">
        <f t="shared" si="1"/>
        <v>7.6833333333333345</v>
      </c>
      <c r="K9" s="32">
        <f t="shared" si="2"/>
        <v>8</v>
      </c>
      <c r="L9" s="32">
        <f t="shared" si="3"/>
        <v>7.32</v>
      </c>
      <c r="M9" s="32">
        <f t="shared" si="4"/>
        <v>6.4849999999999994</v>
      </c>
      <c r="N9" s="32">
        <f t="shared" si="5"/>
        <v>4.88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9.7800000000000011</v>
      </c>
      <c r="D10" s="32">
        <f t="shared" si="0"/>
        <v>9.7800000000000011</v>
      </c>
      <c r="E10" s="32">
        <f t="shared" si="0"/>
        <v>8.3100000000000023</v>
      </c>
      <c r="F10" s="32">
        <f t="shared" si="0"/>
        <v>6.629999999999999</v>
      </c>
      <c r="G10" s="32">
        <f t="shared" si="0"/>
        <v>7.84</v>
      </c>
      <c r="H10" s="32">
        <f t="shared" si="0"/>
        <v>0</v>
      </c>
      <c r="I10" s="32">
        <f t="shared" si="6"/>
        <v>0.65000000000000013</v>
      </c>
      <c r="J10" s="32">
        <f t="shared" si="1"/>
        <v>9.6866666666666674</v>
      </c>
      <c r="K10" s="32">
        <f t="shared" si="2"/>
        <v>8.7466666666666679</v>
      </c>
      <c r="L10" s="32">
        <f t="shared" si="3"/>
        <v>8.31</v>
      </c>
      <c r="M10" s="32">
        <f t="shared" si="4"/>
        <v>9.6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6.0599999999999987</v>
      </c>
      <c r="D11" s="32">
        <f t="shared" si="0"/>
        <v>6.0599999999999987</v>
      </c>
      <c r="E11" s="32">
        <f t="shared" si="0"/>
        <v>5.18</v>
      </c>
      <c r="F11" s="32">
        <f t="shared" si="0"/>
        <v>3.81</v>
      </c>
      <c r="G11" s="32">
        <f t="shared" si="0"/>
        <v>4.8400000000000016</v>
      </c>
      <c r="H11" s="32">
        <f t="shared" si="0"/>
        <v>0</v>
      </c>
      <c r="I11" s="32">
        <f t="shared" si="6"/>
        <v>0</v>
      </c>
      <c r="J11" s="32">
        <f t="shared" si="1"/>
        <v>5.2166666666666686</v>
      </c>
      <c r="K11" s="32">
        <f t="shared" si="2"/>
        <v>3.5333333333333337</v>
      </c>
      <c r="L11" s="32">
        <f t="shared" si="3"/>
        <v>0.48</v>
      </c>
      <c r="M11" s="32">
        <f t="shared" si="4"/>
        <v>4.8100000000000005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1.29</v>
      </c>
      <c r="D12" s="30">
        <f t="shared" si="0"/>
        <v>1.29</v>
      </c>
      <c r="E12" s="30">
        <f t="shared" si="0"/>
        <v>1.0999999999999999</v>
      </c>
      <c r="F12" s="30">
        <f t="shared" si="0"/>
        <v>0.59</v>
      </c>
      <c r="G12" s="30">
        <f t="shared" si="0"/>
        <v>1.04</v>
      </c>
      <c r="H12" s="30">
        <f t="shared" si="0"/>
        <v>0</v>
      </c>
      <c r="I12" s="30">
        <f t="shared" si="6"/>
        <v>0</v>
      </c>
      <c r="J12" s="30">
        <f t="shared" si="1"/>
        <v>0.75666666666666671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254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SUM(C32:C47)</f>
        <v>2.1700000000000008</v>
      </c>
      <c r="D18" s="27">
        <f t="shared" ref="D18:T18" si="7">SUM(D32:D47)</f>
        <v>0.33999999999999997</v>
      </c>
      <c r="E18" s="27">
        <f t="shared" si="7"/>
        <v>0.33999999999999997</v>
      </c>
      <c r="F18" s="27">
        <f t="shared" si="7"/>
        <v>0.68000000000000016</v>
      </c>
      <c r="G18" s="27">
        <f t="shared" si="7"/>
        <v>0.81000000000000016</v>
      </c>
      <c r="H18" s="27">
        <f t="shared" si="7"/>
        <v>0.52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SUM(C48:C77)</f>
        <v>5.38</v>
      </c>
      <c r="D19" s="27">
        <f t="shared" ref="D19:T19" si="8">SUM(D48:D77)</f>
        <v>4.0600000000000005</v>
      </c>
      <c r="E19" s="27">
        <f t="shared" si="8"/>
        <v>3.93</v>
      </c>
      <c r="F19" s="27">
        <f t="shared" si="8"/>
        <v>3.09</v>
      </c>
      <c r="G19" s="27">
        <f t="shared" si="8"/>
        <v>4.1900000000000013</v>
      </c>
      <c r="H19" s="27">
        <f t="shared" si="8"/>
        <v>4.2299999999999995</v>
      </c>
      <c r="I19" s="27">
        <f t="shared" si="8"/>
        <v>2.0799999999999992</v>
      </c>
      <c r="J19" s="27">
        <f t="shared" si="8"/>
        <v>0.78000000000000025</v>
      </c>
      <c r="K19" s="27">
        <f t="shared" si="8"/>
        <v>0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0.3</v>
      </c>
    </row>
    <row r="20" spans="2:20">
      <c r="B20" s="4" t="s">
        <v>18</v>
      </c>
      <c r="C20" s="27">
        <f>SUM(C78:C108)</f>
        <v>5.7400000000000011</v>
      </c>
      <c r="D20" s="27">
        <f t="shared" ref="D20:T20" si="9">SUM(D78:D108)</f>
        <v>5.7400000000000011</v>
      </c>
      <c r="E20" s="27">
        <f t="shared" si="9"/>
        <v>4.8999999999999995</v>
      </c>
      <c r="F20" s="27">
        <f t="shared" si="9"/>
        <v>3.8600000000000003</v>
      </c>
      <c r="G20" s="27">
        <f t="shared" si="9"/>
        <v>4.589999999999999</v>
      </c>
      <c r="H20" s="27">
        <f t="shared" si="9"/>
        <v>5.6900000000000013</v>
      </c>
      <c r="I20" s="27">
        <f t="shared" si="9"/>
        <v>5.19</v>
      </c>
      <c r="J20" s="27">
        <f t="shared" si="9"/>
        <v>3.78</v>
      </c>
      <c r="K20" s="27">
        <f t="shared" si="9"/>
        <v>1.4700000000000006</v>
      </c>
      <c r="L20" s="27">
        <f t="shared" si="9"/>
        <v>0.51999999999999991</v>
      </c>
      <c r="M20" s="27">
        <f t="shared" si="9"/>
        <v>0.51999999999999991</v>
      </c>
      <c r="N20" s="27">
        <f t="shared" si="9"/>
        <v>0.43999999999999995</v>
      </c>
      <c r="O20" s="27">
        <f t="shared" si="9"/>
        <v>0</v>
      </c>
      <c r="P20" s="27">
        <f t="shared" si="9"/>
        <v>0</v>
      </c>
      <c r="Q20" s="27">
        <f t="shared" si="9"/>
        <v>0</v>
      </c>
      <c r="R20" s="27">
        <f t="shared" si="9"/>
        <v>0.27999999999999997</v>
      </c>
      <c r="S20" s="27">
        <f t="shared" si="9"/>
        <v>0</v>
      </c>
      <c r="T20" s="27">
        <f t="shared" si="9"/>
        <v>1.8500000000000008</v>
      </c>
    </row>
    <row r="21" spans="2:20">
      <c r="B21" s="4" t="s">
        <v>19</v>
      </c>
      <c r="C21" s="27">
        <f>SUM(C109:C138)</f>
        <v>8.259999999999998</v>
      </c>
      <c r="D21" s="27">
        <f t="shared" ref="D21:T21" si="10">SUM(D109:D138)</f>
        <v>8.259999999999998</v>
      </c>
      <c r="E21" s="27">
        <f t="shared" si="10"/>
        <v>7.01</v>
      </c>
      <c r="F21" s="27">
        <f t="shared" si="10"/>
        <v>5.5900000000000007</v>
      </c>
      <c r="G21" s="27">
        <f t="shared" si="10"/>
        <v>6.6400000000000006</v>
      </c>
      <c r="H21" s="27">
        <f t="shared" si="10"/>
        <v>8.259999999999998</v>
      </c>
      <c r="I21" s="27">
        <f t="shared" si="10"/>
        <v>8.259999999999998</v>
      </c>
      <c r="J21" s="27">
        <f t="shared" si="10"/>
        <v>8.2399999999999984</v>
      </c>
      <c r="K21" s="27">
        <f t="shared" si="10"/>
        <v>4.32</v>
      </c>
      <c r="L21" s="27">
        <f t="shared" si="10"/>
        <v>3.1600000000000006</v>
      </c>
      <c r="M21" s="27">
        <f t="shared" si="10"/>
        <v>3.1600000000000006</v>
      </c>
      <c r="N21" s="27">
        <f t="shared" si="10"/>
        <v>4.79</v>
      </c>
      <c r="O21" s="27">
        <f t="shared" si="10"/>
        <v>3.4600000000000004</v>
      </c>
      <c r="P21" s="27">
        <f t="shared" si="10"/>
        <v>2.9800000000000004</v>
      </c>
      <c r="Q21" s="27">
        <f t="shared" si="10"/>
        <v>2.1600000000000006</v>
      </c>
      <c r="R21" s="27">
        <f t="shared" si="10"/>
        <v>3.1700000000000004</v>
      </c>
      <c r="S21" s="27">
        <f t="shared" si="10"/>
        <v>2.410000000000001</v>
      </c>
      <c r="T21" s="27">
        <f t="shared" si="10"/>
        <v>7.4299999999999979</v>
      </c>
    </row>
    <row r="22" spans="2:20">
      <c r="B22" s="4" t="s">
        <v>20</v>
      </c>
      <c r="C22" s="27">
        <f>SUM(C139:C169)</f>
        <v>9.2300000000000022</v>
      </c>
      <c r="D22" s="27">
        <f t="shared" ref="D22:T22" si="11">SUM(D139:D169)</f>
        <v>9.2300000000000022</v>
      </c>
      <c r="E22" s="27">
        <f t="shared" si="11"/>
        <v>7.879999999999999</v>
      </c>
      <c r="F22" s="27">
        <f t="shared" si="11"/>
        <v>6.2400000000000011</v>
      </c>
      <c r="G22" s="27">
        <f t="shared" si="11"/>
        <v>7.3800000000000008</v>
      </c>
      <c r="H22" s="27">
        <f t="shared" si="11"/>
        <v>4.6800000000000015</v>
      </c>
      <c r="I22" s="27">
        <f t="shared" si="11"/>
        <v>7.4899999999999984</v>
      </c>
      <c r="J22" s="27">
        <f t="shared" si="11"/>
        <v>8.9400000000000013</v>
      </c>
      <c r="K22" s="27">
        <f t="shared" si="11"/>
        <v>8.5900000000000016</v>
      </c>
      <c r="L22" s="27">
        <f t="shared" si="11"/>
        <v>7.23</v>
      </c>
      <c r="M22" s="27">
        <f t="shared" si="11"/>
        <v>7.23</v>
      </c>
      <c r="N22" s="27">
        <f t="shared" si="11"/>
        <v>8.4199999999999982</v>
      </c>
      <c r="O22" s="27">
        <f t="shared" si="11"/>
        <v>7.83</v>
      </c>
      <c r="P22" s="27">
        <f t="shared" si="11"/>
        <v>7.75</v>
      </c>
      <c r="Q22" s="27">
        <f t="shared" si="11"/>
        <v>7.32</v>
      </c>
      <c r="R22" s="27">
        <f t="shared" si="11"/>
        <v>7.1400000000000006</v>
      </c>
      <c r="S22" s="27">
        <f t="shared" si="11"/>
        <v>5.8299999999999992</v>
      </c>
      <c r="T22" s="27">
        <f t="shared" si="11"/>
        <v>4.88</v>
      </c>
    </row>
    <row r="23" spans="2:20">
      <c r="B23" s="4" t="s">
        <v>21</v>
      </c>
      <c r="C23" s="27">
        <f>SUM(C170:C200)</f>
        <v>9.7800000000000011</v>
      </c>
      <c r="D23" s="27">
        <f t="shared" ref="D23:T23" si="12">SUM(D170:D200)</f>
        <v>9.7800000000000011</v>
      </c>
      <c r="E23" s="27">
        <f t="shared" si="12"/>
        <v>8.3100000000000023</v>
      </c>
      <c r="F23" s="27">
        <f t="shared" si="12"/>
        <v>6.629999999999999</v>
      </c>
      <c r="G23" s="27">
        <f t="shared" si="12"/>
        <v>7.84</v>
      </c>
      <c r="H23" s="27">
        <f t="shared" si="12"/>
        <v>0</v>
      </c>
      <c r="I23" s="27">
        <f>SUM(I170:I200)</f>
        <v>0</v>
      </c>
      <c r="J23" s="27">
        <f t="shared" si="12"/>
        <v>1.3000000000000003</v>
      </c>
      <c r="K23" s="27">
        <f t="shared" si="12"/>
        <v>9.5799999999999983</v>
      </c>
      <c r="L23" s="27">
        <f t="shared" si="12"/>
        <v>9.74</v>
      </c>
      <c r="M23" s="27">
        <f t="shared" si="12"/>
        <v>9.74</v>
      </c>
      <c r="N23" s="27">
        <f t="shared" si="12"/>
        <v>8.5200000000000014</v>
      </c>
      <c r="O23" s="27">
        <f t="shared" si="12"/>
        <v>8.8100000000000023</v>
      </c>
      <c r="P23" s="27">
        <f t="shared" si="12"/>
        <v>8.91</v>
      </c>
      <c r="Q23" s="27">
        <f t="shared" si="12"/>
        <v>8.31</v>
      </c>
      <c r="R23" s="27">
        <f t="shared" si="12"/>
        <v>9.6399999999999988</v>
      </c>
      <c r="S23" s="27">
        <f t="shared" si="12"/>
        <v>9.56</v>
      </c>
      <c r="T23" s="27">
        <f t="shared" si="12"/>
        <v>0</v>
      </c>
    </row>
    <row r="24" spans="2:20">
      <c r="B24" s="4" t="s">
        <v>22</v>
      </c>
      <c r="C24" s="27">
        <f>SUM(C201:C230)</f>
        <v>6.0599999999999987</v>
      </c>
      <c r="D24" s="27">
        <f t="shared" ref="D24:T24" si="13">SUM(D201:D230)</f>
        <v>6.0599999999999987</v>
      </c>
      <c r="E24" s="27">
        <f t="shared" si="13"/>
        <v>5.18</v>
      </c>
      <c r="F24" s="27">
        <f t="shared" si="13"/>
        <v>3.81</v>
      </c>
      <c r="G24" s="27">
        <f t="shared" si="13"/>
        <v>4.8400000000000016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5.03</v>
      </c>
      <c r="L24" s="27">
        <f t="shared" si="13"/>
        <v>5.3100000000000023</v>
      </c>
      <c r="M24" s="27">
        <f t="shared" si="13"/>
        <v>5.3100000000000023</v>
      </c>
      <c r="N24" s="27">
        <f t="shared" si="13"/>
        <v>2.6899999999999995</v>
      </c>
      <c r="O24" s="27">
        <f t="shared" si="13"/>
        <v>3.5400000000000009</v>
      </c>
      <c r="P24" s="27">
        <f t="shared" si="13"/>
        <v>4.37</v>
      </c>
      <c r="Q24" s="27">
        <f t="shared" si="13"/>
        <v>0.48</v>
      </c>
      <c r="R24" s="27">
        <f t="shared" si="13"/>
        <v>4.2899999999999991</v>
      </c>
      <c r="S24" s="27">
        <f t="shared" si="13"/>
        <v>5.3300000000000018</v>
      </c>
      <c r="T24" s="27">
        <f t="shared" si="13"/>
        <v>0</v>
      </c>
    </row>
    <row r="25" spans="2:20">
      <c r="B25" s="7" t="s">
        <v>23</v>
      </c>
      <c r="C25" s="30">
        <f>SUM(C231:C239)</f>
        <v>1.29</v>
      </c>
      <c r="D25" s="30">
        <f t="shared" ref="D25:T25" si="14">SUM(D231:D239)</f>
        <v>1.29</v>
      </c>
      <c r="E25" s="30">
        <f t="shared" si="14"/>
        <v>1.0999999999999999</v>
      </c>
      <c r="F25" s="30">
        <f t="shared" si="14"/>
        <v>0.59</v>
      </c>
      <c r="G25" s="30">
        <f t="shared" si="14"/>
        <v>1.04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0.37000000000000005</v>
      </c>
      <c r="L25" s="30">
        <f t="shared" si="14"/>
        <v>0.95000000000000007</v>
      </c>
      <c r="M25" s="30">
        <f t="shared" si="14"/>
        <v>0.95000000000000007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265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43540</v>
      </c>
      <c r="C32" s="158">
        <v>0.13</v>
      </c>
      <c r="D32" s="158" t="s">
        <v>13</v>
      </c>
      <c r="E32" s="158" t="s">
        <v>13</v>
      </c>
      <c r="F32" s="158">
        <v>0.03</v>
      </c>
      <c r="G32" s="158">
        <v>0.02</v>
      </c>
      <c r="H32" s="158" t="s">
        <v>13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43541</v>
      </c>
      <c r="C33" s="158">
        <v>0.14000000000000001</v>
      </c>
      <c r="D33" s="158" t="s">
        <v>13</v>
      </c>
      <c r="E33" s="158" t="s">
        <v>13</v>
      </c>
      <c r="F33" s="158">
        <v>0.04</v>
      </c>
      <c r="G33" s="158">
        <v>0.02</v>
      </c>
      <c r="H33" s="158" t="s">
        <v>13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43542</v>
      </c>
      <c r="C34" s="158">
        <v>0.15</v>
      </c>
      <c r="D34" s="158" t="s">
        <v>13</v>
      </c>
      <c r="E34" s="158" t="s">
        <v>13</v>
      </c>
      <c r="F34" s="158">
        <v>0.04</v>
      </c>
      <c r="G34" s="158">
        <v>0.03</v>
      </c>
      <c r="H34" s="158" t="s">
        <v>13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43543</v>
      </c>
      <c r="C35" s="158">
        <v>0.2</v>
      </c>
      <c r="D35" s="158" t="s">
        <v>13</v>
      </c>
      <c r="E35" s="158" t="s">
        <v>13</v>
      </c>
      <c r="F35" s="158">
        <v>0.06</v>
      </c>
      <c r="G35" s="158">
        <v>0.04</v>
      </c>
      <c r="H35" s="158" t="s">
        <v>13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43544</v>
      </c>
      <c r="C36" s="158">
        <v>0.26</v>
      </c>
      <c r="D36" s="158">
        <v>0.04</v>
      </c>
      <c r="E36" s="158">
        <v>0.04</v>
      </c>
      <c r="F36" s="158">
        <v>7.0000000000000007E-2</v>
      </c>
      <c r="G36" s="158">
        <v>0.06</v>
      </c>
      <c r="H36" s="158">
        <v>0.06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43545</v>
      </c>
      <c r="C37" s="158">
        <v>0.13</v>
      </c>
      <c r="D37" s="158">
        <v>0.02</v>
      </c>
      <c r="E37" s="158">
        <v>0.02</v>
      </c>
      <c r="F37" s="158">
        <v>0.04</v>
      </c>
      <c r="G37" s="158">
        <v>0.04</v>
      </c>
      <c r="H37" s="158">
        <v>0.03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43546</v>
      </c>
      <c r="C38" s="158">
        <v>0.08</v>
      </c>
      <c r="D38" s="158">
        <v>0.01</v>
      </c>
      <c r="E38" s="158">
        <v>0.01</v>
      </c>
      <c r="F38" s="158">
        <v>0.02</v>
      </c>
      <c r="G38" s="158">
        <v>0.03</v>
      </c>
      <c r="H38" s="158">
        <v>0.02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43547</v>
      </c>
      <c r="C39" s="158">
        <v>0.12</v>
      </c>
      <c r="D39" s="158">
        <v>0.02</v>
      </c>
      <c r="E39" s="158">
        <v>0.02</v>
      </c>
      <c r="F39" s="158">
        <v>0.04</v>
      </c>
      <c r="G39" s="158">
        <v>0.05</v>
      </c>
      <c r="H39" s="158">
        <v>0.03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43548</v>
      </c>
      <c r="C40" s="158">
        <v>0.05</v>
      </c>
      <c r="D40" s="158">
        <v>0.01</v>
      </c>
      <c r="E40" s="158">
        <v>0.01</v>
      </c>
      <c r="F40" s="158">
        <v>0.02</v>
      </c>
      <c r="G40" s="158">
        <v>0.02</v>
      </c>
      <c r="H40" s="158">
        <v>0.02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43549</v>
      </c>
      <c r="C41" s="158">
        <v>0.13</v>
      </c>
      <c r="D41" s="158">
        <v>0.02</v>
      </c>
      <c r="E41" s="158">
        <v>0.02</v>
      </c>
      <c r="F41" s="158">
        <v>0.04</v>
      </c>
      <c r="G41" s="158">
        <v>0.06</v>
      </c>
      <c r="H41" s="158">
        <v>0.04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43550</v>
      </c>
      <c r="C42" s="158">
        <v>0.16</v>
      </c>
      <c r="D42" s="158">
        <v>0.03</v>
      </c>
      <c r="E42" s="158">
        <v>0.03</v>
      </c>
      <c r="F42" s="158">
        <v>0.05</v>
      </c>
      <c r="G42" s="158">
        <v>0.08</v>
      </c>
      <c r="H42" s="158">
        <v>0.06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43551</v>
      </c>
      <c r="C43" s="158">
        <v>0.13</v>
      </c>
      <c r="D43" s="158">
        <v>0.03</v>
      </c>
      <c r="E43" s="158">
        <v>0.03</v>
      </c>
      <c r="F43" s="158">
        <v>0.05</v>
      </c>
      <c r="G43" s="158">
        <v>7.0000000000000007E-2</v>
      </c>
      <c r="H43" s="158">
        <v>0.05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43552</v>
      </c>
      <c r="C44" s="158">
        <v>0.12</v>
      </c>
      <c r="D44" s="158">
        <v>0.03</v>
      </c>
      <c r="E44" s="158">
        <v>0.03</v>
      </c>
      <c r="F44" s="158">
        <v>0.04</v>
      </c>
      <c r="G44" s="158">
        <v>7.0000000000000007E-2</v>
      </c>
      <c r="H44" s="158">
        <v>0.05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43553</v>
      </c>
      <c r="C45" s="158">
        <v>0.12</v>
      </c>
      <c r="D45" s="158">
        <v>0.04</v>
      </c>
      <c r="E45" s="158">
        <v>0.04</v>
      </c>
      <c r="F45" s="158">
        <v>0.04</v>
      </c>
      <c r="G45" s="158">
        <v>7.0000000000000007E-2</v>
      </c>
      <c r="H45" s="158">
        <v>0.05</v>
      </c>
      <c r="I45" s="158" t="s">
        <v>13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43554</v>
      </c>
      <c r="C46" s="158">
        <v>0.12</v>
      </c>
      <c r="D46" s="158">
        <v>0.04</v>
      </c>
      <c r="E46" s="158">
        <v>0.04</v>
      </c>
      <c r="F46" s="158">
        <v>0.05</v>
      </c>
      <c r="G46" s="158">
        <v>7.0000000000000007E-2</v>
      </c>
      <c r="H46" s="158">
        <v>0.05</v>
      </c>
      <c r="I46" s="158" t="s">
        <v>13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43555</v>
      </c>
      <c r="C47" s="158">
        <v>0.13</v>
      </c>
      <c r="D47" s="158">
        <v>0.05</v>
      </c>
      <c r="E47" s="158">
        <v>0.05</v>
      </c>
      <c r="F47" s="158">
        <v>0.05</v>
      </c>
      <c r="G47" s="158">
        <v>0.08</v>
      </c>
      <c r="H47" s="158">
        <v>0.06</v>
      </c>
      <c r="I47" s="158" t="s">
        <v>13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43556</v>
      </c>
      <c r="C48" s="158">
        <v>0.13</v>
      </c>
      <c r="D48" s="158">
        <v>0.05</v>
      </c>
      <c r="E48" s="158">
        <v>0.05</v>
      </c>
      <c r="F48" s="158">
        <v>0.05</v>
      </c>
      <c r="G48" s="158">
        <v>0.08</v>
      </c>
      <c r="H48" s="158">
        <v>0.06</v>
      </c>
      <c r="I48" s="158">
        <v>0.03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43557</v>
      </c>
      <c r="C49" s="158">
        <v>0.05</v>
      </c>
      <c r="D49" s="158">
        <v>0.02</v>
      </c>
      <c r="E49" s="158">
        <v>0.02</v>
      </c>
      <c r="F49" s="158">
        <v>0.02</v>
      </c>
      <c r="G49" s="158">
        <v>0.03</v>
      </c>
      <c r="H49" s="158">
        <v>0.03</v>
      </c>
      <c r="I49" s="158">
        <v>0.01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43558</v>
      </c>
      <c r="C50" s="158">
        <v>0.09</v>
      </c>
      <c r="D50" s="158">
        <v>0.04</v>
      </c>
      <c r="E50" s="158">
        <v>0.04</v>
      </c>
      <c r="F50" s="158">
        <v>0.04</v>
      </c>
      <c r="G50" s="158">
        <v>0.06</v>
      </c>
      <c r="H50" s="158">
        <v>0.05</v>
      </c>
      <c r="I50" s="158">
        <v>0.02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43559</v>
      </c>
      <c r="C51" s="158">
        <v>0.15</v>
      </c>
      <c r="D51" s="158">
        <v>7.0000000000000007E-2</v>
      </c>
      <c r="E51" s="158">
        <v>7.0000000000000007E-2</v>
      </c>
      <c r="F51" s="158">
        <v>0.06</v>
      </c>
      <c r="G51" s="158">
        <v>0.11</v>
      </c>
      <c r="H51" s="158">
        <v>0.08</v>
      </c>
      <c r="I51" s="158">
        <v>0.03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43560</v>
      </c>
      <c r="C52" s="158">
        <v>0.13</v>
      </c>
      <c r="D52" s="158">
        <v>7.0000000000000007E-2</v>
      </c>
      <c r="E52" s="158">
        <v>7.0000000000000007E-2</v>
      </c>
      <c r="F52" s="158">
        <v>0.06</v>
      </c>
      <c r="G52" s="158">
        <v>0.09</v>
      </c>
      <c r="H52" s="158">
        <v>7.0000000000000007E-2</v>
      </c>
      <c r="I52" s="158">
        <v>0.03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43561</v>
      </c>
      <c r="C53" s="158">
        <v>0.15</v>
      </c>
      <c r="D53" s="158">
        <v>0.08</v>
      </c>
      <c r="E53" s="158">
        <v>0.08</v>
      </c>
      <c r="F53" s="158">
        <v>7.0000000000000007E-2</v>
      </c>
      <c r="G53" s="158">
        <v>0.11</v>
      </c>
      <c r="H53" s="158">
        <v>0.09</v>
      </c>
      <c r="I53" s="158">
        <v>0.03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43562</v>
      </c>
      <c r="C54" s="158">
        <v>0.15</v>
      </c>
      <c r="D54" s="158">
        <v>0.09</v>
      </c>
      <c r="E54" s="158">
        <v>0.09</v>
      </c>
      <c r="F54" s="158">
        <v>7.0000000000000007E-2</v>
      </c>
      <c r="G54" s="158">
        <v>0.11</v>
      </c>
      <c r="H54" s="158">
        <v>0.09</v>
      </c>
      <c r="I54" s="158">
        <v>0.03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43563</v>
      </c>
      <c r="C55" s="158">
        <v>0.25</v>
      </c>
      <c r="D55" s="158">
        <v>0.15</v>
      </c>
      <c r="E55" s="158">
        <v>0.15</v>
      </c>
      <c r="F55" s="158">
        <v>0.12</v>
      </c>
      <c r="G55" s="158">
        <v>0.19</v>
      </c>
      <c r="H55" s="158">
        <v>0.16</v>
      </c>
      <c r="I55" s="158">
        <v>0.05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43564</v>
      </c>
      <c r="C56" s="158">
        <v>0.08</v>
      </c>
      <c r="D56" s="158">
        <v>0.05</v>
      </c>
      <c r="E56" s="158">
        <v>0.05</v>
      </c>
      <c r="F56" s="158">
        <v>0.04</v>
      </c>
      <c r="G56" s="158">
        <v>0.06</v>
      </c>
      <c r="H56" s="158">
        <v>0.05</v>
      </c>
      <c r="I56" s="158">
        <v>0.02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43565</v>
      </c>
      <c r="C57" s="158">
        <v>0.15</v>
      </c>
      <c r="D57" s="158">
        <v>0.09</v>
      </c>
      <c r="E57" s="158">
        <v>0.09</v>
      </c>
      <c r="F57" s="158">
        <v>7.0000000000000007E-2</v>
      </c>
      <c r="G57" s="158">
        <v>0.12</v>
      </c>
      <c r="H57" s="158">
        <v>0.1</v>
      </c>
      <c r="I57" s="158">
        <v>0.03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43566</v>
      </c>
      <c r="C58" s="158">
        <v>0.15</v>
      </c>
      <c r="D58" s="158">
        <v>0.1</v>
      </c>
      <c r="E58" s="158">
        <v>0.1</v>
      </c>
      <c r="F58" s="158">
        <v>0.08</v>
      </c>
      <c r="G58" s="158">
        <v>0.12</v>
      </c>
      <c r="H58" s="158">
        <v>0.1</v>
      </c>
      <c r="I58" s="158">
        <v>0.03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43567</v>
      </c>
      <c r="C59" s="158">
        <v>0.13</v>
      </c>
      <c r="D59" s="158">
        <v>0.09</v>
      </c>
      <c r="E59" s="158">
        <v>0.09</v>
      </c>
      <c r="F59" s="158">
        <v>7.0000000000000007E-2</v>
      </c>
      <c r="G59" s="158">
        <v>0.1</v>
      </c>
      <c r="H59" s="158">
        <v>0.09</v>
      </c>
      <c r="I59" s="158">
        <v>0.03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43568</v>
      </c>
      <c r="C60" s="158">
        <v>0.18</v>
      </c>
      <c r="D60" s="158">
        <v>0.12</v>
      </c>
      <c r="E60" s="158">
        <v>0.12</v>
      </c>
      <c r="F60" s="158">
        <v>0.1</v>
      </c>
      <c r="G60" s="158">
        <v>0.14000000000000001</v>
      </c>
      <c r="H60" s="158">
        <v>0.13</v>
      </c>
      <c r="I60" s="158">
        <v>0.04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43569</v>
      </c>
      <c r="C61" s="158">
        <v>0.09</v>
      </c>
      <c r="D61" s="158">
        <v>0.06</v>
      </c>
      <c r="E61" s="158">
        <v>0.06</v>
      </c>
      <c r="F61" s="158">
        <v>0.05</v>
      </c>
      <c r="G61" s="158">
        <v>7.0000000000000007E-2</v>
      </c>
      <c r="H61" s="158">
        <v>7.0000000000000007E-2</v>
      </c>
      <c r="I61" s="158">
        <v>0.02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43570</v>
      </c>
      <c r="C62" s="158">
        <v>0.1</v>
      </c>
      <c r="D62" s="158">
        <v>7.0000000000000007E-2</v>
      </c>
      <c r="E62" s="158">
        <v>7.0000000000000007E-2</v>
      </c>
      <c r="F62" s="158">
        <v>0.06</v>
      </c>
      <c r="G62" s="158">
        <v>0.08</v>
      </c>
      <c r="H62" s="158">
        <v>7.0000000000000007E-2</v>
      </c>
      <c r="I62" s="158">
        <v>0.03</v>
      </c>
      <c r="J62" s="158">
        <v>0.02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</row>
    <row r="63" spans="2:20">
      <c r="B63" s="159">
        <v>43571</v>
      </c>
      <c r="C63" s="158">
        <v>0.15</v>
      </c>
      <c r="D63" s="158">
        <v>0.11</v>
      </c>
      <c r="E63" s="158">
        <v>0.11</v>
      </c>
      <c r="F63" s="158">
        <v>0.09</v>
      </c>
      <c r="G63" s="158">
        <v>0.12</v>
      </c>
      <c r="H63" s="158">
        <v>0.11</v>
      </c>
      <c r="I63" s="158">
        <v>0.04</v>
      </c>
      <c r="J63" s="158">
        <v>0.03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</row>
    <row r="64" spans="2:20">
      <c r="B64" s="159">
        <v>43572</v>
      </c>
      <c r="C64" s="158">
        <v>0.2</v>
      </c>
      <c r="D64" s="158">
        <v>0.15</v>
      </c>
      <c r="E64" s="158">
        <v>0.15</v>
      </c>
      <c r="F64" s="158">
        <v>0.12</v>
      </c>
      <c r="G64" s="158">
        <v>0.16</v>
      </c>
      <c r="H64" s="158">
        <v>0.16</v>
      </c>
      <c r="I64" s="158">
        <v>0.06</v>
      </c>
      <c r="J64" s="158">
        <v>0.04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</row>
    <row r="65" spans="2:20">
      <c r="B65" s="159">
        <v>43573</v>
      </c>
      <c r="C65" s="158">
        <v>0.25</v>
      </c>
      <c r="D65" s="158">
        <v>0.19</v>
      </c>
      <c r="E65" s="158">
        <v>0.19</v>
      </c>
      <c r="F65" s="158">
        <v>0.15</v>
      </c>
      <c r="G65" s="158">
        <v>0.2</v>
      </c>
      <c r="H65" s="158">
        <v>0.2</v>
      </c>
      <c r="I65" s="158">
        <v>0.08</v>
      </c>
      <c r="J65" s="158">
        <v>0.05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</row>
    <row r="66" spans="2:20">
      <c r="B66" s="159">
        <v>43574</v>
      </c>
      <c r="C66" s="158">
        <v>0.28000000000000003</v>
      </c>
      <c r="D66" s="158">
        <v>0.22</v>
      </c>
      <c r="E66" s="158">
        <v>0.22</v>
      </c>
      <c r="F66" s="158">
        <v>0.17</v>
      </c>
      <c r="G66" s="158">
        <v>0.22</v>
      </c>
      <c r="H66" s="158">
        <v>0.23</v>
      </c>
      <c r="I66" s="158">
        <v>0.09</v>
      </c>
      <c r="J66" s="158">
        <v>0.06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</row>
    <row r="67" spans="2:20">
      <c r="B67" s="159">
        <v>43575</v>
      </c>
      <c r="C67" s="158">
        <v>0.26</v>
      </c>
      <c r="D67" s="158">
        <v>0.21</v>
      </c>
      <c r="E67" s="158">
        <v>0.21</v>
      </c>
      <c r="F67" s="158">
        <v>0.16</v>
      </c>
      <c r="G67" s="158">
        <v>0.21</v>
      </c>
      <c r="H67" s="158">
        <v>0.22</v>
      </c>
      <c r="I67" s="158">
        <v>0.1</v>
      </c>
      <c r="J67" s="158">
        <v>0.05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</row>
    <row r="68" spans="2:20">
      <c r="B68" s="159">
        <v>43576</v>
      </c>
      <c r="C68" s="158">
        <v>0.06</v>
      </c>
      <c r="D68" s="158">
        <v>0.05</v>
      </c>
      <c r="E68" s="158">
        <v>0.05</v>
      </c>
      <c r="F68" s="158">
        <v>0.04</v>
      </c>
      <c r="G68" s="158">
        <v>0.05</v>
      </c>
      <c r="H68" s="158">
        <v>0.05</v>
      </c>
      <c r="I68" s="158">
        <v>0.02</v>
      </c>
      <c r="J68" s="158">
        <v>0.01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</row>
    <row r="69" spans="2:20">
      <c r="B69" s="159">
        <v>43577</v>
      </c>
      <c r="C69" s="158">
        <v>0.17</v>
      </c>
      <c r="D69" s="158">
        <v>0.14000000000000001</v>
      </c>
      <c r="E69" s="158">
        <v>0.14000000000000001</v>
      </c>
      <c r="F69" s="158">
        <v>0.11</v>
      </c>
      <c r="G69" s="158">
        <v>0.14000000000000001</v>
      </c>
      <c r="H69" s="158">
        <v>0.15</v>
      </c>
      <c r="I69" s="158">
        <v>0.08</v>
      </c>
      <c r="J69" s="158">
        <v>0.03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</row>
    <row r="70" spans="2:20">
      <c r="B70" s="159">
        <v>43578</v>
      </c>
      <c r="C70" s="158">
        <v>0.28999999999999998</v>
      </c>
      <c r="D70" s="158">
        <v>0.25</v>
      </c>
      <c r="E70" s="158">
        <v>0.24</v>
      </c>
      <c r="F70" s="158">
        <v>0.18</v>
      </c>
      <c r="G70" s="158">
        <v>0.23</v>
      </c>
      <c r="H70" s="158">
        <v>0.25</v>
      </c>
      <c r="I70" s="158">
        <v>0.14000000000000001</v>
      </c>
      <c r="J70" s="158">
        <v>0.06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</row>
    <row r="71" spans="2:20">
      <c r="B71" s="159">
        <v>43579</v>
      </c>
      <c r="C71" s="158">
        <v>0.28999999999999998</v>
      </c>
      <c r="D71" s="158">
        <v>0.25</v>
      </c>
      <c r="E71" s="158">
        <v>0.24</v>
      </c>
      <c r="F71" s="158">
        <v>0.18</v>
      </c>
      <c r="G71" s="158">
        <v>0.23</v>
      </c>
      <c r="H71" s="158">
        <v>0.26</v>
      </c>
      <c r="I71" s="158">
        <v>0.15</v>
      </c>
      <c r="J71" s="158">
        <v>0.06</v>
      </c>
      <c r="K71" s="158" t="s">
        <v>13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</row>
    <row r="72" spans="2:20">
      <c r="B72" s="159">
        <v>43580</v>
      </c>
      <c r="C72" s="158">
        <v>0.25</v>
      </c>
      <c r="D72" s="158">
        <v>0.22</v>
      </c>
      <c r="E72" s="158">
        <v>0.21</v>
      </c>
      <c r="F72" s="158">
        <v>0.16</v>
      </c>
      <c r="G72" s="158">
        <v>0.2</v>
      </c>
      <c r="H72" s="158">
        <v>0.23</v>
      </c>
      <c r="I72" s="158">
        <v>0.14000000000000001</v>
      </c>
      <c r="J72" s="158">
        <v>0.06</v>
      </c>
      <c r="K72" s="158" t="s">
        <v>13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0.05</v>
      </c>
    </row>
    <row r="73" spans="2:20">
      <c r="B73" s="159">
        <v>43581</v>
      </c>
      <c r="C73" s="158">
        <v>0.3</v>
      </c>
      <c r="D73" s="158">
        <v>0.27</v>
      </c>
      <c r="E73" s="158">
        <v>0.26</v>
      </c>
      <c r="F73" s="158">
        <v>0.19</v>
      </c>
      <c r="G73" s="158">
        <v>0.24</v>
      </c>
      <c r="H73" s="158">
        <v>0.28000000000000003</v>
      </c>
      <c r="I73" s="158">
        <v>0.17</v>
      </c>
      <c r="J73" s="158">
        <v>7.0000000000000007E-2</v>
      </c>
      <c r="K73" s="158" t="s">
        <v>13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0.06</v>
      </c>
    </row>
    <row r="74" spans="2:20">
      <c r="B74" s="159">
        <v>43582</v>
      </c>
      <c r="C74" s="158">
        <v>0.28000000000000003</v>
      </c>
      <c r="D74" s="158">
        <v>0.26</v>
      </c>
      <c r="E74" s="158">
        <v>0.24</v>
      </c>
      <c r="F74" s="158">
        <v>0.18</v>
      </c>
      <c r="G74" s="158">
        <v>0.22</v>
      </c>
      <c r="H74" s="158">
        <v>0.26</v>
      </c>
      <c r="I74" s="158">
        <v>0.17</v>
      </c>
      <c r="J74" s="158">
        <v>7.0000000000000007E-2</v>
      </c>
      <c r="K74" s="158" t="s">
        <v>13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0.06</v>
      </c>
    </row>
    <row r="75" spans="2:20">
      <c r="B75" s="159">
        <v>43583</v>
      </c>
      <c r="C75" s="158">
        <v>0.25</v>
      </c>
      <c r="D75" s="158">
        <v>0.23</v>
      </c>
      <c r="E75" s="158">
        <v>0.21</v>
      </c>
      <c r="F75" s="158">
        <v>0.16</v>
      </c>
      <c r="G75" s="158">
        <v>0.2</v>
      </c>
      <c r="H75" s="158">
        <v>0.24</v>
      </c>
      <c r="I75" s="158">
        <v>0.16</v>
      </c>
      <c r="J75" s="158">
        <v>7.0000000000000007E-2</v>
      </c>
      <c r="K75" s="158" t="s">
        <v>13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0.05</v>
      </c>
    </row>
    <row r="76" spans="2:20">
      <c r="B76" s="159">
        <v>43584</v>
      </c>
      <c r="C76" s="158">
        <v>0.26</v>
      </c>
      <c r="D76" s="158">
        <v>0.25</v>
      </c>
      <c r="E76" s="158">
        <v>0.22</v>
      </c>
      <c r="F76" s="158">
        <v>0.17</v>
      </c>
      <c r="G76" s="158">
        <v>0.21</v>
      </c>
      <c r="H76" s="158">
        <v>0.25</v>
      </c>
      <c r="I76" s="158">
        <v>0.17</v>
      </c>
      <c r="J76" s="158">
        <v>7.0000000000000007E-2</v>
      </c>
      <c r="K76" s="158" t="s">
        <v>13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0.06</v>
      </c>
    </row>
    <row r="77" spans="2:20">
      <c r="B77" s="159">
        <v>43585</v>
      </c>
      <c r="C77" s="158">
        <v>0.11</v>
      </c>
      <c r="D77" s="158">
        <v>0.11</v>
      </c>
      <c r="E77" s="158">
        <v>0.09</v>
      </c>
      <c r="F77" s="158">
        <v>7.0000000000000007E-2</v>
      </c>
      <c r="G77" s="158">
        <v>0.09</v>
      </c>
      <c r="H77" s="158">
        <v>0.1</v>
      </c>
      <c r="I77" s="158">
        <v>0.08</v>
      </c>
      <c r="J77" s="158">
        <v>0.03</v>
      </c>
      <c r="K77" s="158" t="s">
        <v>13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0.02</v>
      </c>
    </row>
    <row r="78" spans="2:20">
      <c r="B78" s="159">
        <v>43586</v>
      </c>
      <c r="C78" s="158">
        <v>0.19</v>
      </c>
      <c r="D78" s="158">
        <v>0.19</v>
      </c>
      <c r="E78" s="158">
        <v>0.16</v>
      </c>
      <c r="F78" s="158">
        <v>0.13</v>
      </c>
      <c r="G78" s="158">
        <v>0.15</v>
      </c>
      <c r="H78" s="158">
        <v>0.18</v>
      </c>
      <c r="I78" s="158">
        <v>0.14000000000000001</v>
      </c>
      <c r="J78" s="158">
        <v>0.06</v>
      </c>
      <c r="K78" s="158">
        <v>0.04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0.04</v>
      </c>
    </row>
    <row r="79" spans="2:20">
      <c r="B79" s="159">
        <v>43587</v>
      </c>
      <c r="C79" s="158">
        <v>0.28999999999999998</v>
      </c>
      <c r="D79" s="158">
        <v>0.28999999999999998</v>
      </c>
      <c r="E79" s="158">
        <v>0.25</v>
      </c>
      <c r="F79" s="158">
        <v>0.19</v>
      </c>
      <c r="G79" s="158">
        <v>0.23</v>
      </c>
      <c r="H79" s="158">
        <v>0.28000000000000003</v>
      </c>
      <c r="I79" s="158">
        <v>0.22</v>
      </c>
      <c r="J79" s="158">
        <v>0.1</v>
      </c>
      <c r="K79" s="158">
        <v>0.06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7.0000000000000007E-2</v>
      </c>
    </row>
    <row r="80" spans="2:20">
      <c r="B80" s="159">
        <v>43588</v>
      </c>
      <c r="C80" s="158">
        <v>0.26</v>
      </c>
      <c r="D80" s="158">
        <v>0.26</v>
      </c>
      <c r="E80" s="158">
        <v>0.22</v>
      </c>
      <c r="F80" s="158">
        <v>0.17</v>
      </c>
      <c r="G80" s="158">
        <v>0.21</v>
      </c>
      <c r="H80" s="158">
        <v>0.25</v>
      </c>
      <c r="I80" s="158">
        <v>0.2</v>
      </c>
      <c r="J80" s="158">
        <v>0.1</v>
      </c>
      <c r="K80" s="158">
        <v>0.06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0.06</v>
      </c>
    </row>
    <row r="81" spans="2:20">
      <c r="B81" s="159">
        <v>43589</v>
      </c>
      <c r="C81" s="158">
        <v>0.28999999999999998</v>
      </c>
      <c r="D81" s="158">
        <v>0.28999999999999998</v>
      </c>
      <c r="E81" s="158">
        <v>0.25</v>
      </c>
      <c r="F81" s="158">
        <v>0.19</v>
      </c>
      <c r="G81" s="158">
        <v>0.23</v>
      </c>
      <c r="H81" s="158">
        <v>0.28000000000000003</v>
      </c>
      <c r="I81" s="158">
        <v>0.23</v>
      </c>
      <c r="J81" s="158">
        <v>0.12</v>
      </c>
      <c r="K81" s="158">
        <v>7.0000000000000007E-2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7.0000000000000007E-2</v>
      </c>
    </row>
    <row r="82" spans="2:20">
      <c r="B82" s="159">
        <v>43590</v>
      </c>
      <c r="C82" s="158">
        <v>0.32</v>
      </c>
      <c r="D82" s="158">
        <v>0.32</v>
      </c>
      <c r="E82" s="158">
        <v>0.27</v>
      </c>
      <c r="F82" s="158">
        <v>0.22</v>
      </c>
      <c r="G82" s="158">
        <v>0.26</v>
      </c>
      <c r="H82" s="158">
        <v>0.31</v>
      </c>
      <c r="I82" s="158">
        <v>0.27</v>
      </c>
      <c r="J82" s="158">
        <v>0.14000000000000001</v>
      </c>
      <c r="K82" s="158">
        <v>7.0000000000000007E-2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0.08</v>
      </c>
    </row>
    <row r="83" spans="2:20">
      <c r="B83" s="159">
        <v>43591</v>
      </c>
      <c r="C83" s="158">
        <v>0.26</v>
      </c>
      <c r="D83" s="158">
        <v>0.26</v>
      </c>
      <c r="E83" s="158">
        <v>0.22</v>
      </c>
      <c r="F83" s="158">
        <v>0.18</v>
      </c>
      <c r="G83" s="158">
        <v>0.21</v>
      </c>
      <c r="H83" s="158">
        <v>0.26</v>
      </c>
      <c r="I83" s="158">
        <v>0.22</v>
      </c>
      <c r="J83" s="158">
        <v>0.12</v>
      </c>
      <c r="K83" s="158">
        <v>0.06</v>
      </c>
      <c r="L83" s="158" t="s">
        <v>13</v>
      </c>
      <c r="M83" s="158" t="s">
        <v>13</v>
      </c>
      <c r="N83" s="158" t="s">
        <v>13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7.0000000000000007E-2</v>
      </c>
    </row>
    <row r="84" spans="2:20">
      <c r="B84" s="159">
        <v>43592</v>
      </c>
      <c r="C84" s="158">
        <v>0.26</v>
      </c>
      <c r="D84" s="158">
        <v>0.26</v>
      </c>
      <c r="E84" s="158">
        <v>0.22</v>
      </c>
      <c r="F84" s="158">
        <v>0.18</v>
      </c>
      <c r="G84" s="158">
        <v>0.21</v>
      </c>
      <c r="H84" s="158">
        <v>0.26</v>
      </c>
      <c r="I84" s="158">
        <v>0.22</v>
      </c>
      <c r="J84" s="158">
        <v>0.13</v>
      </c>
      <c r="K84" s="158">
        <v>0.06</v>
      </c>
      <c r="L84" s="158" t="s">
        <v>13</v>
      </c>
      <c r="M84" s="158" t="s">
        <v>13</v>
      </c>
      <c r="N84" s="158" t="s">
        <v>13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7.0000000000000007E-2</v>
      </c>
    </row>
    <row r="85" spans="2:20">
      <c r="B85" s="159">
        <v>43593</v>
      </c>
      <c r="C85" s="158">
        <v>0.16</v>
      </c>
      <c r="D85" s="158">
        <v>0.16</v>
      </c>
      <c r="E85" s="158">
        <v>0.14000000000000001</v>
      </c>
      <c r="F85" s="158">
        <v>0.11</v>
      </c>
      <c r="G85" s="158">
        <v>0.13</v>
      </c>
      <c r="H85" s="158">
        <v>0.16</v>
      </c>
      <c r="I85" s="158">
        <v>0.14000000000000001</v>
      </c>
      <c r="J85" s="158">
        <v>0.09</v>
      </c>
      <c r="K85" s="158">
        <v>0.04</v>
      </c>
      <c r="L85" s="158" t="s">
        <v>13</v>
      </c>
      <c r="M85" s="158" t="s">
        <v>13</v>
      </c>
      <c r="N85" s="158" t="s">
        <v>13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0.04</v>
      </c>
    </row>
    <row r="86" spans="2:20">
      <c r="B86" s="159">
        <v>43594</v>
      </c>
      <c r="C86" s="158">
        <v>0.21</v>
      </c>
      <c r="D86" s="158">
        <v>0.21</v>
      </c>
      <c r="E86" s="158">
        <v>0.18</v>
      </c>
      <c r="F86" s="158">
        <v>0.14000000000000001</v>
      </c>
      <c r="G86" s="158">
        <v>0.17</v>
      </c>
      <c r="H86" s="158">
        <v>0.21</v>
      </c>
      <c r="I86" s="158">
        <v>0.19</v>
      </c>
      <c r="J86" s="158">
        <v>0.12</v>
      </c>
      <c r="K86" s="158">
        <v>0.05</v>
      </c>
      <c r="L86" s="158" t="s">
        <v>13</v>
      </c>
      <c r="M86" s="158" t="s">
        <v>13</v>
      </c>
      <c r="N86" s="158" t="s">
        <v>13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0.06</v>
      </c>
    </row>
    <row r="87" spans="2:20">
      <c r="B87" s="159">
        <v>43595</v>
      </c>
      <c r="C87" s="158">
        <v>0.21</v>
      </c>
      <c r="D87" s="158">
        <v>0.21</v>
      </c>
      <c r="E87" s="158">
        <v>0.18</v>
      </c>
      <c r="F87" s="158">
        <v>0.14000000000000001</v>
      </c>
      <c r="G87" s="158">
        <v>0.17</v>
      </c>
      <c r="H87" s="158">
        <v>0.21</v>
      </c>
      <c r="I87" s="158">
        <v>0.19</v>
      </c>
      <c r="J87" s="158">
        <v>0.13</v>
      </c>
      <c r="K87" s="158">
        <v>0.05</v>
      </c>
      <c r="L87" s="158" t="s">
        <v>13</v>
      </c>
      <c r="M87" s="158" t="s">
        <v>13</v>
      </c>
      <c r="N87" s="158" t="s">
        <v>13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0.06</v>
      </c>
    </row>
    <row r="88" spans="2:20">
      <c r="B88" s="159">
        <v>43596</v>
      </c>
      <c r="C88" s="158">
        <v>0.26</v>
      </c>
      <c r="D88" s="158">
        <v>0.26</v>
      </c>
      <c r="E88" s="158">
        <v>0.22</v>
      </c>
      <c r="F88" s="158">
        <v>0.18</v>
      </c>
      <c r="G88" s="158">
        <v>0.21</v>
      </c>
      <c r="H88" s="158">
        <v>0.26</v>
      </c>
      <c r="I88" s="158">
        <v>0.24</v>
      </c>
      <c r="J88" s="158">
        <v>0.17</v>
      </c>
      <c r="K88" s="158">
        <v>0.06</v>
      </c>
      <c r="L88" s="158" t="s">
        <v>13</v>
      </c>
      <c r="M88" s="158" t="s">
        <v>13</v>
      </c>
      <c r="N88" s="158" t="s">
        <v>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7.0000000000000007E-2</v>
      </c>
    </row>
    <row r="89" spans="2:20">
      <c r="B89" s="159">
        <v>43597</v>
      </c>
      <c r="C89" s="158">
        <v>0.33</v>
      </c>
      <c r="D89" s="158">
        <v>0.33</v>
      </c>
      <c r="E89" s="158">
        <v>0.28000000000000003</v>
      </c>
      <c r="F89" s="158">
        <v>0.22</v>
      </c>
      <c r="G89" s="158">
        <v>0.26</v>
      </c>
      <c r="H89" s="158">
        <v>0.33</v>
      </c>
      <c r="I89" s="158">
        <v>0.3</v>
      </c>
      <c r="J89" s="158">
        <v>0.22</v>
      </c>
      <c r="K89" s="158">
        <v>0.08</v>
      </c>
      <c r="L89" s="158" t="s">
        <v>13</v>
      </c>
      <c r="M89" s="158" t="s">
        <v>13</v>
      </c>
      <c r="N89" s="158" t="s">
        <v>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0.09</v>
      </c>
    </row>
    <row r="90" spans="2:20">
      <c r="B90" s="159">
        <v>43598</v>
      </c>
      <c r="C90" s="158">
        <v>0.3</v>
      </c>
      <c r="D90" s="158">
        <v>0.3</v>
      </c>
      <c r="E90" s="158">
        <v>0.26</v>
      </c>
      <c r="F90" s="158">
        <v>0.2</v>
      </c>
      <c r="G90" s="158">
        <v>0.24</v>
      </c>
      <c r="H90" s="158">
        <v>0.3</v>
      </c>
      <c r="I90" s="158">
        <v>0.28000000000000003</v>
      </c>
      <c r="J90" s="158">
        <v>0.21</v>
      </c>
      <c r="K90" s="158">
        <v>0.08</v>
      </c>
      <c r="L90" s="158" t="s">
        <v>13</v>
      </c>
      <c r="M90" s="158" t="s">
        <v>13</v>
      </c>
      <c r="N90" s="158" t="s">
        <v>13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0.09</v>
      </c>
    </row>
    <row r="91" spans="2:20">
      <c r="B91" s="159">
        <v>43599</v>
      </c>
      <c r="C91" s="158">
        <v>0.27</v>
      </c>
      <c r="D91" s="158">
        <v>0.27</v>
      </c>
      <c r="E91" s="158">
        <v>0.23</v>
      </c>
      <c r="F91" s="158">
        <v>0.18</v>
      </c>
      <c r="G91" s="158">
        <v>0.22</v>
      </c>
      <c r="H91" s="158">
        <v>0.27</v>
      </c>
      <c r="I91" s="158">
        <v>0.25</v>
      </c>
      <c r="J91" s="158">
        <v>0.2</v>
      </c>
      <c r="K91" s="158">
        <v>7.0000000000000007E-2</v>
      </c>
      <c r="L91" s="158" t="s">
        <v>13</v>
      </c>
      <c r="M91" s="158" t="s">
        <v>13</v>
      </c>
      <c r="N91" s="158" t="s">
        <v>13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0.08</v>
      </c>
    </row>
    <row r="92" spans="2:20">
      <c r="B92" s="159">
        <v>43600</v>
      </c>
      <c r="C92" s="158">
        <v>0.24</v>
      </c>
      <c r="D92" s="158">
        <v>0.24</v>
      </c>
      <c r="E92" s="158">
        <v>0.2</v>
      </c>
      <c r="F92" s="158">
        <v>0.16</v>
      </c>
      <c r="G92" s="158">
        <v>0.19</v>
      </c>
      <c r="H92" s="158">
        <v>0.24</v>
      </c>
      <c r="I92" s="158">
        <v>0.23</v>
      </c>
      <c r="J92" s="158">
        <v>0.18</v>
      </c>
      <c r="K92" s="158">
        <v>0.06</v>
      </c>
      <c r="L92" s="158">
        <v>0.05</v>
      </c>
      <c r="M92" s="158">
        <v>0.05</v>
      </c>
      <c r="N92" s="158" t="s">
        <v>13</v>
      </c>
      <c r="O92" s="158" t="s">
        <v>13</v>
      </c>
      <c r="P92" s="158" t="s">
        <v>13</v>
      </c>
      <c r="Q92" s="158" t="s">
        <v>13</v>
      </c>
      <c r="R92" s="158" t="s">
        <v>13</v>
      </c>
      <c r="S92" s="158" t="s">
        <v>13</v>
      </c>
      <c r="T92" s="158">
        <v>7.0000000000000007E-2</v>
      </c>
    </row>
    <row r="93" spans="2:20">
      <c r="B93" s="159">
        <v>43601</v>
      </c>
      <c r="C93" s="158">
        <v>0.21</v>
      </c>
      <c r="D93" s="158">
        <v>0.21</v>
      </c>
      <c r="E93" s="158">
        <v>0.18</v>
      </c>
      <c r="F93" s="158">
        <v>0.14000000000000001</v>
      </c>
      <c r="G93" s="158">
        <v>0.17</v>
      </c>
      <c r="H93" s="158">
        <v>0.21</v>
      </c>
      <c r="I93" s="158">
        <v>0.2</v>
      </c>
      <c r="J93" s="158">
        <v>0.17</v>
      </c>
      <c r="K93" s="158">
        <v>0.05</v>
      </c>
      <c r="L93" s="158">
        <v>0.05</v>
      </c>
      <c r="M93" s="158">
        <v>0.05</v>
      </c>
      <c r="N93" s="158" t="s">
        <v>13</v>
      </c>
      <c r="O93" s="158" t="s">
        <v>13</v>
      </c>
      <c r="P93" s="158" t="s">
        <v>13</v>
      </c>
      <c r="Q93" s="158" t="s">
        <v>13</v>
      </c>
      <c r="R93" s="158" t="s">
        <v>13</v>
      </c>
      <c r="S93" s="158" t="s">
        <v>13</v>
      </c>
      <c r="T93" s="158">
        <v>7.0000000000000007E-2</v>
      </c>
    </row>
    <row r="94" spans="2:20">
      <c r="B94" s="159">
        <v>43602</v>
      </c>
      <c r="C94" s="158">
        <v>0.03</v>
      </c>
      <c r="D94" s="158">
        <v>0.03</v>
      </c>
      <c r="E94" s="158">
        <v>0.03</v>
      </c>
      <c r="F94" s="158">
        <v>0.02</v>
      </c>
      <c r="G94" s="158">
        <v>0.02</v>
      </c>
      <c r="H94" s="158">
        <v>0.03</v>
      </c>
      <c r="I94" s="158">
        <v>0.03</v>
      </c>
      <c r="J94" s="158">
        <v>0.02</v>
      </c>
      <c r="K94" s="158">
        <v>0.01</v>
      </c>
      <c r="L94" s="158">
        <v>0.01</v>
      </c>
      <c r="M94" s="158">
        <v>0.01</v>
      </c>
      <c r="N94" s="158" t="s">
        <v>13</v>
      </c>
      <c r="O94" s="158" t="s">
        <v>13</v>
      </c>
      <c r="P94" s="158" t="s">
        <v>13</v>
      </c>
      <c r="Q94" s="158" t="s">
        <v>13</v>
      </c>
      <c r="R94" s="158" t="s">
        <v>13</v>
      </c>
      <c r="S94" s="158" t="s">
        <v>13</v>
      </c>
      <c r="T94" s="158">
        <v>0.01</v>
      </c>
    </row>
    <row r="95" spans="2:20">
      <c r="B95" s="159">
        <v>43603</v>
      </c>
      <c r="C95" s="158">
        <v>0.17</v>
      </c>
      <c r="D95" s="158">
        <v>0.17</v>
      </c>
      <c r="E95" s="158">
        <v>0.14000000000000001</v>
      </c>
      <c r="F95" s="158">
        <v>0.12</v>
      </c>
      <c r="G95" s="158">
        <v>0.14000000000000001</v>
      </c>
      <c r="H95" s="158">
        <v>0.17</v>
      </c>
      <c r="I95" s="158">
        <v>0.16</v>
      </c>
      <c r="J95" s="158">
        <v>0.14000000000000001</v>
      </c>
      <c r="K95" s="158">
        <v>0.05</v>
      </c>
      <c r="L95" s="158">
        <v>0.04</v>
      </c>
      <c r="M95" s="158">
        <v>0.04</v>
      </c>
      <c r="N95" s="158" t="s">
        <v>13</v>
      </c>
      <c r="O95" s="158" t="s">
        <v>13</v>
      </c>
      <c r="P95" s="158" t="s">
        <v>13</v>
      </c>
      <c r="Q95" s="158" t="s">
        <v>13</v>
      </c>
      <c r="R95" s="158" t="s">
        <v>13</v>
      </c>
      <c r="S95" s="158" t="s">
        <v>13</v>
      </c>
      <c r="T95" s="158">
        <v>0.06</v>
      </c>
    </row>
    <row r="96" spans="2:20">
      <c r="B96" s="159">
        <v>43604</v>
      </c>
      <c r="C96" s="158">
        <v>0.08</v>
      </c>
      <c r="D96" s="158">
        <v>0.08</v>
      </c>
      <c r="E96" s="158">
        <v>7.0000000000000007E-2</v>
      </c>
      <c r="F96" s="158">
        <v>0.05</v>
      </c>
      <c r="G96" s="158">
        <v>0.06</v>
      </c>
      <c r="H96" s="158">
        <v>0.08</v>
      </c>
      <c r="I96" s="158">
        <v>0.08</v>
      </c>
      <c r="J96" s="158">
        <v>7.0000000000000007E-2</v>
      </c>
      <c r="K96" s="158">
        <v>0.02</v>
      </c>
      <c r="L96" s="158">
        <v>0.02</v>
      </c>
      <c r="M96" s="158">
        <v>0.02</v>
      </c>
      <c r="N96" s="158" t="s">
        <v>13</v>
      </c>
      <c r="O96" s="158" t="s">
        <v>13</v>
      </c>
      <c r="P96" s="158" t="s">
        <v>13</v>
      </c>
      <c r="Q96" s="158" t="s">
        <v>13</v>
      </c>
      <c r="R96" s="158" t="s">
        <v>13</v>
      </c>
      <c r="S96" s="158" t="s">
        <v>13</v>
      </c>
      <c r="T96" s="158">
        <v>0.03</v>
      </c>
    </row>
    <row r="97" spans="2:20">
      <c r="B97" s="159">
        <v>43605</v>
      </c>
      <c r="C97" s="158">
        <v>0.09</v>
      </c>
      <c r="D97" s="158">
        <v>0.09</v>
      </c>
      <c r="E97" s="158">
        <v>0.08</v>
      </c>
      <c r="F97" s="158">
        <v>0.06</v>
      </c>
      <c r="G97" s="158">
        <v>7.0000000000000007E-2</v>
      </c>
      <c r="H97" s="158">
        <v>0.09</v>
      </c>
      <c r="I97" s="158">
        <v>0.09</v>
      </c>
      <c r="J97" s="158">
        <v>0.08</v>
      </c>
      <c r="K97" s="158">
        <v>0.02</v>
      </c>
      <c r="L97" s="158">
        <v>0.02</v>
      </c>
      <c r="M97" s="158">
        <v>0.02</v>
      </c>
      <c r="N97" s="158">
        <v>0.03</v>
      </c>
      <c r="O97" s="158" t="s">
        <v>13</v>
      </c>
      <c r="P97" s="158" t="s">
        <v>13</v>
      </c>
      <c r="Q97" s="158" t="s">
        <v>13</v>
      </c>
      <c r="R97" s="158" t="s">
        <v>13</v>
      </c>
      <c r="S97" s="158" t="s">
        <v>13</v>
      </c>
      <c r="T97" s="158">
        <v>0.03</v>
      </c>
    </row>
    <row r="98" spans="2:20">
      <c r="B98" s="159">
        <v>43606</v>
      </c>
      <c r="C98" s="158">
        <v>0.11</v>
      </c>
      <c r="D98" s="158">
        <v>0.11</v>
      </c>
      <c r="E98" s="158">
        <v>0.09</v>
      </c>
      <c r="F98" s="158">
        <v>7.0000000000000007E-2</v>
      </c>
      <c r="G98" s="158">
        <v>0.09</v>
      </c>
      <c r="H98" s="158">
        <v>0.11</v>
      </c>
      <c r="I98" s="158">
        <v>0.11</v>
      </c>
      <c r="J98" s="158">
        <v>0.1</v>
      </c>
      <c r="K98" s="158">
        <v>0.03</v>
      </c>
      <c r="L98" s="158">
        <v>0.03</v>
      </c>
      <c r="M98" s="158">
        <v>0.03</v>
      </c>
      <c r="N98" s="158">
        <v>0.03</v>
      </c>
      <c r="O98" s="158" t="s">
        <v>13</v>
      </c>
      <c r="P98" s="158" t="s">
        <v>13</v>
      </c>
      <c r="Q98" s="158" t="s">
        <v>13</v>
      </c>
      <c r="R98" s="158" t="s">
        <v>13</v>
      </c>
      <c r="S98" s="158" t="s">
        <v>13</v>
      </c>
      <c r="T98" s="158">
        <v>0.04</v>
      </c>
    </row>
    <row r="99" spans="2:20">
      <c r="B99" s="159">
        <v>43607</v>
      </c>
      <c r="C99" s="158">
        <v>0.08</v>
      </c>
      <c r="D99" s="158">
        <v>0.08</v>
      </c>
      <c r="E99" s="158">
        <v>7.0000000000000007E-2</v>
      </c>
      <c r="F99" s="158">
        <v>0.05</v>
      </c>
      <c r="G99" s="158">
        <v>0.06</v>
      </c>
      <c r="H99" s="158">
        <v>0.08</v>
      </c>
      <c r="I99" s="158">
        <v>0.08</v>
      </c>
      <c r="J99" s="158">
        <v>7.0000000000000007E-2</v>
      </c>
      <c r="K99" s="158">
        <v>0.02</v>
      </c>
      <c r="L99" s="158">
        <v>0.02</v>
      </c>
      <c r="M99" s="158">
        <v>0.02</v>
      </c>
      <c r="N99" s="158">
        <v>0.02</v>
      </c>
      <c r="O99" s="158" t="s">
        <v>13</v>
      </c>
      <c r="P99" s="158" t="s">
        <v>13</v>
      </c>
      <c r="Q99" s="158" t="s">
        <v>13</v>
      </c>
      <c r="R99" s="158" t="s">
        <v>13</v>
      </c>
      <c r="S99" s="158" t="s">
        <v>13</v>
      </c>
      <c r="T99" s="158">
        <v>0.03</v>
      </c>
    </row>
    <row r="100" spans="2:20">
      <c r="B100" s="159">
        <v>43608</v>
      </c>
      <c r="C100" s="158">
        <v>0.09</v>
      </c>
      <c r="D100" s="158">
        <v>0.09</v>
      </c>
      <c r="E100" s="158">
        <v>0.08</v>
      </c>
      <c r="F100" s="158">
        <v>0.06</v>
      </c>
      <c r="G100" s="158">
        <v>7.0000000000000007E-2</v>
      </c>
      <c r="H100" s="158">
        <v>0.09</v>
      </c>
      <c r="I100" s="158">
        <v>0.09</v>
      </c>
      <c r="J100" s="158">
        <v>0.08</v>
      </c>
      <c r="K100" s="158">
        <v>0.03</v>
      </c>
      <c r="L100" s="158">
        <v>0.02</v>
      </c>
      <c r="M100" s="158">
        <v>0.02</v>
      </c>
      <c r="N100" s="158">
        <v>0.03</v>
      </c>
      <c r="O100" s="158" t="s">
        <v>13</v>
      </c>
      <c r="P100" s="158" t="s">
        <v>13</v>
      </c>
      <c r="Q100" s="158" t="s">
        <v>13</v>
      </c>
      <c r="R100" s="158" t="s">
        <v>13</v>
      </c>
      <c r="S100" s="158" t="s">
        <v>13</v>
      </c>
      <c r="T100" s="158">
        <v>0.04</v>
      </c>
    </row>
    <row r="101" spans="2:20">
      <c r="B101" s="159">
        <v>43609</v>
      </c>
      <c r="C101" s="158">
        <v>0.14000000000000001</v>
      </c>
      <c r="D101" s="158">
        <v>0.14000000000000001</v>
      </c>
      <c r="E101" s="158">
        <v>0.12</v>
      </c>
      <c r="F101" s="158">
        <v>0.1</v>
      </c>
      <c r="G101" s="158">
        <v>0.11</v>
      </c>
      <c r="H101" s="158">
        <v>0.14000000000000001</v>
      </c>
      <c r="I101" s="158">
        <v>0.14000000000000001</v>
      </c>
      <c r="J101" s="158">
        <v>0.13</v>
      </c>
      <c r="K101" s="158">
        <v>0.04</v>
      </c>
      <c r="L101" s="158">
        <v>0.03</v>
      </c>
      <c r="M101" s="158">
        <v>0.03</v>
      </c>
      <c r="N101" s="158">
        <v>0.04</v>
      </c>
      <c r="O101" s="158" t="s">
        <v>13</v>
      </c>
      <c r="P101" s="158" t="s">
        <v>13</v>
      </c>
      <c r="Q101" s="158" t="s">
        <v>13</v>
      </c>
      <c r="R101" s="158" t="s">
        <v>13</v>
      </c>
      <c r="S101" s="158" t="s">
        <v>13</v>
      </c>
      <c r="T101" s="158">
        <v>0.06</v>
      </c>
    </row>
    <row r="102" spans="2:20">
      <c r="B102" s="159">
        <v>43610</v>
      </c>
      <c r="C102" s="158">
        <v>0.08</v>
      </c>
      <c r="D102" s="158">
        <v>0.08</v>
      </c>
      <c r="E102" s="158">
        <v>7.0000000000000007E-2</v>
      </c>
      <c r="F102" s="158">
        <v>0.05</v>
      </c>
      <c r="G102" s="158">
        <v>0.06</v>
      </c>
      <c r="H102" s="158">
        <v>0.08</v>
      </c>
      <c r="I102" s="158">
        <v>0.08</v>
      </c>
      <c r="J102" s="158">
        <v>7.0000000000000007E-2</v>
      </c>
      <c r="K102" s="158">
        <v>0.02</v>
      </c>
      <c r="L102" s="158">
        <v>0.02</v>
      </c>
      <c r="M102" s="158">
        <v>0.02</v>
      </c>
      <c r="N102" s="158">
        <v>0.02</v>
      </c>
      <c r="O102" s="158" t="s">
        <v>13</v>
      </c>
      <c r="P102" s="158" t="s">
        <v>13</v>
      </c>
      <c r="Q102" s="158" t="s">
        <v>13</v>
      </c>
      <c r="R102" s="158">
        <v>0.02</v>
      </c>
      <c r="S102" s="158" t="s">
        <v>13</v>
      </c>
      <c r="T102" s="158">
        <v>0.04</v>
      </c>
    </row>
    <row r="103" spans="2:20">
      <c r="B103" s="159">
        <v>43611</v>
      </c>
      <c r="C103" s="158">
        <v>0.15</v>
      </c>
      <c r="D103" s="158">
        <v>0.15</v>
      </c>
      <c r="E103" s="158">
        <v>0.13</v>
      </c>
      <c r="F103" s="158">
        <v>0.1</v>
      </c>
      <c r="G103" s="158">
        <v>0.12</v>
      </c>
      <c r="H103" s="158">
        <v>0.15</v>
      </c>
      <c r="I103" s="158">
        <v>0.15</v>
      </c>
      <c r="J103" s="158">
        <v>0.14000000000000001</v>
      </c>
      <c r="K103" s="158">
        <v>0.05</v>
      </c>
      <c r="L103" s="158">
        <v>0.04</v>
      </c>
      <c r="M103" s="158">
        <v>0.04</v>
      </c>
      <c r="N103" s="158">
        <v>0.05</v>
      </c>
      <c r="O103" s="158" t="s">
        <v>13</v>
      </c>
      <c r="P103" s="158" t="s">
        <v>13</v>
      </c>
      <c r="Q103" s="158" t="s">
        <v>13</v>
      </c>
      <c r="R103" s="158">
        <v>0.05</v>
      </c>
      <c r="S103" s="158" t="s">
        <v>13</v>
      </c>
      <c r="T103" s="158">
        <v>7.0000000000000007E-2</v>
      </c>
    </row>
    <row r="104" spans="2:20">
      <c r="B104" s="159">
        <v>43612</v>
      </c>
      <c r="C104" s="158">
        <v>0.03</v>
      </c>
      <c r="D104" s="158">
        <v>0.03</v>
      </c>
      <c r="E104" s="158">
        <v>0.03</v>
      </c>
      <c r="F104" s="158">
        <v>0.02</v>
      </c>
      <c r="G104" s="158">
        <v>0.02</v>
      </c>
      <c r="H104" s="158">
        <v>0.03</v>
      </c>
      <c r="I104" s="158">
        <v>0.03</v>
      </c>
      <c r="J104" s="158">
        <v>0.03</v>
      </c>
      <c r="K104" s="158">
        <v>0.01</v>
      </c>
      <c r="L104" s="158">
        <v>0.01</v>
      </c>
      <c r="M104" s="158">
        <v>0.01</v>
      </c>
      <c r="N104" s="158">
        <v>0.01</v>
      </c>
      <c r="O104" s="158" t="s">
        <v>13</v>
      </c>
      <c r="P104" s="158" t="s">
        <v>13</v>
      </c>
      <c r="Q104" s="158" t="s">
        <v>13</v>
      </c>
      <c r="R104" s="158">
        <v>0.01</v>
      </c>
      <c r="S104" s="158" t="s">
        <v>13</v>
      </c>
      <c r="T104" s="158">
        <v>0.01</v>
      </c>
    </row>
    <row r="105" spans="2:20">
      <c r="B105" s="159">
        <v>43613</v>
      </c>
      <c r="C105" s="158">
        <v>0.12</v>
      </c>
      <c r="D105" s="158">
        <v>0.12</v>
      </c>
      <c r="E105" s="158">
        <v>0.1</v>
      </c>
      <c r="F105" s="158">
        <v>0.08</v>
      </c>
      <c r="G105" s="158">
        <v>0.1</v>
      </c>
      <c r="H105" s="158">
        <v>0.12</v>
      </c>
      <c r="I105" s="158">
        <v>0.12</v>
      </c>
      <c r="J105" s="158">
        <v>0.11</v>
      </c>
      <c r="K105" s="158">
        <v>0.04</v>
      </c>
      <c r="L105" s="158">
        <v>0.03</v>
      </c>
      <c r="M105" s="158">
        <v>0.03</v>
      </c>
      <c r="N105" s="158">
        <v>0.04</v>
      </c>
      <c r="O105" s="158" t="s">
        <v>13</v>
      </c>
      <c r="P105" s="158" t="s">
        <v>13</v>
      </c>
      <c r="Q105" s="158" t="s">
        <v>13</v>
      </c>
      <c r="R105" s="158">
        <v>0.04</v>
      </c>
      <c r="S105" s="158" t="s">
        <v>13</v>
      </c>
      <c r="T105" s="158">
        <v>0.06</v>
      </c>
    </row>
    <row r="106" spans="2:20">
      <c r="B106" s="159">
        <v>43614</v>
      </c>
      <c r="C106" s="158">
        <v>0.19</v>
      </c>
      <c r="D106" s="158">
        <v>0.19</v>
      </c>
      <c r="E106" s="158">
        <v>0.16</v>
      </c>
      <c r="F106" s="158">
        <v>0.13</v>
      </c>
      <c r="G106" s="158">
        <v>0.15</v>
      </c>
      <c r="H106" s="158">
        <v>0.19</v>
      </c>
      <c r="I106" s="158">
        <v>0.19</v>
      </c>
      <c r="J106" s="158">
        <v>0.18</v>
      </c>
      <c r="K106" s="158">
        <v>0.06</v>
      </c>
      <c r="L106" s="158">
        <v>0.05</v>
      </c>
      <c r="M106" s="158">
        <v>0.05</v>
      </c>
      <c r="N106" s="158">
        <v>0.06</v>
      </c>
      <c r="O106" s="158" t="s">
        <v>13</v>
      </c>
      <c r="P106" s="158" t="s">
        <v>13</v>
      </c>
      <c r="Q106" s="158" t="s">
        <v>13</v>
      </c>
      <c r="R106" s="158">
        <v>0.06</v>
      </c>
      <c r="S106" s="158" t="s">
        <v>13</v>
      </c>
      <c r="T106" s="158">
        <v>0.1</v>
      </c>
    </row>
    <row r="107" spans="2:20">
      <c r="B107" s="159">
        <v>43615</v>
      </c>
      <c r="C107" s="158">
        <v>0.15</v>
      </c>
      <c r="D107" s="158">
        <v>0.15</v>
      </c>
      <c r="E107" s="158">
        <v>0.13</v>
      </c>
      <c r="F107" s="158">
        <v>0.1</v>
      </c>
      <c r="G107" s="158">
        <v>0.12</v>
      </c>
      <c r="H107" s="158">
        <v>0.15</v>
      </c>
      <c r="I107" s="158">
        <v>0.15</v>
      </c>
      <c r="J107" s="158">
        <v>0.14000000000000001</v>
      </c>
      <c r="K107" s="158">
        <v>0.05</v>
      </c>
      <c r="L107" s="158">
        <v>0.04</v>
      </c>
      <c r="M107" s="158">
        <v>0.04</v>
      </c>
      <c r="N107" s="158">
        <v>0.05</v>
      </c>
      <c r="O107" s="158" t="s">
        <v>13</v>
      </c>
      <c r="P107" s="158" t="s">
        <v>13</v>
      </c>
      <c r="Q107" s="158" t="s">
        <v>13</v>
      </c>
      <c r="R107" s="158">
        <v>0.05</v>
      </c>
      <c r="S107" s="158" t="s">
        <v>13</v>
      </c>
      <c r="T107" s="158">
        <v>0.08</v>
      </c>
    </row>
    <row r="108" spans="2:20">
      <c r="B108" s="159">
        <v>43616</v>
      </c>
      <c r="C108" s="158">
        <v>0.17</v>
      </c>
      <c r="D108" s="158">
        <v>0.17</v>
      </c>
      <c r="E108" s="158">
        <v>0.14000000000000001</v>
      </c>
      <c r="F108" s="158">
        <v>0.12</v>
      </c>
      <c r="G108" s="158">
        <v>0.14000000000000001</v>
      </c>
      <c r="H108" s="158">
        <v>0.17</v>
      </c>
      <c r="I108" s="158">
        <v>0.17</v>
      </c>
      <c r="J108" s="158">
        <v>0.16</v>
      </c>
      <c r="K108" s="158">
        <v>0.06</v>
      </c>
      <c r="L108" s="158">
        <v>0.04</v>
      </c>
      <c r="M108" s="158">
        <v>0.04</v>
      </c>
      <c r="N108" s="158">
        <v>0.06</v>
      </c>
      <c r="O108" s="158" t="s">
        <v>13</v>
      </c>
      <c r="P108" s="158" t="s">
        <v>13</v>
      </c>
      <c r="Q108" s="158" t="s">
        <v>13</v>
      </c>
      <c r="R108" s="158">
        <v>0.05</v>
      </c>
      <c r="S108" s="158" t="s">
        <v>13</v>
      </c>
      <c r="T108" s="158">
        <v>0.1</v>
      </c>
    </row>
    <row r="109" spans="2:20">
      <c r="B109" s="159">
        <v>43617</v>
      </c>
      <c r="C109" s="158">
        <v>0.19</v>
      </c>
      <c r="D109" s="158">
        <v>0.19</v>
      </c>
      <c r="E109" s="158">
        <v>0.16</v>
      </c>
      <c r="F109" s="158">
        <v>0.13</v>
      </c>
      <c r="G109" s="158">
        <v>0.15</v>
      </c>
      <c r="H109" s="158">
        <v>0.19</v>
      </c>
      <c r="I109" s="158">
        <v>0.19</v>
      </c>
      <c r="J109" s="158">
        <v>0.18</v>
      </c>
      <c r="K109" s="158">
        <v>7.0000000000000007E-2</v>
      </c>
      <c r="L109" s="158">
        <v>0.05</v>
      </c>
      <c r="M109" s="158">
        <v>0.05</v>
      </c>
      <c r="N109" s="158">
        <v>7.0000000000000007E-2</v>
      </c>
      <c r="O109" s="158">
        <v>0.06</v>
      </c>
      <c r="P109" s="158" t="s">
        <v>13</v>
      </c>
      <c r="Q109" s="158" t="s">
        <v>13</v>
      </c>
      <c r="R109" s="158">
        <v>0.06</v>
      </c>
      <c r="S109" s="158" t="s">
        <v>13</v>
      </c>
      <c r="T109" s="158">
        <v>0.11</v>
      </c>
    </row>
    <row r="110" spans="2:20">
      <c r="B110" s="159">
        <v>43618</v>
      </c>
      <c r="C110" s="158">
        <v>0.21</v>
      </c>
      <c r="D110" s="158">
        <v>0.21</v>
      </c>
      <c r="E110" s="158">
        <v>0.18</v>
      </c>
      <c r="F110" s="158">
        <v>0.14000000000000001</v>
      </c>
      <c r="G110" s="158">
        <v>0.17</v>
      </c>
      <c r="H110" s="158">
        <v>0.21</v>
      </c>
      <c r="I110" s="158">
        <v>0.21</v>
      </c>
      <c r="J110" s="158">
        <v>0.21</v>
      </c>
      <c r="K110" s="158">
        <v>7.0000000000000007E-2</v>
      </c>
      <c r="L110" s="158">
        <v>0.06</v>
      </c>
      <c r="M110" s="158">
        <v>0.06</v>
      </c>
      <c r="N110" s="158">
        <v>0.08</v>
      </c>
      <c r="O110" s="158">
        <v>0.06</v>
      </c>
      <c r="P110" s="158" t="s">
        <v>13</v>
      </c>
      <c r="Q110" s="158" t="s">
        <v>13</v>
      </c>
      <c r="R110" s="158">
        <v>0.06</v>
      </c>
      <c r="S110" s="158" t="s">
        <v>13</v>
      </c>
      <c r="T110" s="158">
        <v>0.13</v>
      </c>
    </row>
    <row r="111" spans="2:20">
      <c r="B111" s="159">
        <v>43619</v>
      </c>
      <c r="C111" s="158">
        <v>0.22</v>
      </c>
      <c r="D111" s="158">
        <v>0.22</v>
      </c>
      <c r="E111" s="158">
        <v>0.19</v>
      </c>
      <c r="F111" s="158">
        <v>0.15</v>
      </c>
      <c r="G111" s="158">
        <v>0.18</v>
      </c>
      <c r="H111" s="158">
        <v>0.22</v>
      </c>
      <c r="I111" s="158">
        <v>0.22</v>
      </c>
      <c r="J111" s="158">
        <v>0.22</v>
      </c>
      <c r="K111" s="158">
        <v>0.08</v>
      </c>
      <c r="L111" s="158">
        <v>0.06</v>
      </c>
      <c r="M111" s="158">
        <v>0.06</v>
      </c>
      <c r="N111" s="158">
        <v>0.08</v>
      </c>
      <c r="O111" s="158">
        <v>7.0000000000000007E-2</v>
      </c>
      <c r="P111" s="158" t="s">
        <v>13</v>
      </c>
      <c r="Q111" s="158" t="s">
        <v>13</v>
      </c>
      <c r="R111" s="158">
        <v>7.0000000000000007E-2</v>
      </c>
      <c r="S111" s="158" t="s">
        <v>13</v>
      </c>
      <c r="T111" s="158">
        <v>0.15</v>
      </c>
    </row>
    <row r="112" spans="2:20">
      <c r="B112" s="159">
        <v>43620</v>
      </c>
      <c r="C112" s="158">
        <v>0.27</v>
      </c>
      <c r="D112" s="158">
        <v>0.27</v>
      </c>
      <c r="E112" s="158">
        <v>0.23</v>
      </c>
      <c r="F112" s="158">
        <v>0.18</v>
      </c>
      <c r="G112" s="158">
        <v>0.22</v>
      </c>
      <c r="H112" s="158">
        <v>0.27</v>
      </c>
      <c r="I112" s="158">
        <v>0.27</v>
      </c>
      <c r="J112" s="158">
        <v>0.27</v>
      </c>
      <c r="K112" s="158">
        <v>0.1</v>
      </c>
      <c r="L112" s="158">
        <v>0.08</v>
      </c>
      <c r="M112" s="158">
        <v>0.08</v>
      </c>
      <c r="N112" s="158">
        <v>0.1</v>
      </c>
      <c r="O112" s="158">
        <v>0.08</v>
      </c>
      <c r="P112" s="158" t="s">
        <v>13</v>
      </c>
      <c r="Q112" s="158" t="s">
        <v>13</v>
      </c>
      <c r="R112" s="158">
        <v>0.08</v>
      </c>
      <c r="S112" s="158" t="s">
        <v>13</v>
      </c>
      <c r="T112" s="158">
        <v>0.19</v>
      </c>
    </row>
    <row r="113" spans="2:20">
      <c r="B113" s="159">
        <v>43621</v>
      </c>
      <c r="C113" s="158">
        <v>0.37</v>
      </c>
      <c r="D113" s="158">
        <v>0.37</v>
      </c>
      <c r="E113" s="158">
        <v>0.31</v>
      </c>
      <c r="F113" s="158">
        <v>0.25</v>
      </c>
      <c r="G113" s="158">
        <v>0.3</v>
      </c>
      <c r="H113" s="158">
        <v>0.37</v>
      </c>
      <c r="I113" s="158">
        <v>0.37</v>
      </c>
      <c r="J113" s="158">
        <v>0.36</v>
      </c>
      <c r="K113" s="158">
        <v>0.14000000000000001</v>
      </c>
      <c r="L113" s="158">
        <v>0.11</v>
      </c>
      <c r="M113" s="158">
        <v>0.11</v>
      </c>
      <c r="N113" s="158">
        <v>0.15</v>
      </c>
      <c r="O113" s="158">
        <v>0.11</v>
      </c>
      <c r="P113" s="158">
        <v>0.11</v>
      </c>
      <c r="Q113" s="158">
        <v>7.0000000000000007E-2</v>
      </c>
      <c r="R113" s="158">
        <v>0.12</v>
      </c>
      <c r="S113" s="158">
        <v>0.11</v>
      </c>
      <c r="T113" s="158">
        <v>0.27</v>
      </c>
    </row>
    <row r="114" spans="2:20">
      <c r="B114" s="159">
        <v>43622</v>
      </c>
      <c r="C114" s="158">
        <v>0.36</v>
      </c>
      <c r="D114" s="158">
        <v>0.36</v>
      </c>
      <c r="E114" s="158">
        <v>0.31</v>
      </c>
      <c r="F114" s="158">
        <v>0.24</v>
      </c>
      <c r="G114" s="158">
        <v>0.28999999999999998</v>
      </c>
      <c r="H114" s="158">
        <v>0.36</v>
      </c>
      <c r="I114" s="158">
        <v>0.36</v>
      </c>
      <c r="J114" s="158">
        <v>0.36</v>
      </c>
      <c r="K114" s="158">
        <v>0.14000000000000001</v>
      </c>
      <c r="L114" s="158">
        <v>0.11</v>
      </c>
      <c r="M114" s="158">
        <v>0.11</v>
      </c>
      <c r="N114" s="158">
        <v>0.15</v>
      </c>
      <c r="O114" s="158">
        <v>0.11</v>
      </c>
      <c r="P114" s="158">
        <v>0.11</v>
      </c>
      <c r="Q114" s="158">
        <v>7.0000000000000007E-2</v>
      </c>
      <c r="R114" s="158">
        <v>0.11</v>
      </c>
      <c r="S114" s="158">
        <v>0.11</v>
      </c>
      <c r="T114" s="158">
        <v>0.27</v>
      </c>
    </row>
    <row r="115" spans="2:20">
      <c r="B115" s="159">
        <v>43623</v>
      </c>
      <c r="C115" s="158">
        <v>0.12</v>
      </c>
      <c r="D115" s="158">
        <v>0.12</v>
      </c>
      <c r="E115" s="158">
        <v>0.1</v>
      </c>
      <c r="F115" s="158">
        <v>0.08</v>
      </c>
      <c r="G115" s="158">
        <v>0.1</v>
      </c>
      <c r="H115" s="158">
        <v>0.12</v>
      </c>
      <c r="I115" s="158">
        <v>0.12</v>
      </c>
      <c r="J115" s="158">
        <v>0.12</v>
      </c>
      <c r="K115" s="158">
        <v>0.05</v>
      </c>
      <c r="L115" s="158">
        <v>0.04</v>
      </c>
      <c r="M115" s="158">
        <v>0.04</v>
      </c>
      <c r="N115" s="158">
        <v>0.05</v>
      </c>
      <c r="O115" s="158">
        <v>0.04</v>
      </c>
      <c r="P115" s="158">
        <v>0.04</v>
      </c>
      <c r="Q115" s="158">
        <v>0.02</v>
      </c>
      <c r="R115" s="158">
        <v>0.04</v>
      </c>
      <c r="S115" s="158">
        <v>0.04</v>
      </c>
      <c r="T115" s="158">
        <v>0.09</v>
      </c>
    </row>
    <row r="116" spans="2:20">
      <c r="B116" s="159">
        <v>43624</v>
      </c>
      <c r="C116" s="158">
        <v>0.25</v>
      </c>
      <c r="D116" s="158">
        <v>0.25</v>
      </c>
      <c r="E116" s="158">
        <v>0.21</v>
      </c>
      <c r="F116" s="158">
        <v>0.17</v>
      </c>
      <c r="G116" s="158">
        <v>0.2</v>
      </c>
      <c r="H116" s="158">
        <v>0.25</v>
      </c>
      <c r="I116" s="158">
        <v>0.25</v>
      </c>
      <c r="J116" s="158">
        <v>0.25</v>
      </c>
      <c r="K116" s="158">
        <v>0.11</v>
      </c>
      <c r="L116" s="158">
        <v>0.08</v>
      </c>
      <c r="M116" s="158">
        <v>0.08</v>
      </c>
      <c r="N116" s="158">
        <v>0.11</v>
      </c>
      <c r="O116" s="158">
        <v>0.08</v>
      </c>
      <c r="P116" s="158">
        <v>0.08</v>
      </c>
      <c r="Q116" s="158">
        <v>0.05</v>
      </c>
      <c r="R116" s="158">
        <v>0.08</v>
      </c>
      <c r="S116" s="158">
        <v>0.08</v>
      </c>
      <c r="T116" s="158">
        <v>0.2</v>
      </c>
    </row>
    <row r="117" spans="2:20">
      <c r="B117" s="159">
        <v>43625</v>
      </c>
      <c r="C117" s="158">
        <v>0.24</v>
      </c>
      <c r="D117" s="158">
        <v>0.24</v>
      </c>
      <c r="E117" s="158">
        <v>0.2</v>
      </c>
      <c r="F117" s="158">
        <v>0.16</v>
      </c>
      <c r="G117" s="158">
        <v>0.19</v>
      </c>
      <c r="H117" s="158">
        <v>0.24</v>
      </c>
      <c r="I117" s="158">
        <v>0.24</v>
      </c>
      <c r="J117" s="158">
        <v>0.24</v>
      </c>
      <c r="K117" s="158">
        <v>0.11</v>
      </c>
      <c r="L117" s="158">
        <v>7.0000000000000007E-2</v>
      </c>
      <c r="M117" s="158">
        <v>7.0000000000000007E-2</v>
      </c>
      <c r="N117" s="158">
        <v>0.11</v>
      </c>
      <c r="O117" s="158">
        <v>0.08</v>
      </c>
      <c r="P117" s="158">
        <v>7.0000000000000007E-2</v>
      </c>
      <c r="Q117" s="158">
        <v>0.05</v>
      </c>
      <c r="R117" s="158">
        <v>0.08</v>
      </c>
      <c r="S117" s="158">
        <v>7.0000000000000007E-2</v>
      </c>
      <c r="T117" s="158">
        <v>0.2</v>
      </c>
    </row>
    <row r="118" spans="2:20">
      <c r="B118" s="159">
        <v>43626</v>
      </c>
      <c r="C118" s="158">
        <v>0.27</v>
      </c>
      <c r="D118" s="158">
        <v>0.27</v>
      </c>
      <c r="E118" s="158">
        <v>0.23</v>
      </c>
      <c r="F118" s="158">
        <v>0.18</v>
      </c>
      <c r="G118" s="158">
        <v>0.22</v>
      </c>
      <c r="H118" s="158">
        <v>0.27</v>
      </c>
      <c r="I118" s="158">
        <v>0.27</v>
      </c>
      <c r="J118" s="158">
        <v>0.27</v>
      </c>
      <c r="K118" s="158">
        <v>0.12</v>
      </c>
      <c r="L118" s="158">
        <v>0.09</v>
      </c>
      <c r="M118" s="158">
        <v>0.09</v>
      </c>
      <c r="N118" s="158">
        <v>0.13</v>
      </c>
      <c r="O118" s="158">
        <v>0.09</v>
      </c>
      <c r="P118" s="158">
        <v>0.08</v>
      </c>
      <c r="Q118" s="158">
        <v>0.06</v>
      </c>
      <c r="R118" s="158">
        <v>0.09</v>
      </c>
      <c r="S118" s="158">
        <v>0.08</v>
      </c>
      <c r="T118" s="158">
        <v>0.23</v>
      </c>
    </row>
    <row r="119" spans="2:20">
      <c r="B119" s="159">
        <v>43627</v>
      </c>
      <c r="C119" s="158">
        <v>0.31</v>
      </c>
      <c r="D119" s="158">
        <v>0.31</v>
      </c>
      <c r="E119" s="158">
        <v>0.26</v>
      </c>
      <c r="F119" s="158">
        <v>0.21</v>
      </c>
      <c r="G119" s="158">
        <v>0.25</v>
      </c>
      <c r="H119" s="158">
        <v>0.31</v>
      </c>
      <c r="I119" s="158">
        <v>0.31</v>
      </c>
      <c r="J119" s="158">
        <v>0.31</v>
      </c>
      <c r="K119" s="158">
        <v>0.14000000000000001</v>
      </c>
      <c r="L119" s="158">
        <v>0.1</v>
      </c>
      <c r="M119" s="158">
        <v>0.1</v>
      </c>
      <c r="N119" s="158">
        <v>0.15</v>
      </c>
      <c r="O119" s="158">
        <v>0.11</v>
      </c>
      <c r="P119" s="158">
        <v>0.1</v>
      </c>
      <c r="Q119" s="158">
        <v>7.0000000000000007E-2</v>
      </c>
      <c r="R119" s="158">
        <v>0.1</v>
      </c>
      <c r="S119" s="158">
        <v>0.09</v>
      </c>
      <c r="T119" s="158">
        <v>0.27</v>
      </c>
    </row>
    <row r="120" spans="2:20">
      <c r="B120" s="159">
        <v>43628</v>
      </c>
      <c r="C120" s="158">
        <v>0.28000000000000003</v>
      </c>
      <c r="D120" s="158">
        <v>0.28000000000000003</v>
      </c>
      <c r="E120" s="158">
        <v>0.24</v>
      </c>
      <c r="F120" s="158">
        <v>0.19</v>
      </c>
      <c r="G120" s="158">
        <v>0.22</v>
      </c>
      <c r="H120" s="158">
        <v>0.28000000000000003</v>
      </c>
      <c r="I120" s="158">
        <v>0.28000000000000003</v>
      </c>
      <c r="J120" s="158">
        <v>0.28000000000000003</v>
      </c>
      <c r="K120" s="158">
        <v>0.13</v>
      </c>
      <c r="L120" s="158">
        <v>0.09</v>
      </c>
      <c r="M120" s="158">
        <v>0.09</v>
      </c>
      <c r="N120" s="158">
        <v>0.14000000000000001</v>
      </c>
      <c r="O120" s="158">
        <v>0.1</v>
      </c>
      <c r="P120" s="158">
        <v>0.09</v>
      </c>
      <c r="Q120" s="158">
        <v>0.06</v>
      </c>
      <c r="R120" s="158">
        <v>0.1</v>
      </c>
      <c r="S120" s="158">
        <v>0.08</v>
      </c>
      <c r="T120" s="158">
        <v>0.25</v>
      </c>
    </row>
    <row r="121" spans="2:20">
      <c r="B121" s="159">
        <v>43629</v>
      </c>
      <c r="C121" s="158">
        <v>0.28999999999999998</v>
      </c>
      <c r="D121" s="158">
        <v>0.28999999999999998</v>
      </c>
      <c r="E121" s="158">
        <v>0.25</v>
      </c>
      <c r="F121" s="158">
        <v>0.2</v>
      </c>
      <c r="G121" s="158">
        <v>0.23</v>
      </c>
      <c r="H121" s="158">
        <v>0.28999999999999998</v>
      </c>
      <c r="I121" s="158">
        <v>0.28999999999999998</v>
      </c>
      <c r="J121" s="158">
        <v>0.28999999999999998</v>
      </c>
      <c r="K121" s="158">
        <v>0.14000000000000001</v>
      </c>
      <c r="L121" s="158">
        <v>0.1</v>
      </c>
      <c r="M121" s="158">
        <v>0.1</v>
      </c>
      <c r="N121" s="158">
        <v>0.15</v>
      </c>
      <c r="O121" s="158">
        <v>0.1</v>
      </c>
      <c r="P121" s="158">
        <v>0.1</v>
      </c>
      <c r="Q121" s="158">
        <v>7.0000000000000007E-2</v>
      </c>
      <c r="R121" s="158">
        <v>0.1</v>
      </c>
      <c r="S121" s="158">
        <v>0.09</v>
      </c>
      <c r="T121" s="158">
        <v>0.26</v>
      </c>
    </row>
    <row r="122" spans="2:20">
      <c r="B122" s="159">
        <v>43630</v>
      </c>
      <c r="C122" s="158">
        <v>0.31</v>
      </c>
      <c r="D122" s="158">
        <v>0.31</v>
      </c>
      <c r="E122" s="158">
        <v>0.26</v>
      </c>
      <c r="F122" s="158">
        <v>0.21</v>
      </c>
      <c r="G122" s="158">
        <v>0.25</v>
      </c>
      <c r="H122" s="158">
        <v>0.31</v>
      </c>
      <c r="I122" s="158">
        <v>0.31</v>
      </c>
      <c r="J122" s="158">
        <v>0.31</v>
      </c>
      <c r="K122" s="158">
        <v>0.16</v>
      </c>
      <c r="L122" s="158">
        <v>0.11</v>
      </c>
      <c r="M122" s="158">
        <v>0.11</v>
      </c>
      <c r="N122" s="158">
        <v>0.17</v>
      </c>
      <c r="O122" s="158">
        <v>0.11</v>
      </c>
      <c r="P122" s="158">
        <v>0.11</v>
      </c>
      <c r="Q122" s="158">
        <v>0.08</v>
      </c>
      <c r="R122" s="158">
        <v>0.11</v>
      </c>
      <c r="S122" s="158">
        <v>0.1</v>
      </c>
      <c r="T122" s="158">
        <v>0.28999999999999998</v>
      </c>
    </row>
    <row r="123" spans="2:20">
      <c r="B123" s="159">
        <v>43631</v>
      </c>
      <c r="C123" s="158">
        <v>0.32</v>
      </c>
      <c r="D123" s="158">
        <v>0.32</v>
      </c>
      <c r="E123" s="158">
        <v>0.27</v>
      </c>
      <c r="F123" s="158">
        <v>0.22</v>
      </c>
      <c r="G123" s="158">
        <v>0.26</v>
      </c>
      <c r="H123" s="158">
        <v>0.32</v>
      </c>
      <c r="I123" s="158">
        <v>0.32</v>
      </c>
      <c r="J123" s="158">
        <v>0.32</v>
      </c>
      <c r="K123" s="158">
        <v>0.16</v>
      </c>
      <c r="L123" s="158">
        <v>0.11</v>
      </c>
      <c r="M123" s="158">
        <v>0.11</v>
      </c>
      <c r="N123" s="158">
        <v>0.18</v>
      </c>
      <c r="O123" s="158">
        <v>0.12</v>
      </c>
      <c r="P123" s="158">
        <v>0.11</v>
      </c>
      <c r="Q123" s="158">
        <v>0.08</v>
      </c>
      <c r="R123" s="158">
        <v>0.11</v>
      </c>
      <c r="S123" s="158">
        <v>0.1</v>
      </c>
      <c r="T123" s="158">
        <v>0.3</v>
      </c>
    </row>
    <row r="124" spans="2:20">
      <c r="B124" s="159">
        <v>43632</v>
      </c>
      <c r="C124" s="158">
        <v>0.3</v>
      </c>
      <c r="D124" s="158">
        <v>0.3</v>
      </c>
      <c r="E124" s="158">
        <v>0.26</v>
      </c>
      <c r="F124" s="158">
        <v>0.2</v>
      </c>
      <c r="G124" s="158">
        <v>0.24</v>
      </c>
      <c r="H124" s="158">
        <v>0.3</v>
      </c>
      <c r="I124" s="158">
        <v>0.3</v>
      </c>
      <c r="J124" s="158">
        <v>0.3</v>
      </c>
      <c r="K124" s="158">
        <v>0.16</v>
      </c>
      <c r="L124" s="158">
        <v>0.11</v>
      </c>
      <c r="M124" s="158">
        <v>0.11</v>
      </c>
      <c r="N124" s="158">
        <v>0.17</v>
      </c>
      <c r="O124" s="158">
        <v>0.12</v>
      </c>
      <c r="P124" s="158">
        <v>0.11</v>
      </c>
      <c r="Q124" s="158">
        <v>0.08</v>
      </c>
      <c r="R124" s="158">
        <v>0.11</v>
      </c>
      <c r="S124" s="158">
        <v>0.09</v>
      </c>
      <c r="T124" s="158">
        <v>0.28999999999999998</v>
      </c>
    </row>
    <row r="125" spans="2:20">
      <c r="B125" s="159">
        <v>43633</v>
      </c>
      <c r="C125" s="158">
        <v>0.26</v>
      </c>
      <c r="D125" s="158">
        <v>0.26</v>
      </c>
      <c r="E125" s="158">
        <v>0.22</v>
      </c>
      <c r="F125" s="158">
        <v>0.18</v>
      </c>
      <c r="G125" s="158">
        <v>0.21</v>
      </c>
      <c r="H125" s="158">
        <v>0.26</v>
      </c>
      <c r="I125" s="158">
        <v>0.26</v>
      </c>
      <c r="J125" s="158">
        <v>0.26</v>
      </c>
      <c r="K125" s="158">
        <v>0.14000000000000001</v>
      </c>
      <c r="L125" s="158">
        <v>0.1</v>
      </c>
      <c r="M125" s="158">
        <v>0.1</v>
      </c>
      <c r="N125" s="158">
        <v>0.16</v>
      </c>
      <c r="O125" s="158">
        <v>0.1</v>
      </c>
      <c r="P125" s="158">
        <v>0.1</v>
      </c>
      <c r="Q125" s="158">
        <v>7.0000000000000007E-2</v>
      </c>
      <c r="R125" s="158">
        <v>0.1</v>
      </c>
      <c r="S125" s="158">
        <v>0.08</v>
      </c>
      <c r="T125" s="158">
        <v>0.25</v>
      </c>
    </row>
    <row r="126" spans="2:20">
      <c r="B126" s="159">
        <v>43634</v>
      </c>
      <c r="C126" s="158">
        <v>0.33</v>
      </c>
      <c r="D126" s="158">
        <v>0.33</v>
      </c>
      <c r="E126" s="158">
        <v>0.28000000000000003</v>
      </c>
      <c r="F126" s="158">
        <v>0.22</v>
      </c>
      <c r="G126" s="158">
        <v>0.26</v>
      </c>
      <c r="H126" s="158">
        <v>0.33</v>
      </c>
      <c r="I126" s="158">
        <v>0.33</v>
      </c>
      <c r="J126" s="158">
        <v>0.33</v>
      </c>
      <c r="K126" s="158">
        <v>0.18</v>
      </c>
      <c r="L126" s="158">
        <v>0.13</v>
      </c>
      <c r="M126" s="158">
        <v>0.13</v>
      </c>
      <c r="N126" s="158">
        <v>0.2</v>
      </c>
      <c r="O126" s="158">
        <v>0.14000000000000001</v>
      </c>
      <c r="P126" s="158">
        <v>0.13</v>
      </c>
      <c r="Q126" s="158">
        <v>0.09</v>
      </c>
      <c r="R126" s="158">
        <v>0.12</v>
      </c>
      <c r="S126" s="158">
        <v>0.11</v>
      </c>
      <c r="T126" s="158">
        <v>0.33</v>
      </c>
    </row>
    <row r="127" spans="2:20">
      <c r="B127" s="159">
        <v>43635</v>
      </c>
      <c r="C127" s="158">
        <v>0.38</v>
      </c>
      <c r="D127" s="158">
        <v>0.38</v>
      </c>
      <c r="E127" s="158">
        <v>0.32</v>
      </c>
      <c r="F127" s="158">
        <v>0.26</v>
      </c>
      <c r="G127" s="158">
        <v>0.3</v>
      </c>
      <c r="H127" s="158">
        <v>0.38</v>
      </c>
      <c r="I127" s="158">
        <v>0.38</v>
      </c>
      <c r="J127" s="158">
        <v>0.38</v>
      </c>
      <c r="K127" s="158">
        <v>0.21</v>
      </c>
      <c r="L127" s="158">
        <v>0.15</v>
      </c>
      <c r="M127" s="158">
        <v>0.15</v>
      </c>
      <c r="N127" s="158">
        <v>0.24</v>
      </c>
      <c r="O127" s="158">
        <v>0.16</v>
      </c>
      <c r="P127" s="158">
        <v>0.15</v>
      </c>
      <c r="Q127" s="158">
        <v>0.11</v>
      </c>
      <c r="R127" s="158">
        <v>0.15</v>
      </c>
      <c r="S127" s="158">
        <v>0.12</v>
      </c>
      <c r="T127" s="158">
        <v>0.38</v>
      </c>
    </row>
    <row r="128" spans="2:20">
      <c r="B128" s="159">
        <v>43636</v>
      </c>
      <c r="C128" s="158">
        <v>0.26</v>
      </c>
      <c r="D128" s="158">
        <v>0.26</v>
      </c>
      <c r="E128" s="158">
        <v>0.22</v>
      </c>
      <c r="F128" s="158">
        <v>0.18</v>
      </c>
      <c r="G128" s="158">
        <v>0.21</v>
      </c>
      <c r="H128" s="158">
        <v>0.26</v>
      </c>
      <c r="I128" s="158">
        <v>0.26</v>
      </c>
      <c r="J128" s="158">
        <v>0.26</v>
      </c>
      <c r="K128" s="158">
        <v>0.15</v>
      </c>
      <c r="L128" s="158">
        <v>0.11</v>
      </c>
      <c r="M128" s="158">
        <v>0.11</v>
      </c>
      <c r="N128" s="158">
        <v>0.17</v>
      </c>
      <c r="O128" s="158">
        <v>0.12</v>
      </c>
      <c r="P128" s="158">
        <v>0.1</v>
      </c>
      <c r="Q128" s="158">
        <v>0.08</v>
      </c>
      <c r="R128" s="158">
        <v>0.1</v>
      </c>
      <c r="S128" s="158">
        <v>0.09</v>
      </c>
      <c r="T128" s="158">
        <v>0.26</v>
      </c>
    </row>
    <row r="129" spans="2:20">
      <c r="B129" s="159">
        <v>43637</v>
      </c>
      <c r="C129" s="158">
        <v>0.22</v>
      </c>
      <c r="D129" s="158">
        <v>0.22</v>
      </c>
      <c r="E129" s="158">
        <v>0.19</v>
      </c>
      <c r="F129" s="158">
        <v>0.15</v>
      </c>
      <c r="G129" s="158">
        <v>0.18</v>
      </c>
      <c r="H129" s="158">
        <v>0.22</v>
      </c>
      <c r="I129" s="158">
        <v>0.22</v>
      </c>
      <c r="J129" s="158">
        <v>0.22</v>
      </c>
      <c r="K129" s="158">
        <v>0.13</v>
      </c>
      <c r="L129" s="158">
        <v>0.09</v>
      </c>
      <c r="M129" s="158">
        <v>0.09</v>
      </c>
      <c r="N129" s="158">
        <v>0.15</v>
      </c>
      <c r="O129" s="158">
        <v>0.1</v>
      </c>
      <c r="P129" s="158">
        <v>0.09</v>
      </c>
      <c r="Q129" s="158">
        <v>7.0000000000000007E-2</v>
      </c>
      <c r="R129" s="158">
        <v>0.09</v>
      </c>
      <c r="S129" s="158">
        <v>7.0000000000000007E-2</v>
      </c>
      <c r="T129" s="158">
        <v>0.22</v>
      </c>
    </row>
    <row r="130" spans="2:20">
      <c r="B130" s="159">
        <v>43638</v>
      </c>
      <c r="C130" s="158">
        <v>0.25</v>
      </c>
      <c r="D130" s="158">
        <v>0.25</v>
      </c>
      <c r="E130" s="158">
        <v>0.21</v>
      </c>
      <c r="F130" s="158">
        <v>0.17</v>
      </c>
      <c r="G130" s="158">
        <v>0.2</v>
      </c>
      <c r="H130" s="158">
        <v>0.25</v>
      </c>
      <c r="I130" s="158">
        <v>0.25</v>
      </c>
      <c r="J130" s="158">
        <v>0.25</v>
      </c>
      <c r="K130" s="158">
        <v>0.15</v>
      </c>
      <c r="L130" s="158">
        <v>0.11</v>
      </c>
      <c r="M130" s="158">
        <v>0.11</v>
      </c>
      <c r="N130" s="158">
        <v>0.17</v>
      </c>
      <c r="O130" s="158">
        <v>0.12</v>
      </c>
      <c r="P130" s="158">
        <v>0.11</v>
      </c>
      <c r="Q130" s="158">
        <v>0.08</v>
      </c>
      <c r="R130" s="158">
        <v>0.1</v>
      </c>
      <c r="S130" s="158">
        <v>0.08</v>
      </c>
      <c r="T130" s="158">
        <v>0.25</v>
      </c>
    </row>
    <row r="131" spans="2:20">
      <c r="B131" s="159">
        <v>43639</v>
      </c>
      <c r="C131" s="158">
        <v>0.3</v>
      </c>
      <c r="D131" s="158">
        <v>0.3</v>
      </c>
      <c r="E131" s="158">
        <v>0.26</v>
      </c>
      <c r="F131" s="158">
        <v>0.2</v>
      </c>
      <c r="G131" s="158">
        <v>0.24</v>
      </c>
      <c r="H131" s="158">
        <v>0.3</v>
      </c>
      <c r="I131" s="158">
        <v>0.3</v>
      </c>
      <c r="J131" s="158">
        <v>0.3</v>
      </c>
      <c r="K131" s="158">
        <v>0.18</v>
      </c>
      <c r="L131" s="158">
        <v>0.14000000000000001</v>
      </c>
      <c r="M131" s="158">
        <v>0.14000000000000001</v>
      </c>
      <c r="N131" s="158">
        <v>0.21</v>
      </c>
      <c r="O131" s="158">
        <v>0.15</v>
      </c>
      <c r="P131" s="158">
        <v>0.14000000000000001</v>
      </c>
      <c r="Q131" s="158">
        <v>0.1</v>
      </c>
      <c r="R131" s="158">
        <v>0.13</v>
      </c>
      <c r="S131" s="158">
        <v>0.1</v>
      </c>
      <c r="T131" s="158">
        <v>0.3</v>
      </c>
    </row>
    <row r="132" spans="2:20">
      <c r="B132" s="159">
        <v>43640</v>
      </c>
      <c r="C132" s="158">
        <v>0.31</v>
      </c>
      <c r="D132" s="158">
        <v>0.31</v>
      </c>
      <c r="E132" s="158">
        <v>0.26</v>
      </c>
      <c r="F132" s="158">
        <v>0.21</v>
      </c>
      <c r="G132" s="158">
        <v>0.25</v>
      </c>
      <c r="H132" s="158">
        <v>0.31</v>
      </c>
      <c r="I132" s="158">
        <v>0.31</v>
      </c>
      <c r="J132" s="158">
        <v>0.31</v>
      </c>
      <c r="K132" s="158">
        <v>0.19</v>
      </c>
      <c r="L132" s="158">
        <v>0.14000000000000001</v>
      </c>
      <c r="M132" s="158">
        <v>0.14000000000000001</v>
      </c>
      <c r="N132" s="158">
        <v>0.22</v>
      </c>
      <c r="O132" s="158">
        <v>0.16</v>
      </c>
      <c r="P132" s="158">
        <v>0.15</v>
      </c>
      <c r="Q132" s="158">
        <v>0.11</v>
      </c>
      <c r="R132" s="158">
        <v>0.14000000000000001</v>
      </c>
      <c r="S132" s="158">
        <v>0.11</v>
      </c>
      <c r="T132" s="158">
        <v>0.31</v>
      </c>
    </row>
    <row r="133" spans="2:20">
      <c r="B133" s="159">
        <v>43641</v>
      </c>
      <c r="C133" s="158">
        <v>0.26</v>
      </c>
      <c r="D133" s="158">
        <v>0.26</v>
      </c>
      <c r="E133" s="158">
        <v>0.22</v>
      </c>
      <c r="F133" s="158">
        <v>0.18</v>
      </c>
      <c r="G133" s="158">
        <v>0.21</v>
      </c>
      <c r="H133" s="158">
        <v>0.26</v>
      </c>
      <c r="I133" s="158">
        <v>0.26</v>
      </c>
      <c r="J133" s="158">
        <v>0.26</v>
      </c>
      <c r="K133" s="158">
        <v>0.17</v>
      </c>
      <c r="L133" s="158">
        <v>0.12</v>
      </c>
      <c r="M133" s="158">
        <v>0.12</v>
      </c>
      <c r="N133" s="158">
        <v>0.19</v>
      </c>
      <c r="O133" s="158">
        <v>0.14000000000000001</v>
      </c>
      <c r="P133" s="158">
        <v>0.13</v>
      </c>
      <c r="Q133" s="158">
        <v>0.1</v>
      </c>
      <c r="R133" s="158">
        <v>0.12</v>
      </c>
      <c r="S133" s="158">
        <v>0.09</v>
      </c>
      <c r="T133" s="158">
        <v>0.26</v>
      </c>
    </row>
    <row r="134" spans="2:20">
      <c r="B134" s="159">
        <v>43642</v>
      </c>
      <c r="C134" s="158">
        <v>0.25</v>
      </c>
      <c r="D134" s="158">
        <v>0.25</v>
      </c>
      <c r="E134" s="158">
        <v>0.21</v>
      </c>
      <c r="F134" s="158">
        <v>0.17</v>
      </c>
      <c r="G134" s="158">
        <v>0.2</v>
      </c>
      <c r="H134" s="158">
        <v>0.25</v>
      </c>
      <c r="I134" s="158">
        <v>0.25</v>
      </c>
      <c r="J134" s="158">
        <v>0.25</v>
      </c>
      <c r="K134" s="158">
        <v>0.16</v>
      </c>
      <c r="L134" s="158">
        <v>0.12</v>
      </c>
      <c r="M134" s="158">
        <v>0.12</v>
      </c>
      <c r="N134" s="158">
        <v>0.19</v>
      </c>
      <c r="O134" s="158">
        <v>0.14000000000000001</v>
      </c>
      <c r="P134" s="158">
        <v>0.13</v>
      </c>
      <c r="Q134" s="158">
        <v>0.1</v>
      </c>
      <c r="R134" s="158">
        <v>0.12</v>
      </c>
      <c r="S134" s="158">
        <v>0.09</v>
      </c>
      <c r="T134" s="158">
        <v>0.25</v>
      </c>
    </row>
    <row r="135" spans="2:20">
      <c r="B135" s="159">
        <v>43643</v>
      </c>
      <c r="C135" s="158">
        <v>0.3</v>
      </c>
      <c r="D135" s="158">
        <v>0.3</v>
      </c>
      <c r="E135" s="158">
        <v>0.26</v>
      </c>
      <c r="F135" s="158">
        <v>0.2</v>
      </c>
      <c r="G135" s="158">
        <v>0.24</v>
      </c>
      <c r="H135" s="158">
        <v>0.3</v>
      </c>
      <c r="I135" s="158">
        <v>0.3</v>
      </c>
      <c r="J135" s="158">
        <v>0.3</v>
      </c>
      <c r="K135" s="158">
        <v>0.2</v>
      </c>
      <c r="L135" s="158">
        <v>0.15</v>
      </c>
      <c r="M135" s="158">
        <v>0.15</v>
      </c>
      <c r="N135" s="158">
        <v>0.23</v>
      </c>
      <c r="O135" s="158">
        <v>0.17</v>
      </c>
      <c r="P135" s="158">
        <v>0.16</v>
      </c>
      <c r="Q135" s="158">
        <v>0.12</v>
      </c>
      <c r="R135" s="158">
        <v>0.15</v>
      </c>
      <c r="S135" s="158">
        <v>0.11</v>
      </c>
      <c r="T135" s="158">
        <v>0.3</v>
      </c>
    </row>
    <row r="136" spans="2:20">
      <c r="B136" s="159">
        <v>43644</v>
      </c>
      <c r="C136" s="158">
        <v>0.31</v>
      </c>
      <c r="D136" s="158">
        <v>0.31</v>
      </c>
      <c r="E136" s="158">
        <v>0.26</v>
      </c>
      <c r="F136" s="158">
        <v>0.21</v>
      </c>
      <c r="G136" s="158">
        <v>0.25</v>
      </c>
      <c r="H136" s="158">
        <v>0.31</v>
      </c>
      <c r="I136" s="158">
        <v>0.31</v>
      </c>
      <c r="J136" s="158">
        <v>0.31</v>
      </c>
      <c r="K136" s="158">
        <v>0.21</v>
      </c>
      <c r="L136" s="158">
        <v>0.16</v>
      </c>
      <c r="M136" s="158">
        <v>0.16</v>
      </c>
      <c r="N136" s="158">
        <v>0.25</v>
      </c>
      <c r="O136" s="158">
        <v>0.19</v>
      </c>
      <c r="P136" s="158">
        <v>0.17</v>
      </c>
      <c r="Q136" s="158">
        <v>0.13</v>
      </c>
      <c r="R136" s="158">
        <v>0.16</v>
      </c>
      <c r="S136" s="158">
        <v>0.12</v>
      </c>
      <c r="T136" s="158">
        <v>0.31</v>
      </c>
    </row>
    <row r="137" spans="2:20">
      <c r="B137" s="159">
        <v>43645</v>
      </c>
      <c r="C137" s="158">
        <v>0.27</v>
      </c>
      <c r="D137" s="158">
        <v>0.27</v>
      </c>
      <c r="E137" s="158">
        <v>0.23</v>
      </c>
      <c r="F137" s="158">
        <v>0.18</v>
      </c>
      <c r="G137" s="158">
        <v>0.22</v>
      </c>
      <c r="H137" s="158">
        <v>0.27</v>
      </c>
      <c r="I137" s="158">
        <v>0.27</v>
      </c>
      <c r="J137" s="158">
        <v>0.27</v>
      </c>
      <c r="K137" s="158">
        <v>0.19</v>
      </c>
      <c r="L137" s="158">
        <v>0.14000000000000001</v>
      </c>
      <c r="M137" s="158">
        <v>0.14000000000000001</v>
      </c>
      <c r="N137" s="158">
        <v>0.22</v>
      </c>
      <c r="O137" s="158">
        <v>0.17</v>
      </c>
      <c r="P137" s="158">
        <v>0.16</v>
      </c>
      <c r="Q137" s="158">
        <v>0.12</v>
      </c>
      <c r="R137" s="158">
        <v>0.14000000000000001</v>
      </c>
      <c r="S137" s="158">
        <v>0.1</v>
      </c>
      <c r="T137" s="158">
        <v>0.27</v>
      </c>
    </row>
    <row r="138" spans="2:20">
      <c r="B138" s="159">
        <v>43646</v>
      </c>
      <c r="C138" s="158">
        <v>0.25</v>
      </c>
      <c r="D138" s="158">
        <v>0.25</v>
      </c>
      <c r="E138" s="158">
        <v>0.21</v>
      </c>
      <c r="F138" s="158">
        <v>0.17</v>
      </c>
      <c r="G138" s="158">
        <v>0.2</v>
      </c>
      <c r="H138" s="158">
        <v>0.25</v>
      </c>
      <c r="I138" s="158">
        <v>0.25</v>
      </c>
      <c r="J138" s="158">
        <v>0.25</v>
      </c>
      <c r="K138" s="158">
        <v>0.18</v>
      </c>
      <c r="L138" s="158">
        <v>0.13</v>
      </c>
      <c r="M138" s="158">
        <v>0.13</v>
      </c>
      <c r="N138" s="158">
        <v>0.2</v>
      </c>
      <c r="O138" s="158">
        <v>0.16</v>
      </c>
      <c r="P138" s="158">
        <v>0.15</v>
      </c>
      <c r="Q138" s="158">
        <v>0.12</v>
      </c>
      <c r="R138" s="158">
        <v>0.13</v>
      </c>
      <c r="S138" s="158">
        <v>0.1</v>
      </c>
      <c r="T138" s="158">
        <v>0.24</v>
      </c>
    </row>
    <row r="139" spans="2:20">
      <c r="B139" s="159">
        <v>43647</v>
      </c>
      <c r="C139" s="158">
        <v>0.27</v>
      </c>
      <c r="D139" s="158">
        <v>0.27</v>
      </c>
      <c r="E139" s="158">
        <v>0.23</v>
      </c>
      <c r="F139" s="158">
        <v>0.18</v>
      </c>
      <c r="G139" s="158">
        <v>0.22</v>
      </c>
      <c r="H139" s="158">
        <v>0.27</v>
      </c>
      <c r="I139" s="158">
        <v>0.27</v>
      </c>
      <c r="J139" s="158">
        <v>0.27</v>
      </c>
      <c r="K139" s="158">
        <v>0.2</v>
      </c>
      <c r="L139" s="158">
        <v>0.15</v>
      </c>
      <c r="M139" s="158">
        <v>0.15</v>
      </c>
      <c r="N139" s="158">
        <v>0.22</v>
      </c>
      <c r="O139" s="158">
        <v>0.18</v>
      </c>
      <c r="P139" s="158">
        <v>0.17</v>
      </c>
      <c r="Q139" s="158">
        <v>0.13</v>
      </c>
      <c r="R139" s="158">
        <v>0.15</v>
      </c>
      <c r="S139" s="158">
        <v>0.11</v>
      </c>
      <c r="T139" s="158">
        <v>0.26</v>
      </c>
    </row>
    <row r="140" spans="2:20">
      <c r="B140" s="159">
        <v>43648</v>
      </c>
      <c r="C140" s="158">
        <v>0.33</v>
      </c>
      <c r="D140" s="158">
        <v>0.33</v>
      </c>
      <c r="E140" s="158">
        <v>0.28000000000000003</v>
      </c>
      <c r="F140" s="158">
        <v>0.22</v>
      </c>
      <c r="G140" s="158">
        <v>0.26</v>
      </c>
      <c r="H140" s="158">
        <v>0.32</v>
      </c>
      <c r="I140" s="158">
        <v>0.33</v>
      </c>
      <c r="J140" s="158">
        <v>0.33</v>
      </c>
      <c r="K140" s="158">
        <v>0.24</v>
      </c>
      <c r="L140" s="158">
        <v>0.19</v>
      </c>
      <c r="M140" s="158">
        <v>0.19</v>
      </c>
      <c r="N140" s="158">
        <v>0.28000000000000003</v>
      </c>
      <c r="O140" s="158">
        <v>0.22</v>
      </c>
      <c r="P140" s="158">
        <v>0.21</v>
      </c>
      <c r="Q140" s="158">
        <v>0.17</v>
      </c>
      <c r="R140" s="158">
        <v>0.19</v>
      </c>
      <c r="S140" s="158">
        <v>0.14000000000000001</v>
      </c>
      <c r="T140" s="158">
        <v>0.31</v>
      </c>
    </row>
    <row r="141" spans="2:20">
      <c r="B141" s="159">
        <v>43649</v>
      </c>
      <c r="C141" s="158">
        <v>0.28999999999999998</v>
      </c>
      <c r="D141" s="158">
        <v>0.28999999999999998</v>
      </c>
      <c r="E141" s="158">
        <v>0.25</v>
      </c>
      <c r="F141" s="158">
        <v>0.2</v>
      </c>
      <c r="G141" s="158">
        <v>0.23</v>
      </c>
      <c r="H141" s="158">
        <v>0.28000000000000003</v>
      </c>
      <c r="I141" s="158">
        <v>0.28999999999999998</v>
      </c>
      <c r="J141" s="158">
        <v>0.28999999999999998</v>
      </c>
      <c r="K141" s="158">
        <v>0.22</v>
      </c>
      <c r="L141" s="158">
        <v>0.17</v>
      </c>
      <c r="M141" s="158">
        <v>0.17</v>
      </c>
      <c r="N141" s="158">
        <v>0.25</v>
      </c>
      <c r="O141" s="158">
        <v>0.2</v>
      </c>
      <c r="P141" s="158">
        <v>0.19</v>
      </c>
      <c r="Q141" s="158">
        <v>0.16</v>
      </c>
      <c r="R141" s="158">
        <v>0.17</v>
      </c>
      <c r="S141" s="158">
        <v>0.12</v>
      </c>
      <c r="T141" s="158">
        <v>0.27</v>
      </c>
    </row>
    <row r="142" spans="2:20">
      <c r="B142" s="159">
        <v>43650</v>
      </c>
      <c r="C142" s="158">
        <v>0.22</v>
      </c>
      <c r="D142" s="158">
        <v>0.22</v>
      </c>
      <c r="E142" s="158">
        <v>0.19</v>
      </c>
      <c r="F142" s="158">
        <v>0.15</v>
      </c>
      <c r="G142" s="158">
        <v>0.18</v>
      </c>
      <c r="H142" s="158">
        <v>0.21</v>
      </c>
      <c r="I142" s="158">
        <v>0.22</v>
      </c>
      <c r="J142" s="158">
        <v>0.22</v>
      </c>
      <c r="K142" s="158">
        <v>0.17</v>
      </c>
      <c r="L142" s="158">
        <v>0.13</v>
      </c>
      <c r="M142" s="158">
        <v>0.13</v>
      </c>
      <c r="N142" s="158">
        <v>0.19</v>
      </c>
      <c r="O142" s="158">
        <v>0.16</v>
      </c>
      <c r="P142" s="158">
        <v>0.15</v>
      </c>
      <c r="Q142" s="158">
        <v>0.12</v>
      </c>
      <c r="R142" s="158">
        <v>0.13</v>
      </c>
      <c r="S142" s="158">
        <v>0.1</v>
      </c>
      <c r="T142" s="158">
        <v>0.2</v>
      </c>
    </row>
    <row r="143" spans="2:20">
      <c r="B143" s="159">
        <v>43651</v>
      </c>
      <c r="C143" s="158">
        <v>0.25</v>
      </c>
      <c r="D143" s="158">
        <v>0.25</v>
      </c>
      <c r="E143" s="158">
        <v>0.21</v>
      </c>
      <c r="F143" s="158">
        <v>0.17</v>
      </c>
      <c r="G143" s="158">
        <v>0.2</v>
      </c>
      <c r="H143" s="158">
        <v>0.24</v>
      </c>
      <c r="I143" s="158">
        <v>0.25</v>
      </c>
      <c r="J143" s="158">
        <v>0.25</v>
      </c>
      <c r="K143" s="158">
        <v>0.2</v>
      </c>
      <c r="L143" s="158">
        <v>0.15</v>
      </c>
      <c r="M143" s="158">
        <v>0.15</v>
      </c>
      <c r="N143" s="158">
        <v>0.22</v>
      </c>
      <c r="O143" s="158">
        <v>0.18</v>
      </c>
      <c r="P143" s="158">
        <v>0.18</v>
      </c>
      <c r="Q143" s="158">
        <v>0.15</v>
      </c>
      <c r="R143" s="158">
        <v>0.15</v>
      </c>
      <c r="S143" s="158">
        <v>0.12</v>
      </c>
      <c r="T143" s="158">
        <v>0.22</v>
      </c>
    </row>
    <row r="144" spans="2:20">
      <c r="B144" s="159">
        <v>43652</v>
      </c>
      <c r="C144" s="158">
        <v>0.28000000000000003</v>
      </c>
      <c r="D144" s="158">
        <v>0.28000000000000003</v>
      </c>
      <c r="E144" s="158">
        <v>0.24</v>
      </c>
      <c r="F144" s="158">
        <v>0.19</v>
      </c>
      <c r="G144" s="158">
        <v>0.22</v>
      </c>
      <c r="H144" s="158">
        <v>0.26</v>
      </c>
      <c r="I144" s="158">
        <v>0.28000000000000003</v>
      </c>
      <c r="J144" s="158">
        <v>0.28000000000000003</v>
      </c>
      <c r="K144" s="158">
        <v>0.23</v>
      </c>
      <c r="L144" s="158">
        <v>0.17</v>
      </c>
      <c r="M144" s="158">
        <v>0.17</v>
      </c>
      <c r="N144" s="158">
        <v>0.25</v>
      </c>
      <c r="O144" s="158">
        <v>0.21</v>
      </c>
      <c r="P144" s="158">
        <v>0.2</v>
      </c>
      <c r="Q144" s="158">
        <v>0.17</v>
      </c>
      <c r="R144" s="158">
        <v>0.17</v>
      </c>
      <c r="S144" s="158">
        <v>0.13</v>
      </c>
      <c r="T144" s="158">
        <v>0.24</v>
      </c>
    </row>
    <row r="145" spans="2:20">
      <c r="B145" s="159">
        <v>43653</v>
      </c>
      <c r="C145" s="158">
        <v>0.28999999999999998</v>
      </c>
      <c r="D145" s="158">
        <v>0.28999999999999998</v>
      </c>
      <c r="E145" s="158">
        <v>0.25</v>
      </c>
      <c r="F145" s="158">
        <v>0.2</v>
      </c>
      <c r="G145" s="158">
        <v>0.23</v>
      </c>
      <c r="H145" s="158">
        <v>0.26</v>
      </c>
      <c r="I145" s="158">
        <v>0.28999999999999998</v>
      </c>
      <c r="J145" s="158">
        <v>0.28999999999999998</v>
      </c>
      <c r="K145" s="158">
        <v>0.24</v>
      </c>
      <c r="L145" s="158">
        <v>0.18</v>
      </c>
      <c r="M145" s="158">
        <v>0.18</v>
      </c>
      <c r="N145" s="158">
        <v>0.26</v>
      </c>
      <c r="O145" s="158">
        <v>0.22</v>
      </c>
      <c r="P145" s="158">
        <v>0.21</v>
      </c>
      <c r="Q145" s="158">
        <v>0.18</v>
      </c>
      <c r="R145" s="158">
        <v>0.18</v>
      </c>
      <c r="S145" s="158">
        <v>0.14000000000000001</v>
      </c>
      <c r="T145" s="158">
        <v>0.23</v>
      </c>
    </row>
    <row r="146" spans="2:20">
      <c r="B146" s="159">
        <v>43654</v>
      </c>
      <c r="C146" s="158">
        <v>0.15</v>
      </c>
      <c r="D146" s="158">
        <v>0.15</v>
      </c>
      <c r="E146" s="158">
        <v>0.13</v>
      </c>
      <c r="F146" s="158">
        <v>0.1</v>
      </c>
      <c r="G146" s="158">
        <v>0.12</v>
      </c>
      <c r="H146" s="158">
        <v>0.13</v>
      </c>
      <c r="I146" s="158">
        <v>0.15</v>
      </c>
      <c r="J146" s="158">
        <v>0.15</v>
      </c>
      <c r="K146" s="158">
        <v>0.13</v>
      </c>
      <c r="L146" s="158">
        <v>0.1</v>
      </c>
      <c r="M146" s="158">
        <v>0.1</v>
      </c>
      <c r="N146" s="158">
        <v>0.13</v>
      </c>
      <c r="O146" s="158">
        <v>0.12</v>
      </c>
      <c r="P146" s="158">
        <v>0.11</v>
      </c>
      <c r="Q146" s="158">
        <v>0.1</v>
      </c>
      <c r="R146" s="158">
        <v>0.1</v>
      </c>
      <c r="S146" s="158">
        <v>0.08</v>
      </c>
      <c r="T146" s="158">
        <v>0.12</v>
      </c>
    </row>
    <row r="147" spans="2:20">
      <c r="B147" s="159">
        <v>43655</v>
      </c>
      <c r="C147" s="158">
        <v>0.24</v>
      </c>
      <c r="D147" s="158">
        <v>0.24</v>
      </c>
      <c r="E147" s="158">
        <v>0.2</v>
      </c>
      <c r="F147" s="158">
        <v>0.16</v>
      </c>
      <c r="G147" s="158">
        <v>0.19</v>
      </c>
      <c r="H147" s="158">
        <v>0.19</v>
      </c>
      <c r="I147" s="158">
        <v>0.24</v>
      </c>
      <c r="J147" s="158">
        <v>0.24</v>
      </c>
      <c r="K147" s="158">
        <v>0.21</v>
      </c>
      <c r="L147" s="158">
        <v>0.16</v>
      </c>
      <c r="M147" s="158">
        <v>0.16</v>
      </c>
      <c r="N147" s="158">
        <v>0.22</v>
      </c>
      <c r="O147" s="158">
        <v>0.19</v>
      </c>
      <c r="P147" s="158">
        <v>0.19</v>
      </c>
      <c r="Q147" s="158">
        <v>0.16</v>
      </c>
      <c r="R147" s="158">
        <v>0.16</v>
      </c>
      <c r="S147" s="158">
        <v>0.13</v>
      </c>
      <c r="T147" s="158">
        <v>0.18</v>
      </c>
    </row>
    <row r="148" spans="2:20">
      <c r="B148" s="159">
        <v>43656</v>
      </c>
      <c r="C148" s="158">
        <v>0.3</v>
      </c>
      <c r="D148" s="158">
        <v>0.3</v>
      </c>
      <c r="E148" s="158">
        <v>0.26</v>
      </c>
      <c r="F148" s="158">
        <v>0.2</v>
      </c>
      <c r="G148" s="158">
        <v>0.24</v>
      </c>
      <c r="H148" s="158">
        <v>0.23</v>
      </c>
      <c r="I148" s="158">
        <v>0.3</v>
      </c>
      <c r="J148" s="158">
        <v>0.3</v>
      </c>
      <c r="K148" s="158">
        <v>0.27</v>
      </c>
      <c r="L148" s="158">
        <v>0.2</v>
      </c>
      <c r="M148" s="158">
        <v>0.2</v>
      </c>
      <c r="N148" s="158">
        <v>0.27</v>
      </c>
      <c r="O148" s="158">
        <v>0.24</v>
      </c>
      <c r="P148" s="158">
        <v>0.24</v>
      </c>
      <c r="Q148" s="158">
        <v>0.21</v>
      </c>
      <c r="R148" s="158">
        <v>0.2</v>
      </c>
      <c r="S148" s="158">
        <v>0.16</v>
      </c>
      <c r="T148" s="158">
        <v>0.21</v>
      </c>
    </row>
    <row r="149" spans="2:20">
      <c r="B149" s="159">
        <v>43657</v>
      </c>
      <c r="C149" s="158">
        <v>0.32</v>
      </c>
      <c r="D149" s="158">
        <v>0.32</v>
      </c>
      <c r="E149" s="158">
        <v>0.27</v>
      </c>
      <c r="F149" s="158">
        <v>0.22</v>
      </c>
      <c r="G149" s="158">
        <v>0.26</v>
      </c>
      <c r="H149" s="158">
        <v>0.23</v>
      </c>
      <c r="I149" s="158">
        <v>0.32</v>
      </c>
      <c r="J149" s="158">
        <v>0.32</v>
      </c>
      <c r="K149" s="158">
        <v>0.28999999999999998</v>
      </c>
      <c r="L149" s="158">
        <v>0.22</v>
      </c>
      <c r="M149" s="158">
        <v>0.22</v>
      </c>
      <c r="N149" s="158">
        <v>0.28999999999999998</v>
      </c>
      <c r="O149" s="158">
        <v>0.26</v>
      </c>
      <c r="P149" s="158">
        <v>0.26</v>
      </c>
      <c r="Q149" s="158">
        <v>0.23</v>
      </c>
      <c r="R149" s="158">
        <v>0.22</v>
      </c>
      <c r="S149" s="158">
        <v>0.18</v>
      </c>
      <c r="T149" s="158">
        <v>0.22</v>
      </c>
    </row>
    <row r="150" spans="2:20">
      <c r="B150" s="159">
        <v>43658</v>
      </c>
      <c r="C150" s="158">
        <v>0.3</v>
      </c>
      <c r="D150" s="158">
        <v>0.3</v>
      </c>
      <c r="E150" s="158">
        <v>0.26</v>
      </c>
      <c r="F150" s="158">
        <v>0.2</v>
      </c>
      <c r="G150" s="158">
        <v>0.24</v>
      </c>
      <c r="H150" s="158">
        <v>0.21</v>
      </c>
      <c r="I150" s="158">
        <v>0.3</v>
      </c>
      <c r="J150" s="158">
        <v>0.3</v>
      </c>
      <c r="K150" s="158">
        <v>0.28000000000000003</v>
      </c>
      <c r="L150" s="158">
        <v>0.21</v>
      </c>
      <c r="M150" s="158">
        <v>0.21</v>
      </c>
      <c r="N150" s="158">
        <v>0.27</v>
      </c>
      <c r="O150" s="158">
        <v>0.25</v>
      </c>
      <c r="P150" s="158">
        <v>0.25</v>
      </c>
      <c r="Q150" s="158">
        <v>0.22</v>
      </c>
      <c r="R150" s="158">
        <v>0.21</v>
      </c>
      <c r="S150" s="158">
        <v>0.17</v>
      </c>
      <c r="T150" s="158">
        <v>0.19</v>
      </c>
    </row>
    <row r="151" spans="2:20">
      <c r="B151" s="159">
        <v>43659</v>
      </c>
      <c r="C151" s="158">
        <v>0.3</v>
      </c>
      <c r="D151" s="158">
        <v>0.3</v>
      </c>
      <c r="E151" s="158">
        <v>0.26</v>
      </c>
      <c r="F151" s="158">
        <v>0.2</v>
      </c>
      <c r="G151" s="158">
        <v>0.24</v>
      </c>
      <c r="H151" s="158">
        <v>0.2</v>
      </c>
      <c r="I151" s="158">
        <v>0.3</v>
      </c>
      <c r="J151" s="158">
        <v>0.3</v>
      </c>
      <c r="K151" s="158">
        <v>0.28000000000000003</v>
      </c>
      <c r="L151" s="158">
        <v>0.22</v>
      </c>
      <c r="M151" s="158">
        <v>0.22</v>
      </c>
      <c r="N151" s="158">
        <v>0.28000000000000003</v>
      </c>
      <c r="O151" s="158">
        <v>0.25</v>
      </c>
      <c r="P151" s="158">
        <v>0.25</v>
      </c>
      <c r="Q151" s="158">
        <v>0.23</v>
      </c>
      <c r="R151" s="158">
        <v>0.22</v>
      </c>
      <c r="S151" s="158">
        <v>0.17</v>
      </c>
      <c r="T151" s="158">
        <v>0.18</v>
      </c>
    </row>
    <row r="152" spans="2:20">
      <c r="B152" s="159">
        <v>43660</v>
      </c>
      <c r="C152" s="158">
        <v>0.31</v>
      </c>
      <c r="D152" s="158">
        <v>0.31</v>
      </c>
      <c r="E152" s="158">
        <v>0.26</v>
      </c>
      <c r="F152" s="158">
        <v>0.21</v>
      </c>
      <c r="G152" s="158">
        <v>0.25</v>
      </c>
      <c r="H152" s="158">
        <v>0.2</v>
      </c>
      <c r="I152" s="158">
        <v>0.31</v>
      </c>
      <c r="J152" s="158">
        <v>0.31</v>
      </c>
      <c r="K152" s="158">
        <v>0.28999999999999998</v>
      </c>
      <c r="L152" s="158">
        <v>0.23</v>
      </c>
      <c r="M152" s="158">
        <v>0.23</v>
      </c>
      <c r="N152" s="158">
        <v>0.28999999999999998</v>
      </c>
      <c r="O152" s="158">
        <v>0.27</v>
      </c>
      <c r="P152" s="158">
        <v>0.26</v>
      </c>
      <c r="Q152" s="158">
        <v>0.24</v>
      </c>
      <c r="R152" s="158">
        <v>0.23</v>
      </c>
      <c r="S152" s="158">
        <v>0.18</v>
      </c>
      <c r="T152" s="158">
        <v>0.18</v>
      </c>
    </row>
    <row r="153" spans="2:20">
      <c r="B153" s="159">
        <v>43661</v>
      </c>
      <c r="C153" s="158">
        <v>0.34</v>
      </c>
      <c r="D153" s="158">
        <v>0.34</v>
      </c>
      <c r="E153" s="158">
        <v>0.28999999999999998</v>
      </c>
      <c r="F153" s="158">
        <v>0.23</v>
      </c>
      <c r="G153" s="158">
        <v>0.27</v>
      </c>
      <c r="H153" s="158">
        <v>0.2</v>
      </c>
      <c r="I153" s="158">
        <v>0.33</v>
      </c>
      <c r="J153" s="158">
        <v>0.34</v>
      </c>
      <c r="K153" s="158">
        <v>0.33</v>
      </c>
      <c r="L153" s="158">
        <v>0.25</v>
      </c>
      <c r="M153" s="158">
        <v>0.25</v>
      </c>
      <c r="N153" s="158">
        <v>0.32</v>
      </c>
      <c r="O153" s="158">
        <v>0.28999999999999998</v>
      </c>
      <c r="P153" s="158">
        <v>0.28999999999999998</v>
      </c>
      <c r="Q153" s="158">
        <v>0.27</v>
      </c>
      <c r="R153" s="158">
        <v>0.26</v>
      </c>
      <c r="S153" s="158">
        <v>0.21</v>
      </c>
      <c r="T153" s="158">
        <v>0.19</v>
      </c>
    </row>
    <row r="154" spans="2:20">
      <c r="B154" s="159">
        <v>43662</v>
      </c>
      <c r="C154" s="158">
        <v>0.28000000000000003</v>
      </c>
      <c r="D154" s="158">
        <v>0.28000000000000003</v>
      </c>
      <c r="E154" s="158">
        <v>0.24</v>
      </c>
      <c r="F154" s="158">
        <v>0.19</v>
      </c>
      <c r="G154" s="158">
        <v>0.22</v>
      </c>
      <c r="H154" s="158">
        <v>0.16</v>
      </c>
      <c r="I154" s="158">
        <v>0.27</v>
      </c>
      <c r="J154" s="158">
        <v>0.28000000000000003</v>
      </c>
      <c r="K154" s="158">
        <v>0.27</v>
      </c>
      <c r="L154" s="158">
        <v>0.21</v>
      </c>
      <c r="M154" s="158">
        <v>0.21</v>
      </c>
      <c r="N154" s="158">
        <v>0.26</v>
      </c>
      <c r="O154" s="158">
        <v>0.24</v>
      </c>
      <c r="P154" s="158">
        <v>0.24</v>
      </c>
      <c r="Q154" s="158">
        <v>0.23</v>
      </c>
      <c r="R154" s="158">
        <v>0.21</v>
      </c>
      <c r="S154" s="158">
        <v>0.17</v>
      </c>
      <c r="T154" s="158">
        <v>0.15</v>
      </c>
    </row>
    <row r="155" spans="2:20">
      <c r="B155" s="159">
        <v>43663</v>
      </c>
      <c r="C155" s="158">
        <v>0.3</v>
      </c>
      <c r="D155" s="158">
        <v>0.3</v>
      </c>
      <c r="E155" s="158">
        <v>0.26</v>
      </c>
      <c r="F155" s="158">
        <v>0.2</v>
      </c>
      <c r="G155" s="158">
        <v>0.24</v>
      </c>
      <c r="H155" s="158">
        <v>0.16</v>
      </c>
      <c r="I155" s="158">
        <v>0.28999999999999998</v>
      </c>
      <c r="J155" s="158">
        <v>0.3</v>
      </c>
      <c r="K155" s="158">
        <v>0.28999999999999998</v>
      </c>
      <c r="L155" s="158">
        <v>0.23</v>
      </c>
      <c r="M155" s="158">
        <v>0.23</v>
      </c>
      <c r="N155" s="158">
        <v>0.28000000000000003</v>
      </c>
      <c r="O155" s="158">
        <v>0.26</v>
      </c>
      <c r="P155" s="158">
        <v>0.26</v>
      </c>
      <c r="Q155" s="158">
        <v>0.25</v>
      </c>
      <c r="R155" s="158">
        <v>0.23</v>
      </c>
      <c r="S155" s="158">
        <v>0.19</v>
      </c>
      <c r="T155" s="158">
        <v>0.15</v>
      </c>
    </row>
    <row r="156" spans="2:20">
      <c r="B156" s="159">
        <v>43664</v>
      </c>
      <c r="C156" s="158">
        <v>0.33</v>
      </c>
      <c r="D156" s="158">
        <v>0.33</v>
      </c>
      <c r="E156" s="158">
        <v>0.28000000000000003</v>
      </c>
      <c r="F156" s="158">
        <v>0.22</v>
      </c>
      <c r="G156" s="158">
        <v>0.26</v>
      </c>
      <c r="H156" s="158">
        <v>0.16</v>
      </c>
      <c r="I156" s="158">
        <v>0.3</v>
      </c>
      <c r="J156" s="158">
        <v>0.33</v>
      </c>
      <c r="K156" s="158">
        <v>0.32</v>
      </c>
      <c r="L156" s="158">
        <v>0.26</v>
      </c>
      <c r="M156" s="158">
        <v>0.26</v>
      </c>
      <c r="N156" s="158">
        <v>0.31</v>
      </c>
      <c r="O156" s="158">
        <v>0.28999999999999998</v>
      </c>
      <c r="P156" s="158">
        <v>0.28999999999999998</v>
      </c>
      <c r="Q156" s="158">
        <v>0.28000000000000003</v>
      </c>
      <c r="R156" s="158">
        <v>0.26</v>
      </c>
      <c r="S156" s="158">
        <v>0.22</v>
      </c>
      <c r="T156" s="158">
        <v>0.15</v>
      </c>
    </row>
    <row r="157" spans="2:20">
      <c r="B157" s="159">
        <v>43665</v>
      </c>
      <c r="C157" s="158">
        <v>0.38</v>
      </c>
      <c r="D157" s="158">
        <v>0.38</v>
      </c>
      <c r="E157" s="158">
        <v>0.32</v>
      </c>
      <c r="F157" s="158">
        <v>0.26</v>
      </c>
      <c r="G157" s="158">
        <v>0.3</v>
      </c>
      <c r="H157" s="158">
        <v>0.18</v>
      </c>
      <c r="I157" s="158">
        <v>0.33</v>
      </c>
      <c r="J157" s="158">
        <v>0.38</v>
      </c>
      <c r="K157" s="158">
        <v>0.38</v>
      </c>
      <c r="L157" s="158">
        <v>0.31</v>
      </c>
      <c r="M157" s="158">
        <v>0.31</v>
      </c>
      <c r="N157" s="158">
        <v>0.35</v>
      </c>
      <c r="O157" s="158">
        <v>0.34</v>
      </c>
      <c r="P157" s="158">
        <v>0.34</v>
      </c>
      <c r="Q157" s="158">
        <v>0.33</v>
      </c>
      <c r="R157" s="158">
        <v>0.31</v>
      </c>
      <c r="S157" s="158">
        <v>0.25</v>
      </c>
      <c r="T157" s="158">
        <v>0.17</v>
      </c>
    </row>
    <row r="158" spans="2:20">
      <c r="B158" s="159">
        <v>43666</v>
      </c>
      <c r="C158" s="158">
        <v>0.34</v>
      </c>
      <c r="D158" s="158">
        <v>0.34</v>
      </c>
      <c r="E158" s="158">
        <v>0.28999999999999998</v>
      </c>
      <c r="F158" s="158">
        <v>0.23</v>
      </c>
      <c r="G158" s="158">
        <v>0.27</v>
      </c>
      <c r="H158" s="158">
        <v>0.15</v>
      </c>
      <c r="I158" s="158">
        <v>0.27</v>
      </c>
      <c r="J158" s="158">
        <v>0.34</v>
      </c>
      <c r="K158" s="158">
        <v>0.34</v>
      </c>
      <c r="L158" s="158">
        <v>0.28999999999999998</v>
      </c>
      <c r="M158" s="158">
        <v>0.28999999999999998</v>
      </c>
      <c r="N158" s="158">
        <v>0.32</v>
      </c>
      <c r="O158" s="158">
        <v>0.31</v>
      </c>
      <c r="P158" s="158">
        <v>0.31</v>
      </c>
      <c r="Q158" s="158">
        <v>0.3</v>
      </c>
      <c r="R158" s="158">
        <v>0.28000000000000003</v>
      </c>
      <c r="S158" s="158">
        <v>0.23</v>
      </c>
      <c r="T158" s="158">
        <v>0.14000000000000001</v>
      </c>
    </row>
    <row r="159" spans="2:20">
      <c r="B159" s="159">
        <v>43667</v>
      </c>
      <c r="C159" s="158">
        <v>0.32</v>
      </c>
      <c r="D159" s="158">
        <v>0.32</v>
      </c>
      <c r="E159" s="158">
        <v>0.27</v>
      </c>
      <c r="F159" s="158">
        <v>0.22</v>
      </c>
      <c r="G159" s="158">
        <v>0.26</v>
      </c>
      <c r="H159" s="158">
        <v>0.13</v>
      </c>
      <c r="I159" s="158">
        <v>0.24</v>
      </c>
      <c r="J159" s="158">
        <v>0.32</v>
      </c>
      <c r="K159" s="158">
        <v>0.32</v>
      </c>
      <c r="L159" s="158">
        <v>0.28000000000000003</v>
      </c>
      <c r="M159" s="158">
        <v>0.28000000000000003</v>
      </c>
      <c r="N159" s="158">
        <v>0.3</v>
      </c>
      <c r="O159" s="158">
        <v>0.28999999999999998</v>
      </c>
      <c r="P159" s="158">
        <v>0.28999999999999998</v>
      </c>
      <c r="Q159" s="158">
        <v>0.28999999999999998</v>
      </c>
      <c r="R159" s="158">
        <v>0.27</v>
      </c>
      <c r="S159" s="158">
        <v>0.22</v>
      </c>
      <c r="T159" s="158">
        <v>0.12</v>
      </c>
    </row>
    <row r="160" spans="2:20">
      <c r="B160" s="159">
        <v>43668</v>
      </c>
      <c r="C160" s="158">
        <v>0.36</v>
      </c>
      <c r="D160" s="158">
        <v>0.36</v>
      </c>
      <c r="E160" s="158">
        <v>0.31</v>
      </c>
      <c r="F160" s="158">
        <v>0.24</v>
      </c>
      <c r="G160" s="158">
        <v>0.28999999999999998</v>
      </c>
      <c r="H160" s="158">
        <v>0.13</v>
      </c>
      <c r="I160" s="158">
        <v>0.26</v>
      </c>
      <c r="J160" s="158">
        <v>0.36</v>
      </c>
      <c r="K160" s="158">
        <v>0.36</v>
      </c>
      <c r="L160" s="158">
        <v>0.32</v>
      </c>
      <c r="M160" s="158">
        <v>0.32</v>
      </c>
      <c r="N160" s="158">
        <v>0.33</v>
      </c>
      <c r="O160" s="158">
        <v>0.33</v>
      </c>
      <c r="P160" s="158">
        <v>0.33</v>
      </c>
      <c r="Q160" s="158">
        <v>0.33</v>
      </c>
      <c r="R160" s="158">
        <v>0.31</v>
      </c>
      <c r="S160" s="158">
        <v>0.26</v>
      </c>
      <c r="T160" s="158">
        <v>0.13</v>
      </c>
    </row>
    <row r="161" spans="2:20">
      <c r="B161" s="159">
        <v>43669</v>
      </c>
      <c r="C161" s="158">
        <v>0.22</v>
      </c>
      <c r="D161" s="158">
        <v>0.22</v>
      </c>
      <c r="E161" s="158">
        <v>0.19</v>
      </c>
      <c r="F161" s="158">
        <v>0.15</v>
      </c>
      <c r="G161" s="158">
        <v>0.18</v>
      </c>
      <c r="H161" s="158">
        <v>7.0000000000000007E-2</v>
      </c>
      <c r="I161" s="158">
        <v>0.15</v>
      </c>
      <c r="J161" s="158">
        <v>0.22</v>
      </c>
      <c r="K161" s="158">
        <v>0.22</v>
      </c>
      <c r="L161" s="158">
        <v>0.2</v>
      </c>
      <c r="M161" s="158">
        <v>0.2</v>
      </c>
      <c r="N161" s="158">
        <v>0.2</v>
      </c>
      <c r="O161" s="158">
        <v>0.2</v>
      </c>
      <c r="P161" s="158">
        <v>0.2</v>
      </c>
      <c r="Q161" s="158">
        <v>0.2</v>
      </c>
      <c r="R161" s="158">
        <v>0.19</v>
      </c>
      <c r="S161" s="158">
        <v>0.16</v>
      </c>
      <c r="T161" s="158">
        <v>7.0000000000000007E-2</v>
      </c>
    </row>
    <row r="162" spans="2:20">
      <c r="B162" s="159">
        <v>43670</v>
      </c>
      <c r="C162" s="158">
        <v>0.36</v>
      </c>
      <c r="D162" s="158">
        <v>0.36</v>
      </c>
      <c r="E162" s="158">
        <v>0.31</v>
      </c>
      <c r="F162" s="158">
        <v>0.24</v>
      </c>
      <c r="G162" s="158">
        <v>0.28999999999999998</v>
      </c>
      <c r="H162" s="158">
        <v>0.11</v>
      </c>
      <c r="I162" s="158">
        <v>0.23</v>
      </c>
      <c r="J162" s="158">
        <v>0.36</v>
      </c>
      <c r="K162" s="158">
        <v>0.36</v>
      </c>
      <c r="L162" s="158">
        <v>0.33</v>
      </c>
      <c r="M162" s="158">
        <v>0.33</v>
      </c>
      <c r="N162" s="158">
        <v>0.33</v>
      </c>
      <c r="O162" s="158">
        <v>0.33</v>
      </c>
      <c r="P162" s="158">
        <v>0.33</v>
      </c>
      <c r="Q162" s="158">
        <v>0.33</v>
      </c>
      <c r="R162" s="158">
        <v>0.32</v>
      </c>
      <c r="S162" s="158">
        <v>0.27</v>
      </c>
      <c r="T162" s="158">
        <v>0.11</v>
      </c>
    </row>
    <row r="163" spans="2:20">
      <c r="B163" s="159">
        <v>43671</v>
      </c>
      <c r="C163" s="158">
        <v>0.36</v>
      </c>
      <c r="D163" s="158">
        <v>0.36</v>
      </c>
      <c r="E163" s="158">
        <v>0.31</v>
      </c>
      <c r="F163" s="158">
        <v>0.24</v>
      </c>
      <c r="G163" s="158">
        <v>0.28999999999999998</v>
      </c>
      <c r="H163" s="158">
        <v>0</v>
      </c>
      <c r="I163" s="158">
        <v>0.21</v>
      </c>
      <c r="J163" s="158">
        <v>0.35</v>
      </c>
      <c r="K163" s="158">
        <v>0.36</v>
      </c>
      <c r="L163" s="158">
        <v>0.34</v>
      </c>
      <c r="M163" s="158">
        <v>0.34</v>
      </c>
      <c r="N163" s="158">
        <v>0.33</v>
      </c>
      <c r="O163" s="158">
        <v>0.33</v>
      </c>
      <c r="P163" s="158">
        <v>0.33</v>
      </c>
      <c r="Q163" s="158">
        <v>0.34</v>
      </c>
      <c r="R163" s="158">
        <v>0.32</v>
      </c>
      <c r="S163" s="158">
        <v>0.27</v>
      </c>
      <c r="T163" s="158">
        <v>0.1</v>
      </c>
    </row>
    <row r="164" spans="2:20">
      <c r="B164" s="159">
        <v>43672</v>
      </c>
      <c r="C164" s="158">
        <v>0.19</v>
      </c>
      <c r="D164" s="158">
        <v>0.19</v>
      </c>
      <c r="E164" s="158">
        <v>0.16</v>
      </c>
      <c r="F164" s="158">
        <v>0.13</v>
      </c>
      <c r="G164" s="158">
        <v>0.15</v>
      </c>
      <c r="H164" s="158" t="s">
        <v>13</v>
      </c>
      <c r="I164" s="158">
        <v>0.1</v>
      </c>
      <c r="J164" s="158">
        <v>0.18</v>
      </c>
      <c r="K164" s="158">
        <v>0.19</v>
      </c>
      <c r="L164" s="158">
        <v>0.18</v>
      </c>
      <c r="M164" s="158">
        <v>0.18</v>
      </c>
      <c r="N164" s="158">
        <v>0.18</v>
      </c>
      <c r="O164" s="158">
        <v>0.18</v>
      </c>
      <c r="P164" s="158">
        <v>0.18</v>
      </c>
      <c r="Q164" s="158">
        <v>0.18</v>
      </c>
      <c r="R164" s="158">
        <v>0.17</v>
      </c>
      <c r="S164" s="158">
        <v>0.15</v>
      </c>
      <c r="T164" s="158">
        <v>0.05</v>
      </c>
    </row>
    <row r="165" spans="2:20">
      <c r="B165" s="159">
        <v>43673</v>
      </c>
      <c r="C165" s="158">
        <v>0.38</v>
      </c>
      <c r="D165" s="158">
        <v>0.38</v>
      </c>
      <c r="E165" s="158">
        <v>0.32</v>
      </c>
      <c r="F165" s="158">
        <v>0.26</v>
      </c>
      <c r="G165" s="158">
        <v>0.3</v>
      </c>
      <c r="H165" s="158" t="s">
        <v>13</v>
      </c>
      <c r="I165" s="158">
        <v>0.19</v>
      </c>
      <c r="J165" s="158">
        <v>0.36</v>
      </c>
      <c r="K165" s="158">
        <v>0.38</v>
      </c>
      <c r="L165" s="158">
        <v>0.36</v>
      </c>
      <c r="M165" s="158">
        <v>0.36</v>
      </c>
      <c r="N165" s="158">
        <v>0.35</v>
      </c>
      <c r="O165" s="158">
        <v>0.35</v>
      </c>
      <c r="P165" s="158">
        <v>0.35</v>
      </c>
      <c r="Q165" s="158">
        <v>0.36</v>
      </c>
      <c r="R165" s="158">
        <v>0.35</v>
      </c>
      <c r="S165" s="158">
        <v>0.3</v>
      </c>
      <c r="T165" s="158">
        <v>0.09</v>
      </c>
    </row>
    <row r="166" spans="2:20">
      <c r="B166" s="159">
        <v>43674</v>
      </c>
      <c r="C166" s="158">
        <v>0.31</v>
      </c>
      <c r="D166" s="158">
        <v>0.31</v>
      </c>
      <c r="E166" s="158">
        <v>0.26</v>
      </c>
      <c r="F166" s="158">
        <v>0.21</v>
      </c>
      <c r="G166" s="158">
        <v>0.25</v>
      </c>
      <c r="H166" s="158" t="s">
        <v>13</v>
      </c>
      <c r="I166" s="158">
        <v>0.14000000000000001</v>
      </c>
      <c r="J166" s="158">
        <v>0.27</v>
      </c>
      <c r="K166" s="158">
        <v>0.31</v>
      </c>
      <c r="L166" s="158">
        <v>0.3</v>
      </c>
      <c r="M166" s="158">
        <v>0.3</v>
      </c>
      <c r="N166" s="158">
        <v>0.28999999999999998</v>
      </c>
      <c r="O166" s="158">
        <v>0.28999999999999998</v>
      </c>
      <c r="P166" s="158">
        <v>0.28999999999999998</v>
      </c>
      <c r="Q166" s="158">
        <v>0.28999999999999998</v>
      </c>
      <c r="R166" s="158">
        <v>0.28999999999999998</v>
      </c>
      <c r="S166" s="158">
        <v>0.25</v>
      </c>
      <c r="T166" s="158">
        <v>7.0000000000000007E-2</v>
      </c>
    </row>
    <row r="167" spans="2:20">
      <c r="B167" s="159">
        <v>43675</v>
      </c>
      <c r="C167" s="158">
        <v>0.26</v>
      </c>
      <c r="D167" s="158">
        <v>0.26</v>
      </c>
      <c r="E167" s="158">
        <v>0.22</v>
      </c>
      <c r="F167" s="158">
        <v>0.18</v>
      </c>
      <c r="G167" s="158">
        <v>0.21</v>
      </c>
      <c r="H167" s="158" t="s">
        <v>13</v>
      </c>
      <c r="I167" s="158">
        <v>0.1</v>
      </c>
      <c r="J167" s="158">
        <v>0.21</v>
      </c>
      <c r="K167" s="158">
        <v>0.26</v>
      </c>
      <c r="L167" s="158">
        <v>0.25</v>
      </c>
      <c r="M167" s="158">
        <v>0.25</v>
      </c>
      <c r="N167" s="158">
        <v>0.24</v>
      </c>
      <c r="O167" s="158">
        <v>0.24</v>
      </c>
      <c r="P167" s="158">
        <v>0.24</v>
      </c>
      <c r="Q167" s="158">
        <v>0.25</v>
      </c>
      <c r="R167" s="158">
        <v>0.25</v>
      </c>
      <c r="S167" s="158">
        <v>0.21</v>
      </c>
      <c r="T167" s="158">
        <v>0.05</v>
      </c>
    </row>
    <row r="168" spans="2:20">
      <c r="B168" s="159">
        <v>43676</v>
      </c>
      <c r="C168" s="158">
        <v>0.35</v>
      </c>
      <c r="D168" s="158">
        <v>0.35</v>
      </c>
      <c r="E168" s="158">
        <v>0.3</v>
      </c>
      <c r="F168" s="158">
        <v>0.24</v>
      </c>
      <c r="G168" s="158">
        <v>0.28000000000000003</v>
      </c>
      <c r="H168" s="158" t="s">
        <v>13</v>
      </c>
      <c r="I168" s="158">
        <v>0.13</v>
      </c>
      <c r="J168" s="158">
        <v>0.27</v>
      </c>
      <c r="K168" s="158">
        <v>0.35</v>
      </c>
      <c r="L168" s="158">
        <v>0.34</v>
      </c>
      <c r="M168" s="158">
        <v>0.34</v>
      </c>
      <c r="N168" s="158">
        <v>0.33</v>
      </c>
      <c r="O168" s="158">
        <v>0.33</v>
      </c>
      <c r="P168" s="158">
        <v>0.33</v>
      </c>
      <c r="Q168" s="158">
        <v>0.33</v>
      </c>
      <c r="R168" s="158">
        <v>0.34</v>
      </c>
      <c r="S168" s="158">
        <v>0.28999999999999998</v>
      </c>
      <c r="T168" s="158">
        <v>7.0000000000000007E-2</v>
      </c>
    </row>
    <row r="169" spans="2:20">
      <c r="B169" s="159">
        <v>43677</v>
      </c>
      <c r="C169" s="158">
        <v>0.3</v>
      </c>
      <c r="D169" s="158">
        <v>0.3</v>
      </c>
      <c r="E169" s="158">
        <v>0.26</v>
      </c>
      <c r="F169" s="158">
        <v>0.2</v>
      </c>
      <c r="G169" s="158">
        <v>0.24</v>
      </c>
      <c r="H169" s="158" t="s">
        <v>13</v>
      </c>
      <c r="I169" s="158">
        <v>0.1</v>
      </c>
      <c r="J169" s="158">
        <v>0.22</v>
      </c>
      <c r="K169" s="158">
        <v>0.3</v>
      </c>
      <c r="L169" s="158">
        <v>0.3</v>
      </c>
      <c r="M169" s="158">
        <v>0.3</v>
      </c>
      <c r="N169" s="158">
        <v>0.28000000000000003</v>
      </c>
      <c r="O169" s="158">
        <v>0.28000000000000003</v>
      </c>
      <c r="P169" s="158">
        <v>0.28000000000000003</v>
      </c>
      <c r="Q169" s="158">
        <v>0.28999999999999998</v>
      </c>
      <c r="R169" s="158">
        <v>0.3</v>
      </c>
      <c r="S169" s="158">
        <v>0.25</v>
      </c>
      <c r="T169" s="158">
        <v>0.06</v>
      </c>
    </row>
    <row r="170" spans="2:20">
      <c r="B170" s="159">
        <v>43678</v>
      </c>
      <c r="C170" s="158">
        <v>0.31</v>
      </c>
      <c r="D170" s="158">
        <v>0.31</v>
      </c>
      <c r="E170" s="158">
        <v>0.26</v>
      </c>
      <c r="F170" s="158">
        <v>0.21</v>
      </c>
      <c r="G170" s="158">
        <v>0.25</v>
      </c>
      <c r="H170" s="158" t="s">
        <v>13</v>
      </c>
      <c r="I170" s="158">
        <v>0</v>
      </c>
      <c r="J170" s="158">
        <v>0.21</v>
      </c>
      <c r="K170" s="158">
        <v>0.31</v>
      </c>
      <c r="L170" s="158">
        <v>0.31</v>
      </c>
      <c r="M170" s="158">
        <v>0.31</v>
      </c>
      <c r="N170" s="158">
        <v>0.28999999999999998</v>
      </c>
      <c r="O170" s="158">
        <v>0.28999999999999998</v>
      </c>
      <c r="P170" s="158">
        <v>0.28999999999999998</v>
      </c>
      <c r="Q170" s="158">
        <v>0.28999999999999998</v>
      </c>
      <c r="R170" s="158">
        <v>0.31</v>
      </c>
      <c r="S170" s="158">
        <v>0.27</v>
      </c>
      <c r="T170" s="158">
        <v>0</v>
      </c>
    </row>
    <row r="171" spans="2:20">
      <c r="B171" s="159">
        <v>43679</v>
      </c>
      <c r="C171" s="158">
        <v>0.38</v>
      </c>
      <c r="D171" s="158">
        <v>0.38</v>
      </c>
      <c r="E171" s="158">
        <v>0.32</v>
      </c>
      <c r="F171" s="158">
        <v>0.26</v>
      </c>
      <c r="G171" s="158">
        <v>0.3</v>
      </c>
      <c r="H171" s="158" t="s">
        <v>13</v>
      </c>
      <c r="I171" s="158" t="s">
        <v>13</v>
      </c>
      <c r="J171" s="158">
        <v>0.24</v>
      </c>
      <c r="K171" s="158">
        <v>0.38</v>
      </c>
      <c r="L171" s="158">
        <v>0.38</v>
      </c>
      <c r="M171" s="158">
        <v>0.38</v>
      </c>
      <c r="N171" s="158">
        <v>0.35</v>
      </c>
      <c r="O171" s="158">
        <v>0.35</v>
      </c>
      <c r="P171" s="158">
        <v>0.35</v>
      </c>
      <c r="Q171" s="158">
        <v>0.36</v>
      </c>
      <c r="R171" s="158">
        <v>0.38</v>
      </c>
      <c r="S171" s="158">
        <v>0.33</v>
      </c>
      <c r="T171" s="158" t="s">
        <v>13</v>
      </c>
    </row>
    <row r="172" spans="2:20">
      <c r="B172" s="159">
        <v>43680</v>
      </c>
      <c r="C172" s="158">
        <v>0.33</v>
      </c>
      <c r="D172" s="158">
        <v>0.33</v>
      </c>
      <c r="E172" s="158">
        <v>0.28000000000000003</v>
      </c>
      <c r="F172" s="158">
        <v>0.22</v>
      </c>
      <c r="G172" s="158">
        <v>0.26</v>
      </c>
      <c r="H172" s="158" t="s">
        <v>13</v>
      </c>
      <c r="I172" s="158" t="s">
        <v>13</v>
      </c>
      <c r="J172" s="158">
        <v>0.19</v>
      </c>
      <c r="K172" s="158">
        <v>0.33</v>
      </c>
      <c r="L172" s="158">
        <v>0.33</v>
      </c>
      <c r="M172" s="158">
        <v>0.33</v>
      </c>
      <c r="N172" s="158">
        <v>0.31</v>
      </c>
      <c r="O172" s="158">
        <v>0.31</v>
      </c>
      <c r="P172" s="158">
        <v>0.31</v>
      </c>
      <c r="Q172" s="158">
        <v>0.31</v>
      </c>
      <c r="R172" s="158">
        <v>0.33</v>
      </c>
      <c r="S172" s="158">
        <v>0.3</v>
      </c>
      <c r="T172" s="158" t="s">
        <v>13</v>
      </c>
    </row>
    <row r="173" spans="2:20">
      <c r="B173" s="159">
        <v>43681</v>
      </c>
      <c r="C173" s="158">
        <v>0.3</v>
      </c>
      <c r="D173" s="158">
        <v>0.3</v>
      </c>
      <c r="E173" s="158">
        <v>0.26</v>
      </c>
      <c r="F173" s="158">
        <v>0.2</v>
      </c>
      <c r="G173" s="158">
        <v>0.24</v>
      </c>
      <c r="H173" s="158" t="s">
        <v>13</v>
      </c>
      <c r="I173" s="158" t="s">
        <v>13</v>
      </c>
      <c r="J173" s="158">
        <v>0.16</v>
      </c>
      <c r="K173" s="158">
        <v>0.3</v>
      </c>
      <c r="L173" s="158">
        <v>0.3</v>
      </c>
      <c r="M173" s="158">
        <v>0.3</v>
      </c>
      <c r="N173" s="158">
        <v>0.28000000000000003</v>
      </c>
      <c r="O173" s="158">
        <v>0.28000000000000003</v>
      </c>
      <c r="P173" s="158">
        <v>0.28000000000000003</v>
      </c>
      <c r="Q173" s="158">
        <v>0.28999999999999998</v>
      </c>
      <c r="R173" s="158">
        <v>0.3</v>
      </c>
      <c r="S173" s="158">
        <v>0.27</v>
      </c>
      <c r="T173" s="158" t="s">
        <v>13</v>
      </c>
    </row>
    <row r="174" spans="2:20">
      <c r="B174" s="159">
        <v>43682</v>
      </c>
      <c r="C174" s="158">
        <v>0.32</v>
      </c>
      <c r="D174" s="158">
        <v>0.32</v>
      </c>
      <c r="E174" s="158">
        <v>0.27</v>
      </c>
      <c r="F174" s="158">
        <v>0.22</v>
      </c>
      <c r="G174" s="158">
        <v>0.26</v>
      </c>
      <c r="H174" s="158" t="s">
        <v>13</v>
      </c>
      <c r="I174" s="158" t="s">
        <v>13</v>
      </c>
      <c r="J174" s="158">
        <v>0.16</v>
      </c>
      <c r="K174" s="158">
        <v>0.32</v>
      </c>
      <c r="L174" s="158">
        <v>0.32</v>
      </c>
      <c r="M174" s="158">
        <v>0.32</v>
      </c>
      <c r="N174" s="158">
        <v>0.3</v>
      </c>
      <c r="O174" s="158">
        <v>0.3</v>
      </c>
      <c r="P174" s="158">
        <v>0.3</v>
      </c>
      <c r="Q174" s="158">
        <v>0.3</v>
      </c>
      <c r="R174" s="158">
        <v>0.32</v>
      </c>
      <c r="S174" s="158">
        <v>0.3</v>
      </c>
      <c r="T174" s="158" t="s">
        <v>13</v>
      </c>
    </row>
    <row r="175" spans="2:20">
      <c r="B175" s="159">
        <v>43683</v>
      </c>
      <c r="C175" s="158">
        <v>0.31</v>
      </c>
      <c r="D175" s="158">
        <v>0.31</v>
      </c>
      <c r="E175" s="158">
        <v>0.26</v>
      </c>
      <c r="F175" s="158">
        <v>0.21</v>
      </c>
      <c r="G175" s="158">
        <v>0.25</v>
      </c>
      <c r="H175" s="158" t="s">
        <v>13</v>
      </c>
      <c r="I175" s="158" t="s">
        <v>13</v>
      </c>
      <c r="J175" s="158">
        <v>0.14000000000000001</v>
      </c>
      <c r="K175" s="158">
        <v>0.31</v>
      </c>
      <c r="L175" s="158">
        <v>0.31</v>
      </c>
      <c r="M175" s="158">
        <v>0.31</v>
      </c>
      <c r="N175" s="158">
        <v>0.28999999999999998</v>
      </c>
      <c r="O175" s="158">
        <v>0.28999999999999998</v>
      </c>
      <c r="P175" s="158">
        <v>0.28999999999999998</v>
      </c>
      <c r="Q175" s="158">
        <v>0.28999999999999998</v>
      </c>
      <c r="R175" s="158">
        <v>0.31</v>
      </c>
      <c r="S175" s="158">
        <v>0.28999999999999998</v>
      </c>
      <c r="T175" s="158" t="s">
        <v>13</v>
      </c>
    </row>
    <row r="176" spans="2:20">
      <c r="B176" s="159">
        <v>43684</v>
      </c>
      <c r="C176" s="158">
        <v>0.2</v>
      </c>
      <c r="D176" s="158">
        <v>0.2</v>
      </c>
      <c r="E176" s="158">
        <v>0.17</v>
      </c>
      <c r="F176" s="158">
        <v>0.14000000000000001</v>
      </c>
      <c r="G176" s="158">
        <v>0.16</v>
      </c>
      <c r="H176" s="158" t="s">
        <v>13</v>
      </c>
      <c r="I176" s="158" t="s">
        <v>13</v>
      </c>
      <c r="J176" s="158">
        <v>0.08</v>
      </c>
      <c r="K176" s="158">
        <v>0.2</v>
      </c>
      <c r="L176" s="158">
        <v>0.2</v>
      </c>
      <c r="M176" s="158">
        <v>0.2</v>
      </c>
      <c r="N176" s="158">
        <v>0.18</v>
      </c>
      <c r="O176" s="158">
        <v>0.19</v>
      </c>
      <c r="P176" s="158">
        <v>0.19</v>
      </c>
      <c r="Q176" s="158">
        <v>0.19</v>
      </c>
      <c r="R176" s="158">
        <v>0.2</v>
      </c>
      <c r="S176" s="158">
        <v>0.19</v>
      </c>
      <c r="T176" s="158" t="s">
        <v>13</v>
      </c>
    </row>
    <row r="177" spans="2:20">
      <c r="B177" s="159">
        <v>43685</v>
      </c>
      <c r="C177" s="158">
        <v>0.12</v>
      </c>
      <c r="D177" s="158">
        <v>0.12</v>
      </c>
      <c r="E177" s="158">
        <v>0.1</v>
      </c>
      <c r="F177" s="158">
        <v>0.08</v>
      </c>
      <c r="G177" s="158">
        <v>0.1</v>
      </c>
      <c r="H177" s="158" t="s">
        <v>13</v>
      </c>
      <c r="I177" s="158" t="s">
        <v>13</v>
      </c>
      <c r="J177" s="158">
        <v>0.04</v>
      </c>
      <c r="K177" s="158">
        <v>0.12</v>
      </c>
      <c r="L177" s="158">
        <v>0.12</v>
      </c>
      <c r="M177" s="158">
        <v>0.12</v>
      </c>
      <c r="N177" s="158">
        <v>0.11</v>
      </c>
      <c r="O177" s="158">
        <v>0.11</v>
      </c>
      <c r="P177" s="158">
        <v>0.11</v>
      </c>
      <c r="Q177" s="158">
        <v>0.11</v>
      </c>
      <c r="R177" s="158">
        <v>0.12</v>
      </c>
      <c r="S177" s="158">
        <v>0.12</v>
      </c>
      <c r="T177" s="158" t="s">
        <v>13</v>
      </c>
    </row>
    <row r="178" spans="2:20">
      <c r="B178" s="159">
        <v>43686</v>
      </c>
      <c r="C178" s="158">
        <v>0.25</v>
      </c>
      <c r="D178" s="158">
        <v>0.25</v>
      </c>
      <c r="E178" s="158">
        <v>0.21</v>
      </c>
      <c r="F178" s="158">
        <v>0.17</v>
      </c>
      <c r="G178" s="158">
        <v>0.2</v>
      </c>
      <c r="H178" s="158" t="s">
        <v>13</v>
      </c>
      <c r="I178" s="158" t="s">
        <v>13</v>
      </c>
      <c r="J178" s="158">
        <v>0.08</v>
      </c>
      <c r="K178" s="158">
        <v>0.25</v>
      </c>
      <c r="L178" s="158">
        <v>0.25</v>
      </c>
      <c r="M178" s="158">
        <v>0.25</v>
      </c>
      <c r="N178" s="158">
        <v>0.23</v>
      </c>
      <c r="O178" s="158">
        <v>0.23</v>
      </c>
      <c r="P178" s="158">
        <v>0.23</v>
      </c>
      <c r="Q178" s="158">
        <v>0.24</v>
      </c>
      <c r="R178" s="158">
        <v>0.25</v>
      </c>
      <c r="S178" s="158">
        <v>0.25</v>
      </c>
      <c r="T178" s="158" t="s">
        <v>13</v>
      </c>
    </row>
    <row r="179" spans="2:20">
      <c r="B179" s="159">
        <v>43687</v>
      </c>
      <c r="C179" s="158">
        <v>0.38</v>
      </c>
      <c r="D179" s="158">
        <v>0.38</v>
      </c>
      <c r="E179" s="158">
        <v>0.32</v>
      </c>
      <c r="F179" s="158">
        <v>0.26</v>
      </c>
      <c r="G179" s="158">
        <v>0.3</v>
      </c>
      <c r="H179" s="158" t="s">
        <v>13</v>
      </c>
      <c r="I179" s="158" t="s">
        <v>13</v>
      </c>
      <c r="J179" s="158">
        <v>0</v>
      </c>
      <c r="K179" s="158">
        <v>0.38</v>
      </c>
      <c r="L179" s="158">
        <v>0.38</v>
      </c>
      <c r="M179" s="158">
        <v>0.38</v>
      </c>
      <c r="N179" s="158">
        <v>0.35</v>
      </c>
      <c r="O179" s="158">
        <v>0.35</v>
      </c>
      <c r="P179" s="158">
        <v>0.35</v>
      </c>
      <c r="Q179" s="158">
        <v>0.36</v>
      </c>
      <c r="R179" s="158">
        <v>0.38</v>
      </c>
      <c r="S179" s="158">
        <v>0.38</v>
      </c>
      <c r="T179" s="158" t="s">
        <v>13</v>
      </c>
    </row>
    <row r="180" spans="2:20">
      <c r="B180" s="159">
        <v>43688</v>
      </c>
      <c r="C180" s="158">
        <v>0.36</v>
      </c>
      <c r="D180" s="158">
        <v>0.36</v>
      </c>
      <c r="E180" s="158">
        <v>0.31</v>
      </c>
      <c r="F180" s="158">
        <v>0.24</v>
      </c>
      <c r="G180" s="158">
        <v>0.28999999999999998</v>
      </c>
      <c r="H180" s="158" t="s">
        <v>13</v>
      </c>
      <c r="I180" s="158" t="s">
        <v>13</v>
      </c>
      <c r="J180" s="158" t="s">
        <v>13</v>
      </c>
      <c r="K180" s="158">
        <v>0.36</v>
      </c>
      <c r="L180" s="158">
        <v>0.36</v>
      </c>
      <c r="M180" s="158">
        <v>0.36</v>
      </c>
      <c r="N180" s="158">
        <v>0.33</v>
      </c>
      <c r="O180" s="158">
        <v>0.33</v>
      </c>
      <c r="P180" s="158">
        <v>0.33</v>
      </c>
      <c r="Q180" s="158">
        <v>0.34</v>
      </c>
      <c r="R180" s="158">
        <v>0.36</v>
      </c>
      <c r="S180" s="158">
        <v>0.36</v>
      </c>
      <c r="T180" s="158" t="s">
        <v>13</v>
      </c>
    </row>
    <row r="181" spans="2:20">
      <c r="B181" s="159">
        <v>43689</v>
      </c>
      <c r="C181" s="158">
        <v>0.28999999999999998</v>
      </c>
      <c r="D181" s="158">
        <v>0.28999999999999998</v>
      </c>
      <c r="E181" s="158">
        <v>0.25</v>
      </c>
      <c r="F181" s="158">
        <v>0.2</v>
      </c>
      <c r="G181" s="158">
        <v>0.23</v>
      </c>
      <c r="H181" s="158" t="s">
        <v>13</v>
      </c>
      <c r="I181" s="158" t="s">
        <v>13</v>
      </c>
      <c r="J181" s="158" t="s">
        <v>13</v>
      </c>
      <c r="K181" s="158">
        <v>0.28999999999999998</v>
      </c>
      <c r="L181" s="158">
        <v>0.28999999999999998</v>
      </c>
      <c r="M181" s="158">
        <v>0.28999999999999998</v>
      </c>
      <c r="N181" s="158">
        <v>0.26</v>
      </c>
      <c r="O181" s="158">
        <v>0.27</v>
      </c>
      <c r="P181" s="158">
        <v>0.27</v>
      </c>
      <c r="Q181" s="158">
        <v>0.28000000000000003</v>
      </c>
      <c r="R181" s="158">
        <v>0.28999999999999998</v>
      </c>
      <c r="S181" s="158">
        <v>0.28999999999999998</v>
      </c>
      <c r="T181" s="158" t="s">
        <v>13</v>
      </c>
    </row>
    <row r="182" spans="2:20">
      <c r="B182" s="159">
        <v>43690</v>
      </c>
      <c r="C182" s="158">
        <v>0.27</v>
      </c>
      <c r="D182" s="158">
        <v>0.27</v>
      </c>
      <c r="E182" s="158">
        <v>0.23</v>
      </c>
      <c r="F182" s="158">
        <v>0.18</v>
      </c>
      <c r="G182" s="158">
        <v>0.22</v>
      </c>
      <c r="H182" s="158" t="s">
        <v>13</v>
      </c>
      <c r="I182" s="158" t="s">
        <v>13</v>
      </c>
      <c r="J182" s="158" t="s">
        <v>13</v>
      </c>
      <c r="K182" s="158">
        <v>0.27</v>
      </c>
      <c r="L182" s="158">
        <v>0.27</v>
      </c>
      <c r="M182" s="158">
        <v>0.27</v>
      </c>
      <c r="N182" s="158">
        <v>0.24</v>
      </c>
      <c r="O182" s="158">
        <v>0.25</v>
      </c>
      <c r="P182" s="158">
        <v>0.25</v>
      </c>
      <c r="Q182" s="158">
        <v>0.26</v>
      </c>
      <c r="R182" s="158">
        <v>0.27</v>
      </c>
      <c r="S182" s="158">
        <v>0.27</v>
      </c>
      <c r="T182" s="158" t="s">
        <v>13</v>
      </c>
    </row>
    <row r="183" spans="2:20">
      <c r="B183" s="159">
        <v>43691</v>
      </c>
      <c r="C183" s="158">
        <v>0.31</v>
      </c>
      <c r="D183" s="158">
        <v>0.31</v>
      </c>
      <c r="E183" s="158">
        <v>0.26</v>
      </c>
      <c r="F183" s="158">
        <v>0.21</v>
      </c>
      <c r="G183" s="158">
        <v>0.25</v>
      </c>
      <c r="H183" s="158" t="s">
        <v>13</v>
      </c>
      <c r="I183" s="158" t="s">
        <v>13</v>
      </c>
      <c r="J183" s="158" t="s">
        <v>13</v>
      </c>
      <c r="K183" s="158">
        <v>0.31</v>
      </c>
      <c r="L183" s="158">
        <v>0.31</v>
      </c>
      <c r="M183" s="158">
        <v>0.31</v>
      </c>
      <c r="N183" s="158">
        <v>0.28000000000000003</v>
      </c>
      <c r="O183" s="158">
        <v>0.28999999999999998</v>
      </c>
      <c r="P183" s="158">
        <v>0.28999999999999998</v>
      </c>
      <c r="Q183" s="158">
        <v>0.28999999999999998</v>
      </c>
      <c r="R183" s="158">
        <v>0.31</v>
      </c>
      <c r="S183" s="158">
        <v>0.31</v>
      </c>
      <c r="T183" s="158" t="s">
        <v>13</v>
      </c>
    </row>
    <row r="184" spans="2:20">
      <c r="B184" s="159">
        <v>43692</v>
      </c>
      <c r="C184" s="158">
        <v>0.41</v>
      </c>
      <c r="D184" s="158">
        <v>0.41</v>
      </c>
      <c r="E184" s="158">
        <v>0.35</v>
      </c>
      <c r="F184" s="158">
        <v>0.28000000000000003</v>
      </c>
      <c r="G184" s="158">
        <v>0.33</v>
      </c>
      <c r="H184" s="158" t="s">
        <v>13</v>
      </c>
      <c r="I184" s="158" t="s">
        <v>13</v>
      </c>
      <c r="J184" s="158" t="s">
        <v>13</v>
      </c>
      <c r="K184" s="158">
        <v>0.41</v>
      </c>
      <c r="L184" s="158">
        <v>0.41</v>
      </c>
      <c r="M184" s="158">
        <v>0.41</v>
      </c>
      <c r="N184" s="158">
        <v>0.36</v>
      </c>
      <c r="O184" s="158">
        <v>0.38</v>
      </c>
      <c r="P184" s="158">
        <v>0.38</v>
      </c>
      <c r="Q184" s="158">
        <v>0.39</v>
      </c>
      <c r="R184" s="158">
        <v>0.41</v>
      </c>
      <c r="S184" s="158">
        <v>0.41</v>
      </c>
      <c r="T184" s="158" t="s">
        <v>13</v>
      </c>
    </row>
    <row r="185" spans="2:20">
      <c r="B185" s="159">
        <v>43693</v>
      </c>
      <c r="C185" s="158">
        <v>0.38</v>
      </c>
      <c r="D185" s="158">
        <v>0.38</v>
      </c>
      <c r="E185" s="158">
        <v>0.32</v>
      </c>
      <c r="F185" s="158">
        <v>0.26</v>
      </c>
      <c r="G185" s="158">
        <v>0.3</v>
      </c>
      <c r="H185" s="158" t="s">
        <v>13</v>
      </c>
      <c r="I185" s="158" t="s">
        <v>13</v>
      </c>
      <c r="J185" s="158" t="s">
        <v>13</v>
      </c>
      <c r="K185" s="158">
        <v>0.38</v>
      </c>
      <c r="L185" s="158">
        <v>0.38</v>
      </c>
      <c r="M185" s="158">
        <v>0.38</v>
      </c>
      <c r="N185" s="158">
        <v>0.33</v>
      </c>
      <c r="O185" s="158">
        <v>0.35</v>
      </c>
      <c r="P185" s="158">
        <v>0.35</v>
      </c>
      <c r="Q185" s="158">
        <v>0.36</v>
      </c>
      <c r="R185" s="158">
        <v>0.38</v>
      </c>
      <c r="S185" s="158">
        <v>0.38</v>
      </c>
      <c r="T185" s="158" t="s">
        <v>13</v>
      </c>
    </row>
    <row r="186" spans="2:20">
      <c r="B186" s="159">
        <v>43694</v>
      </c>
      <c r="C186" s="158">
        <v>0.43</v>
      </c>
      <c r="D186" s="158">
        <v>0.43</v>
      </c>
      <c r="E186" s="158">
        <v>0.37</v>
      </c>
      <c r="F186" s="158">
        <v>0.28999999999999998</v>
      </c>
      <c r="G186" s="158">
        <v>0.34</v>
      </c>
      <c r="H186" s="158" t="s">
        <v>13</v>
      </c>
      <c r="I186" s="158" t="s">
        <v>13</v>
      </c>
      <c r="J186" s="158" t="s">
        <v>13</v>
      </c>
      <c r="K186" s="158">
        <v>0.42</v>
      </c>
      <c r="L186" s="158">
        <v>0.43</v>
      </c>
      <c r="M186" s="158">
        <v>0.43</v>
      </c>
      <c r="N186" s="158">
        <v>0.38</v>
      </c>
      <c r="O186" s="158">
        <v>0.39</v>
      </c>
      <c r="P186" s="158">
        <v>0.4</v>
      </c>
      <c r="Q186" s="158">
        <v>0.4</v>
      </c>
      <c r="R186" s="158">
        <v>0.43</v>
      </c>
      <c r="S186" s="158">
        <v>0.43</v>
      </c>
      <c r="T186" s="158" t="s">
        <v>13</v>
      </c>
    </row>
    <row r="187" spans="2:20">
      <c r="B187" s="159">
        <v>43695</v>
      </c>
      <c r="C187" s="158">
        <v>0.3</v>
      </c>
      <c r="D187" s="158">
        <v>0.3</v>
      </c>
      <c r="E187" s="158">
        <v>0.26</v>
      </c>
      <c r="F187" s="158">
        <v>0.2</v>
      </c>
      <c r="G187" s="158">
        <v>0.24</v>
      </c>
      <c r="H187" s="158" t="s">
        <v>13</v>
      </c>
      <c r="I187" s="158" t="s">
        <v>13</v>
      </c>
      <c r="J187" s="158" t="s">
        <v>13</v>
      </c>
      <c r="K187" s="158">
        <v>0.3</v>
      </c>
      <c r="L187" s="158">
        <v>0.3</v>
      </c>
      <c r="M187" s="158">
        <v>0.3</v>
      </c>
      <c r="N187" s="158">
        <v>0.26</v>
      </c>
      <c r="O187" s="158">
        <v>0.27</v>
      </c>
      <c r="P187" s="158">
        <v>0.28000000000000003</v>
      </c>
      <c r="Q187" s="158">
        <v>0.27</v>
      </c>
      <c r="R187" s="158">
        <v>0.3</v>
      </c>
      <c r="S187" s="158">
        <v>0.3</v>
      </c>
      <c r="T187" s="158" t="s">
        <v>13</v>
      </c>
    </row>
    <row r="188" spans="2:20">
      <c r="B188" s="159">
        <v>43696</v>
      </c>
      <c r="C188" s="158">
        <v>0.32</v>
      </c>
      <c r="D188" s="158">
        <v>0.32</v>
      </c>
      <c r="E188" s="158">
        <v>0.27</v>
      </c>
      <c r="F188" s="158">
        <v>0.22</v>
      </c>
      <c r="G188" s="158">
        <v>0.26</v>
      </c>
      <c r="H188" s="158" t="s">
        <v>13</v>
      </c>
      <c r="I188" s="158" t="s">
        <v>13</v>
      </c>
      <c r="J188" s="158" t="s">
        <v>13</v>
      </c>
      <c r="K188" s="158">
        <v>0.31</v>
      </c>
      <c r="L188" s="158">
        <v>0.32</v>
      </c>
      <c r="M188" s="158">
        <v>0.32</v>
      </c>
      <c r="N188" s="158">
        <v>0.27</v>
      </c>
      <c r="O188" s="158">
        <v>0.28999999999999998</v>
      </c>
      <c r="P188" s="158">
        <v>0.28999999999999998</v>
      </c>
      <c r="Q188" s="158">
        <v>0.28000000000000003</v>
      </c>
      <c r="R188" s="158">
        <v>0.32</v>
      </c>
      <c r="S188" s="158">
        <v>0.32</v>
      </c>
      <c r="T188" s="158" t="s">
        <v>13</v>
      </c>
    </row>
    <row r="189" spans="2:20">
      <c r="B189" s="159">
        <v>43697</v>
      </c>
      <c r="C189" s="158">
        <v>0.27</v>
      </c>
      <c r="D189" s="158">
        <v>0.27</v>
      </c>
      <c r="E189" s="158">
        <v>0.23</v>
      </c>
      <c r="F189" s="158">
        <v>0.18</v>
      </c>
      <c r="G189" s="158">
        <v>0.22</v>
      </c>
      <c r="H189" s="158" t="s">
        <v>13</v>
      </c>
      <c r="I189" s="158" t="s">
        <v>13</v>
      </c>
      <c r="J189" s="158" t="s">
        <v>13</v>
      </c>
      <c r="K189" s="158">
        <v>0.26</v>
      </c>
      <c r="L189" s="158">
        <v>0.27</v>
      </c>
      <c r="M189" s="158">
        <v>0.27</v>
      </c>
      <c r="N189" s="158">
        <v>0.23</v>
      </c>
      <c r="O189" s="158">
        <v>0.24</v>
      </c>
      <c r="P189" s="158">
        <v>0.25</v>
      </c>
      <c r="Q189" s="158">
        <v>0.23</v>
      </c>
      <c r="R189" s="158">
        <v>0.27</v>
      </c>
      <c r="S189" s="158">
        <v>0.27</v>
      </c>
      <c r="T189" s="158" t="s">
        <v>13</v>
      </c>
    </row>
    <row r="190" spans="2:20">
      <c r="B190" s="159">
        <v>43698</v>
      </c>
      <c r="C190" s="158">
        <v>0.26</v>
      </c>
      <c r="D190" s="158">
        <v>0.26</v>
      </c>
      <c r="E190" s="158">
        <v>0.22</v>
      </c>
      <c r="F190" s="158">
        <v>0.18</v>
      </c>
      <c r="G190" s="158">
        <v>0.21</v>
      </c>
      <c r="H190" s="158" t="s">
        <v>13</v>
      </c>
      <c r="I190" s="158" t="s">
        <v>13</v>
      </c>
      <c r="J190" s="158" t="s">
        <v>13</v>
      </c>
      <c r="K190" s="158">
        <v>0.25</v>
      </c>
      <c r="L190" s="158">
        <v>0.26</v>
      </c>
      <c r="M190" s="158">
        <v>0.26</v>
      </c>
      <c r="N190" s="158">
        <v>0.22</v>
      </c>
      <c r="O190" s="158">
        <v>0.23</v>
      </c>
      <c r="P190" s="158">
        <v>0.24</v>
      </c>
      <c r="Q190" s="158">
        <v>0.22</v>
      </c>
      <c r="R190" s="158">
        <v>0.26</v>
      </c>
      <c r="S190" s="158">
        <v>0.26</v>
      </c>
      <c r="T190" s="158" t="s">
        <v>13</v>
      </c>
    </row>
    <row r="191" spans="2:20">
      <c r="B191" s="159">
        <v>43699</v>
      </c>
      <c r="C191" s="158">
        <v>0.4</v>
      </c>
      <c r="D191" s="158">
        <v>0.4</v>
      </c>
      <c r="E191" s="158">
        <v>0.34</v>
      </c>
      <c r="F191" s="158">
        <v>0.27</v>
      </c>
      <c r="G191" s="158">
        <v>0.32</v>
      </c>
      <c r="H191" s="158" t="s">
        <v>13</v>
      </c>
      <c r="I191" s="158" t="s">
        <v>13</v>
      </c>
      <c r="J191" s="158" t="s">
        <v>13</v>
      </c>
      <c r="K191" s="158">
        <v>0.39</v>
      </c>
      <c r="L191" s="158">
        <v>0.4</v>
      </c>
      <c r="M191" s="158">
        <v>0.4</v>
      </c>
      <c r="N191" s="158">
        <v>0.33</v>
      </c>
      <c r="O191" s="158">
        <v>0.36</v>
      </c>
      <c r="P191" s="158">
        <v>0.36</v>
      </c>
      <c r="Q191" s="158">
        <v>0.33</v>
      </c>
      <c r="R191" s="158">
        <v>0.39</v>
      </c>
      <c r="S191" s="158">
        <v>0.4</v>
      </c>
      <c r="T191" s="158" t="s">
        <v>13</v>
      </c>
    </row>
    <row r="192" spans="2:20">
      <c r="B192" s="159">
        <v>43700</v>
      </c>
      <c r="C192" s="158">
        <v>0.27</v>
      </c>
      <c r="D192" s="158">
        <v>0.27</v>
      </c>
      <c r="E192" s="158">
        <v>0.23</v>
      </c>
      <c r="F192" s="158">
        <v>0.18</v>
      </c>
      <c r="G192" s="158">
        <v>0.22</v>
      </c>
      <c r="H192" s="158" t="s">
        <v>13</v>
      </c>
      <c r="I192" s="158" t="s">
        <v>13</v>
      </c>
      <c r="J192" s="158" t="s">
        <v>13</v>
      </c>
      <c r="K192" s="158">
        <v>0.26</v>
      </c>
      <c r="L192" s="158">
        <v>0.27</v>
      </c>
      <c r="M192" s="158">
        <v>0.27</v>
      </c>
      <c r="N192" s="158">
        <v>0.22</v>
      </c>
      <c r="O192" s="158">
        <v>0.24</v>
      </c>
      <c r="P192" s="158">
        <v>0.24</v>
      </c>
      <c r="Q192" s="158">
        <v>0.21</v>
      </c>
      <c r="R192" s="158">
        <v>0.26</v>
      </c>
      <c r="S192" s="158">
        <v>0.27</v>
      </c>
      <c r="T192" s="158" t="s">
        <v>13</v>
      </c>
    </row>
    <row r="193" spans="2:20">
      <c r="B193" s="159">
        <v>43701</v>
      </c>
      <c r="C193" s="158">
        <v>0.32</v>
      </c>
      <c r="D193" s="158">
        <v>0.32</v>
      </c>
      <c r="E193" s="158">
        <v>0.27</v>
      </c>
      <c r="F193" s="158">
        <v>0.22</v>
      </c>
      <c r="G193" s="158">
        <v>0.26</v>
      </c>
      <c r="H193" s="158" t="s">
        <v>13</v>
      </c>
      <c r="I193" s="158" t="s">
        <v>13</v>
      </c>
      <c r="J193" s="158" t="s">
        <v>13</v>
      </c>
      <c r="K193" s="158">
        <v>0.31</v>
      </c>
      <c r="L193" s="158">
        <v>0.32</v>
      </c>
      <c r="M193" s="158">
        <v>0.32</v>
      </c>
      <c r="N193" s="158">
        <v>0.26</v>
      </c>
      <c r="O193" s="158">
        <v>0.28000000000000003</v>
      </c>
      <c r="P193" s="158">
        <v>0.28999999999999998</v>
      </c>
      <c r="Q193" s="158">
        <v>0.24</v>
      </c>
      <c r="R193" s="158">
        <v>0.31</v>
      </c>
      <c r="S193" s="158">
        <v>0.32</v>
      </c>
      <c r="T193" s="158" t="s">
        <v>13</v>
      </c>
    </row>
    <row r="194" spans="2:20">
      <c r="B194" s="159">
        <v>43702</v>
      </c>
      <c r="C194" s="158">
        <v>0.48</v>
      </c>
      <c r="D194" s="158">
        <v>0.48</v>
      </c>
      <c r="E194" s="158">
        <v>0.41</v>
      </c>
      <c r="F194" s="158">
        <v>0.33</v>
      </c>
      <c r="G194" s="158">
        <v>0.38</v>
      </c>
      <c r="H194" s="158" t="s">
        <v>13</v>
      </c>
      <c r="I194" s="158" t="s">
        <v>13</v>
      </c>
      <c r="J194" s="158" t="s">
        <v>13</v>
      </c>
      <c r="K194" s="158">
        <v>0.46</v>
      </c>
      <c r="L194" s="158">
        <v>0.48</v>
      </c>
      <c r="M194" s="158">
        <v>0.48</v>
      </c>
      <c r="N194" s="158">
        <v>0.39</v>
      </c>
      <c r="O194" s="158">
        <v>0.42</v>
      </c>
      <c r="P194" s="158">
        <v>0.42</v>
      </c>
      <c r="Q194" s="158">
        <v>0.35</v>
      </c>
      <c r="R194" s="158">
        <v>0.47</v>
      </c>
      <c r="S194" s="158">
        <v>0.48</v>
      </c>
      <c r="T194" s="158" t="s">
        <v>13</v>
      </c>
    </row>
    <row r="195" spans="2:20">
      <c r="B195" s="159">
        <v>43703</v>
      </c>
      <c r="C195" s="158">
        <v>0.34</v>
      </c>
      <c r="D195" s="158">
        <v>0.34</v>
      </c>
      <c r="E195" s="158">
        <v>0.28999999999999998</v>
      </c>
      <c r="F195" s="158">
        <v>0.23</v>
      </c>
      <c r="G195" s="158">
        <v>0.27</v>
      </c>
      <c r="H195" s="158" t="s">
        <v>13</v>
      </c>
      <c r="I195" s="158" t="s">
        <v>13</v>
      </c>
      <c r="J195" s="158" t="s">
        <v>13</v>
      </c>
      <c r="K195" s="158">
        <v>0.32</v>
      </c>
      <c r="L195" s="158">
        <v>0.34</v>
      </c>
      <c r="M195" s="158">
        <v>0.34</v>
      </c>
      <c r="N195" s="158">
        <v>0.28000000000000003</v>
      </c>
      <c r="O195" s="158">
        <v>0.28999999999999998</v>
      </c>
      <c r="P195" s="158">
        <v>0.3</v>
      </c>
      <c r="Q195" s="158">
        <v>0.24</v>
      </c>
      <c r="R195" s="158">
        <v>0.33</v>
      </c>
      <c r="S195" s="158">
        <v>0.34</v>
      </c>
      <c r="T195" s="158" t="s">
        <v>13</v>
      </c>
    </row>
    <row r="196" spans="2:20">
      <c r="B196" s="159">
        <v>43704</v>
      </c>
      <c r="C196" s="158">
        <v>0.25</v>
      </c>
      <c r="D196" s="158">
        <v>0.25</v>
      </c>
      <c r="E196" s="158">
        <v>0.21</v>
      </c>
      <c r="F196" s="158">
        <v>0.17</v>
      </c>
      <c r="G196" s="158">
        <v>0.2</v>
      </c>
      <c r="H196" s="158" t="s">
        <v>13</v>
      </c>
      <c r="I196" s="158" t="s">
        <v>13</v>
      </c>
      <c r="J196" s="158" t="s">
        <v>13</v>
      </c>
      <c r="K196" s="158">
        <v>0.24</v>
      </c>
      <c r="L196" s="158">
        <v>0.25</v>
      </c>
      <c r="M196" s="158">
        <v>0.25</v>
      </c>
      <c r="N196" s="158">
        <v>0.2</v>
      </c>
      <c r="O196" s="158">
        <v>0.21</v>
      </c>
      <c r="P196" s="158">
        <v>0.22</v>
      </c>
      <c r="Q196" s="158">
        <v>0.17</v>
      </c>
      <c r="R196" s="158">
        <v>0.24</v>
      </c>
      <c r="S196" s="158">
        <v>0.25</v>
      </c>
      <c r="T196" s="158" t="s">
        <v>13</v>
      </c>
    </row>
    <row r="197" spans="2:20">
      <c r="B197" s="159">
        <v>43705</v>
      </c>
      <c r="C197" s="158">
        <v>0.33</v>
      </c>
      <c r="D197" s="158">
        <v>0.33</v>
      </c>
      <c r="E197" s="158">
        <v>0.28000000000000003</v>
      </c>
      <c r="F197" s="158">
        <v>0.22</v>
      </c>
      <c r="G197" s="158">
        <v>0.26</v>
      </c>
      <c r="H197" s="158" t="s">
        <v>13</v>
      </c>
      <c r="I197" s="158" t="s">
        <v>13</v>
      </c>
      <c r="J197" s="158" t="s">
        <v>13</v>
      </c>
      <c r="K197" s="158">
        <v>0.31</v>
      </c>
      <c r="L197" s="158">
        <v>0.32</v>
      </c>
      <c r="M197" s="158">
        <v>0.32</v>
      </c>
      <c r="N197" s="158">
        <v>0.27</v>
      </c>
      <c r="O197" s="158">
        <v>0.28000000000000003</v>
      </c>
      <c r="P197" s="158">
        <v>0.28999999999999998</v>
      </c>
      <c r="Q197" s="158">
        <v>0.21</v>
      </c>
      <c r="R197" s="158">
        <v>0.31</v>
      </c>
      <c r="S197" s="158">
        <v>0.33</v>
      </c>
      <c r="T197" s="158" t="s">
        <v>13</v>
      </c>
    </row>
    <row r="198" spans="2:20">
      <c r="B198" s="159">
        <v>43706</v>
      </c>
      <c r="C198" s="158">
        <v>0.3</v>
      </c>
      <c r="D198" s="158">
        <v>0.3</v>
      </c>
      <c r="E198" s="158">
        <v>0.26</v>
      </c>
      <c r="F198" s="158">
        <v>0.2</v>
      </c>
      <c r="G198" s="158">
        <v>0.24</v>
      </c>
      <c r="H198" s="158" t="s">
        <v>13</v>
      </c>
      <c r="I198" s="158" t="s">
        <v>13</v>
      </c>
      <c r="J198" s="158" t="s">
        <v>13</v>
      </c>
      <c r="K198" s="158">
        <v>0.28000000000000003</v>
      </c>
      <c r="L198" s="158">
        <v>0.28999999999999998</v>
      </c>
      <c r="M198" s="158">
        <v>0.28999999999999998</v>
      </c>
      <c r="N198" s="158">
        <v>0.24</v>
      </c>
      <c r="O198" s="158">
        <v>0.25</v>
      </c>
      <c r="P198" s="158">
        <v>0.26</v>
      </c>
      <c r="Q198" s="158">
        <v>0.18</v>
      </c>
      <c r="R198" s="158">
        <v>0.28000000000000003</v>
      </c>
      <c r="S198" s="158">
        <v>0.3</v>
      </c>
      <c r="T198" s="158" t="s">
        <v>13</v>
      </c>
    </row>
    <row r="199" spans="2:20">
      <c r="B199" s="159">
        <v>43707</v>
      </c>
      <c r="C199" s="158">
        <v>0.32</v>
      </c>
      <c r="D199" s="158">
        <v>0.32</v>
      </c>
      <c r="E199" s="158">
        <v>0.27</v>
      </c>
      <c r="F199" s="158">
        <v>0.22</v>
      </c>
      <c r="G199" s="158">
        <v>0.26</v>
      </c>
      <c r="H199" s="158" t="s">
        <v>13</v>
      </c>
      <c r="I199" s="158" t="s">
        <v>13</v>
      </c>
      <c r="J199" s="158" t="s">
        <v>13</v>
      </c>
      <c r="K199" s="158">
        <v>0.3</v>
      </c>
      <c r="L199" s="158">
        <v>0.31</v>
      </c>
      <c r="M199" s="158">
        <v>0.31</v>
      </c>
      <c r="N199" s="158">
        <v>0.26</v>
      </c>
      <c r="O199" s="158">
        <v>0.27</v>
      </c>
      <c r="P199" s="158">
        <v>0.27</v>
      </c>
      <c r="Q199" s="158">
        <v>0.18</v>
      </c>
      <c r="R199" s="158">
        <v>0.3</v>
      </c>
      <c r="S199" s="158">
        <v>0.31</v>
      </c>
      <c r="T199" s="158" t="s">
        <v>13</v>
      </c>
    </row>
    <row r="200" spans="2:20">
      <c r="B200" s="159">
        <v>43708</v>
      </c>
      <c r="C200" s="158">
        <v>0.27</v>
      </c>
      <c r="D200" s="158">
        <v>0.27</v>
      </c>
      <c r="E200" s="158">
        <v>0.23</v>
      </c>
      <c r="F200" s="158">
        <v>0.18</v>
      </c>
      <c r="G200" s="158">
        <v>0.22</v>
      </c>
      <c r="H200" s="158" t="s">
        <v>13</v>
      </c>
      <c r="I200" s="158" t="s">
        <v>13</v>
      </c>
      <c r="J200" s="158" t="s">
        <v>13</v>
      </c>
      <c r="K200" s="158">
        <v>0.25</v>
      </c>
      <c r="L200" s="158">
        <v>0.26</v>
      </c>
      <c r="M200" s="158">
        <v>0.26</v>
      </c>
      <c r="N200" s="158">
        <v>0.22</v>
      </c>
      <c r="O200" s="158">
        <v>0.22</v>
      </c>
      <c r="P200" s="158">
        <v>0.23</v>
      </c>
      <c r="Q200" s="158">
        <v>0.14000000000000001</v>
      </c>
      <c r="R200" s="158">
        <v>0.25</v>
      </c>
      <c r="S200" s="158">
        <v>0.26</v>
      </c>
      <c r="T200" s="158" t="s">
        <v>13</v>
      </c>
    </row>
    <row r="201" spans="2:20">
      <c r="B201" s="159">
        <v>43709</v>
      </c>
      <c r="C201" s="158">
        <v>0.28999999999999998</v>
      </c>
      <c r="D201" s="158">
        <v>0.28999999999999998</v>
      </c>
      <c r="E201" s="158">
        <v>0.25</v>
      </c>
      <c r="F201" s="158">
        <v>0.19</v>
      </c>
      <c r="G201" s="158">
        <v>0.23</v>
      </c>
      <c r="H201" s="158" t="s">
        <v>13</v>
      </c>
      <c r="I201" s="158" t="s">
        <v>13</v>
      </c>
      <c r="J201" s="158" t="s">
        <v>13</v>
      </c>
      <c r="K201" s="158">
        <v>0.26</v>
      </c>
      <c r="L201" s="158">
        <v>0.28000000000000003</v>
      </c>
      <c r="M201" s="158">
        <v>0.28000000000000003</v>
      </c>
      <c r="N201" s="158">
        <v>0.23</v>
      </c>
      <c r="O201" s="158">
        <v>0.24</v>
      </c>
      <c r="P201" s="158">
        <v>0.24</v>
      </c>
      <c r="Q201" s="158">
        <v>0.14000000000000001</v>
      </c>
      <c r="R201" s="158">
        <v>0.27</v>
      </c>
      <c r="S201" s="158">
        <v>0.28000000000000003</v>
      </c>
      <c r="T201" s="158" t="s">
        <v>13</v>
      </c>
    </row>
    <row r="202" spans="2:20">
      <c r="B202" s="159">
        <v>43710</v>
      </c>
      <c r="C202" s="158">
        <v>0.3</v>
      </c>
      <c r="D202" s="158">
        <v>0.3</v>
      </c>
      <c r="E202" s="158">
        <v>0.26</v>
      </c>
      <c r="F202" s="158">
        <v>0.2</v>
      </c>
      <c r="G202" s="158">
        <v>0.24</v>
      </c>
      <c r="H202" s="158" t="s">
        <v>13</v>
      </c>
      <c r="I202" s="158" t="s">
        <v>13</v>
      </c>
      <c r="J202" s="158" t="s">
        <v>13</v>
      </c>
      <c r="K202" s="158">
        <v>0.27</v>
      </c>
      <c r="L202" s="158">
        <v>0.28999999999999998</v>
      </c>
      <c r="M202" s="158">
        <v>0.28999999999999998</v>
      </c>
      <c r="N202" s="158">
        <v>0.24</v>
      </c>
      <c r="O202" s="158">
        <v>0.24</v>
      </c>
      <c r="P202" s="158">
        <v>0.25</v>
      </c>
      <c r="Q202" s="158">
        <v>0.13</v>
      </c>
      <c r="R202" s="158">
        <v>0.28000000000000003</v>
      </c>
      <c r="S202" s="158">
        <v>0.28999999999999998</v>
      </c>
      <c r="T202" s="158" t="s">
        <v>13</v>
      </c>
    </row>
    <row r="203" spans="2:20">
      <c r="B203" s="159">
        <v>43711</v>
      </c>
      <c r="C203" s="158">
        <v>0.27</v>
      </c>
      <c r="D203" s="158">
        <v>0.27</v>
      </c>
      <c r="E203" s="158">
        <v>0.23</v>
      </c>
      <c r="F203" s="158">
        <v>0.18</v>
      </c>
      <c r="G203" s="158">
        <v>0.22</v>
      </c>
      <c r="H203" s="158" t="s">
        <v>13</v>
      </c>
      <c r="I203" s="158" t="s">
        <v>13</v>
      </c>
      <c r="J203" s="158" t="s">
        <v>13</v>
      </c>
      <c r="K203" s="158">
        <v>0.24</v>
      </c>
      <c r="L203" s="158">
        <v>0.26</v>
      </c>
      <c r="M203" s="158">
        <v>0.26</v>
      </c>
      <c r="N203" s="158">
        <v>0.21</v>
      </c>
      <c r="O203" s="158">
        <v>0.22</v>
      </c>
      <c r="P203" s="158">
        <v>0.22</v>
      </c>
      <c r="Q203" s="158">
        <v>0.11</v>
      </c>
      <c r="R203" s="158">
        <v>0.25</v>
      </c>
      <c r="S203" s="158">
        <v>0.26</v>
      </c>
      <c r="T203" s="158" t="s">
        <v>13</v>
      </c>
    </row>
    <row r="204" spans="2:20">
      <c r="B204" s="159">
        <v>43712</v>
      </c>
      <c r="C204" s="158">
        <v>0.28999999999999998</v>
      </c>
      <c r="D204" s="158">
        <v>0.28999999999999998</v>
      </c>
      <c r="E204" s="158">
        <v>0.25</v>
      </c>
      <c r="F204" s="158">
        <v>0.19</v>
      </c>
      <c r="G204" s="158">
        <v>0.23</v>
      </c>
      <c r="H204" s="158" t="s">
        <v>13</v>
      </c>
      <c r="I204" s="158" t="s">
        <v>13</v>
      </c>
      <c r="J204" s="158" t="s">
        <v>13</v>
      </c>
      <c r="K204" s="158">
        <v>0.26</v>
      </c>
      <c r="L204" s="158">
        <v>0.27</v>
      </c>
      <c r="M204" s="158">
        <v>0.27</v>
      </c>
      <c r="N204" s="158">
        <v>0.22</v>
      </c>
      <c r="O204" s="158">
        <v>0.23</v>
      </c>
      <c r="P204" s="158">
        <v>0.24</v>
      </c>
      <c r="Q204" s="158">
        <v>0.1</v>
      </c>
      <c r="R204" s="158">
        <v>0.27</v>
      </c>
      <c r="S204" s="158">
        <v>0.28000000000000003</v>
      </c>
      <c r="T204" s="158" t="s">
        <v>13</v>
      </c>
    </row>
    <row r="205" spans="2:20">
      <c r="B205" s="159">
        <v>43713</v>
      </c>
      <c r="C205" s="158">
        <v>0.21</v>
      </c>
      <c r="D205" s="158">
        <v>0.21</v>
      </c>
      <c r="E205" s="158">
        <v>0.18</v>
      </c>
      <c r="F205" s="158">
        <v>0.14000000000000001</v>
      </c>
      <c r="G205" s="158">
        <v>0.17</v>
      </c>
      <c r="H205" s="158" t="s">
        <v>13</v>
      </c>
      <c r="I205" s="158" t="s">
        <v>13</v>
      </c>
      <c r="J205" s="158" t="s">
        <v>13</v>
      </c>
      <c r="K205" s="158">
        <v>0.19</v>
      </c>
      <c r="L205" s="158">
        <v>0.2</v>
      </c>
      <c r="M205" s="158">
        <v>0.2</v>
      </c>
      <c r="N205" s="158">
        <v>0.16</v>
      </c>
      <c r="O205" s="158">
        <v>0.17</v>
      </c>
      <c r="P205" s="158">
        <v>0.17</v>
      </c>
      <c r="Q205" s="158">
        <v>0</v>
      </c>
      <c r="R205" s="158">
        <v>0.19</v>
      </c>
      <c r="S205" s="158">
        <v>0.2</v>
      </c>
      <c r="T205" s="158" t="s">
        <v>13</v>
      </c>
    </row>
    <row r="206" spans="2:20">
      <c r="B206" s="159">
        <v>43714</v>
      </c>
      <c r="C206" s="158">
        <v>0.18</v>
      </c>
      <c r="D206" s="158">
        <v>0.18</v>
      </c>
      <c r="E206" s="158">
        <v>0.15</v>
      </c>
      <c r="F206" s="158">
        <v>0.12</v>
      </c>
      <c r="G206" s="158">
        <v>0.14000000000000001</v>
      </c>
      <c r="H206" s="158" t="s">
        <v>13</v>
      </c>
      <c r="I206" s="158" t="s">
        <v>13</v>
      </c>
      <c r="J206" s="158" t="s">
        <v>13</v>
      </c>
      <c r="K206" s="158">
        <v>0.16</v>
      </c>
      <c r="L206" s="158">
        <v>0.17</v>
      </c>
      <c r="M206" s="158">
        <v>0.17</v>
      </c>
      <c r="N206" s="158">
        <v>0.14000000000000001</v>
      </c>
      <c r="O206" s="158">
        <v>0.14000000000000001</v>
      </c>
      <c r="P206" s="158">
        <v>0.15</v>
      </c>
      <c r="Q206" s="158" t="s">
        <v>13</v>
      </c>
      <c r="R206" s="158">
        <v>0.16</v>
      </c>
      <c r="S206" s="158">
        <v>0.17</v>
      </c>
      <c r="T206" s="158" t="s">
        <v>13</v>
      </c>
    </row>
    <row r="207" spans="2:20">
      <c r="B207" s="159">
        <v>43715</v>
      </c>
      <c r="C207" s="158">
        <v>0.18</v>
      </c>
      <c r="D207" s="158">
        <v>0.18</v>
      </c>
      <c r="E207" s="158">
        <v>0.15</v>
      </c>
      <c r="F207" s="158">
        <v>0.12</v>
      </c>
      <c r="G207" s="158">
        <v>0.14000000000000001</v>
      </c>
      <c r="H207" s="158" t="s">
        <v>13</v>
      </c>
      <c r="I207" s="158" t="s">
        <v>13</v>
      </c>
      <c r="J207" s="158" t="s">
        <v>13</v>
      </c>
      <c r="K207" s="158">
        <v>0.16</v>
      </c>
      <c r="L207" s="158">
        <v>0.17</v>
      </c>
      <c r="M207" s="158">
        <v>0.17</v>
      </c>
      <c r="N207" s="158">
        <v>0.13</v>
      </c>
      <c r="O207" s="158">
        <v>0.14000000000000001</v>
      </c>
      <c r="P207" s="158">
        <v>0.15</v>
      </c>
      <c r="Q207" s="158" t="s">
        <v>13</v>
      </c>
      <c r="R207" s="158">
        <v>0.16</v>
      </c>
      <c r="S207" s="158">
        <v>0.17</v>
      </c>
      <c r="T207" s="158" t="s">
        <v>13</v>
      </c>
    </row>
    <row r="208" spans="2:20">
      <c r="B208" s="159">
        <v>43716</v>
      </c>
      <c r="C208" s="158">
        <v>0.13</v>
      </c>
      <c r="D208" s="158">
        <v>0.13</v>
      </c>
      <c r="E208" s="158">
        <v>0.11</v>
      </c>
      <c r="F208" s="158">
        <v>0.09</v>
      </c>
      <c r="G208" s="158">
        <v>0.1</v>
      </c>
      <c r="H208" s="158" t="s">
        <v>13</v>
      </c>
      <c r="I208" s="158" t="s">
        <v>13</v>
      </c>
      <c r="J208" s="158" t="s">
        <v>13</v>
      </c>
      <c r="K208" s="158">
        <v>0.11</v>
      </c>
      <c r="L208" s="158">
        <v>0.12</v>
      </c>
      <c r="M208" s="158">
        <v>0.12</v>
      </c>
      <c r="N208" s="158">
        <v>0.09</v>
      </c>
      <c r="O208" s="158">
        <v>0.1</v>
      </c>
      <c r="P208" s="158">
        <v>0.1</v>
      </c>
      <c r="Q208" s="158" t="s">
        <v>13</v>
      </c>
      <c r="R208" s="158">
        <v>0.12</v>
      </c>
      <c r="S208" s="158">
        <v>0.12</v>
      </c>
      <c r="T208" s="158" t="s">
        <v>13</v>
      </c>
    </row>
    <row r="209" spans="2:20">
      <c r="B209" s="159">
        <v>43717</v>
      </c>
      <c r="C209" s="158">
        <v>0.15</v>
      </c>
      <c r="D209" s="158">
        <v>0.15</v>
      </c>
      <c r="E209" s="158">
        <v>0.13</v>
      </c>
      <c r="F209" s="158">
        <v>0.1</v>
      </c>
      <c r="G209" s="158">
        <v>0.12</v>
      </c>
      <c r="H209" s="158" t="s">
        <v>13</v>
      </c>
      <c r="I209" s="158" t="s">
        <v>13</v>
      </c>
      <c r="J209" s="158" t="s">
        <v>13</v>
      </c>
      <c r="K209" s="158">
        <v>0.13</v>
      </c>
      <c r="L209" s="158">
        <v>0.14000000000000001</v>
      </c>
      <c r="M209" s="158">
        <v>0.14000000000000001</v>
      </c>
      <c r="N209" s="158">
        <v>0.11</v>
      </c>
      <c r="O209" s="158">
        <v>0.12</v>
      </c>
      <c r="P209" s="158">
        <v>0.12</v>
      </c>
      <c r="Q209" s="158" t="s">
        <v>13</v>
      </c>
      <c r="R209" s="158">
        <v>0.13</v>
      </c>
      <c r="S209" s="158">
        <v>0.14000000000000001</v>
      </c>
      <c r="T209" s="158" t="s">
        <v>13</v>
      </c>
    </row>
    <row r="210" spans="2:20">
      <c r="B210" s="159">
        <v>43718</v>
      </c>
      <c r="C210" s="158">
        <v>0.05</v>
      </c>
      <c r="D210" s="158">
        <v>0.05</v>
      </c>
      <c r="E210" s="158">
        <v>0.04</v>
      </c>
      <c r="F210" s="158">
        <v>0.03</v>
      </c>
      <c r="G210" s="158">
        <v>0.04</v>
      </c>
      <c r="H210" s="158" t="s">
        <v>13</v>
      </c>
      <c r="I210" s="158" t="s">
        <v>13</v>
      </c>
      <c r="J210" s="158" t="s">
        <v>13</v>
      </c>
      <c r="K210" s="158">
        <v>0.04</v>
      </c>
      <c r="L210" s="158">
        <v>0.05</v>
      </c>
      <c r="M210" s="158">
        <v>0.05</v>
      </c>
      <c r="N210" s="158">
        <v>0.03</v>
      </c>
      <c r="O210" s="158">
        <v>0.04</v>
      </c>
      <c r="P210" s="158">
        <v>0.04</v>
      </c>
      <c r="Q210" s="158" t="s">
        <v>13</v>
      </c>
      <c r="R210" s="158">
        <v>0.04</v>
      </c>
      <c r="S210" s="158">
        <v>0.05</v>
      </c>
      <c r="T210" s="158" t="s">
        <v>13</v>
      </c>
    </row>
    <row r="211" spans="2:20">
      <c r="B211" s="159">
        <v>43719</v>
      </c>
      <c r="C211" s="158">
        <v>0.19</v>
      </c>
      <c r="D211" s="158">
        <v>0.19</v>
      </c>
      <c r="E211" s="158">
        <v>0.16</v>
      </c>
      <c r="F211" s="158">
        <v>0.12</v>
      </c>
      <c r="G211" s="158">
        <v>0.15</v>
      </c>
      <c r="H211" s="158" t="s">
        <v>13</v>
      </c>
      <c r="I211" s="158" t="s">
        <v>13</v>
      </c>
      <c r="J211" s="158" t="s">
        <v>13</v>
      </c>
      <c r="K211" s="158">
        <v>0.16</v>
      </c>
      <c r="L211" s="158">
        <v>0.17</v>
      </c>
      <c r="M211" s="158">
        <v>0.17</v>
      </c>
      <c r="N211" s="158">
        <v>0.13</v>
      </c>
      <c r="O211" s="158">
        <v>0.14000000000000001</v>
      </c>
      <c r="P211" s="158">
        <v>0.15</v>
      </c>
      <c r="Q211" s="158" t="s">
        <v>13</v>
      </c>
      <c r="R211" s="158">
        <v>0.17</v>
      </c>
      <c r="S211" s="158">
        <v>0.17</v>
      </c>
      <c r="T211" s="158" t="s">
        <v>13</v>
      </c>
    </row>
    <row r="212" spans="2:20">
      <c r="B212" s="159">
        <v>43720</v>
      </c>
      <c r="C212" s="158">
        <v>0.16</v>
      </c>
      <c r="D212" s="158">
        <v>0.16</v>
      </c>
      <c r="E212" s="158">
        <v>0.14000000000000001</v>
      </c>
      <c r="F212" s="158">
        <v>0.1</v>
      </c>
      <c r="G212" s="158">
        <v>0.13</v>
      </c>
      <c r="H212" s="158" t="s">
        <v>13</v>
      </c>
      <c r="I212" s="158" t="s">
        <v>13</v>
      </c>
      <c r="J212" s="158" t="s">
        <v>13</v>
      </c>
      <c r="K212" s="158">
        <v>0.14000000000000001</v>
      </c>
      <c r="L212" s="158">
        <v>0.14000000000000001</v>
      </c>
      <c r="M212" s="158">
        <v>0.14000000000000001</v>
      </c>
      <c r="N212" s="158">
        <v>0.11</v>
      </c>
      <c r="O212" s="158">
        <v>0.12</v>
      </c>
      <c r="P212" s="158">
        <v>0.13</v>
      </c>
      <c r="Q212" s="158" t="s">
        <v>13</v>
      </c>
      <c r="R212" s="158">
        <v>0.14000000000000001</v>
      </c>
      <c r="S212" s="158">
        <v>0.14000000000000001</v>
      </c>
      <c r="T212" s="158" t="s">
        <v>13</v>
      </c>
    </row>
    <row r="213" spans="2:20">
      <c r="B213" s="159">
        <v>43721</v>
      </c>
      <c r="C213" s="158">
        <v>0.22</v>
      </c>
      <c r="D213" s="158">
        <v>0.22</v>
      </c>
      <c r="E213" s="158">
        <v>0.19</v>
      </c>
      <c r="F213" s="158">
        <v>0.14000000000000001</v>
      </c>
      <c r="G213" s="158">
        <v>0.18</v>
      </c>
      <c r="H213" s="158" t="s">
        <v>13</v>
      </c>
      <c r="I213" s="158" t="s">
        <v>13</v>
      </c>
      <c r="J213" s="158" t="s">
        <v>13</v>
      </c>
      <c r="K213" s="158">
        <v>0.19</v>
      </c>
      <c r="L213" s="158">
        <v>0.19</v>
      </c>
      <c r="M213" s="158">
        <v>0.19</v>
      </c>
      <c r="N213" s="158">
        <v>0.14000000000000001</v>
      </c>
      <c r="O213" s="158">
        <v>0.16</v>
      </c>
      <c r="P213" s="158">
        <v>0.17</v>
      </c>
      <c r="Q213" s="158" t="s">
        <v>13</v>
      </c>
      <c r="R213" s="158">
        <v>0.19</v>
      </c>
      <c r="S213" s="158">
        <v>0.2</v>
      </c>
      <c r="T213" s="158" t="s">
        <v>13</v>
      </c>
    </row>
    <row r="214" spans="2:20">
      <c r="B214" s="159">
        <v>43722</v>
      </c>
      <c r="C214" s="158">
        <v>0.2</v>
      </c>
      <c r="D214" s="158">
        <v>0.2</v>
      </c>
      <c r="E214" s="158">
        <v>0.17</v>
      </c>
      <c r="F214" s="158">
        <v>0.13</v>
      </c>
      <c r="G214" s="158">
        <v>0.16</v>
      </c>
      <c r="H214" s="158" t="s">
        <v>13</v>
      </c>
      <c r="I214" s="158" t="s">
        <v>13</v>
      </c>
      <c r="J214" s="158" t="s">
        <v>13</v>
      </c>
      <c r="K214" s="158">
        <v>0.17</v>
      </c>
      <c r="L214" s="158">
        <v>0.18</v>
      </c>
      <c r="M214" s="158">
        <v>0.18</v>
      </c>
      <c r="N214" s="158">
        <v>0.13</v>
      </c>
      <c r="O214" s="158">
        <v>0.15</v>
      </c>
      <c r="P214" s="158">
        <v>0.15</v>
      </c>
      <c r="Q214" s="158" t="s">
        <v>13</v>
      </c>
      <c r="R214" s="158">
        <v>0.17</v>
      </c>
      <c r="S214" s="158">
        <v>0.18</v>
      </c>
      <c r="T214" s="158" t="s">
        <v>13</v>
      </c>
    </row>
    <row r="215" spans="2:20">
      <c r="B215" s="159">
        <v>43723</v>
      </c>
      <c r="C215" s="158">
        <v>0.25</v>
      </c>
      <c r="D215" s="158">
        <v>0.25</v>
      </c>
      <c r="E215" s="158">
        <v>0.21</v>
      </c>
      <c r="F215" s="158">
        <v>0.16</v>
      </c>
      <c r="G215" s="158">
        <v>0.2</v>
      </c>
      <c r="H215" s="158" t="s">
        <v>13</v>
      </c>
      <c r="I215" s="158" t="s">
        <v>13</v>
      </c>
      <c r="J215" s="158" t="s">
        <v>13</v>
      </c>
      <c r="K215" s="158">
        <v>0.21</v>
      </c>
      <c r="L215" s="158">
        <v>0.22</v>
      </c>
      <c r="M215" s="158">
        <v>0.22</v>
      </c>
      <c r="N215" s="158">
        <v>0.15</v>
      </c>
      <c r="O215" s="158">
        <v>0.18</v>
      </c>
      <c r="P215" s="158">
        <v>0.19</v>
      </c>
      <c r="Q215" s="158" t="s">
        <v>13</v>
      </c>
      <c r="R215" s="158">
        <v>0.21</v>
      </c>
      <c r="S215" s="158">
        <v>0.22</v>
      </c>
      <c r="T215" s="158" t="s">
        <v>13</v>
      </c>
    </row>
    <row r="216" spans="2:20">
      <c r="B216" s="159">
        <v>43724</v>
      </c>
      <c r="C216" s="158">
        <v>0.28999999999999998</v>
      </c>
      <c r="D216" s="158">
        <v>0.28999999999999998</v>
      </c>
      <c r="E216" s="158">
        <v>0.25</v>
      </c>
      <c r="F216" s="158">
        <v>0.18</v>
      </c>
      <c r="G216" s="158">
        <v>0.23</v>
      </c>
      <c r="H216" s="158" t="s">
        <v>13</v>
      </c>
      <c r="I216" s="158" t="s">
        <v>13</v>
      </c>
      <c r="J216" s="158" t="s">
        <v>13</v>
      </c>
      <c r="K216" s="158">
        <v>0.24</v>
      </c>
      <c r="L216" s="158">
        <v>0.25</v>
      </c>
      <c r="M216" s="158">
        <v>0.25</v>
      </c>
      <c r="N216" s="158">
        <v>0.17</v>
      </c>
      <c r="O216" s="158">
        <v>0.2</v>
      </c>
      <c r="P216" s="158">
        <v>0.22</v>
      </c>
      <c r="Q216" s="158" t="s">
        <v>13</v>
      </c>
      <c r="R216" s="158">
        <v>0.25</v>
      </c>
      <c r="S216" s="158">
        <v>0.26</v>
      </c>
      <c r="T216" s="158" t="s">
        <v>13</v>
      </c>
    </row>
    <row r="217" spans="2:20">
      <c r="B217" s="159">
        <v>43725</v>
      </c>
      <c r="C217" s="158">
        <v>0.18</v>
      </c>
      <c r="D217" s="158">
        <v>0.18</v>
      </c>
      <c r="E217" s="158">
        <v>0.15</v>
      </c>
      <c r="F217" s="158">
        <v>0.11</v>
      </c>
      <c r="G217" s="158">
        <v>0.14000000000000001</v>
      </c>
      <c r="H217" s="158" t="s">
        <v>13</v>
      </c>
      <c r="I217" s="158" t="s">
        <v>13</v>
      </c>
      <c r="J217" s="158" t="s">
        <v>13</v>
      </c>
      <c r="K217" s="158">
        <v>0.15</v>
      </c>
      <c r="L217" s="158">
        <v>0.16</v>
      </c>
      <c r="M217" s="158">
        <v>0.16</v>
      </c>
      <c r="N217" s="158">
        <v>0.1</v>
      </c>
      <c r="O217" s="158">
        <v>0.12</v>
      </c>
      <c r="P217" s="158">
        <v>0.13</v>
      </c>
      <c r="Q217" s="158" t="s">
        <v>13</v>
      </c>
      <c r="R217" s="158">
        <v>0.15</v>
      </c>
      <c r="S217" s="158">
        <v>0.16</v>
      </c>
      <c r="T217" s="158" t="s">
        <v>13</v>
      </c>
    </row>
    <row r="218" spans="2:20">
      <c r="B218" s="159">
        <v>43726</v>
      </c>
      <c r="C218" s="158">
        <v>0.31</v>
      </c>
      <c r="D218" s="158">
        <v>0.31</v>
      </c>
      <c r="E218" s="158">
        <v>0.26</v>
      </c>
      <c r="F218" s="158">
        <v>0.19</v>
      </c>
      <c r="G218" s="158">
        <v>0.25</v>
      </c>
      <c r="H218" s="158" t="s">
        <v>13</v>
      </c>
      <c r="I218" s="158" t="s">
        <v>13</v>
      </c>
      <c r="J218" s="158" t="s">
        <v>13</v>
      </c>
      <c r="K218" s="158">
        <v>0.25</v>
      </c>
      <c r="L218" s="158">
        <v>0.27</v>
      </c>
      <c r="M218" s="158">
        <v>0.27</v>
      </c>
      <c r="N218" s="158">
        <v>0.17</v>
      </c>
      <c r="O218" s="158">
        <v>0.21</v>
      </c>
      <c r="P218" s="158">
        <v>0.23</v>
      </c>
      <c r="Q218" s="158" t="s">
        <v>13</v>
      </c>
      <c r="R218" s="158">
        <v>0.26</v>
      </c>
      <c r="S218" s="158">
        <v>0.27</v>
      </c>
      <c r="T218" s="158" t="s">
        <v>13</v>
      </c>
    </row>
    <row r="219" spans="2:20">
      <c r="B219" s="159">
        <v>43727</v>
      </c>
      <c r="C219" s="158">
        <v>0.06</v>
      </c>
      <c r="D219" s="158">
        <v>0.06</v>
      </c>
      <c r="E219" s="158">
        <v>0.05</v>
      </c>
      <c r="F219" s="158">
        <v>0.04</v>
      </c>
      <c r="G219" s="158">
        <v>0.05</v>
      </c>
      <c r="H219" s="158" t="s">
        <v>13</v>
      </c>
      <c r="I219" s="158" t="s">
        <v>13</v>
      </c>
      <c r="J219" s="158" t="s">
        <v>13</v>
      </c>
      <c r="K219" s="158">
        <v>0.05</v>
      </c>
      <c r="L219" s="158">
        <v>0.05</v>
      </c>
      <c r="M219" s="158">
        <v>0.05</v>
      </c>
      <c r="N219" s="158">
        <v>0.03</v>
      </c>
      <c r="O219" s="158">
        <v>0.04</v>
      </c>
      <c r="P219" s="158">
        <v>0.04</v>
      </c>
      <c r="Q219" s="158" t="s">
        <v>13</v>
      </c>
      <c r="R219" s="158">
        <v>0.05</v>
      </c>
      <c r="S219" s="158">
        <v>0.05</v>
      </c>
      <c r="T219" s="158" t="s">
        <v>13</v>
      </c>
    </row>
    <row r="220" spans="2:20">
      <c r="B220" s="159">
        <v>43728</v>
      </c>
      <c r="C220" s="158">
        <v>0.09</v>
      </c>
      <c r="D220" s="158">
        <v>0.09</v>
      </c>
      <c r="E220" s="158">
        <v>0.08</v>
      </c>
      <c r="F220" s="158">
        <v>0.06</v>
      </c>
      <c r="G220" s="158">
        <v>7.0000000000000007E-2</v>
      </c>
      <c r="H220" s="158" t="s">
        <v>13</v>
      </c>
      <c r="I220" s="158" t="s">
        <v>13</v>
      </c>
      <c r="J220" s="158" t="s">
        <v>13</v>
      </c>
      <c r="K220" s="158">
        <v>7.0000000000000007E-2</v>
      </c>
      <c r="L220" s="158">
        <v>0.08</v>
      </c>
      <c r="M220" s="158">
        <v>0.08</v>
      </c>
      <c r="N220" s="158">
        <v>0</v>
      </c>
      <c r="O220" s="158">
        <v>0.06</v>
      </c>
      <c r="P220" s="158">
        <v>0.06</v>
      </c>
      <c r="Q220" s="158" t="s">
        <v>13</v>
      </c>
      <c r="R220" s="158">
        <v>7.0000000000000007E-2</v>
      </c>
      <c r="S220" s="158">
        <v>0.08</v>
      </c>
      <c r="T220" s="158" t="s">
        <v>13</v>
      </c>
    </row>
    <row r="221" spans="2:20">
      <c r="B221" s="159">
        <v>43729</v>
      </c>
      <c r="C221" s="158">
        <v>0.18</v>
      </c>
      <c r="D221" s="158">
        <v>0.18</v>
      </c>
      <c r="E221" s="158">
        <v>0.15</v>
      </c>
      <c r="F221" s="158">
        <v>0.11</v>
      </c>
      <c r="G221" s="158">
        <v>0.14000000000000001</v>
      </c>
      <c r="H221" s="158" t="s">
        <v>13</v>
      </c>
      <c r="I221" s="158" t="s">
        <v>13</v>
      </c>
      <c r="J221" s="158" t="s">
        <v>13</v>
      </c>
      <c r="K221" s="158">
        <v>0.14000000000000001</v>
      </c>
      <c r="L221" s="158">
        <v>0.15</v>
      </c>
      <c r="M221" s="158">
        <v>0.15</v>
      </c>
      <c r="N221" s="158" t="s">
        <v>13</v>
      </c>
      <c r="O221" s="158">
        <v>0.11</v>
      </c>
      <c r="P221" s="158">
        <v>0.12</v>
      </c>
      <c r="Q221" s="158" t="s">
        <v>13</v>
      </c>
      <c r="R221" s="158">
        <v>0.15</v>
      </c>
      <c r="S221" s="158">
        <v>0.15</v>
      </c>
      <c r="T221" s="158" t="s">
        <v>13</v>
      </c>
    </row>
    <row r="222" spans="2:20">
      <c r="B222" s="159">
        <v>43730</v>
      </c>
      <c r="C222" s="158">
        <v>0.22</v>
      </c>
      <c r="D222" s="158">
        <v>0.22</v>
      </c>
      <c r="E222" s="158">
        <v>0.19</v>
      </c>
      <c r="F222" s="158">
        <v>0.13</v>
      </c>
      <c r="G222" s="158">
        <v>0.18</v>
      </c>
      <c r="H222" s="158" t="s">
        <v>13</v>
      </c>
      <c r="I222" s="158" t="s">
        <v>13</v>
      </c>
      <c r="J222" s="158" t="s">
        <v>13</v>
      </c>
      <c r="K222" s="158">
        <v>0.17</v>
      </c>
      <c r="L222" s="158">
        <v>0.18</v>
      </c>
      <c r="M222" s="158">
        <v>0.18</v>
      </c>
      <c r="N222" s="158" t="s">
        <v>13</v>
      </c>
      <c r="O222" s="158">
        <v>0.13</v>
      </c>
      <c r="P222" s="158">
        <v>0.15</v>
      </c>
      <c r="Q222" s="158" t="s">
        <v>13</v>
      </c>
      <c r="R222" s="158">
        <v>0.18</v>
      </c>
      <c r="S222" s="158">
        <v>0.19</v>
      </c>
      <c r="T222" s="158" t="s">
        <v>13</v>
      </c>
    </row>
    <row r="223" spans="2:20">
      <c r="B223" s="159">
        <v>43731</v>
      </c>
      <c r="C223" s="158">
        <v>0.22</v>
      </c>
      <c r="D223" s="158">
        <v>0.22</v>
      </c>
      <c r="E223" s="158">
        <v>0.19</v>
      </c>
      <c r="F223" s="158">
        <v>0.13</v>
      </c>
      <c r="G223" s="158">
        <v>0.18</v>
      </c>
      <c r="H223" s="158" t="s">
        <v>13</v>
      </c>
      <c r="I223" s="158" t="s">
        <v>13</v>
      </c>
      <c r="J223" s="158" t="s">
        <v>13</v>
      </c>
      <c r="K223" s="158">
        <v>0.17</v>
      </c>
      <c r="L223" s="158">
        <v>0.18</v>
      </c>
      <c r="M223" s="158">
        <v>0.18</v>
      </c>
      <c r="N223" s="158" t="s">
        <v>13</v>
      </c>
      <c r="O223" s="158">
        <v>0.12</v>
      </c>
      <c r="P223" s="158">
        <v>0.14000000000000001</v>
      </c>
      <c r="Q223" s="158" t="s">
        <v>13</v>
      </c>
      <c r="R223" s="158">
        <v>0.18</v>
      </c>
      <c r="S223" s="158">
        <v>0.19</v>
      </c>
      <c r="T223" s="158" t="s">
        <v>13</v>
      </c>
    </row>
    <row r="224" spans="2:20">
      <c r="B224" s="159">
        <v>43732</v>
      </c>
      <c r="C224" s="158">
        <v>0.31</v>
      </c>
      <c r="D224" s="158">
        <v>0.31</v>
      </c>
      <c r="E224" s="158">
        <v>0.26</v>
      </c>
      <c r="F224" s="158">
        <v>0.19</v>
      </c>
      <c r="G224" s="158">
        <v>0.25</v>
      </c>
      <c r="H224" s="158" t="s">
        <v>13</v>
      </c>
      <c r="I224" s="158" t="s">
        <v>13</v>
      </c>
      <c r="J224" s="158" t="s">
        <v>13</v>
      </c>
      <c r="K224" s="158">
        <v>0.24</v>
      </c>
      <c r="L224" s="158">
        <v>0.25</v>
      </c>
      <c r="M224" s="158">
        <v>0.25</v>
      </c>
      <c r="N224" s="158" t="s">
        <v>13</v>
      </c>
      <c r="O224" s="158">
        <v>0.16</v>
      </c>
      <c r="P224" s="158">
        <v>0.2</v>
      </c>
      <c r="Q224" s="158" t="s">
        <v>13</v>
      </c>
      <c r="R224" s="158">
        <v>0.25</v>
      </c>
      <c r="S224" s="158">
        <v>0.26</v>
      </c>
      <c r="T224" s="158" t="s">
        <v>13</v>
      </c>
    </row>
    <row r="225" spans="2:20">
      <c r="B225" s="159">
        <v>43733</v>
      </c>
      <c r="C225" s="158">
        <v>0.28999999999999998</v>
      </c>
      <c r="D225" s="158">
        <v>0.28999999999999998</v>
      </c>
      <c r="E225" s="158">
        <v>0.25</v>
      </c>
      <c r="F225" s="158">
        <v>0.17</v>
      </c>
      <c r="G225" s="158">
        <v>0.23</v>
      </c>
      <c r="H225" s="158" t="s">
        <v>13</v>
      </c>
      <c r="I225" s="158" t="s">
        <v>13</v>
      </c>
      <c r="J225" s="158" t="s">
        <v>13</v>
      </c>
      <c r="K225" s="158">
        <v>0.22</v>
      </c>
      <c r="L225" s="158">
        <v>0.23</v>
      </c>
      <c r="M225" s="158">
        <v>0.23</v>
      </c>
      <c r="N225" s="158" t="s">
        <v>13</v>
      </c>
      <c r="O225" s="158">
        <v>0</v>
      </c>
      <c r="P225" s="158">
        <v>0.18</v>
      </c>
      <c r="Q225" s="158" t="s">
        <v>13</v>
      </c>
      <c r="R225" s="158">
        <v>0</v>
      </c>
      <c r="S225" s="158">
        <v>0.24</v>
      </c>
      <c r="T225" s="158" t="s">
        <v>13</v>
      </c>
    </row>
    <row r="226" spans="2:20">
      <c r="B226" s="159">
        <v>43734</v>
      </c>
      <c r="C226" s="158">
        <v>0.3</v>
      </c>
      <c r="D226" s="158">
        <v>0.3</v>
      </c>
      <c r="E226" s="158">
        <v>0.26</v>
      </c>
      <c r="F226" s="158">
        <v>0.18</v>
      </c>
      <c r="G226" s="158">
        <v>0.24</v>
      </c>
      <c r="H226" s="158" t="s">
        <v>13</v>
      </c>
      <c r="I226" s="158" t="s">
        <v>13</v>
      </c>
      <c r="J226" s="158" t="s">
        <v>13</v>
      </c>
      <c r="K226" s="158">
        <v>0.23</v>
      </c>
      <c r="L226" s="158">
        <v>0.24</v>
      </c>
      <c r="M226" s="158">
        <v>0.24</v>
      </c>
      <c r="N226" s="158" t="s">
        <v>13</v>
      </c>
      <c r="O226" s="158" t="s">
        <v>13</v>
      </c>
      <c r="P226" s="158">
        <v>0.18</v>
      </c>
      <c r="Q226" s="158" t="s">
        <v>13</v>
      </c>
      <c r="R226" s="158" t="s">
        <v>13</v>
      </c>
      <c r="S226" s="158">
        <v>0.25</v>
      </c>
      <c r="T226" s="158" t="s">
        <v>13</v>
      </c>
    </row>
    <row r="227" spans="2:20">
      <c r="B227" s="159">
        <v>43735</v>
      </c>
      <c r="C227" s="158">
        <v>0.27</v>
      </c>
      <c r="D227" s="158">
        <v>0.27</v>
      </c>
      <c r="E227" s="158">
        <v>0.23</v>
      </c>
      <c r="F227" s="158">
        <v>0.16</v>
      </c>
      <c r="G227" s="158">
        <v>0.22</v>
      </c>
      <c r="H227" s="158" t="s">
        <v>13</v>
      </c>
      <c r="I227" s="158" t="s">
        <v>13</v>
      </c>
      <c r="J227" s="158" t="s">
        <v>13</v>
      </c>
      <c r="K227" s="158">
        <v>0.2</v>
      </c>
      <c r="L227" s="158">
        <v>0.21</v>
      </c>
      <c r="M227" s="158">
        <v>0.21</v>
      </c>
      <c r="N227" s="158" t="s">
        <v>13</v>
      </c>
      <c r="O227" s="158" t="s">
        <v>13</v>
      </c>
      <c r="P227" s="158">
        <v>0.15</v>
      </c>
      <c r="Q227" s="158" t="s">
        <v>13</v>
      </c>
      <c r="R227" s="158" t="s">
        <v>13</v>
      </c>
      <c r="S227" s="158">
        <v>0.22</v>
      </c>
      <c r="T227" s="158" t="s">
        <v>13</v>
      </c>
    </row>
    <row r="228" spans="2:20">
      <c r="B228" s="159">
        <v>43736</v>
      </c>
      <c r="C228" s="158">
        <v>0.09</v>
      </c>
      <c r="D228" s="158">
        <v>0.09</v>
      </c>
      <c r="E228" s="158">
        <v>0.08</v>
      </c>
      <c r="F228" s="158">
        <v>0.05</v>
      </c>
      <c r="G228" s="158">
        <v>7.0000000000000007E-2</v>
      </c>
      <c r="H228" s="158" t="s">
        <v>13</v>
      </c>
      <c r="I228" s="158" t="s">
        <v>13</v>
      </c>
      <c r="J228" s="158" t="s">
        <v>13</v>
      </c>
      <c r="K228" s="158">
        <v>7.0000000000000007E-2</v>
      </c>
      <c r="L228" s="158">
        <v>7.0000000000000007E-2</v>
      </c>
      <c r="M228" s="158">
        <v>7.0000000000000007E-2</v>
      </c>
      <c r="N228" s="158" t="s">
        <v>13</v>
      </c>
      <c r="O228" s="158" t="s">
        <v>13</v>
      </c>
      <c r="P228" s="158">
        <v>0.05</v>
      </c>
      <c r="Q228" s="158" t="s">
        <v>13</v>
      </c>
      <c r="R228" s="158" t="s">
        <v>13</v>
      </c>
      <c r="S228" s="158">
        <v>7.0000000000000007E-2</v>
      </c>
      <c r="T228" s="158" t="s">
        <v>13</v>
      </c>
    </row>
    <row r="229" spans="2:20">
      <c r="B229" s="159">
        <v>43737</v>
      </c>
      <c r="C229" s="158">
        <v>0.09</v>
      </c>
      <c r="D229" s="158">
        <v>0.09</v>
      </c>
      <c r="E229" s="158">
        <v>0.08</v>
      </c>
      <c r="F229" s="158">
        <v>0.05</v>
      </c>
      <c r="G229" s="158">
        <v>7.0000000000000007E-2</v>
      </c>
      <c r="H229" s="158" t="s">
        <v>13</v>
      </c>
      <c r="I229" s="158" t="s">
        <v>13</v>
      </c>
      <c r="J229" s="158" t="s">
        <v>13</v>
      </c>
      <c r="K229" s="158">
        <v>7.0000000000000007E-2</v>
      </c>
      <c r="L229" s="158">
        <v>7.0000000000000007E-2</v>
      </c>
      <c r="M229" s="158">
        <v>7.0000000000000007E-2</v>
      </c>
      <c r="N229" s="158" t="s">
        <v>13</v>
      </c>
      <c r="O229" s="158" t="s">
        <v>13</v>
      </c>
      <c r="P229" s="158">
        <v>0.05</v>
      </c>
      <c r="Q229" s="158" t="s">
        <v>13</v>
      </c>
      <c r="R229" s="158" t="s">
        <v>13</v>
      </c>
      <c r="S229" s="158">
        <v>7.0000000000000007E-2</v>
      </c>
      <c r="T229" s="158" t="s">
        <v>13</v>
      </c>
    </row>
    <row r="230" spans="2:20">
      <c r="B230" s="159">
        <v>43738</v>
      </c>
      <c r="C230" s="158">
        <v>0.09</v>
      </c>
      <c r="D230" s="158">
        <v>0.09</v>
      </c>
      <c r="E230" s="158">
        <v>0.08</v>
      </c>
      <c r="F230" s="158">
        <v>0.05</v>
      </c>
      <c r="G230" s="158">
        <v>7.0000000000000007E-2</v>
      </c>
      <c r="H230" s="158" t="s">
        <v>13</v>
      </c>
      <c r="I230" s="158" t="s">
        <v>13</v>
      </c>
      <c r="J230" s="158" t="s">
        <v>13</v>
      </c>
      <c r="K230" s="158">
        <v>7.0000000000000007E-2</v>
      </c>
      <c r="L230" s="158">
        <v>7.0000000000000007E-2</v>
      </c>
      <c r="M230" s="158">
        <v>7.0000000000000007E-2</v>
      </c>
      <c r="N230" s="158" t="s">
        <v>13</v>
      </c>
      <c r="O230" s="158" t="s">
        <v>13</v>
      </c>
      <c r="P230" s="158">
        <v>0</v>
      </c>
      <c r="Q230" s="158" t="s">
        <v>13</v>
      </c>
      <c r="R230" s="158" t="s">
        <v>13</v>
      </c>
      <c r="S230" s="158">
        <v>0</v>
      </c>
      <c r="T230" s="158" t="s">
        <v>13</v>
      </c>
    </row>
    <row r="231" spans="2:20">
      <c r="B231" s="159">
        <v>43739</v>
      </c>
      <c r="C231" s="158">
        <v>7.0000000000000007E-2</v>
      </c>
      <c r="D231" s="158">
        <v>7.0000000000000007E-2</v>
      </c>
      <c r="E231" s="158">
        <v>0.06</v>
      </c>
      <c r="F231" s="158">
        <v>0.04</v>
      </c>
      <c r="G231" s="158">
        <v>0.06</v>
      </c>
      <c r="H231" s="158" t="s">
        <v>13</v>
      </c>
      <c r="I231" s="158" t="s">
        <v>13</v>
      </c>
      <c r="J231" s="158" t="s">
        <v>13</v>
      </c>
      <c r="K231" s="158">
        <v>0.05</v>
      </c>
      <c r="L231" s="158">
        <v>0.05</v>
      </c>
      <c r="M231" s="158">
        <v>0.05</v>
      </c>
      <c r="N231" s="158" t="s">
        <v>13</v>
      </c>
      <c r="O231" s="158" t="s">
        <v>13</v>
      </c>
      <c r="P231" s="158" t="s">
        <v>13</v>
      </c>
      <c r="Q231" s="158" t="s">
        <v>13</v>
      </c>
      <c r="R231" s="158" t="s">
        <v>13</v>
      </c>
      <c r="S231" s="158" t="s">
        <v>13</v>
      </c>
      <c r="T231" s="158" t="s">
        <v>13</v>
      </c>
    </row>
    <row r="232" spans="2:20">
      <c r="B232" s="159">
        <v>43740</v>
      </c>
      <c r="C232" s="158">
        <v>0.13</v>
      </c>
      <c r="D232" s="158">
        <v>0.13</v>
      </c>
      <c r="E232" s="158">
        <v>0.11</v>
      </c>
      <c r="F232" s="158">
        <v>7.0000000000000007E-2</v>
      </c>
      <c r="G232" s="158">
        <v>0.1</v>
      </c>
      <c r="H232" s="158" t="s">
        <v>13</v>
      </c>
      <c r="I232" s="158" t="s">
        <v>13</v>
      </c>
      <c r="J232" s="158" t="s">
        <v>13</v>
      </c>
      <c r="K232" s="158">
        <v>0.09</v>
      </c>
      <c r="L232" s="158">
        <v>0.1</v>
      </c>
      <c r="M232" s="158">
        <v>0.1</v>
      </c>
      <c r="N232" s="158" t="s">
        <v>13</v>
      </c>
      <c r="O232" s="158" t="s">
        <v>13</v>
      </c>
      <c r="P232" s="158" t="s">
        <v>13</v>
      </c>
      <c r="Q232" s="158" t="s">
        <v>13</v>
      </c>
      <c r="R232" s="158" t="s">
        <v>13</v>
      </c>
      <c r="S232" s="158" t="s">
        <v>13</v>
      </c>
      <c r="T232" s="158" t="s">
        <v>13</v>
      </c>
    </row>
    <row r="233" spans="2:20">
      <c r="B233" s="159">
        <v>43741</v>
      </c>
      <c r="C233" s="158">
        <v>0.21</v>
      </c>
      <c r="D233" s="158">
        <v>0.21</v>
      </c>
      <c r="E233" s="158">
        <v>0.18</v>
      </c>
      <c r="F233" s="158">
        <v>0.1</v>
      </c>
      <c r="G233" s="158">
        <v>0.17</v>
      </c>
      <c r="H233" s="158" t="s">
        <v>13</v>
      </c>
      <c r="I233" s="158" t="s">
        <v>13</v>
      </c>
      <c r="J233" s="158" t="s">
        <v>13</v>
      </c>
      <c r="K233" s="158">
        <v>0.15</v>
      </c>
      <c r="L233" s="158">
        <v>0.16</v>
      </c>
      <c r="M233" s="158">
        <v>0.16</v>
      </c>
      <c r="N233" s="158" t="s">
        <v>13</v>
      </c>
      <c r="O233" s="158" t="s">
        <v>13</v>
      </c>
      <c r="P233" s="158" t="s">
        <v>13</v>
      </c>
      <c r="Q233" s="158" t="s">
        <v>13</v>
      </c>
      <c r="R233" s="158" t="s">
        <v>13</v>
      </c>
      <c r="S233" s="158" t="s">
        <v>13</v>
      </c>
      <c r="T233" s="158" t="s">
        <v>13</v>
      </c>
    </row>
    <row r="234" spans="2:20">
      <c r="B234" s="159">
        <v>43742</v>
      </c>
      <c r="C234" s="158">
        <v>0.11</v>
      </c>
      <c r="D234" s="158">
        <v>0.11</v>
      </c>
      <c r="E234" s="158">
        <v>0.09</v>
      </c>
      <c r="F234" s="158">
        <v>0.05</v>
      </c>
      <c r="G234" s="158">
        <v>0.09</v>
      </c>
      <c r="H234" s="158" t="s">
        <v>13</v>
      </c>
      <c r="I234" s="158" t="s">
        <v>13</v>
      </c>
      <c r="J234" s="158" t="s">
        <v>13</v>
      </c>
      <c r="K234" s="158">
        <v>0.08</v>
      </c>
      <c r="L234" s="158">
        <v>0.08</v>
      </c>
      <c r="M234" s="158">
        <v>0.08</v>
      </c>
      <c r="N234" s="158" t="s">
        <v>13</v>
      </c>
      <c r="O234" s="158" t="s">
        <v>13</v>
      </c>
      <c r="P234" s="158" t="s">
        <v>13</v>
      </c>
      <c r="Q234" s="158" t="s">
        <v>13</v>
      </c>
      <c r="R234" s="158" t="s">
        <v>13</v>
      </c>
      <c r="S234" s="158" t="s">
        <v>13</v>
      </c>
      <c r="T234" s="158" t="s">
        <v>13</v>
      </c>
    </row>
    <row r="235" spans="2:20">
      <c r="B235" s="159">
        <v>43743</v>
      </c>
      <c r="C235" s="158">
        <v>0.13</v>
      </c>
      <c r="D235" s="158">
        <v>0.13</v>
      </c>
      <c r="E235" s="158">
        <v>0.11</v>
      </c>
      <c r="F235" s="158">
        <v>0.06</v>
      </c>
      <c r="G235" s="158">
        <v>0.1</v>
      </c>
      <c r="H235" s="158" t="s">
        <v>13</v>
      </c>
      <c r="I235" s="158" t="s">
        <v>13</v>
      </c>
      <c r="J235" s="158" t="s">
        <v>13</v>
      </c>
      <c r="K235" s="158">
        <v>0</v>
      </c>
      <c r="L235" s="158">
        <v>0.1</v>
      </c>
      <c r="M235" s="158">
        <v>0.1</v>
      </c>
      <c r="N235" s="158" t="s">
        <v>13</v>
      </c>
      <c r="O235" s="158" t="s">
        <v>13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</row>
    <row r="236" spans="2:20">
      <c r="B236" s="159">
        <v>43744</v>
      </c>
      <c r="C236" s="158">
        <v>0.12</v>
      </c>
      <c r="D236" s="158">
        <v>0.12</v>
      </c>
      <c r="E236" s="158">
        <v>0.1</v>
      </c>
      <c r="F236" s="158">
        <v>0.05</v>
      </c>
      <c r="G236" s="158">
        <v>0.1</v>
      </c>
      <c r="H236" s="158" t="s">
        <v>13</v>
      </c>
      <c r="I236" s="158" t="s">
        <v>13</v>
      </c>
      <c r="J236" s="158" t="s">
        <v>13</v>
      </c>
      <c r="K236" s="158" t="s">
        <v>13</v>
      </c>
      <c r="L236" s="158">
        <v>0.09</v>
      </c>
      <c r="M236" s="158">
        <v>0.09</v>
      </c>
      <c r="N236" s="158" t="s">
        <v>13</v>
      </c>
      <c r="O236" s="158" t="s">
        <v>13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</row>
    <row r="237" spans="2:20">
      <c r="B237" s="159">
        <v>43745</v>
      </c>
      <c r="C237" s="158">
        <v>0.16</v>
      </c>
      <c r="D237" s="158">
        <v>0.16</v>
      </c>
      <c r="E237" s="158">
        <v>0.14000000000000001</v>
      </c>
      <c r="F237" s="158">
        <v>7.0000000000000007E-2</v>
      </c>
      <c r="G237" s="158">
        <v>0.13</v>
      </c>
      <c r="H237" s="158" t="s">
        <v>13</v>
      </c>
      <c r="I237" s="158" t="s">
        <v>13</v>
      </c>
      <c r="J237" s="158" t="s">
        <v>13</v>
      </c>
      <c r="K237" s="158" t="s">
        <v>13</v>
      </c>
      <c r="L237" s="158">
        <v>0.12</v>
      </c>
      <c r="M237" s="158">
        <v>0.12</v>
      </c>
      <c r="N237" s="158" t="s">
        <v>13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</row>
    <row r="238" spans="2:20">
      <c r="B238" s="159">
        <v>43746</v>
      </c>
      <c r="C238" s="158">
        <v>0.16</v>
      </c>
      <c r="D238" s="158">
        <v>0.16</v>
      </c>
      <c r="E238" s="158">
        <v>0.14000000000000001</v>
      </c>
      <c r="F238" s="158">
        <v>7.0000000000000007E-2</v>
      </c>
      <c r="G238" s="158">
        <v>0.13</v>
      </c>
      <c r="H238" s="158" t="s">
        <v>13</v>
      </c>
      <c r="I238" s="158" t="s">
        <v>13</v>
      </c>
      <c r="J238" s="158" t="s">
        <v>13</v>
      </c>
      <c r="K238" s="158" t="s">
        <v>13</v>
      </c>
      <c r="L238" s="158">
        <v>0.11</v>
      </c>
      <c r="M238" s="158">
        <v>0.11</v>
      </c>
      <c r="N238" s="158" t="s">
        <v>13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</row>
    <row r="239" spans="2:20">
      <c r="B239" s="159">
        <v>43747</v>
      </c>
      <c r="C239" s="158">
        <v>0.2</v>
      </c>
      <c r="D239" s="158">
        <v>0.2</v>
      </c>
      <c r="E239" s="158">
        <v>0.17</v>
      </c>
      <c r="F239" s="158">
        <v>0.08</v>
      </c>
      <c r="G239" s="158">
        <v>0.16</v>
      </c>
      <c r="H239" s="158" t="s">
        <v>13</v>
      </c>
      <c r="I239" s="158" t="s">
        <v>13</v>
      </c>
      <c r="J239" s="158" t="s">
        <v>13</v>
      </c>
      <c r="K239" s="158" t="s">
        <v>13</v>
      </c>
      <c r="L239" s="158">
        <v>0.14000000000000001</v>
      </c>
      <c r="M239" s="158">
        <v>0.14000000000000001</v>
      </c>
      <c r="N239" s="158" t="s">
        <v>13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</row>
    <row r="240" spans="2:20">
      <c r="B240" s="120"/>
    </row>
    <row r="241" spans="2:20">
      <c r="B241" s="163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45"/>
  <sheetViews>
    <sheetView zoomScale="85" zoomScaleNormal="85" workbookViewId="0">
      <selection activeCell="R10" sqref="R10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2" spans="2:20">
      <c r="B2" s="17" t="s">
        <v>52</v>
      </c>
    </row>
    <row r="3" spans="2:20">
      <c r="B3" s="17" t="s">
        <v>240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2.8</v>
      </c>
      <c r="D5" s="31">
        <f>D18</f>
        <v>0.49</v>
      </c>
      <c r="E5" s="31">
        <f t="shared" ref="C5:H12" si="0">E18</f>
        <v>0.49</v>
      </c>
      <c r="F5" s="31">
        <f t="shared" si="0"/>
        <v>0.39</v>
      </c>
      <c r="G5" s="31">
        <f t="shared" si="0"/>
        <v>0.3</v>
      </c>
      <c r="H5" s="31">
        <f t="shared" si="0"/>
        <v>1.4099999999999997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7.1099999999999994</v>
      </c>
      <c r="D6" s="32">
        <f t="shared" si="0"/>
        <v>5.330000000000001</v>
      </c>
      <c r="E6" s="32">
        <f t="shared" si="0"/>
        <v>5.1300000000000017</v>
      </c>
      <c r="F6" s="32">
        <f t="shared" si="0"/>
        <v>3.8400000000000003</v>
      </c>
      <c r="G6" s="32">
        <f t="shared" si="0"/>
        <v>5.15</v>
      </c>
      <c r="H6" s="32">
        <f t="shared" si="0"/>
        <v>6.44</v>
      </c>
      <c r="I6" s="32">
        <f>AVERAGE(I19:J19)</f>
        <v>1.8450000000000002</v>
      </c>
      <c r="J6" s="32">
        <f t="shared" ref="J6:J12" si="1">AVERAGE(K19:M19)</f>
        <v>0.35666666666666669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1.38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7.36</v>
      </c>
      <c r="D7" s="32">
        <f t="shared" si="0"/>
        <v>7.36</v>
      </c>
      <c r="E7" s="32">
        <f t="shared" si="0"/>
        <v>6.28</v>
      </c>
      <c r="F7" s="32">
        <f t="shared" si="0"/>
        <v>5.0200000000000014</v>
      </c>
      <c r="G7" s="32">
        <f>G20</f>
        <v>5.8699999999999992</v>
      </c>
      <c r="H7" s="32">
        <f t="shared" si="0"/>
        <v>7.36</v>
      </c>
      <c r="I7" s="32">
        <f t="shared" ref="I7:I12" si="6">AVERAGE(I20:J20)</f>
        <v>6.03</v>
      </c>
      <c r="J7" s="32">
        <f t="shared" si="1"/>
        <v>1.5633333333333335</v>
      </c>
      <c r="K7" s="32">
        <f>AVERAGE(N20:P20)</f>
        <v>1.3800000000000006</v>
      </c>
      <c r="L7" s="32">
        <f>Q20</f>
        <v>0.38</v>
      </c>
      <c r="M7" s="32">
        <f>AVERAGE(R20:S20)</f>
        <v>1.0350000000000001</v>
      </c>
      <c r="N7" s="32">
        <f t="shared" si="5"/>
        <v>4.0400000000000009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8.5899999999999981</v>
      </c>
      <c r="D8" s="32">
        <f t="shared" si="0"/>
        <v>8.5899999999999981</v>
      </c>
      <c r="E8" s="32">
        <f t="shared" si="0"/>
        <v>7.2900000000000009</v>
      </c>
      <c r="F8" s="32">
        <f t="shared" si="0"/>
        <v>5.8299999999999992</v>
      </c>
      <c r="G8" s="32">
        <f>G21</f>
        <v>6.870000000000001</v>
      </c>
      <c r="H8" s="32">
        <f t="shared" si="0"/>
        <v>8.4699999999999989</v>
      </c>
      <c r="I8" s="32">
        <f t="shared" si="6"/>
        <v>8.5699999999999985</v>
      </c>
      <c r="J8" s="32">
        <f>AVERAGE(K21:M21)</f>
        <v>4.3433333333333337</v>
      </c>
      <c r="K8" s="32">
        <f t="shared" si="2"/>
        <v>5.206666666666667</v>
      </c>
      <c r="L8" s="32">
        <f t="shared" si="3"/>
        <v>4.1700000000000008</v>
      </c>
      <c r="M8" s="32">
        <f t="shared" si="4"/>
        <v>3.9300000000000006</v>
      </c>
      <c r="N8" s="32">
        <f t="shared" si="5"/>
        <v>7.89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10.73</v>
      </c>
      <c r="D9" s="32">
        <f t="shared" si="0"/>
        <v>10.73</v>
      </c>
      <c r="E9" s="32">
        <f t="shared" si="0"/>
        <v>9.1199999999999992</v>
      </c>
      <c r="F9" s="32">
        <f t="shared" si="0"/>
        <v>7.2800000000000011</v>
      </c>
      <c r="G9" s="32">
        <f t="shared" si="0"/>
        <v>8.5699999999999985</v>
      </c>
      <c r="H9" s="32">
        <f t="shared" si="0"/>
        <v>3.7</v>
      </c>
      <c r="I9" s="32">
        <f t="shared" si="6"/>
        <v>9.59</v>
      </c>
      <c r="J9" s="32">
        <f t="shared" si="1"/>
        <v>9.4033333333333342</v>
      </c>
      <c r="K9" s="32">
        <f t="shared" si="2"/>
        <v>9.5933333333333319</v>
      </c>
      <c r="L9" s="32">
        <f t="shared" si="3"/>
        <v>9.9599999999999991</v>
      </c>
      <c r="M9" s="32">
        <f t="shared" si="4"/>
        <v>9.0250000000000021</v>
      </c>
      <c r="N9" s="32">
        <f t="shared" si="5"/>
        <v>2.5499999999999998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9.6400000000000023</v>
      </c>
      <c r="D10" s="32">
        <f t="shared" si="0"/>
        <v>9.6400000000000023</v>
      </c>
      <c r="E10" s="32">
        <f t="shared" si="0"/>
        <v>8.2099999999999991</v>
      </c>
      <c r="F10" s="32">
        <f t="shared" si="0"/>
        <v>6.54</v>
      </c>
      <c r="G10" s="32">
        <f t="shared" si="0"/>
        <v>7.73</v>
      </c>
      <c r="H10" s="32">
        <f t="shared" si="0"/>
        <v>0</v>
      </c>
      <c r="I10" s="32">
        <f t="shared" si="6"/>
        <v>0.77</v>
      </c>
      <c r="J10" s="32">
        <f t="shared" si="1"/>
        <v>9.4833333333333325</v>
      </c>
      <c r="K10" s="32">
        <f t="shared" si="2"/>
        <v>8.4233333333333338</v>
      </c>
      <c r="L10" s="32">
        <f t="shared" si="3"/>
        <v>7.0600000000000014</v>
      </c>
      <c r="M10" s="32">
        <f t="shared" si="4"/>
        <v>9.3699999999999974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7.7299999999999995</v>
      </c>
      <c r="D11" s="32">
        <f t="shared" si="0"/>
        <v>7.7299999999999995</v>
      </c>
      <c r="E11" s="32">
        <f t="shared" si="0"/>
        <v>6.5900000000000016</v>
      </c>
      <c r="F11" s="32">
        <f t="shared" si="0"/>
        <v>4.88</v>
      </c>
      <c r="G11" s="32">
        <f t="shared" si="0"/>
        <v>6.1800000000000006</v>
      </c>
      <c r="H11" s="32">
        <f t="shared" si="0"/>
        <v>0</v>
      </c>
      <c r="I11" s="32">
        <f t="shared" si="6"/>
        <v>0</v>
      </c>
      <c r="J11" s="32">
        <f t="shared" si="1"/>
        <v>6.5666666666666673</v>
      </c>
      <c r="K11" s="32">
        <f t="shared" si="2"/>
        <v>3.5333333333333332</v>
      </c>
      <c r="L11" s="32">
        <f t="shared" si="3"/>
        <v>0</v>
      </c>
      <c r="M11" s="32">
        <f t="shared" si="4"/>
        <v>4.3850000000000007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1.2000000000000002</v>
      </c>
      <c r="D12" s="30">
        <f t="shared" si="0"/>
        <v>1.2000000000000002</v>
      </c>
      <c r="E12" s="30">
        <f t="shared" si="0"/>
        <v>1.02</v>
      </c>
      <c r="F12" s="30">
        <f t="shared" si="0"/>
        <v>0.58000000000000007</v>
      </c>
      <c r="G12" s="30">
        <f t="shared" si="0"/>
        <v>0.95000000000000007</v>
      </c>
      <c r="H12" s="30">
        <f t="shared" si="0"/>
        <v>0</v>
      </c>
      <c r="I12" s="30">
        <f t="shared" si="6"/>
        <v>0</v>
      </c>
      <c r="J12" s="30">
        <f t="shared" si="1"/>
        <v>0.76666666666666661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240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SUM(C32:C52)</f>
        <v>2.8</v>
      </c>
      <c r="D18" s="27">
        <f t="shared" ref="D18:T18" si="7">SUM(D32:D52)</f>
        <v>0.49</v>
      </c>
      <c r="E18" s="27">
        <f t="shared" si="7"/>
        <v>0.49</v>
      </c>
      <c r="F18" s="27">
        <f t="shared" si="7"/>
        <v>0.39</v>
      </c>
      <c r="G18" s="27">
        <f t="shared" si="7"/>
        <v>0.3</v>
      </c>
      <c r="H18" s="27">
        <f t="shared" si="7"/>
        <v>1.4099999999999997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SUM(C53:C82)</f>
        <v>7.1099999999999994</v>
      </c>
      <c r="D19" s="27">
        <f t="shared" ref="D19:T19" si="8">SUM(D53:D82)</f>
        <v>5.330000000000001</v>
      </c>
      <c r="E19" s="27">
        <f t="shared" si="8"/>
        <v>5.1300000000000017</v>
      </c>
      <c r="F19" s="27">
        <f t="shared" si="8"/>
        <v>3.8400000000000003</v>
      </c>
      <c r="G19" s="27">
        <f t="shared" si="8"/>
        <v>5.15</v>
      </c>
      <c r="H19" s="27">
        <f t="shared" si="8"/>
        <v>6.44</v>
      </c>
      <c r="I19" s="27">
        <f t="shared" si="8"/>
        <v>2.68</v>
      </c>
      <c r="J19" s="27">
        <f t="shared" si="8"/>
        <v>1.01</v>
      </c>
      <c r="K19" s="27">
        <f t="shared" si="8"/>
        <v>1.07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1.38</v>
      </c>
    </row>
    <row r="20" spans="2:20">
      <c r="B20" s="4" t="s">
        <v>18</v>
      </c>
      <c r="C20" s="27">
        <f>SUM(C83:C113)</f>
        <v>7.36</v>
      </c>
      <c r="D20" s="27">
        <f t="shared" ref="D20:T20" si="9">SUM(D83:D113)</f>
        <v>7.36</v>
      </c>
      <c r="E20" s="27">
        <f t="shared" si="9"/>
        <v>6.28</v>
      </c>
      <c r="F20" s="27">
        <f t="shared" si="9"/>
        <v>5.0200000000000014</v>
      </c>
      <c r="G20" s="27">
        <f t="shared" si="9"/>
        <v>5.8699999999999992</v>
      </c>
      <c r="H20" s="27">
        <f t="shared" si="9"/>
        <v>7.36</v>
      </c>
      <c r="I20" s="27">
        <f t="shared" si="9"/>
        <v>6.78</v>
      </c>
      <c r="J20" s="27">
        <f t="shared" si="9"/>
        <v>5.28</v>
      </c>
      <c r="K20" s="27">
        <f t="shared" si="9"/>
        <v>2.5300000000000002</v>
      </c>
      <c r="L20" s="27">
        <f t="shared" si="9"/>
        <v>1.2000000000000002</v>
      </c>
      <c r="M20" s="27">
        <f t="shared" si="9"/>
        <v>0.96000000000000008</v>
      </c>
      <c r="N20" s="27">
        <f t="shared" si="9"/>
        <v>2.8400000000000012</v>
      </c>
      <c r="O20" s="27">
        <f t="shared" si="9"/>
        <v>1.3</v>
      </c>
      <c r="P20" s="27">
        <f t="shared" si="9"/>
        <v>0</v>
      </c>
      <c r="Q20" s="27">
        <f t="shared" si="9"/>
        <v>0.38</v>
      </c>
      <c r="R20" s="27">
        <f t="shared" si="9"/>
        <v>1.5300000000000005</v>
      </c>
      <c r="S20" s="27">
        <f t="shared" si="9"/>
        <v>0.54</v>
      </c>
      <c r="T20" s="27">
        <f t="shared" si="9"/>
        <v>4.0400000000000009</v>
      </c>
    </row>
    <row r="21" spans="2:20">
      <c r="B21" s="4" t="s">
        <v>19</v>
      </c>
      <c r="C21" s="27">
        <f>SUM(C114:C143)</f>
        <v>8.5899999999999981</v>
      </c>
      <c r="D21" s="27">
        <f t="shared" ref="D21:T21" si="10">SUM(D114:D143)</f>
        <v>8.5899999999999981</v>
      </c>
      <c r="E21" s="27">
        <f t="shared" si="10"/>
        <v>7.2900000000000009</v>
      </c>
      <c r="F21" s="27">
        <f t="shared" si="10"/>
        <v>5.8299999999999992</v>
      </c>
      <c r="G21" s="27">
        <f t="shared" si="10"/>
        <v>6.870000000000001</v>
      </c>
      <c r="H21" s="27">
        <f t="shared" si="10"/>
        <v>8.4699999999999989</v>
      </c>
      <c r="I21" s="27">
        <f t="shared" si="10"/>
        <v>8.5899999999999981</v>
      </c>
      <c r="J21" s="27">
        <f t="shared" si="10"/>
        <v>8.5499999999999989</v>
      </c>
      <c r="K21" s="27">
        <f t="shared" si="10"/>
        <v>5.87</v>
      </c>
      <c r="L21" s="27">
        <f t="shared" si="10"/>
        <v>3.850000000000001</v>
      </c>
      <c r="M21" s="27">
        <f t="shared" si="10"/>
        <v>3.3100000000000005</v>
      </c>
      <c r="N21" s="27">
        <f t="shared" si="10"/>
        <v>6.65</v>
      </c>
      <c r="O21" s="27">
        <f t="shared" si="10"/>
        <v>5.33</v>
      </c>
      <c r="P21" s="27">
        <f t="shared" si="10"/>
        <v>3.640000000000001</v>
      </c>
      <c r="Q21" s="27">
        <f t="shared" si="10"/>
        <v>4.1700000000000008</v>
      </c>
      <c r="R21" s="27">
        <f t="shared" si="10"/>
        <v>4.54</v>
      </c>
      <c r="S21" s="27">
        <f t="shared" si="10"/>
        <v>3.3200000000000007</v>
      </c>
      <c r="T21" s="27">
        <f t="shared" si="10"/>
        <v>7.89</v>
      </c>
    </row>
    <row r="22" spans="2:20">
      <c r="B22" s="4" t="s">
        <v>20</v>
      </c>
      <c r="C22" s="27">
        <f>SUM(C144:C174)</f>
        <v>10.73</v>
      </c>
      <c r="D22" s="27">
        <f t="shared" ref="D22:T22" si="11">SUM(D144:D174)</f>
        <v>10.73</v>
      </c>
      <c r="E22" s="27">
        <f t="shared" si="11"/>
        <v>9.1199999999999992</v>
      </c>
      <c r="F22" s="27">
        <f t="shared" si="11"/>
        <v>7.2800000000000011</v>
      </c>
      <c r="G22" s="27">
        <f t="shared" si="11"/>
        <v>8.5699999999999985</v>
      </c>
      <c r="H22" s="27">
        <f t="shared" si="11"/>
        <v>3.7</v>
      </c>
      <c r="I22" s="27">
        <f t="shared" si="11"/>
        <v>8.7699999999999978</v>
      </c>
      <c r="J22" s="27">
        <f t="shared" si="11"/>
        <v>10.41</v>
      </c>
      <c r="K22" s="27">
        <f t="shared" si="11"/>
        <v>10.61</v>
      </c>
      <c r="L22" s="27">
        <f t="shared" si="11"/>
        <v>9.27</v>
      </c>
      <c r="M22" s="27">
        <f t="shared" si="11"/>
        <v>8.33</v>
      </c>
      <c r="N22" s="27">
        <f t="shared" si="11"/>
        <v>9.9499999999999975</v>
      </c>
      <c r="O22" s="27">
        <f t="shared" si="11"/>
        <v>9.7799999999999976</v>
      </c>
      <c r="P22" s="27">
        <f t="shared" si="11"/>
        <v>9.0500000000000007</v>
      </c>
      <c r="Q22" s="27">
        <f t="shared" si="11"/>
        <v>9.9599999999999991</v>
      </c>
      <c r="R22" s="27">
        <f t="shared" si="11"/>
        <v>9.8100000000000023</v>
      </c>
      <c r="S22" s="27">
        <f t="shared" si="11"/>
        <v>8.24</v>
      </c>
      <c r="T22" s="27">
        <f t="shared" si="11"/>
        <v>2.5499999999999998</v>
      </c>
    </row>
    <row r="23" spans="2:20">
      <c r="B23" s="4" t="s">
        <v>21</v>
      </c>
      <c r="C23" s="27">
        <f>SUM(C175:C205)</f>
        <v>9.6400000000000023</v>
      </c>
      <c r="D23" s="27">
        <f t="shared" ref="D23:T23" si="12">SUM(D175:D205)</f>
        <v>9.6400000000000023</v>
      </c>
      <c r="E23" s="27">
        <f t="shared" si="12"/>
        <v>8.2099999999999991</v>
      </c>
      <c r="F23" s="27">
        <f t="shared" si="12"/>
        <v>6.54</v>
      </c>
      <c r="G23" s="27">
        <f t="shared" si="12"/>
        <v>7.73</v>
      </c>
      <c r="H23" s="27">
        <f t="shared" si="12"/>
        <v>0</v>
      </c>
      <c r="I23" s="27">
        <f t="shared" si="12"/>
        <v>0</v>
      </c>
      <c r="J23" s="27">
        <f t="shared" si="12"/>
        <v>1.54</v>
      </c>
      <c r="K23" s="27">
        <f t="shared" si="12"/>
        <v>9.2899999999999974</v>
      </c>
      <c r="L23" s="27">
        <f t="shared" si="12"/>
        <v>9.5500000000000007</v>
      </c>
      <c r="M23" s="27">
        <f t="shared" si="12"/>
        <v>9.6100000000000012</v>
      </c>
      <c r="N23" s="27">
        <f t="shared" si="12"/>
        <v>8.120000000000001</v>
      </c>
      <c r="O23" s="27">
        <f t="shared" si="12"/>
        <v>8.4500000000000028</v>
      </c>
      <c r="P23" s="27">
        <f t="shared" si="12"/>
        <v>8.6999999999999993</v>
      </c>
      <c r="Q23" s="27">
        <f t="shared" si="12"/>
        <v>7.0600000000000014</v>
      </c>
      <c r="R23" s="27">
        <f t="shared" si="12"/>
        <v>9.2099999999999973</v>
      </c>
      <c r="S23" s="27">
        <f t="shared" si="12"/>
        <v>9.5299999999999994</v>
      </c>
      <c r="T23" s="27">
        <f t="shared" si="12"/>
        <v>0</v>
      </c>
    </row>
    <row r="24" spans="2:20">
      <c r="B24" s="4" t="s">
        <v>22</v>
      </c>
      <c r="C24" s="27">
        <f>SUM(C206:C235)</f>
        <v>7.7299999999999995</v>
      </c>
      <c r="D24" s="27">
        <f t="shared" ref="D24:T24" si="13">SUM(D206:D235)</f>
        <v>7.7299999999999995</v>
      </c>
      <c r="E24" s="27">
        <f t="shared" si="13"/>
        <v>6.5900000000000016</v>
      </c>
      <c r="F24" s="27">
        <f t="shared" si="13"/>
        <v>4.88</v>
      </c>
      <c r="G24" s="27">
        <f t="shared" si="13"/>
        <v>6.1800000000000006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6.2900000000000009</v>
      </c>
      <c r="L24" s="27">
        <f t="shared" si="13"/>
        <v>6.6300000000000008</v>
      </c>
      <c r="M24" s="27">
        <f t="shared" si="13"/>
        <v>6.78</v>
      </c>
      <c r="N24" s="27">
        <f t="shared" si="13"/>
        <v>2.44</v>
      </c>
      <c r="O24" s="27">
        <f t="shared" si="13"/>
        <v>3.53</v>
      </c>
      <c r="P24" s="27">
        <f t="shared" si="13"/>
        <v>4.63</v>
      </c>
      <c r="Q24" s="27">
        <f t="shared" si="13"/>
        <v>0</v>
      </c>
      <c r="R24" s="27">
        <f t="shared" si="13"/>
        <v>3.2</v>
      </c>
      <c r="S24" s="27">
        <f t="shared" si="13"/>
        <v>5.5700000000000012</v>
      </c>
      <c r="T24" s="27">
        <f t="shared" si="13"/>
        <v>0</v>
      </c>
    </row>
    <row r="25" spans="2:20">
      <c r="B25" s="7" t="s">
        <v>23</v>
      </c>
      <c r="C25" s="30">
        <f>SUM(C236:C244)</f>
        <v>1.2000000000000002</v>
      </c>
      <c r="D25" s="30">
        <f t="shared" ref="D25:T25" si="14">SUM(D236:D244)</f>
        <v>1.2000000000000002</v>
      </c>
      <c r="E25" s="30">
        <f t="shared" si="14"/>
        <v>1.02</v>
      </c>
      <c r="F25" s="30">
        <f t="shared" si="14"/>
        <v>0.58000000000000007</v>
      </c>
      <c r="G25" s="30">
        <f t="shared" si="14"/>
        <v>0.95000000000000007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0.51</v>
      </c>
      <c r="L25" s="30">
        <f t="shared" si="14"/>
        <v>0.89</v>
      </c>
      <c r="M25" s="30">
        <f t="shared" si="14"/>
        <v>0.9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241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43170</v>
      </c>
      <c r="C32" s="158">
        <v>0.09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>
        <v>0.02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43171</v>
      </c>
      <c r="C33" s="158">
        <v>0.13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>
        <v>0.03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43172</v>
      </c>
      <c r="C34" s="158">
        <v>0.19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>
        <v>0.06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43173</v>
      </c>
      <c r="C35" s="158">
        <v>0.05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>
        <v>0.02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43174</v>
      </c>
      <c r="C36" s="158">
        <v>0.06</v>
      </c>
      <c r="D36" s="158" t="s">
        <v>13</v>
      </c>
      <c r="E36" s="158" t="s">
        <v>13</v>
      </c>
      <c r="F36" s="158" t="s">
        <v>13</v>
      </c>
      <c r="G36" s="158" t="s">
        <v>13</v>
      </c>
      <c r="H36" s="158">
        <v>0.02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43175</v>
      </c>
      <c r="C37" s="158">
        <v>0.1</v>
      </c>
      <c r="D37" s="158" t="s">
        <v>13</v>
      </c>
      <c r="E37" s="158" t="s">
        <v>13</v>
      </c>
      <c r="F37" s="158" t="s">
        <v>13</v>
      </c>
      <c r="G37" s="158" t="s">
        <v>13</v>
      </c>
      <c r="H37" s="158">
        <v>0.04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43176</v>
      </c>
      <c r="C38" s="158">
        <v>0.09</v>
      </c>
      <c r="D38" s="158" t="s">
        <v>13</v>
      </c>
      <c r="E38" s="158" t="s">
        <v>13</v>
      </c>
      <c r="F38" s="158" t="s">
        <v>13</v>
      </c>
      <c r="G38" s="158" t="s">
        <v>13</v>
      </c>
      <c r="H38" s="158">
        <v>0.03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43177</v>
      </c>
      <c r="C39" s="158">
        <v>0.08</v>
      </c>
      <c r="D39" s="158" t="s">
        <v>13</v>
      </c>
      <c r="E39" s="158" t="s">
        <v>13</v>
      </c>
      <c r="F39" s="158" t="s">
        <v>13</v>
      </c>
      <c r="G39" s="158" t="s">
        <v>13</v>
      </c>
      <c r="H39" s="158">
        <v>0.03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43178</v>
      </c>
      <c r="C40" s="158">
        <v>0.11</v>
      </c>
      <c r="D40" s="158" t="s">
        <v>13</v>
      </c>
      <c r="E40" s="158" t="s">
        <v>13</v>
      </c>
      <c r="F40" s="158" t="s">
        <v>13</v>
      </c>
      <c r="G40" s="158" t="s">
        <v>13</v>
      </c>
      <c r="H40" s="158">
        <v>0.05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43179</v>
      </c>
      <c r="C41" s="158">
        <v>7.0000000000000007E-2</v>
      </c>
      <c r="D41" s="158">
        <v>0.01</v>
      </c>
      <c r="E41" s="158">
        <v>0.01</v>
      </c>
      <c r="F41" s="158" t="s">
        <v>13</v>
      </c>
      <c r="G41" s="158" t="s">
        <v>13</v>
      </c>
      <c r="H41" s="158">
        <v>0.03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43180</v>
      </c>
      <c r="C42" s="158">
        <v>0.11</v>
      </c>
      <c r="D42" s="158">
        <v>0.02</v>
      </c>
      <c r="E42" s="158">
        <v>0.02</v>
      </c>
      <c r="F42" s="158" t="s">
        <v>13</v>
      </c>
      <c r="G42" s="158" t="s">
        <v>13</v>
      </c>
      <c r="H42" s="158">
        <v>0.05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43181</v>
      </c>
      <c r="C43" s="158">
        <v>7.0000000000000007E-2</v>
      </c>
      <c r="D43" s="158">
        <v>0.01</v>
      </c>
      <c r="E43" s="158">
        <v>0.01</v>
      </c>
      <c r="F43" s="158" t="s">
        <v>13</v>
      </c>
      <c r="G43" s="158" t="s">
        <v>13</v>
      </c>
      <c r="H43" s="158">
        <v>0.03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43182</v>
      </c>
      <c r="C44" s="158">
        <v>0.13</v>
      </c>
      <c r="D44" s="158">
        <v>0.02</v>
      </c>
      <c r="E44" s="158">
        <v>0.02</v>
      </c>
      <c r="F44" s="158" t="s">
        <v>13</v>
      </c>
      <c r="G44" s="158" t="s">
        <v>13</v>
      </c>
      <c r="H44" s="158">
        <v>7.0000000000000007E-2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43183</v>
      </c>
      <c r="C45" s="158">
        <v>0.14000000000000001</v>
      </c>
      <c r="D45" s="158">
        <v>0.03</v>
      </c>
      <c r="E45" s="158">
        <v>0.03</v>
      </c>
      <c r="F45" s="158" t="s">
        <v>13</v>
      </c>
      <c r="G45" s="158" t="s">
        <v>13</v>
      </c>
      <c r="H45" s="158">
        <v>7.0000000000000007E-2</v>
      </c>
      <c r="I45" s="158" t="s">
        <v>13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43184</v>
      </c>
      <c r="C46" s="158">
        <v>0.09</v>
      </c>
      <c r="D46" s="158">
        <v>0.02</v>
      </c>
      <c r="E46" s="158">
        <v>0.02</v>
      </c>
      <c r="F46" s="158">
        <v>0.02</v>
      </c>
      <c r="G46" s="158">
        <v>0.01</v>
      </c>
      <c r="H46" s="158">
        <v>0.05</v>
      </c>
      <c r="I46" s="158" t="s">
        <v>13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43185</v>
      </c>
      <c r="C47" s="158">
        <v>0.14000000000000001</v>
      </c>
      <c r="D47" s="158">
        <v>0.03</v>
      </c>
      <c r="E47" s="158">
        <v>0.03</v>
      </c>
      <c r="F47" s="158">
        <v>0.04</v>
      </c>
      <c r="G47" s="158">
        <v>0.02</v>
      </c>
      <c r="H47" s="158">
        <v>0.08</v>
      </c>
      <c r="I47" s="158" t="s">
        <v>13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43186</v>
      </c>
      <c r="C48" s="158">
        <v>0.18</v>
      </c>
      <c r="D48" s="158">
        <v>0.04</v>
      </c>
      <c r="E48" s="158">
        <v>0.04</v>
      </c>
      <c r="F48" s="158">
        <v>0.05</v>
      </c>
      <c r="G48" s="158">
        <v>0.03</v>
      </c>
      <c r="H48" s="158">
        <v>0.11</v>
      </c>
      <c r="I48" s="158" t="s">
        <v>13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43187</v>
      </c>
      <c r="C49" s="158">
        <v>0.25</v>
      </c>
      <c r="D49" s="158">
        <v>7.0000000000000007E-2</v>
      </c>
      <c r="E49" s="158">
        <v>7.0000000000000007E-2</v>
      </c>
      <c r="F49" s="158">
        <v>7.0000000000000007E-2</v>
      </c>
      <c r="G49" s="158">
        <v>0.05</v>
      </c>
      <c r="H49" s="158">
        <v>0.15</v>
      </c>
      <c r="I49" s="158" t="s">
        <v>13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43188</v>
      </c>
      <c r="C50" s="158">
        <v>0.21</v>
      </c>
      <c r="D50" s="158">
        <v>0.06</v>
      </c>
      <c r="E50" s="158">
        <v>0.06</v>
      </c>
      <c r="F50" s="158">
        <v>0.06</v>
      </c>
      <c r="G50" s="158">
        <v>0.04</v>
      </c>
      <c r="H50" s="158">
        <v>0.13</v>
      </c>
      <c r="I50" s="158" t="s">
        <v>13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43189</v>
      </c>
      <c r="C51" s="158">
        <v>0.27</v>
      </c>
      <c r="D51" s="158">
        <v>0.09</v>
      </c>
      <c r="E51" s="158">
        <v>0.09</v>
      </c>
      <c r="F51" s="158">
        <v>0.08</v>
      </c>
      <c r="G51" s="158">
        <v>7.0000000000000007E-2</v>
      </c>
      <c r="H51" s="158">
        <v>0.18</v>
      </c>
      <c r="I51" s="158" t="s">
        <v>13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43190</v>
      </c>
      <c r="C52" s="158">
        <v>0.24</v>
      </c>
      <c r="D52" s="158">
        <v>0.09</v>
      </c>
      <c r="E52" s="158">
        <v>0.09</v>
      </c>
      <c r="F52" s="158">
        <v>7.0000000000000007E-2</v>
      </c>
      <c r="G52" s="158">
        <v>0.08</v>
      </c>
      <c r="H52" s="158">
        <v>0.16</v>
      </c>
      <c r="I52" s="158" t="s">
        <v>13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43191</v>
      </c>
      <c r="C53" s="158">
        <v>0.21</v>
      </c>
      <c r="D53" s="158">
        <v>0.08</v>
      </c>
      <c r="E53" s="158">
        <v>0.08</v>
      </c>
      <c r="F53" s="158">
        <v>7.0000000000000007E-2</v>
      </c>
      <c r="G53" s="158">
        <v>0.08</v>
      </c>
      <c r="H53" s="158">
        <v>0.14000000000000001</v>
      </c>
      <c r="I53" s="158">
        <v>0.04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43192</v>
      </c>
      <c r="C54" s="158">
        <v>0.17</v>
      </c>
      <c r="D54" s="158">
        <v>7.0000000000000007E-2</v>
      </c>
      <c r="E54" s="158">
        <v>7.0000000000000007E-2</v>
      </c>
      <c r="F54" s="158">
        <v>0.06</v>
      </c>
      <c r="G54" s="158">
        <v>0.08</v>
      </c>
      <c r="H54" s="158">
        <v>0.12</v>
      </c>
      <c r="I54" s="158">
        <v>0.03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43193</v>
      </c>
      <c r="C55" s="158">
        <v>0.18</v>
      </c>
      <c r="D55" s="158">
        <v>0.08</v>
      </c>
      <c r="E55" s="158">
        <v>0.08</v>
      </c>
      <c r="F55" s="158">
        <v>0.06</v>
      </c>
      <c r="G55" s="158">
        <v>0.09</v>
      </c>
      <c r="H55" s="158">
        <v>0.13</v>
      </c>
      <c r="I55" s="158">
        <v>0.04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43194</v>
      </c>
      <c r="C56" s="158">
        <v>0.24</v>
      </c>
      <c r="D56" s="158">
        <v>0.12</v>
      </c>
      <c r="E56" s="158">
        <v>0.12</v>
      </c>
      <c r="F56" s="158">
        <v>0.09</v>
      </c>
      <c r="G56" s="158">
        <v>0.12</v>
      </c>
      <c r="H56" s="158">
        <v>0.18</v>
      </c>
      <c r="I56" s="158">
        <v>0.05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43195</v>
      </c>
      <c r="C57" s="158">
        <v>0.09</v>
      </c>
      <c r="D57" s="158">
        <v>0.05</v>
      </c>
      <c r="E57" s="158">
        <v>0.05</v>
      </c>
      <c r="F57" s="158">
        <v>0.03</v>
      </c>
      <c r="G57" s="158">
        <v>0.05</v>
      </c>
      <c r="H57" s="158">
        <v>7.0000000000000007E-2</v>
      </c>
      <c r="I57" s="158">
        <v>0.02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43196</v>
      </c>
      <c r="C58" s="158">
        <v>0.08</v>
      </c>
      <c r="D58" s="158">
        <v>0.04</v>
      </c>
      <c r="E58" s="158">
        <v>0.04</v>
      </c>
      <c r="F58" s="158">
        <v>0.03</v>
      </c>
      <c r="G58" s="158">
        <v>0.05</v>
      </c>
      <c r="H58" s="158">
        <v>0.06</v>
      </c>
      <c r="I58" s="158">
        <v>0.02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43197</v>
      </c>
      <c r="C59" s="158">
        <v>0.17</v>
      </c>
      <c r="D59" s="158">
        <v>0.1</v>
      </c>
      <c r="E59" s="158">
        <v>0.1</v>
      </c>
      <c r="F59" s="158">
        <v>7.0000000000000007E-2</v>
      </c>
      <c r="G59" s="158">
        <v>0.1</v>
      </c>
      <c r="H59" s="158">
        <v>0.13</v>
      </c>
      <c r="I59" s="158">
        <v>0.03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43198</v>
      </c>
      <c r="C60" s="158">
        <v>0.17</v>
      </c>
      <c r="D60" s="158">
        <v>0.1</v>
      </c>
      <c r="E60" s="158">
        <v>0.1</v>
      </c>
      <c r="F60" s="158">
        <v>7.0000000000000007E-2</v>
      </c>
      <c r="G60" s="158">
        <v>0.11</v>
      </c>
      <c r="H60" s="158">
        <v>0.14000000000000001</v>
      </c>
      <c r="I60" s="158">
        <v>0.03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43199</v>
      </c>
      <c r="C61" s="158">
        <v>0.19</v>
      </c>
      <c r="D61" s="158">
        <v>0.12</v>
      </c>
      <c r="E61" s="158">
        <v>0.12</v>
      </c>
      <c r="F61" s="158">
        <v>0.08</v>
      </c>
      <c r="G61" s="158">
        <v>0.12</v>
      </c>
      <c r="H61" s="158">
        <v>0.16</v>
      </c>
      <c r="I61" s="158">
        <v>0.04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43200</v>
      </c>
      <c r="C62" s="158">
        <v>0.28999999999999998</v>
      </c>
      <c r="D62" s="158">
        <v>0.18</v>
      </c>
      <c r="E62" s="158">
        <v>0.18</v>
      </c>
      <c r="F62" s="158">
        <v>0.13</v>
      </c>
      <c r="G62" s="158">
        <v>0.2</v>
      </c>
      <c r="H62" s="158">
        <v>0.24</v>
      </c>
      <c r="I62" s="158">
        <v>0.06</v>
      </c>
      <c r="J62" s="158" t="s">
        <v>13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>
        <v>0.06</v>
      </c>
    </row>
    <row r="63" spans="2:20">
      <c r="B63" s="159">
        <v>43201</v>
      </c>
      <c r="C63" s="158">
        <v>0.2</v>
      </c>
      <c r="D63" s="158">
        <v>0.13</v>
      </c>
      <c r="E63" s="158">
        <v>0.13</v>
      </c>
      <c r="F63" s="158">
        <v>0.09</v>
      </c>
      <c r="G63" s="158">
        <v>0.14000000000000001</v>
      </c>
      <c r="H63" s="158">
        <v>0.17</v>
      </c>
      <c r="I63" s="158">
        <v>0.04</v>
      </c>
      <c r="J63" s="158" t="s">
        <v>13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>
        <v>0.04</v>
      </c>
    </row>
    <row r="64" spans="2:20">
      <c r="B64" s="159">
        <v>43202</v>
      </c>
      <c r="C64" s="158">
        <v>0.21</v>
      </c>
      <c r="D64" s="158">
        <v>0.14000000000000001</v>
      </c>
      <c r="E64" s="158">
        <v>0.14000000000000001</v>
      </c>
      <c r="F64" s="158">
        <v>0.1</v>
      </c>
      <c r="G64" s="158">
        <v>0.15</v>
      </c>
      <c r="H64" s="158">
        <v>0.18</v>
      </c>
      <c r="I64" s="158">
        <v>0.05</v>
      </c>
      <c r="J64" s="158" t="s">
        <v>13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>
        <v>0.04</v>
      </c>
    </row>
    <row r="65" spans="2:20">
      <c r="B65" s="159">
        <v>43203</v>
      </c>
      <c r="C65" s="158">
        <v>0.21</v>
      </c>
      <c r="D65" s="158">
        <v>0.14000000000000001</v>
      </c>
      <c r="E65" s="158">
        <v>0.14000000000000001</v>
      </c>
      <c r="F65" s="158">
        <v>0.1</v>
      </c>
      <c r="G65" s="158">
        <v>0.15</v>
      </c>
      <c r="H65" s="158">
        <v>0.19</v>
      </c>
      <c r="I65" s="158">
        <v>0.05</v>
      </c>
      <c r="J65" s="158" t="s">
        <v>13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>
        <v>0.04</v>
      </c>
    </row>
    <row r="66" spans="2:20">
      <c r="B66" s="159">
        <v>43204</v>
      </c>
      <c r="C66" s="158">
        <v>0.19</v>
      </c>
      <c r="D66" s="158">
        <v>0.13</v>
      </c>
      <c r="E66" s="158">
        <v>0.13</v>
      </c>
      <c r="F66" s="158">
        <v>0.09</v>
      </c>
      <c r="G66" s="158">
        <v>0.14000000000000001</v>
      </c>
      <c r="H66" s="158">
        <v>0.17</v>
      </c>
      <c r="I66" s="158">
        <v>0.05</v>
      </c>
      <c r="J66" s="158" t="s">
        <v>13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>
        <v>0.04</v>
      </c>
    </row>
    <row r="67" spans="2:20">
      <c r="B67" s="159">
        <v>43205</v>
      </c>
      <c r="C67" s="158">
        <v>0.28000000000000003</v>
      </c>
      <c r="D67" s="158">
        <v>0.2</v>
      </c>
      <c r="E67" s="158">
        <v>0.2</v>
      </c>
      <c r="F67" s="158">
        <v>0.14000000000000001</v>
      </c>
      <c r="G67" s="158">
        <v>0.21</v>
      </c>
      <c r="H67" s="158">
        <v>0.26</v>
      </c>
      <c r="I67" s="158">
        <v>7.0000000000000007E-2</v>
      </c>
      <c r="J67" s="158">
        <v>0.06</v>
      </c>
      <c r="K67" s="158">
        <v>0.06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>
        <v>0.06</v>
      </c>
    </row>
    <row r="68" spans="2:20">
      <c r="B68" s="159">
        <v>43206</v>
      </c>
      <c r="C68" s="158">
        <v>0.2</v>
      </c>
      <c r="D68" s="158">
        <v>0.15</v>
      </c>
      <c r="E68" s="158">
        <v>0.15</v>
      </c>
      <c r="F68" s="158">
        <v>0.11</v>
      </c>
      <c r="G68" s="158">
        <v>0.15</v>
      </c>
      <c r="H68" s="158">
        <v>0.19</v>
      </c>
      <c r="I68" s="158">
        <v>0.06</v>
      </c>
      <c r="J68" s="158">
        <v>0.04</v>
      </c>
      <c r="K68" s="158">
        <v>0.04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>
        <v>0.04</v>
      </c>
    </row>
    <row r="69" spans="2:20">
      <c r="B69" s="159">
        <v>43207</v>
      </c>
      <c r="C69" s="158">
        <v>0.18</v>
      </c>
      <c r="D69" s="158">
        <v>0.13</v>
      </c>
      <c r="E69" s="158">
        <v>0.13</v>
      </c>
      <c r="F69" s="158">
        <v>0.1</v>
      </c>
      <c r="G69" s="158">
        <v>0.14000000000000001</v>
      </c>
      <c r="H69" s="158">
        <v>0.17</v>
      </c>
      <c r="I69" s="158">
        <v>0.05</v>
      </c>
      <c r="J69" s="158">
        <v>0.04</v>
      </c>
      <c r="K69" s="158">
        <v>0.04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>
        <v>0.04</v>
      </c>
    </row>
    <row r="70" spans="2:20">
      <c r="B70" s="159">
        <v>43208</v>
      </c>
      <c r="C70" s="158">
        <v>0.21</v>
      </c>
      <c r="D70" s="158">
        <v>0.16</v>
      </c>
      <c r="E70" s="158">
        <v>0.16</v>
      </c>
      <c r="F70" s="158">
        <v>0.12</v>
      </c>
      <c r="G70" s="158">
        <v>0.17</v>
      </c>
      <c r="H70" s="158">
        <v>0.2</v>
      </c>
      <c r="I70" s="158">
        <v>0.06</v>
      </c>
      <c r="J70" s="158">
        <v>0.04</v>
      </c>
      <c r="K70" s="158">
        <v>0.05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>
        <v>0.05</v>
      </c>
    </row>
    <row r="71" spans="2:20">
      <c r="B71" s="159">
        <v>43209</v>
      </c>
      <c r="C71" s="158">
        <v>0.28000000000000003</v>
      </c>
      <c r="D71" s="158">
        <v>0.22</v>
      </c>
      <c r="E71" s="158">
        <v>0.22</v>
      </c>
      <c r="F71" s="158">
        <v>0.17</v>
      </c>
      <c r="G71" s="158">
        <v>0.22</v>
      </c>
      <c r="H71" s="158">
        <v>0.27</v>
      </c>
      <c r="I71" s="158">
        <v>0.09</v>
      </c>
      <c r="J71" s="158">
        <v>0.06</v>
      </c>
      <c r="K71" s="158">
        <v>0.06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>
        <v>7.0000000000000007E-2</v>
      </c>
    </row>
    <row r="72" spans="2:20">
      <c r="B72" s="159">
        <v>43210</v>
      </c>
      <c r="C72" s="158">
        <v>0.34</v>
      </c>
      <c r="D72" s="158">
        <v>0.27</v>
      </c>
      <c r="E72" s="158">
        <v>0.27</v>
      </c>
      <c r="F72" s="158">
        <v>0.21</v>
      </c>
      <c r="G72" s="158">
        <v>0.27</v>
      </c>
      <c r="H72" s="158">
        <v>0.32</v>
      </c>
      <c r="I72" s="158">
        <v>0.13</v>
      </c>
      <c r="J72" s="158">
        <v>7.0000000000000007E-2</v>
      </c>
      <c r="K72" s="158">
        <v>0.08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0.08</v>
      </c>
    </row>
    <row r="73" spans="2:20">
      <c r="B73" s="159">
        <v>43211</v>
      </c>
      <c r="C73" s="158">
        <v>0.35</v>
      </c>
      <c r="D73" s="158">
        <v>0.28999999999999998</v>
      </c>
      <c r="E73" s="158">
        <v>0.28000000000000003</v>
      </c>
      <c r="F73" s="158">
        <v>0.21</v>
      </c>
      <c r="G73" s="158">
        <v>0.28000000000000003</v>
      </c>
      <c r="H73" s="158">
        <v>0.34</v>
      </c>
      <c r="I73" s="158">
        <v>0.14000000000000001</v>
      </c>
      <c r="J73" s="158">
        <v>7.0000000000000007E-2</v>
      </c>
      <c r="K73" s="158">
        <v>0.08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0.09</v>
      </c>
    </row>
    <row r="74" spans="2:20">
      <c r="B74" s="159">
        <v>43212</v>
      </c>
      <c r="C74" s="158">
        <v>0.27</v>
      </c>
      <c r="D74" s="158">
        <v>0.23</v>
      </c>
      <c r="E74" s="158">
        <v>0.22</v>
      </c>
      <c r="F74" s="158">
        <v>0.17</v>
      </c>
      <c r="G74" s="158">
        <v>0.22</v>
      </c>
      <c r="H74" s="158">
        <v>0.26</v>
      </c>
      <c r="I74" s="158">
        <v>0.12</v>
      </c>
      <c r="J74" s="158">
        <v>0.05</v>
      </c>
      <c r="K74" s="158">
        <v>0.06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7.0000000000000007E-2</v>
      </c>
    </row>
    <row r="75" spans="2:20">
      <c r="B75" s="159">
        <v>43213</v>
      </c>
      <c r="C75" s="158">
        <v>0.28999999999999998</v>
      </c>
      <c r="D75" s="158">
        <v>0.25</v>
      </c>
      <c r="E75" s="158">
        <v>0.24</v>
      </c>
      <c r="F75" s="158">
        <v>0.18</v>
      </c>
      <c r="G75" s="158">
        <v>0.23</v>
      </c>
      <c r="H75" s="158">
        <v>0.28000000000000003</v>
      </c>
      <c r="I75" s="158">
        <v>0.14000000000000001</v>
      </c>
      <c r="J75" s="158">
        <v>0.06</v>
      </c>
      <c r="K75" s="158">
        <v>7.0000000000000007E-2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0.08</v>
      </c>
    </row>
    <row r="76" spans="2:20">
      <c r="B76" s="159">
        <v>43214</v>
      </c>
      <c r="C76" s="158">
        <v>0.25</v>
      </c>
      <c r="D76" s="158">
        <v>0.22</v>
      </c>
      <c r="E76" s="158">
        <v>0.21</v>
      </c>
      <c r="F76" s="158">
        <v>0.16</v>
      </c>
      <c r="G76" s="158">
        <v>0.2</v>
      </c>
      <c r="H76" s="158">
        <v>0.24</v>
      </c>
      <c r="I76" s="158">
        <v>0.13</v>
      </c>
      <c r="J76" s="158">
        <v>0.05</v>
      </c>
      <c r="K76" s="158">
        <v>0.06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7.0000000000000007E-2</v>
      </c>
    </row>
    <row r="77" spans="2:20">
      <c r="B77" s="159">
        <v>43215</v>
      </c>
      <c r="C77" s="158">
        <v>0.3</v>
      </c>
      <c r="D77" s="158">
        <v>0.27</v>
      </c>
      <c r="E77" s="158">
        <v>0.25</v>
      </c>
      <c r="F77" s="158">
        <v>0.19</v>
      </c>
      <c r="G77" s="158">
        <v>0.24</v>
      </c>
      <c r="H77" s="158">
        <v>0.28999999999999998</v>
      </c>
      <c r="I77" s="158">
        <v>0.16</v>
      </c>
      <c r="J77" s="158">
        <v>7.0000000000000007E-2</v>
      </c>
      <c r="K77" s="158">
        <v>7.0000000000000007E-2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0.08</v>
      </c>
    </row>
    <row r="78" spans="2:20">
      <c r="B78" s="159">
        <v>43216</v>
      </c>
      <c r="C78" s="158">
        <v>0.33</v>
      </c>
      <c r="D78" s="158">
        <v>0.3</v>
      </c>
      <c r="E78" s="158">
        <v>0.28000000000000003</v>
      </c>
      <c r="F78" s="158">
        <v>0.21</v>
      </c>
      <c r="G78" s="158">
        <v>0.26</v>
      </c>
      <c r="H78" s="158">
        <v>0.32</v>
      </c>
      <c r="I78" s="158">
        <v>0.19</v>
      </c>
      <c r="J78" s="158">
        <v>0.08</v>
      </c>
      <c r="K78" s="158">
        <v>0.08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0.09</v>
      </c>
    </row>
    <row r="79" spans="2:20">
      <c r="B79" s="159">
        <v>43217</v>
      </c>
      <c r="C79" s="158">
        <v>0.44</v>
      </c>
      <c r="D79" s="158">
        <v>0.41</v>
      </c>
      <c r="E79" s="158">
        <v>0.37</v>
      </c>
      <c r="F79" s="158">
        <v>0.28000000000000003</v>
      </c>
      <c r="G79" s="158">
        <v>0.35</v>
      </c>
      <c r="H79" s="158">
        <v>0.43</v>
      </c>
      <c r="I79" s="158">
        <v>0.27</v>
      </c>
      <c r="J79" s="158">
        <v>0.11</v>
      </c>
      <c r="K79" s="158">
        <v>0.11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0.12</v>
      </c>
    </row>
    <row r="80" spans="2:20">
      <c r="B80" s="159">
        <v>43218</v>
      </c>
      <c r="C80" s="158">
        <v>0.38</v>
      </c>
      <c r="D80" s="158">
        <v>0.36</v>
      </c>
      <c r="E80" s="158">
        <v>0.32</v>
      </c>
      <c r="F80" s="158">
        <v>0.25</v>
      </c>
      <c r="G80" s="158">
        <v>0.3</v>
      </c>
      <c r="H80" s="158">
        <v>0.38</v>
      </c>
      <c r="I80" s="158">
        <v>0.24</v>
      </c>
      <c r="J80" s="158">
        <v>0.1</v>
      </c>
      <c r="K80" s="158">
        <v>0.1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0.11</v>
      </c>
    </row>
    <row r="81" spans="2:20">
      <c r="B81" s="159">
        <v>43219</v>
      </c>
      <c r="C81" s="158">
        <v>0.19</v>
      </c>
      <c r="D81" s="158">
        <v>0.18</v>
      </c>
      <c r="E81" s="158">
        <v>0.16</v>
      </c>
      <c r="F81" s="158">
        <v>0.12</v>
      </c>
      <c r="G81" s="158">
        <v>0.15</v>
      </c>
      <c r="H81" s="158">
        <v>0.19</v>
      </c>
      <c r="I81" s="158">
        <v>0.13</v>
      </c>
      <c r="J81" s="158">
        <v>0.05</v>
      </c>
      <c r="K81" s="158">
        <v>0.05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0.05</v>
      </c>
    </row>
    <row r="82" spans="2:20">
      <c r="B82" s="159">
        <v>43220</v>
      </c>
      <c r="C82" s="158">
        <v>0.22</v>
      </c>
      <c r="D82" s="158">
        <v>0.21</v>
      </c>
      <c r="E82" s="158">
        <v>0.19</v>
      </c>
      <c r="F82" s="158">
        <v>0.15</v>
      </c>
      <c r="G82" s="158">
        <v>0.18</v>
      </c>
      <c r="H82" s="158">
        <v>0.22</v>
      </c>
      <c r="I82" s="158">
        <v>0.15</v>
      </c>
      <c r="J82" s="158">
        <v>0.06</v>
      </c>
      <c r="K82" s="158">
        <v>0.06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0.06</v>
      </c>
    </row>
    <row r="83" spans="2:20">
      <c r="B83" s="159">
        <v>43221</v>
      </c>
      <c r="C83" s="158">
        <v>0.14000000000000001</v>
      </c>
      <c r="D83" s="158">
        <v>0.14000000000000001</v>
      </c>
      <c r="E83" s="158">
        <v>0.12</v>
      </c>
      <c r="F83" s="158">
        <v>0.09</v>
      </c>
      <c r="G83" s="158">
        <v>0.11</v>
      </c>
      <c r="H83" s="158">
        <v>0.14000000000000001</v>
      </c>
      <c r="I83" s="158">
        <v>0.1</v>
      </c>
      <c r="J83" s="158">
        <v>0.04</v>
      </c>
      <c r="K83" s="158">
        <v>0.04</v>
      </c>
      <c r="L83" s="158" t="s">
        <v>13</v>
      </c>
      <c r="M83" s="158" t="s">
        <v>13</v>
      </c>
      <c r="N83" s="158">
        <v>0.04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0.04</v>
      </c>
    </row>
    <row r="84" spans="2:20">
      <c r="B84" s="159">
        <v>43222</v>
      </c>
      <c r="C84" s="158">
        <v>0.19</v>
      </c>
      <c r="D84" s="158">
        <v>0.19</v>
      </c>
      <c r="E84" s="158">
        <v>0.16</v>
      </c>
      <c r="F84" s="158">
        <v>0.13</v>
      </c>
      <c r="G84" s="158">
        <v>0.15</v>
      </c>
      <c r="H84" s="158">
        <v>0.19</v>
      </c>
      <c r="I84" s="158">
        <v>0.14000000000000001</v>
      </c>
      <c r="J84" s="158">
        <v>0.06</v>
      </c>
      <c r="K84" s="158">
        <v>0.05</v>
      </c>
      <c r="L84" s="158" t="s">
        <v>13</v>
      </c>
      <c r="M84" s="158" t="s">
        <v>13</v>
      </c>
      <c r="N84" s="158">
        <v>0.06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0.06</v>
      </c>
    </row>
    <row r="85" spans="2:20">
      <c r="B85" s="159">
        <v>43223</v>
      </c>
      <c r="C85" s="158">
        <v>0.28000000000000003</v>
      </c>
      <c r="D85" s="158">
        <v>0.28000000000000003</v>
      </c>
      <c r="E85" s="158">
        <v>0.24</v>
      </c>
      <c r="F85" s="158">
        <v>0.19</v>
      </c>
      <c r="G85" s="158">
        <v>0.22</v>
      </c>
      <c r="H85" s="158">
        <v>0.28000000000000003</v>
      </c>
      <c r="I85" s="158">
        <v>0.22</v>
      </c>
      <c r="J85" s="158">
        <v>0.1</v>
      </c>
      <c r="K85" s="158">
        <v>7.0000000000000007E-2</v>
      </c>
      <c r="L85" s="158" t="s">
        <v>13</v>
      </c>
      <c r="M85" s="158" t="s">
        <v>13</v>
      </c>
      <c r="N85" s="158">
        <v>0.08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0.09</v>
      </c>
    </row>
    <row r="86" spans="2:20">
      <c r="B86" s="159">
        <v>43224</v>
      </c>
      <c r="C86" s="158">
        <v>0.26</v>
      </c>
      <c r="D86" s="158">
        <v>0.26</v>
      </c>
      <c r="E86" s="158">
        <v>0.22</v>
      </c>
      <c r="F86" s="158">
        <v>0.18</v>
      </c>
      <c r="G86" s="158">
        <v>0.21</v>
      </c>
      <c r="H86" s="158">
        <v>0.26</v>
      </c>
      <c r="I86" s="158">
        <v>0.21</v>
      </c>
      <c r="J86" s="158">
        <v>0.1</v>
      </c>
      <c r="K86" s="158">
        <v>7.0000000000000007E-2</v>
      </c>
      <c r="L86" s="158" t="s">
        <v>13</v>
      </c>
      <c r="M86" s="158" t="s">
        <v>13</v>
      </c>
      <c r="N86" s="158">
        <v>0.08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0.09</v>
      </c>
    </row>
    <row r="87" spans="2:20">
      <c r="B87" s="159">
        <v>43225</v>
      </c>
      <c r="C87" s="158">
        <v>0.25</v>
      </c>
      <c r="D87" s="158">
        <v>0.25</v>
      </c>
      <c r="E87" s="158">
        <v>0.21</v>
      </c>
      <c r="F87" s="158">
        <v>0.17</v>
      </c>
      <c r="G87" s="158">
        <v>0.2</v>
      </c>
      <c r="H87" s="158">
        <v>0.25</v>
      </c>
      <c r="I87" s="158">
        <v>0.21</v>
      </c>
      <c r="J87" s="158">
        <v>0.11</v>
      </c>
      <c r="K87" s="158">
        <v>7.0000000000000007E-2</v>
      </c>
      <c r="L87" s="158" t="s">
        <v>13</v>
      </c>
      <c r="M87" s="158" t="s">
        <v>13</v>
      </c>
      <c r="N87" s="158">
        <v>0.08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0.09</v>
      </c>
    </row>
    <row r="88" spans="2:20">
      <c r="B88" s="159">
        <v>43226</v>
      </c>
      <c r="C88" s="158">
        <v>0.44</v>
      </c>
      <c r="D88" s="158">
        <v>0.44</v>
      </c>
      <c r="E88" s="158">
        <v>0.37</v>
      </c>
      <c r="F88" s="158">
        <v>0.3</v>
      </c>
      <c r="G88" s="158">
        <v>0.35</v>
      </c>
      <c r="H88" s="158">
        <v>0.44</v>
      </c>
      <c r="I88" s="158">
        <v>0.37</v>
      </c>
      <c r="J88" s="158">
        <v>0.21</v>
      </c>
      <c r="K88" s="158">
        <v>0.12</v>
      </c>
      <c r="L88" s="158" t="s">
        <v>13</v>
      </c>
      <c r="M88" s="158" t="s">
        <v>13</v>
      </c>
      <c r="N88" s="158">
        <v>0.13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0.16</v>
      </c>
    </row>
    <row r="89" spans="2:20">
      <c r="B89" s="159">
        <v>43227</v>
      </c>
      <c r="C89" s="158">
        <v>0.44</v>
      </c>
      <c r="D89" s="158">
        <v>0.44</v>
      </c>
      <c r="E89" s="158">
        <v>0.37</v>
      </c>
      <c r="F89" s="158">
        <v>0.3</v>
      </c>
      <c r="G89" s="158">
        <v>0.35</v>
      </c>
      <c r="H89" s="158">
        <v>0.44</v>
      </c>
      <c r="I89" s="158">
        <v>0.38</v>
      </c>
      <c r="J89" s="158">
        <v>0.23</v>
      </c>
      <c r="K89" s="158">
        <v>0.12</v>
      </c>
      <c r="L89" s="158" t="s">
        <v>13</v>
      </c>
      <c r="M89" s="158" t="s">
        <v>13</v>
      </c>
      <c r="N89" s="158">
        <v>0.13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0.17</v>
      </c>
    </row>
    <row r="90" spans="2:20">
      <c r="B90" s="159">
        <v>43228</v>
      </c>
      <c r="C90" s="158">
        <v>0.28999999999999998</v>
      </c>
      <c r="D90" s="158">
        <v>0.28999999999999998</v>
      </c>
      <c r="E90" s="158">
        <v>0.25</v>
      </c>
      <c r="F90" s="158">
        <v>0.2</v>
      </c>
      <c r="G90" s="158">
        <v>0.23</v>
      </c>
      <c r="H90" s="158">
        <v>0.28999999999999998</v>
      </c>
      <c r="I90" s="158">
        <v>0.25</v>
      </c>
      <c r="J90" s="158">
        <v>0.16</v>
      </c>
      <c r="K90" s="158">
        <v>0.08</v>
      </c>
      <c r="L90" s="158" t="s">
        <v>13</v>
      </c>
      <c r="M90" s="158" t="s">
        <v>13</v>
      </c>
      <c r="N90" s="158">
        <v>0.09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0.11</v>
      </c>
    </row>
    <row r="91" spans="2:20">
      <c r="B91" s="159">
        <v>43229</v>
      </c>
      <c r="C91" s="158">
        <v>0.28999999999999998</v>
      </c>
      <c r="D91" s="158">
        <v>0.28999999999999998</v>
      </c>
      <c r="E91" s="158">
        <v>0.25</v>
      </c>
      <c r="F91" s="158">
        <v>0.2</v>
      </c>
      <c r="G91" s="158">
        <v>0.23</v>
      </c>
      <c r="H91" s="158">
        <v>0.28999999999999998</v>
      </c>
      <c r="I91" s="158">
        <v>0.26</v>
      </c>
      <c r="J91" s="158">
        <v>0.17</v>
      </c>
      <c r="K91" s="158">
        <v>0.08</v>
      </c>
      <c r="L91" s="158" t="s">
        <v>13</v>
      </c>
      <c r="M91" s="158" t="s">
        <v>13</v>
      </c>
      <c r="N91" s="158">
        <v>0.09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0.12</v>
      </c>
    </row>
    <row r="92" spans="2:20">
      <c r="B92" s="159">
        <v>43230</v>
      </c>
      <c r="C92" s="158">
        <v>0.28999999999999998</v>
      </c>
      <c r="D92" s="158">
        <v>0.28999999999999998</v>
      </c>
      <c r="E92" s="158">
        <v>0.25</v>
      </c>
      <c r="F92" s="158">
        <v>0.2</v>
      </c>
      <c r="G92" s="158">
        <v>0.23</v>
      </c>
      <c r="H92" s="158">
        <v>0.28999999999999998</v>
      </c>
      <c r="I92" s="158">
        <v>0.26</v>
      </c>
      <c r="J92" s="158">
        <v>0.18</v>
      </c>
      <c r="K92" s="158">
        <v>0.09</v>
      </c>
      <c r="L92" s="158">
        <v>0.06</v>
      </c>
      <c r="M92" s="158" t="s">
        <v>13</v>
      </c>
      <c r="N92" s="158">
        <v>0.09</v>
      </c>
      <c r="O92" s="158" t="s">
        <v>13</v>
      </c>
      <c r="P92" s="158" t="s">
        <v>13</v>
      </c>
      <c r="Q92" s="158" t="s">
        <v>13</v>
      </c>
      <c r="R92" s="158">
        <v>0.09</v>
      </c>
      <c r="S92" s="158" t="s">
        <v>13</v>
      </c>
      <c r="T92" s="158">
        <v>0.12</v>
      </c>
    </row>
    <row r="93" spans="2:20">
      <c r="B93" s="159">
        <v>43231</v>
      </c>
      <c r="C93" s="158">
        <v>0.15</v>
      </c>
      <c r="D93" s="158">
        <v>0.15</v>
      </c>
      <c r="E93" s="158">
        <v>0.13</v>
      </c>
      <c r="F93" s="158">
        <v>0.1</v>
      </c>
      <c r="G93" s="158">
        <v>0.12</v>
      </c>
      <c r="H93" s="158">
        <v>0.15</v>
      </c>
      <c r="I93" s="158">
        <v>0.14000000000000001</v>
      </c>
      <c r="J93" s="158">
        <v>0.1</v>
      </c>
      <c r="K93" s="158">
        <v>0.05</v>
      </c>
      <c r="L93" s="158">
        <v>0.03</v>
      </c>
      <c r="M93" s="158" t="s">
        <v>13</v>
      </c>
      <c r="N93" s="158">
        <v>0.05</v>
      </c>
      <c r="O93" s="158" t="s">
        <v>13</v>
      </c>
      <c r="P93" s="158" t="s">
        <v>13</v>
      </c>
      <c r="Q93" s="158" t="s">
        <v>13</v>
      </c>
      <c r="R93" s="158">
        <v>0.05</v>
      </c>
      <c r="S93" s="158" t="s">
        <v>13</v>
      </c>
      <c r="T93" s="158">
        <v>7.0000000000000007E-2</v>
      </c>
    </row>
    <row r="94" spans="2:20">
      <c r="B94" s="159">
        <v>43232</v>
      </c>
      <c r="C94" s="158">
        <v>0.03</v>
      </c>
      <c r="D94" s="158">
        <v>0.03</v>
      </c>
      <c r="E94" s="158">
        <v>0.03</v>
      </c>
      <c r="F94" s="158">
        <v>0.02</v>
      </c>
      <c r="G94" s="158">
        <v>0.02</v>
      </c>
      <c r="H94" s="158">
        <v>0.03</v>
      </c>
      <c r="I94" s="158">
        <v>0.03</v>
      </c>
      <c r="J94" s="158">
        <v>0.02</v>
      </c>
      <c r="K94" s="158">
        <v>0.01</v>
      </c>
      <c r="L94" s="158">
        <v>0.01</v>
      </c>
      <c r="M94" s="158" t="s">
        <v>13</v>
      </c>
      <c r="N94" s="158">
        <v>0.01</v>
      </c>
      <c r="O94" s="158" t="s">
        <v>13</v>
      </c>
      <c r="P94" s="158" t="s">
        <v>13</v>
      </c>
      <c r="Q94" s="158" t="s">
        <v>13</v>
      </c>
      <c r="R94" s="158">
        <v>0.01</v>
      </c>
      <c r="S94" s="158" t="s">
        <v>13</v>
      </c>
      <c r="T94" s="158">
        <v>0.01</v>
      </c>
    </row>
    <row r="95" spans="2:20">
      <c r="B95" s="159">
        <v>43233</v>
      </c>
      <c r="C95" s="158">
        <v>0.15</v>
      </c>
      <c r="D95" s="158">
        <v>0.15</v>
      </c>
      <c r="E95" s="158">
        <v>0.13</v>
      </c>
      <c r="F95" s="158">
        <v>0.1</v>
      </c>
      <c r="G95" s="158">
        <v>0.12</v>
      </c>
      <c r="H95" s="158">
        <v>0.15</v>
      </c>
      <c r="I95" s="158">
        <v>0.14000000000000001</v>
      </c>
      <c r="J95" s="158">
        <v>0.11</v>
      </c>
      <c r="K95" s="158">
        <v>0.05</v>
      </c>
      <c r="L95" s="158">
        <v>0.03</v>
      </c>
      <c r="M95" s="158" t="s">
        <v>13</v>
      </c>
      <c r="N95" s="158">
        <v>0.05</v>
      </c>
      <c r="O95" s="158" t="s">
        <v>13</v>
      </c>
      <c r="P95" s="158" t="s">
        <v>13</v>
      </c>
      <c r="Q95" s="158" t="s">
        <v>13</v>
      </c>
      <c r="R95" s="158">
        <v>0.05</v>
      </c>
      <c r="S95" s="158" t="s">
        <v>13</v>
      </c>
      <c r="T95" s="158">
        <v>7.0000000000000007E-2</v>
      </c>
    </row>
    <row r="96" spans="2:20">
      <c r="B96" s="159">
        <v>43234</v>
      </c>
      <c r="C96" s="158">
        <v>0.23</v>
      </c>
      <c r="D96" s="158">
        <v>0.23</v>
      </c>
      <c r="E96" s="158">
        <v>0.2</v>
      </c>
      <c r="F96" s="158">
        <v>0.16</v>
      </c>
      <c r="G96" s="158">
        <v>0.18</v>
      </c>
      <c r="H96" s="158">
        <v>0.23</v>
      </c>
      <c r="I96" s="158">
        <v>0.22</v>
      </c>
      <c r="J96" s="158">
        <v>0.17</v>
      </c>
      <c r="K96" s="158">
        <v>7.0000000000000007E-2</v>
      </c>
      <c r="L96" s="158">
        <v>0.05</v>
      </c>
      <c r="M96" s="158" t="s">
        <v>13</v>
      </c>
      <c r="N96" s="158">
        <v>0.08</v>
      </c>
      <c r="O96" s="158" t="s">
        <v>13</v>
      </c>
      <c r="P96" s="158" t="s">
        <v>13</v>
      </c>
      <c r="Q96" s="158" t="s">
        <v>13</v>
      </c>
      <c r="R96" s="158">
        <v>7.0000000000000007E-2</v>
      </c>
      <c r="S96" s="158" t="s">
        <v>13</v>
      </c>
      <c r="T96" s="158">
        <v>0.11</v>
      </c>
    </row>
    <row r="97" spans="2:20">
      <c r="B97" s="159">
        <v>43235</v>
      </c>
      <c r="C97" s="158">
        <v>0.21</v>
      </c>
      <c r="D97" s="158">
        <v>0.21</v>
      </c>
      <c r="E97" s="158">
        <v>0.18</v>
      </c>
      <c r="F97" s="158">
        <v>0.14000000000000001</v>
      </c>
      <c r="G97" s="158">
        <v>0.17</v>
      </c>
      <c r="H97" s="158">
        <v>0.21</v>
      </c>
      <c r="I97" s="158">
        <v>0.2</v>
      </c>
      <c r="J97" s="158">
        <v>0.16</v>
      </c>
      <c r="K97" s="158">
        <v>7.0000000000000007E-2</v>
      </c>
      <c r="L97" s="158">
        <v>0.05</v>
      </c>
      <c r="M97" s="158">
        <v>0.05</v>
      </c>
      <c r="N97" s="158">
        <v>0.08</v>
      </c>
      <c r="O97" s="158">
        <v>0.06</v>
      </c>
      <c r="P97" s="158" t="s">
        <v>13</v>
      </c>
      <c r="Q97" s="158" t="s">
        <v>13</v>
      </c>
      <c r="R97" s="158">
        <v>0.06</v>
      </c>
      <c r="S97" s="158" t="s">
        <v>13</v>
      </c>
      <c r="T97" s="158">
        <v>0.11</v>
      </c>
    </row>
    <row r="98" spans="2:20">
      <c r="B98" s="159">
        <v>43236</v>
      </c>
      <c r="C98" s="158">
        <v>0.16</v>
      </c>
      <c r="D98" s="158">
        <v>0.16</v>
      </c>
      <c r="E98" s="158">
        <v>0.14000000000000001</v>
      </c>
      <c r="F98" s="158">
        <v>0.11</v>
      </c>
      <c r="G98" s="158">
        <v>0.13</v>
      </c>
      <c r="H98" s="158">
        <v>0.16</v>
      </c>
      <c r="I98" s="158">
        <v>0.15</v>
      </c>
      <c r="J98" s="158">
        <v>0.13</v>
      </c>
      <c r="K98" s="158">
        <v>0.05</v>
      </c>
      <c r="L98" s="158">
        <v>0.04</v>
      </c>
      <c r="M98" s="158">
        <v>0.04</v>
      </c>
      <c r="N98" s="158">
        <v>0.06</v>
      </c>
      <c r="O98" s="158">
        <v>0.05</v>
      </c>
      <c r="P98" s="158" t="s">
        <v>13</v>
      </c>
      <c r="Q98" s="158" t="s">
        <v>13</v>
      </c>
      <c r="R98" s="158">
        <v>0.05</v>
      </c>
      <c r="S98" s="158" t="s">
        <v>13</v>
      </c>
      <c r="T98" s="158">
        <v>0.08</v>
      </c>
    </row>
    <row r="99" spans="2:20">
      <c r="B99" s="159">
        <v>43237</v>
      </c>
      <c r="C99" s="158">
        <v>0.25</v>
      </c>
      <c r="D99" s="158">
        <v>0.25</v>
      </c>
      <c r="E99" s="158">
        <v>0.21</v>
      </c>
      <c r="F99" s="158">
        <v>0.17</v>
      </c>
      <c r="G99" s="158">
        <v>0.2</v>
      </c>
      <c r="H99" s="158">
        <v>0.25</v>
      </c>
      <c r="I99" s="158">
        <v>0.24</v>
      </c>
      <c r="J99" s="158">
        <v>0.2</v>
      </c>
      <c r="K99" s="158">
        <v>0.08</v>
      </c>
      <c r="L99" s="158">
        <v>0.06</v>
      </c>
      <c r="M99" s="158">
        <v>0.06</v>
      </c>
      <c r="N99" s="158">
        <v>0.09</v>
      </c>
      <c r="O99" s="158">
        <v>0.08</v>
      </c>
      <c r="P99" s="158" t="s">
        <v>13</v>
      </c>
      <c r="Q99" s="158" t="s">
        <v>13</v>
      </c>
      <c r="R99" s="158">
        <v>0.08</v>
      </c>
      <c r="S99" s="158" t="s">
        <v>13</v>
      </c>
      <c r="T99" s="158">
        <v>0.14000000000000001</v>
      </c>
    </row>
    <row r="100" spans="2:20">
      <c r="B100" s="159">
        <v>43238</v>
      </c>
      <c r="C100" s="158">
        <v>0.16</v>
      </c>
      <c r="D100" s="158">
        <v>0.16</v>
      </c>
      <c r="E100" s="158">
        <v>0.14000000000000001</v>
      </c>
      <c r="F100" s="158">
        <v>0.11</v>
      </c>
      <c r="G100" s="158">
        <v>0.13</v>
      </c>
      <c r="H100" s="158">
        <v>0.16</v>
      </c>
      <c r="I100" s="158">
        <v>0.15</v>
      </c>
      <c r="J100" s="158">
        <v>0.13</v>
      </c>
      <c r="K100" s="158">
        <v>0.05</v>
      </c>
      <c r="L100" s="158">
        <v>0.04</v>
      </c>
      <c r="M100" s="158">
        <v>0.04</v>
      </c>
      <c r="N100" s="158">
        <v>0.06</v>
      </c>
      <c r="O100" s="158">
        <v>0.05</v>
      </c>
      <c r="P100" s="158" t="s">
        <v>13</v>
      </c>
      <c r="Q100" s="158" t="s">
        <v>13</v>
      </c>
      <c r="R100" s="158">
        <v>0.05</v>
      </c>
      <c r="S100" s="158" t="s">
        <v>13</v>
      </c>
      <c r="T100" s="158">
        <v>0.09</v>
      </c>
    </row>
    <row r="101" spans="2:20">
      <c r="B101" s="159">
        <v>43239</v>
      </c>
      <c r="C101" s="158">
        <v>0.23</v>
      </c>
      <c r="D101" s="158">
        <v>0.23</v>
      </c>
      <c r="E101" s="158">
        <v>0.2</v>
      </c>
      <c r="F101" s="158">
        <v>0.16</v>
      </c>
      <c r="G101" s="158">
        <v>0.18</v>
      </c>
      <c r="H101" s="158">
        <v>0.23</v>
      </c>
      <c r="I101" s="158">
        <v>0.22</v>
      </c>
      <c r="J101" s="158">
        <v>0.2</v>
      </c>
      <c r="K101" s="158">
        <v>0.08</v>
      </c>
      <c r="L101" s="158">
        <v>0.06</v>
      </c>
      <c r="M101" s="158">
        <v>0.05</v>
      </c>
      <c r="N101" s="158">
        <v>0.09</v>
      </c>
      <c r="O101" s="158">
        <v>7.0000000000000007E-2</v>
      </c>
      <c r="P101" s="158" t="s">
        <v>13</v>
      </c>
      <c r="Q101" s="158" t="s">
        <v>13</v>
      </c>
      <c r="R101" s="158">
        <v>7.0000000000000007E-2</v>
      </c>
      <c r="S101" s="158" t="s">
        <v>13</v>
      </c>
      <c r="T101" s="158">
        <v>0.13</v>
      </c>
    </row>
    <row r="102" spans="2:20">
      <c r="B102" s="159">
        <v>43240</v>
      </c>
      <c r="C102" s="158">
        <v>0.2</v>
      </c>
      <c r="D102" s="158">
        <v>0.2</v>
      </c>
      <c r="E102" s="158">
        <v>0.17</v>
      </c>
      <c r="F102" s="158">
        <v>0.14000000000000001</v>
      </c>
      <c r="G102" s="158">
        <v>0.16</v>
      </c>
      <c r="H102" s="158">
        <v>0.2</v>
      </c>
      <c r="I102" s="158">
        <v>0.19</v>
      </c>
      <c r="J102" s="158">
        <v>0.17</v>
      </c>
      <c r="K102" s="158">
        <v>7.0000000000000007E-2</v>
      </c>
      <c r="L102" s="158">
        <v>0.05</v>
      </c>
      <c r="M102" s="158">
        <v>0.05</v>
      </c>
      <c r="N102" s="158">
        <v>0.08</v>
      </c>
      <c r="O102" s="158">
        <v>0.06</v>
      </c>
      <c r="P102" s="158" t="s">
        <v>13</v>
      </c>
      <c r="Q102" s="158" t="s">
        <v>13</v>
      </c>
      <c r="R102" s="158">
        <v>0.06</v>
      </c>
      <c r="S102" s="158" t="s">
        <v>13</v>
      </c>
      <c r="T102" s="158">
        <v>0.12</v>
      </c>
    </row>
    <row r="103" spans="2:20">
      <c r="B103" s="159">
        <v>43241</v>
      </c>
      <c r="C103" s="158">
        <v>0.21</v>
      </c>
      <c r="D103" s="158">
        <v>0.21</v>
      </c>
      <c r="E103" s="158">
        <v>0.18</v>
      </c>
      <c r="F103" s="158">
        <v>0.14000000000000001</v>
      </c>
      <c r="G103" s="158">
        <v>0.17</v>
      </c>
      <c r="H103" s="158">
        <v>0.21</v>
      </c>
      <c r="I103" s="158">
        <v>0.2</v>
      </c>
      <c r="J103" s="158">
        <v>0.18</v>
      </c>
      <c r="K103" s="158">
        <v>0.08</v>
      </c>
      <c r="L103" s="158">
        <v>0.05</v>
      </c>
      <c r="M103" s="158">
        <v>0.05</v>
      </c>
      <c r="N103" s="158">
        <v>0.09</v>
      </c>
      <c r="O103" s="158">
        <v>0.06</v>
      </c>
      <c r="P103" s="158" t="s">
        <v>13</v>
      </c>
      <c r="Q103" s="158" t="s">
        <v>13</v>
      </c>
      <c r="R103" s="158">
        <v>7.0000000000000007E-2</v>
      </c>
      <c r="S103" s="158" t="s">
        <v>13</v>
      </c>
      <c r="T103" s="158">
        <v>0.13</v>
      </c>
    </row>
    <row r="104" spans="2:20">
      <c r="B104" s="159">
        <v>43242</v>
      </c>
      <c r="C104" s="158">
        <v>0.23</v>
      </c>
      <c r="D104" s="158">
        <v>0.23</v>
      </c>
      <c r="E104" s="158">
        <v>0.2</v>
      </c>
      <c r="F104" s="158">
        <v>0.16</v>
      </c>
      <c r="G104" s="158">
        <v>0.18</v>
      </c>
      <c r="H104" s="158">
        <v>0.23</v>
      </c>
      <c r="I104" s="158">
        <v>0.23</v>
      </c>
      <c r="J104" s="158">
        <v>0.21</v>
      </c>
      <c r="K104" s="158">
        <v>0.09</v>
      </c>
      <c r="L104" s="158">
        <v>0.06</v>
      </c>
      <c r="M104" s="158">
        <v>0.05</v>
      </c>
      <c r="N104" s="158">
        <v>0.1</v>
      </c>
      <c r="O104" s="158">
        <v>7.0000000000000007E-2</v>
      </c>
      <c r="P104" s="158" t="s">
        <v>13</v>
      </c>
      <c r="Q104" s="158" t="s">
        <v>13</v>
      </c>
      <c r="R104" s="158">
        <v>7.0000000000000007E-2</v>
      </c>
      <c r="S104" s="158" t="s">
        <v>13</v>
      </c>
      <c r="T104" s="158">
        <v>0.15</v>
      </c>
    </row>
    <row r="105" spans="2:20">
      <c r="B105" s="159">
        <v>43243</v>
      </c>
      <c r="C105" s="158">
        <v>0.24</v>
      </c>
      <c r="D105" s="158">
        <v>0.24</v>
      </c>
      <c r="E105" s="158">
        <v>0.2</v>
      </c>
      <c r="F105" s="158">
        <v>0.16</v>
      </c>
      <c r="G105" s="158">
        <v>0.19</v>
      </c>
      <c r="H105" s="158">
        <v>0.24</v>
      </c>
      <c r="I105" s="158">
        <v>0.24</v>
      </c>
      <c r="J105" s="158">
        <v>0.22</v>
      </c>
      <c r="K105" s="158">
        <v>0.09</v>
      </c>
      <c r="L105" s="158">
        <v>0.06</v>
      </c>
      <c r="M105" s="158">
        <v>0.06</v>
      </c>
      <c r="N105" s="158">
        <v>0.11</v>
      </c>
      <c r="O105" s="158">
        <v>0.08</v>
      </c>
      <c r="P105" s="158" t="s">
        <v>13</v>
      </c>
      <c r="Q105" s="158" t="s">
        <v>13</v>
      </c>
      <c r="R105" s="158">
        <v>0.08</v>
      </c>
      <c r="S105" s="158" t="s">
        <v>13</v>
      </c>
      <c r="T105" s="158">
        <v>0.16</v>
      </c>
    </row>
    <row r="106" spans="2:20">
      <c r="B106" s="159">
        <v>43244</v>
      </c>
      <c r="C106" s="158">
        <v>0.26</v>
      </c>
      <c r="D106" s="158">
        <v>0.26</v>
      </c>
      <c r="E106" s="158">
        <v>0.22</v>
      </c>
      <c r="F106" s="158">
        <v>0.18</v>
      </c>
      <c r="G106" s="158">
        <v>0.21</v>
      </c>
      <c r="H106" s="158">
        <v>0.26</v>
      </c>
      <c r="I106" s="158">
        <v>0.26</v>
      </c>
      <c r="J106" s="158">
        <v>0.24</v>
      </c>
      <c r="K106" s="158">
        <v>0.1</v>
      </c>
      <c r="L106" s="158">
        <v>7.0000000000000007E-2</v>
      </c>
      <c r="M106" s="158">
        <v>0.06</v>
      </c>
      <c r="N106" s="158">
        <v>0.12</v>
      </c>
      <c r="O106" s="158">
        <v>0.08</v>
      </c>
      <c r="P106" s="158" t="s">
        <v>13</v>
      </c>
      <c r="Q106" s="158" t="s">
        <v>13</v>
      </c>
      <c r="R106" s="158">
        <v>0.08</v>
      </c>
      <c r="S106" s="158" t="s">
        <v>13</v>
      </c>
      <c r="T106" s="158">
        <v>0.18</v>
      </c>
    </row>
    <row r="107" spans="2:20">
      <c r="B107" s="159">
        <v>43245</v>
      </c>
      <c r="C107" s="158">
        <v>0.39</v>
      </c>
      <c r="D107" s="158">
        <v>0.39</v>
      </c>
      <c r="E107" s="158">
        <v>0.33</v>
      </c>
      <c r="F107" s="158">
        <v>0.27</v>
      </c>
      <c r="G107" s="158">
        <v>0.31</v>
      </c>
      <c r="H107" s="158">
        <v>0.39</v>
      </c>
      <c r="I107" s="158">
        <v>0.38</v>
      </c>
      <c r="J107" s="158">
        <v>0.36</v>
      </c>
      <c r="K107" s="158">
        <v>0.16</v>
      </c>
      <c r="L107" s="158">
        <v>0.1</v>
      </c>
      <c r="M107" s="158">
        <v>0.1</v>
      </c>
      <c r="N107" s="158">
        <v>0.18</v>
      </c>
      <c r="O107" s="158">
        <v>0.13</v>
      </c>
      <c r="P107" s="158" t="s">
        <v>13</v>
      </c>
      <c r="Q107" s="158">
        <v>0.08</v>
      </c>
      <c r="R107" s="158">
        <v>0.13</v>
      </c>
      <c r="S107" s="158">
        <v>0.12</v>
      </c>
      <c r="T107" s="158">
        <v>0.28999999999999998</v>
      </c>
    </row>
    <row r="108" spans="2:20">
      <c r="B108" s="159">
        <v>43246</v>
      </c>
      <c r="C108" s="158">
        <v>0.25</v>
      </c>
      <c r="D108" s="158">
        <v>0.25</v>
      </c>
      <c r="E108" s="158">
        <v>0.21</v>
      </c>
      <c r="F108" s="158">
        <v>0.17</v>
      </c>
      <c r="G108" s="158">
        <v>0.2</v>
      </c>
      <c r="H108" s="158">
        <v>0.25</v>
      </c>
      <c r="I108" s="158">
        <v>0.25</v>
      </c>
      <c r="J108" s="158">
        <v>0.24</v>
      </c>
      <c r="K108" s="158">
        <v>0.11</v>
      </c>
      <c r="L108" s="158">
        <v>7.0000000000000007E-2</v>
      </c>
      <c r="M108" s="158">
        <v>0.06</v>
      </c>
      <c r="N108" s="158">
        <v>0.12</v>
      </c>
      <c r="O108" s="158">
        <v>0.09</v>
      </c>
      <c r="P108" s="158" t="s">
        <v>13</v>
      </c>
      <c r="Q108" s="158">
        <v>0.05</v>
      </c>
      <c r="R108" s="158">
        <v>0.08</v>
      </c>
      <c r="S108" s="158">
        <v>0.08</v>
      </c>
      <c r="T108" s="158">
        <v>0.19</v>
      </c>
    </row>
    <row r="109" spans="2:20">
      <c r="B109" s="159">
        <v>43247</v>
      </c>
      <c r="C109" s="158">
        <v>0.16</v>
      </c>
      <c r="D109" s="158">
        <v>0.16</v>
      </c>
      <c r="E109" s="158">
        <v>0.14000000000000001</v>
      </c>
      <c r="F109" s="158">
        <v>0.11</v>
      </c>
      <c r="G109" s="158">
        <v>0.13</v>
      </c>
      <c r="H109" s="158">
        <v>0.16</v>
      </c>
      <c r="I109" s="158">
        <v>0.16</v>
      </c>
      <c r="J109" s="158">
        <v>0.15</v>
      </c>
      <c r="K109" s="158">
        <v>7.0000000000000007E-2</v>
      </c>
      <c r="L109" s="158">
        <v>0.04</v>
      </c>
      <c r="M109" s="158">
        <v>0.04</v>
      </c>
      <c r="N109" s="158">
        <v>0.08</v>
      </c>
      <c r="O109" s="158">
        <v>0.06</v>
      </c>
      <c r="P109" s="158" t="s">
        <v>13</v>
      </c>
      <c r="Q109" s="158">
        <v>0.03</v>
      </c>
      <c r="R109" s="158">
        <v>0.05</v>
      </c>
      <c r="S109" s="158">
        <v>0.05</v>
      </c>
      <c r="T109" s="158">
        <v>0.13</v>
      </c>
    </row>
    <row r="110" spans="2:20">
      <c r="B110" s="159">
        <v>43248</v>
      </c>
      <c r="C110" s="158">
        <v>0.22</v>
      </c>
      <c r="D110" s="158">
        <v>0.22</v>
      </c>
      <c r="E110" s="158">
        <v>0.19</v>
      </c>
      <c r="F110" s="158">
        <v>0.15</v>
      </c>
      <c r="G110" s="158">
        <v>0.18</v>
      </c>
      <c r="H110" s="158">
        <v>0.22</v>
      </c>
      <c r="I110" s="158">
        <v>0.22</v>
      </c>
      <c r="J110" s="158">
        <v>0.21</v>
      </c>
      <c r="K110" s="158">
        <v>0.1</v>
      </c>
      <c r="L110" s="158">
        <v>0.06</v>
      </c>
      <c r="M110" s="158">
        <v>0.06</v>
      </c>
      <c r="N110" s="158">
        <v>0.11</v>
      </c>
      <c r="O110" s="158">
        <v>0.08</v>
      </c>
      <c r="P110" s="158" t="s">
        <v>13</v>
      </c>
      <c r="Q110" s="158">
        <v>0.05</v>
      </c>
      <c r="R110" s="158">
        <v>7.0000000000000007E-2</v>
      </c>
      <c r="S110" s="158">
        <v>7.0000000000000007E-2</v>
      </c>
      <c r="T110" s="158">
        <v>0.18</v>
      </c>
    </row>
    <row r="111" spans="2:20">
      <c r="B111" s="159">
        <v>43249</v>
      </c>
      <c r="C111" s="158">
        <v>0.37</v>
      </c>
      <c r="D111" s="158">
        <v>0.37</v>
      </c>
      <c r="E111" s="158">
        <v>0.31</v>
      </c>
      <c r="F111" s="158">
        <v>0.25</v>
      </c>
      <c r="G111" s="158">
        <v>0.3</v>
      </c>
      <c r="H111" s="158">
        <v>0.37</v>
      </c>
      <c r="I111" s="158">
        <v>0.37</v>
      </c>
      <c r="J111" s="158">
        <v>0.35</v>
      </c>
      <c r="K111" s="158">
        <v>0.17</v>
      </c>
      <c r="L111" s="158">
        <v>0.1</v>
      </c>
      <c r="M111" s="158">
        <v>0.09</v>
      </c>
      <c r="N111" s="158">
        <v>0.2</v>
      </c>
      <c r="O111" s="158">
        <v>0.13</v>
      </c>
      <c r="P111" s="158" t="s">
        <v>13</v>
      </c>
      <c r="Q111" s="158">
        <v>0.08</v>
      </c>
      <c r="R111" s="158">
        <v>0.13</v>
      </c>
      <c r="S111" s="158">
        <v>0.11</v>
      </c>
      <c r="T111" s="158">
        <v>0.31</v>
      </c>
    </row>
    <row r="112" spans="2:20">
      <c r="B112" s="159">
        <v>43250</v>
      </c>
      <c r="C112" s="158">
        <v>0.21</v>
      </c>
      <c r="D112" s="158">
        <v>0.21</v>
      </c>
      <c r="E112" s="158">
        <v>0.18</v>
      </c>
      <c r="F112" s="158">
        <v>0.14000000000000001</v>
      </c>
      <c r="G112" s="158">
        <v>0.17</v>
      </c>
      <c r="H112" s="158">
        <v>0.21</v>
      </c>
      <c r="I112" s="158">
        <v>0.21</v>
      </c>
      <c r="J112" s="158">
        <v>0.2</v>
      </c>
      <c r="K112" s="158">
        <v>0.1</v>
      </c>
      <c r="L112" s="158">
        <v>0.06</v>
      </c>
      <c r="M112" s="158">
        <v>0.05</v>
      </c>
      <c r="N112" s="158">
        <v>0.11</v>
      </c>
      <c r="O112" s="158">
        <v>0.08</v>
      </c>
      <c r="P112" s="158" t="s">
        <v>13</v>
      </c>
      <c r="Q112" s="158">
        <v>0.05</v>
      </c>
      <c r="R112" s="158">
        <v>7.0000000000000007E-2</v>
      </c>
      <c r="S112" s="158">
        <v>0.06</v>
      </c>
      <c r="T112" s="158">
        <v>0.18</v>
      </c>
    </row>
    <row r="113" spans="2:20">
      <c r="B113" s="159">
        <v>43251</v>
      </c>
      <c r="C113" s="158">
        <v>0.18</v>
      </c>
      <c r="D113" s="158">
        <v>0.18</v>
      </c>
      <c r="E113" s="158">
        <v>0.15</v>
      </c>
      <c r="F113" s="158">
        <v>0.12</v>
      </c>
      <c r="G113" s="158">
        <v>0.14000000000000001</v>
      </c>
      <c r="H113" s="158">
        <v>0.18</v>
      </c>
      <c r="I113" s="158">
        <v>0.18</v>
      </c>
      <c r="J113" s="158">
        <v>0.17</v>
      </c>
      <c r="K113" s="158">
        <v>0.09</v>
      </c>
      <c r="L113" s="158">
        <v>0.05</v>
      </c>
      <c r="M113" s="158">
        <v>0.05</v>
      </c>
      <c r="N113" s="158">
        <v>0.1</v>
      </c>
      <c r="O113" s="158">
        <v>7.0000000000000007E-2</v>
      </c>
      <c r="P113" s="158" t="s">
        <v>13</v>
      </c>
      <c r="Q113" s="158">
        <v>0.04</v>
      </c>
      <c r="R113" s="158">
        <v>0.06</v>
      </c>
      <c r="S113" s="158">
        <v>0.05</v>
      </c>
      <c r="T113" s="158">
        <v>0.16</v>
      </c>
    </row>
    <row r="114" spans="2:20">
      <c r="B114" s="159">
        <v>43252</v>
      </c>
      <c r="C114" s="158">
        <v>0.25</v>
      </c>
      <c r="D114" s="158">
        <v>0.25</v>
      </c>
      <c r="E114" s="158">
        <v>0.21</v>
      </c>
      <c r="F114" s="158">
        <v>0.17</v>
      </c>
      <c r="G114" s="158">
        <v>0.2</v>
      </c>
      <c r="H114" s="158">
        <v>0.25</v>
      </c>
      <c r="I114" s="158">
        <v>0.25</v>
      </c>
      <c r="J114" s="158">
        <v>0.24</v>
      </c>
      <c r="K114" s="158">
        <v>0.12</v>
      </c>
      <c r="L114" s="158">
        <v>7.0000000000000007E-2</v>
      </c>
      <c r="M114" s="158">
        <v>7.0000000000000007E-2</v>
      </c>
      <c r="N114" s="158">
        <v>0.14000000000000001</v>
      </c>
      <c r="O114" s="158">
        <v>0.1</v>
      </c>
      <c r="P114" s="158">
        <v>0.08</v>
      </c>
      <c r="Q114" s="158">
        <v>0.06</v>
      </c>
      <c r="R114" s="158">
        <v>0.09</v>
      </c>
      <c r="S114" s="158">
        <v>0.08</v>
      </c>
      <c r="T114" s="158">
        <v>0.22</v>
      </c>
    </row>
    <row r="115" spans="2:20">
      <c r="B115" s="159">
        <v>43253</v>
      </c>
      <c r="C115" s="158">
        <v>0.24</v>
      </c>
      <c r="D115" s="158">
        <v>0.24</v>
      </c>
      <c r="E115" s="158">
        <v>0.2</v>
      </c>
      <c r="F115" s="158">
        <v>0.16</v>
      </c>
      <c r="G115" s="158">
        <v>0.19</v>
      </c>
      <c r="H115" s="158">
        <v>0.24</v>
      </c>
      <c r="I115" s="158">
        <v>0.24</v>
      </c>
      <c r="J115" s="158">
        <v>0.23</v>
      </c>
      <c r="K115" s="158">
        <v>0.12</v>
      </c>
      <c r="L115" s="158">
        <v>7.0000000000000007E-2</v>
      </c>
      <c r="M115" s="158">
        <v>7.0000000000000007E-2</v>
      </c>
      <c r="N115" s="158">
        <v>0.14000000000000001</v>
      </c>
      <c r="O115" s="158">
        <v>0.1</v>
      </c>
      <c r="P115" s="158">
        <v>7.0000000000000007E-2</v>
      </c>
      <c r="Q115" s="158">
        <v>0.06</v>
      </c>
      <c r="R115" s="158">
        <v>0.09</v>
      </c>
      <c r="S115" s="158">
        <v>7.0000000000000007E-2</v>
      </c>
      <c r="T115" s="158">
        <v>0.22</v>
      </c>
    </row>
    <row r="116" spans="2:20">
      <c r="B116" s="159">
        <v>43254</v>
      </c>
      <c r="C116" s="158">
        <v>0.28000000000000003</v>
      </c>
      <c r="D116" s="158">
        <v>0.28000000000000003</v>
      </c>
      <c r="E116" s="158">
        <v>0.24</v>
      </c>
      <c r="F116" s="158">
        <v>0.19</v>
      </c>
      <c r="G116" s="158">
        <v>0.22</v>
      </c>
      <c r="H116" s="158">
        <v>0.28000000000000003</v>
      </c>
      <c r="I116" s="158">
        <v>0.28000000000000003</v>
      </c>
      <c r="J116" s="158">
        <v>0.27</v>
      </c>
      <c r="K116" s="158">
        <v>0.15</v>
      </c>
      <c r="L116" s="158">
        <v>0.09</v>
      </c>
      <c r="M116" s="158">
        <v>0.08</v>
      </c>
      <c r="N116" s="158">
        <v>0.17</v>
      </c>
      <c r="O116" s="158">
        <v>0.12</v>
      </c>
      <c r="P116" s="158">
        <v>0.08</v>
      </c>
      <c r="Q116" s="158">
        <v>7.0000000000000007E-2</v>
      </c>
      <c r="R116" s="158">
        <v>0.1</v>
      </c>
      <c r="S116" s="158">
        <v>0.09</v>
      </c>
      <c r="T116" s="158">
        <v>0.26</v>
      </c>
    </row>
    <row r="117" spans="2:20">
      <c r="B117" s="159">
        <v>43255</v>
      </c>
      <c r="C117" s="158">
        <v>0.34</v>
      </c>
      <c r="D117" s="158">
        <v>0.34</v>
      </c>
      <c r="E117" s="158">
        <v>0.28999999999999998</v>
      </c>
      <c r="F117" s="158">
        <v>0.23</v>
      </c>
      <c r="G117" s="158">
        <v>0.27</v>
      </c>
      <c r="H117" s="158">
        <v>0.34</v>
      </c>
      <c r="I117" s="158">
        <v>0.34</v>
      </c>
      <c r="J117" s="158">
        <v>0.33</v>
      </c>
      <c r="K117" s="158">
        <v>0.18</v>
      </c>
      <c r="L117" s="158">
        <v>0.11</v>
      </c>
      <c r="M117" s="158">
        <v>0.1</v>
      </c>
      <c r="N117" s="158">
        <v>0.21</v>
      </c>
      <c r="O117" s="158">
        <v>0.15</v>
      </c>
      <c r="P117" s="158">
        <v>0.1</v>
      </c>
      <c r="Q117" s="158">
        <v>0.09</v>
      </c>
      <c r="R117" s="158">
        <v>0.13</v>
      </c>
      <c r="S117" s="158">
        <v>0.11</v>
      </c>
      <c r="T117" s="158">
        <v>0.32</v>
      </c>
    </row>
    <row r="118" spans="2:20">
      <c r="B118" s="159">
        <v>43256</v>
      </c>
      <c r="C118" s="158">
        <v>0.34</v>
      </c>
      <c r="D118" s="158">
        <v>0.34</v>
      </c>
      <c r="E118" s="158">
        <v>0.28999999999999998</v>
      </c>
      <c r="F118" s="158">
        <v>0.23</v>
      </c>
      <c r="G118" s="158">
        <v>0.27</v>
      </c>
      <c r="H118" s="158">
        <v>0.34</v>
      </c>
      <c r="I118" s="158">
        <v>0.34</v>
      </c>
      <c r="J118" s="158">
        <v>0.34</v>
      </c>
      <c r="K118" s="158">
        <v>0.18</v>
      </c>
      <c r="L118" s="158">
        <v>0.11</v>
      </c>
      <c r="M118" s="158">
        <v>0.1</v>
      </c>
      <c r="N118" s="158">
        <v>0.22</v>
      </c>
      <c r="O118" s="158">
        <v>0.15</v>
      </c>
      <c r="P118" s="158">
        <v>0.1</v>
      </c>
      <c r="Q118" s="158">
        <v>0.09</v>
      </c>
      <c r="R118" s="158">
        <v>0.13</v>
      </c>
      <c r="S118" s="158">
        <v>0.11</v>
      </c>
      <c r="T118" s="158">
        <v>0.32</v>
      </c>
    </row>
    <row r="119" spans="2:20">
      <c r="B119" s="159">
        <v>43257</v>
      </c>
      <c r="C119" s="158">
        <v>0.27</v>
      </c>
      <c r="D119" s="158">
        <v>0.27</v>
      </c>
      <c r="E119" s="158">
        <v>0.23</v>
      </c>
      <c r="F119" s="158">
        <v>0.18</v>
      </c>
      <c r="G119" s="158">
        <v>0.22</v>
      </c>
      <c r="H119" s="158">
        <v>0.27</v>
      </c>
      <c r="I119" s="158">
        <v>0.27</v>
      </c>
      <c r="J119" s="158">
        <v>0.27</v>
      </c>
      <c r="K119" s="158">
        <v>0.15</v>
      </c>
      <c r="L119" s="158">
        <v>0.09</v>
      </c>
      <c r="M119" s="158">
        <v>0.08</v>
      </c>
      <c r="N119" s="158">
        <v>0.18</v>
      </c>
      <c r="O119" s="158">
        <v>0.12</v>
      </c>
      <c r="P119" s="158">
        <v>0.08</v>
      </c>
      <c r="Q119" s="158">
        <v>7.0000000000000007E-2</v>
      </c>
      <c r="R119" s="158">
        <v>0.11</v>
      </c>
      <c r="S119" s="158">
        <v>0.09</v>
      </c>
      <c r="T119" s="158">
        <v>0.26</v>
      </c>
    </row>
    <row r="120" spans="2:20">
      <c r="B120" s="159">
        <v>43258</v>
      </c>
      <c r="C120" s="158">
        <v>0.32</v>
      </c>
      <c r="D120" s="158">
        <v>0.32</v>
      </c>
      <c r="E120" s="158">
        <v>0.27</v>
      </c>
      <c r="F120" s="158">
        <v>0.22</v>
      </c>
      <c r="G120" s="158">
        <v>0.26</v>
      </c>
      <c r="H120" s="158">
        <v>0.32</v>
      </c>
      <c r="I120" s="158">
        <v>0.32</v>
      </c>
      <c r="J120" s="158">
        <v>0.32</v>
      </c>
      <c r="K120" s="158">
        <v>0.18</v>
      </c>
      <c r="L120" s="158">
        <v>0.11</v>
      </c>
      <c r="M120" s="158">
        <v>0.1</v>
      </c>
      <c r="N120" s="158">
        <v>0.21</v>
      </c>
      <c r="O120" s="158">
        <v>0.15</v>
      </c>
      <c r="P120" s="158">
        <v>0.1</v>
      </c>
      <c r="Q120" s="158">
        <v>0.09</v>
      </c>
      <c r="R120" s="158">
        <v>0.13</v>
      </c>
      <c r="S120" s="158">
        <v>0.1</v>
      </c>
      <c r="T120" s="158">
        <v>0.31</v>
      </c>
    </row>
    <row r="121" spans="2:20">
      <c r="B121" s="159">
        <v>43259</v>
      </c>
      <c r="C121" s="158">
        <v>0.26</v>
      </c>
      <c r="D121" s="158">
        <v>0.26</v>
      </c>
      <c r="E121" s="158">
        <v>0.22</v>
      </c>
      <c r="F121" s="158">
        <v>0.18</v>
      </c>
      <c r="G121" s="158">
        <v>0.21</v>
      </c>
      <c r="H121" s="158">
        <v>0.26</v>
      </c>
      <c r="I121" s="158">
        <v>0.26</v>
      </c>
      <c r="J121" s="158">
        <v>0.26</v>
      </c>
      <c r="K121" s="158">
        <v>0.15</v>
      </c>
      <c r="L121" s="158">
        <v>0.09</v>
      </c>
      <c r="M121" s="158">
        <v>0.08</v>
      </c>
      <c r="N121" s="158">
        <v>0.18</v>
      </c>
      <c r="O121" s="158">
        <v>0.13</v>
      </c>
      <c r="P121" s="158">
        <v>0.08</v>
      </c>
      <c r="Q121" s="158">
        <v>0.08</v>
      </c>
      <c r="R121" s="158">
        <v>0.11</v>
      </c>
      <c r="S121" s="158">
        <v>0.08</v>
      </c>
      <c r="T121" s="158">
        <v>0.26</v>
      </c>
    </row>
    <row r="122" spans="2:20">
      <c r="B122" s="159">
        <v>43260</v>
      </c>
      <c r="C122" s="158">
        <v>0.35</v>
      </c>
      <c r="D122" s="158">
        <v>0.35</v>
      </c>
      <c r="E122" s="158">
        <v>0.3</v>
      </c>
      <c r="F122" s="158">
        <v>0.24</v>
      </c>
      <c r="G122" s="158">
        <v>0.28000000000000003</v>
      </c>
      <c r="H122" s="158">
        <v>0.35</v>
      </c>
      <c r="I122" s="158">
        <v>0.35</v>
      </c>
      <c r="J122" s="158">
        <v>0.35</v>
      </c>
      <c r="K122" s="158">
        <v>0.21</v>
      </c>
      <c r="L122" s="158">
        <v>0.12</v>
      </c>
      <c r="M122" s="158">
        <v>0.11</v>
      </c>
      <c r="N122" s="158">
        <v>0.25</v>
      </c>
      <c r="O122" s="158">
        <v>0.18</v>
      </c>
      <c r="P122" s="158">
        <v>0.11</v>
      </c>
      <c r="Q122" s="158">
        <v>0.11</v>
      </c>
      <c r="R122" s="158">
        <v>0.15</v>
      </c>
      <c r="S122" s="158">
        <v>0.11</v>
      </c>
      <c r="T122" s="158">
        <v>0.35</v>
      </c>
    </row>
    <row r="123" spans="2:20">
      <c r="B123" s="159">
        <v>43261</v>
      </c>
      <c r="C123" s="158">
        <v>0.27</v>
      </c>
      <c r="D123" s="158">
        <v>0.27</v>
      </c>
      <c r="E123" s="158">
        <v>0.23</v>
      </c>
      <c r="F123" s="158">
        <v>0.18</v>
      </c>
      <c r="G123" s="158">
        <v>0.22</v>
      </c>
      <c r="H123" s="158">
        <v>0.27</v>
      </c>
      <c r="I123" s="158">
        <v>0.27</v>
      </c>
      <c r="J123" s="158">
        <v>0.27</v>
      </c>
      <c r="K123" s="158">
        <v>0.16</v>
      </c>
      <c r="L123" s="158">
        <v>0.1</v>
      </c>
      <c r="M123" s="158">
        <v>0.09</v>
      </c>
      <c r="N123" s="158">
        <v>0.19</v>
      </c>
      <c r="O123" s="158">
        <v>0.14000000000000001</v>
      </c>
      <c r="P123" s="158">
        <v>0.09</v>
      </c>
      <c r="Q123" s="158">
        <v>0.09</v>
      </c>
      <c r="R123" s="158">
        <v>0.12</v>
      </c>
      <c r="S123" s="158">
        <v>0.09</v>
      </c>
      <c r="T123" s="158">
        <v>0.27</v>
      </c>
    </row>
    <row r="124" spans="2:20">
      <c r="B124" s="159">
        <v>43262</v>
      </c>
      <c r="C124" s="158">
        <v>0.26</v>
      </c>
      <c r="D124" s="158">
        <v>0.26</v>
      </c>
      <c r="E124" s="158">
        <v>0.22</v>
      </c>
      <c r="F124" s="158">
        <v>0.18</v>
      </c>
      <c r="G124" s="158">
        <v>0.21</v>
      </c>
      <c r="H124" s="158">
        <v>0.26</v>
      </c>
      <c r="I124" s="158">
        <v>0.26</v>
      </c>
      <c r="J124" s="158">
        <v>0.26</v>
      </c>
      <c r="K124" s="158">
        <v>0.16</v>
      </c>
      <c r="L124" s="158">
        <v>0.1</v>
      </c>
      <c r="M124" s="158">
        <v>0.08</v>
      </c>
      <c r="N124" s="158">
        <v>0.19</v>
      </c>
      <c r="O124" s="158">
        <v>0.14000000000000001</v>
      </c>
      <c r="P124" s="158">
        <v>0.09</v>
      </c>
      <c r="Q124" s="158">
        <v>0.09</v>
      </c>
      <c r="R124" s="158">
        <v>0.12</v>
      </c>
      <c r="S124" s="158">
        <v>0.09</v>
      </c>
      <c r="T124" s="158">
        <v>0.26</v>
      </c>
    </row>
    <row r="125" spans="2:20">
      <c r="B125" s="159">
        <v>43263</v>
      </c>
      <c r="C125" s="158">
        <v>0.26</v>
      </c>
      <c r="D125" s="158">
        <v>0.26</v>
      </c>
      <c r="E125" s="158">
        <v>0.22</v>
      </c>
      <c r="F125" s="158">
        <v>0.18</v>
      </c>
      <c r="G125" s="158">
        <v>0.21</v>
      </c>
      <c r="H125" s="158">
        <v>0.26</v>
      </c>
      <c r="I125" s="158">
        <v>0.26</v>
      </c>
      <c r="J125" s="158">
        <v>0.26</v>
      </c>
      <c r="K125" s="158">
        <v>0.16</v>
      </c>
      <c r="L125" s="158">
        <v>0.1</v>
      </c>
      <c r="M125" s="158">
        <v>0.09</v>
      </c>
      <c r="N125" s="158">
        <v>0.19</v>
      </c>
      <c r="O125" s="158">
        <v>0.15</v>
      </c>
      <c r="P125" s="158">
        <v>0.09</v>
      </c>
      <c r="Q125" s="158">
        <v>0.1</v>
      </c>
      <c r="R125" s="158">
        <v>0.12</v>
      </c>
      <c r="S125" s="158">
        <v>0.09</v>
      </c>
      <c r="T125" s="158">
        <v>0.26</v>
      </c>
    </row>
    <row r="126" spans="2:20">
      <c r="B126" s="159">
        <v>43264</v>
      </c>
      <c r="C126" s="158">
        <v>0.32</v>
      </c>
      <c r="D126" s="158">
        <v>0.32</v>
      </c>
      <c r="E126" s="158">
        <v>0.27</v>
      </c>
      <c r="F126" s="158">
        <v>0.22</v>
      </c>
      <c r="G126" s="158">
        <v>0.26</v>
      </c>
      <c r="H126" s="158">
        <v>0.32</v>
      </c>
      <c r="I126" s="158">
        <v>0.32</v>
      </c>
      <c r="J126" s="158">
        <v>0.32</v>
      </c>
      <c r="K126" s="158">
        <v>0.2</v>
      </c>
      <c r="L126" s="158">
        <v>0.13</v>
      </c>
      <c r="M126" s="158">
        <v>0.11</v>
      </c>
      <c r="N126" s="158">
        <v>0.24</v>
      </c>
      <c r="O126" s="158">
        <v>0.18</v>
      </c>
      <c r="P126" s="158">
        <v>0.12</v>
      </c>
      <c r="Q126" s="158">
        <v>0.12</v>
      </c>
      <c r="R126" s="158">
        <v>0.16</v>
      </c>
      <c r="S126" s="158">
        <v>0.11</v>
      </c>
      <c r="T126" s="158">
        <v>0.32</v>
      </c>
    </row>
    <row r="127" spans="2:20">
      <c r="B127" s="159">
        <v>43265</v>
      </c>
      <c r="C127" s="158">
        <v>0.36</v>
      </c>
      <c r="D127" s="158">
        <v>0.36</v>
      </c>
      <c r="E127" s="158">
        <v>0.31</v>
      </c>
      <c r="F127" s="158">
        <v>0.24</v>
      </c>
      <c r="G127" s="158">
        <v>0.28999999999999998</v>
      </c>
      <c r="H127" s="158">
        <v>0.36</v>
      </c>
      <c r="I127" s="158">
        <v>0.36</v>
      </c>
      <c r="J127" s="158">
        <v>0.36</v>
      </c>
      <c r="K127" s="158">
        <v>0.23</v>
      </c>
      <c r="L127" s="158">
        <v>0.15</v>
      </c>
      <c r="M127" s="158">
        <v>0.12</v>
      </c>
      <c r="N127" s="158">
        <v>0.28000000000000003</v>
      </c>
      <c r="O127" s="158">
        <v>0.21</v>
      </c>
      <c r="P127" s="158">
        <v>0.13</v>
      </c>
      <c r="Q127" s="158">
        <v>0.15</v>
      </c>
      <c r="R127" s="158">
        <v>0.18</v>
      </c>
      <c r="S127" s="158">
        <v>0.13</v>
      </c>
      <c r="T127" s="158">
        <v>0.36</v>
      </c>
    </row>
    <row r="128" spans="2:20">
      <c r="B128" s="159">
        <v>43266</v>
      </c>
      <c r="C128" s="158">
        <v>0.18</v>
      </c>
      <c r="D128" s="158">
        <v>0.18</v>
      </c>
      <c r="E128" s="158">
        <v>0.15</v>
      </c>
      <c r="F128" s="158">
        <v>0.12</v>
      </c>
      <c r="G128" s="158">
        <v>0.14000000000000001</v>
      </c>
      <c r="H128" s="158">
        <v>0.18</v>
      </c>
      <c r="I128" s="158">
        <v>0.18</v>
      </c>
      <c r="J128" s="158">
        <v>0.18</v>
      </c>
      <c r="K128" s="158">
        <v>0.12</v>
      </c>
      <c r="L128" s="158">
        <v>0.08</v>
      </c>
      <c r="M128" s="158">
        <v>0.06</v>
      </c>
      <c r="N128" s="158">
        <v>0.14000000000000001</v>
      </c>
      <c r="O128" s="158">
        <v>0.11</v>
      </c>
      <c r="P128" s="158">
        <v>7.0000000000000007E-2</v>
      </c>
      <c r="Q128" s="158">
        <v>0.08</v>
      </c>
      <c r="R128" s="158">
        <v>0.09</v>
      </c>
      <c r="S128" s="158">
        <v>0.06</v>
      </c>
      <c r="T128" s="158">
        <v>0.18</v>
      </c>
    </row>
    <row r="129" spans="2:20">
      <c r="B129" s="159">
        <v>43267</v>
      </c>
      <c r="C129" s="158">
        <v>0.21</v>
      </c>
      <c r="D129" s="158">
        <v>0.21</v>
      </c>
      <c r="E129" s="158">
        <v>0.18</v>
      </c>
      <c r="F129" s="158">
        <v>0.14000000000000001</v>
      </c>
      <c r="G129" s="158">
        <v>0.17</v>
      </c>
      <c r="H129" s="158">
        <v>0.21</v>
      </c>
      <c r="I129" s="158">
        <v>0.21</v>
      </c>
      <c r="J129" s="158">
        <v>0.21</v>
      </c>
      <c r="K129" s="158">
        <v>0.14000000000000001</v>
      </c>
      <c r="L129" s="158">
        <v>0.09</v>
      </c>
      <c r="M129" s="158">
        <v>0.08</v>
      </c>
      <c r="N129" s="158">
        <v>0.17</v>
      </c>
      <c r="O129" s="158">
        <v>0.13</v>
      </c>
      <c r="P129" s="158">
        <v>0.08</v>
      </c>
      <c r="Q129" s="158">
        <v>0.1</v>
      </c>
      <c r="R129" s="158">
        <v>0.11</v>
      </c>
      <c r="S129" s="158">
        <v>0.08</v>
      </c>
      <c r="T129" s="158">
        <v>0.21</v>
      </c>
    </row>
    <row r="130" spans="2:20">
      <c r="B130" s="159">
        <v>43268</v>
      </c>
      <c r="C130" s="158">
        <v>0.19</v>
      </c>
      <c r="D130" s="158">
        <v>0.19</v>
      </c>
      <c r="E130" s="158">
        <v>0.16</v>
      </c>
      <c r="F130" s="158">
        <v>0.13</v>
      </c>
      <c r="G130" s="158">
        <v>0.15</v>
      </c>
      <c r="H130" s="158">
        <v>0.19</v>
      </c>
      <c r="I130" s="158">
        <v>0.19</v>
      </c>
      <c r="J130" s="158">
        <v>0.19</v>
      </c>
      <c r="K130" s="158">
        <v>0.13</v>
      </c>
      <c r="L130" s="158">
        <v>0.09</v>
      </c>
      <c r="M130" s="158">
        <v>7.0000000000000007E-2</v>
      </c>
      <c r="N130" s="158">
        <v>0.15</v>
      </c>
      <c r="O130" s="158">
        <v>0.12</v>
      </c>
      <c r="P130" s="158">
        <v>0.08</v>
      </c>
      <c r="Q130" s="158">
        <v>0.09</v>
      </c>
      <c r="R130" s="158">
        <v>0.1</v>
      </c>
      <c r="S130" s="158">
        <v>7.0000000000000007E-2</v>
      </c>
      <c r="T130" s="158">
        <v>0.19</v>
      </c>
    </row>
    <row r="131" spans="2:20">
      <c r="B131" s="159">
        <v>43269</v>
      </c>
      <c r="C131" s="158">
        <v>0.13</v>
      </c>
      <c r="D131" s="158">
        <v>0.13</v>
      </c>
      <c r="E131" s="158">
        <v>0.11</v>
      </c>
      <c r="F131" s="158">
        <v>0.09</v>
      </c>
      <c r="G131" s="158">
        <v>0.1</v>
      </c>
      <c r="H131" s="158">
        <v>0.13</v>
      </c>
      <c r="I131" s="158">
        <v>0.13</v>
      </c>
      <c r="J131" s="158">
        <v>0.13</v>
      </c>
      <c r="K131" s="158">
        <v>0.09</v>
      </c>
      <c r="L131" s="158">
        <v>0.06</v>
      </c>
      <c r="M131" s="158">
        <v>0.05</v>
      </c>
      <c r="N131" s="158">
        <v>0.11</v>
      </c>
      <c r="O131" s="158">
        <v>0.09</v>
      </c>
      <c r="P131" s="158">
        <v>0.05</v>
      </c>
      <c r="Q131" s="158">
        <v>7.0000000000000007E-2</v>
      </c>
      <c r="R131" s="158">
        <v>7.0000000000000007E-2</v>
      </c>
      <c r="S131" s="158">
        <v>0.05</v>
      </c>
      <c r="T131" s="158">
        <v>0.13</v>
      </c>
    </row>
    <row r="132" spans="2:20">
      <c r="B132" s="159">
        <v>43270</v>
      </c>
      <c r="C132" s="158">
        <v>0.21</v>
      </c>
      <c r="D132" s="158">
        <v>0.21</v>
      </c>
      <c r="E132" s="158">
        <v>0.18</v>
      </c>
      <c r="F132" s="158">
        <v>0.14000000000000001</v>
      </c>
      <c r="G132" s="158">
        <v>0.17</v>
      </c>
      <c r="H132" s="158">
        <v>0.21</v>
      </c>
      <c r="I132" s="158">
        <v>0.21</v>
      </c>
      <c r="J132" s="158">
        <v>0.21</v>
      </c>
      <c r="K132" s="158">
        <v>0.15</v>
      </c>
      <c r="L132" s="158">
        <v>0.1</v>
      </c>
      <c r="M132" s="158">
        <v>0.08</v>
      </c>
      <c r="N132" s="158">
        <v>0.17</v>
      </c>
      <c r="O132" s="158">
        <v>0.14000000000000001</v>
      </c>
      <c r="P132" s="158">
        <v>0.09</v>
      </c>
      <c r="Q132" s="158">
        <v>0.11</v>
      </c>
      <c r="R132" s="158">
        <v>0.12</v>
      </c>
      <c r="S132" s="158">
        <v>0.08</v>
      </c>
      <c r="T132" s="158">
        <v>0.21</v>
      </c>
    </row>
    <row r="133" spans="2:20">
      <c r="B133" s="159">
        <v>43271</v>
      </c>
      <c r="C133" s="158">
        <v>0.24</v>
      </c>
      <c r="D133" s="158">
        <v>0.24</v>
      </c>
      <c r="E133" s="158">
        <v>0.2</v>
      </c>
      <c r="F133" s="158">
        <v>0.16</v>
      </c>
      <c r="G133" s="158">
        <v>0.19</v>
      </c>
      <c r="H133" s="158">
        <v>0.24</v>
      </c>
      <c r="I133" s="158">
        <v>0.24</v>
      </c>
      <c r="J133" s="158">
        <v>0.24</v>
      </c>
      <c r="K133" s="158">
        <v>0.18</v>
      </c>
      <c r="L133" s="158">
        <v>0.12</v>
      </c>
      <c r="M133" s="158">
        <v>0.1</v>
      </c>
      <c r="N133" s="158">
        <v>0.2</v>
      </c>
      <c r="O133" s="158">
        <v>0.17</v>
      </c>
      <c r="P133" s="158">
        <v>0.11</v>
      </c>
      <c r="Q133" s="158">
        <v>0.14000000000000001</v>
      </c>
      <c r="R133" s="158">
        <v>0.14000000000000001</v>
      </c>
      <c r="S133" s="158">
        <v>0.09</v>
      </c>
      <c r="T133" s="158">
        <v>0.23</v>
      </c>
    </row>
    <row r="134" spans="2:20">
      <c r="B134" s="159">
        <v>43272</v>
      </c>
      <c r="C134" s="158">
        <v>0.31</v>
      </c>
      <c r="D134" s="158">
        <v>0.31</v>
      </c>
      <c r="E134" s="158">
        <v>0.26</v>
      </c>
      <c r="F134" s="158">
        <v>0.21</v>
      </c>
      <c r="G134" s="158">
        <v>0.25</v>
      </c>
      <c r="H134" s="158">
        <v>0.31</v>
      </c>
      <c r="I134" s="158">
        <v>0.31</v>
      </c>
      <c r="J134" s="158">
        <v>0.31</v>
      </c>
      <c r="K134" s="158">
        <v>0.23</v>
      </c>
      <c r="L134" s="158">
        <v>0.16</v>
      </c>
      <c r="M134" s="158">
        <v>0.13</v>
      </c>
      <c r="N134" s="158">
        <v>0.26</v>
      </c>
      <c r="O134" s="158">
        <v>0.22</v>
      </c>
      <c r="P134" s="158">
        <v>0.15</v>
      </c>
      <c r="Q134" s="158">
        <v>0.18</v>
      </c>
      <c r="R134" s="158">
        <v>0.18</v>
      </c>
      <c r="S134" s="158">
        <v>0.12</v>
      </c>
      <c r="T134" s="158">
        <v>0.3</v>
      </c>
    </row>
    <row r="135" spans="2:20">
      <c r="B135" s="159">
        <v>43273</v>
      </c>
      <c r="C135" s="158">
        <v>0.32</v>
      </c>
      <c r="D135" s="158">
        <v>0.32</v>
      </c>
      <c r="E135" s="158">
        <v>0.27</v>
      </c>
      <c r="F135" s="158">
        <v>0.22</v>
      </c>
      <c r="G135" s="158">
        <v>0.26</v>
      </c>
      <c r="H135" s="158">
        <v>0.32</v>
      </c>
      <c r="I135" s="158">
        <v>0.32</v>
      </c>
      <c r="J135" s="158">
        <v>0.32</v>
      </c>
      <c r="K135" s="158">
        <v>0.24</v>
      </c>
      <c r="L135" s="158">
        <v>0.17</v>
      </c>
      <c r="M135" s="158">
        <v>0.14000000000000001</v>
      </c>
      <c r="N135" s="158">
        <v>0.28000000000000003</v>
      </c>
      <c r="O135" s="158">
        <v>0.23</v>
      </c>
      <c r="P135" s="158">
        <v>0.16</v>
      </c>
      <c r="Q135" s="158">
        <v>0.2</v>
      </c>
      <c r="R135" s="158">
        <v>0.19</v>
      </c>
      <c r="S135" s="158">
        <v>0.13</v>
      </c>
      <c r="T135" s="158">
        <v>0.3</v>
      </c>
    </row>
    <row r="136" spans="2:20">
      <c r="B136" s="159">
        <v>43274</v>
      </c>
      <c r="C136" s="158">
        <v>0.38</v>
      </c>
      <c r="D136" s="158">
        <v>0.38</v>
      </c>
      <c r="E136" s="158">
        <v>0.32</v>
      </c>
      <c r="F136" s="158">
        <v>0.26</v>
      </c>
      <c r="G136" s="158">
        <v>0.3</v>
      </c>
      <c r="H136" s="158">
        <v>0.38</v>
      </c>
      <c r="I136" s="158">
        <v>0.38</v>
      </c>
      <c r="J136" s="158">
        <v>0.38</v>
      </c>
      <c r="K136" s="158">
        <v>0.28999999999999998</v>
      </c>
      <c r="L136" s="158">
        <v>0.2</v>
      </c>
      <c r="M136" s="158">
        <v>0.17</v>
      </c>
      <c r="N136" s="158">
        <v>0.33</v>
      </c>
      <c r="O136" s="158">
        <v>0.28000000000000003</v>
      </c>
      <c r="P136" s="158">
        <v>0.19</v>
      </c>
      <c r="Q136" s="158">
        <v>0.24</v>
      </c>
      <c r="R136" s="158">
        <v>0.24</v>
      </c>
      <c r="S136" s="158">
        <v>0.16</v>
      </c>
      <c r="T136" s="158">
        <v>0.35</v>
      </c>
    </row>
    <row r="137" spans="2:20">
      <c r="B137" s="159">
        <v>43275</v>
      </c>
      <c r="C137" s="158">
        <v>0.27</v>
      </c>
      <c r="D137" s="158">
        <v>0.27</v>
      </c>
      <c r="E137" s="158">
        <v>0.23</v>
      </c>
      <c r="F137" s="158">
        <v>0.18</v>
      </c>
      <c r="G137" s="158">
        <v>0.22</v>
      </c>
      <c r="H137" s="158">
        <v>0.27</v>
      </c>
      <c r="I137" s="158">
        <v>0.27</v>
      </c>
      <c r="J137" s="158">
        <v>0.27</v>
      </c>
      <c r="K137" s="158">
        <v>0.21</v>
      </c>
      <c r="L137" s="158">
        <v>0.15</v>
      </c>
      <c r="M137" s="158">
        <v>0.12</v>
      </c>
      <c r="N137" s="158">
        <v>0.24</v>
      </c>
      <c r="O137" s="158">
        <v>0.2</v>
      </c>
      <c r="P137" s="158">
        <v>0.14000000000000001</v>
      </c>
      <c r="Q137" s="158">
        <v>0.18</v>
      </c>
      <c r="R137" s="158">
        <v>0.17</v>
      </c>
      <c r="S137" s="158">
        <v>0.12</v>
      </c>
      <c r="T137" s="158">
        <v>0.24</v>
      </c>
    </row>
    <row r="138" spans="2:20">
      <c r="B138" s="159">
        <v>43276</v>
      </c>
      <c r="C138" s="158">
        <v>0.33</v>
      </c>
      <c r="D138" s="158">
        <v>0.33</v>
      </c>
      <c r="E138" s="158">
        <v>0.28000000000000003</v>
      </c>
      <c r="F138" s="158">
        <v>0.22</v>
      </c>
      <c r="G138" s="158">
        <v>0.26</v>
      </c>
      <c r="H138" s="158">
        <v>0.32</v>
      </c>
      <c r="I138" s="158">
        <v>0.33</v>
      </c>
      <c r="J138" s="158">
        <v>0.33</v>
      </c>
      <c r="K138" s="158">
        <v>0.27</v>
      </c>
      <c r="L138" s="158">
        <v>0.18</v>
      </c>
      <c r="M138" s="158">
        <v>0.16</v>
      </c>
      <c r="N138" s="158">
        <v>0.28999999999999998</v>
      </c>
      <c r="O138" s="158">
        <v>0.25</v>
      </c>
      <c r="P138" s="158">
        <v>0.18</v>
      </c>
      <c r="Q138" s="158">
        <v>0.23</v>
      </c>
      <c r="R138" s="158">
        <v>0.21</v>
      </c>
      <c r="S138" s="158">
        <v>0.15</v>
      </c>
      <c r="T138" s="158">
        <v>0.28000000000000003</v>
      </c>
    </row>
    <row r="139" spans="2:20">
      <c r="B139" s="159">
        <v>43277</v>
      </c>
      <c r="C139" s="158">
        <v>0.44</v>
      </c>
      <c r="D139" s="158">
        <v>0.44</v>
      </c>
      <c r="E139" s="158">
        <v>0.37</v>
      </c>
      <c r="F139" s="158">
        <v>0.3</v>
      </c>
      <c r="G139" s="158">
        <v>0.35</v>
      </c>
      <c r="H139" s="158">
        <v>0.43</v>
      </c>
      <c r="I139" s="158">
        <v>0.44</v>
      </c>
      <c r="J139" s="158">
        <v>0.44</v>
      </c>
      <c r="K139" s="158">
        <v>0.36</v>
      </c>
      <c r="L139" s="158">
        <v>0.25</v>
      </c>
      <c r="M139" s="158">
        <v>0.21</v>
      </c>
      <c r="N139" s="158">
        <v>0.39</v>
      </c>
      <c r="O139" s="158">
        <v>0.35</v>
      </c>
      <c r="P139" s="158">
        <v>0.25</v>
      </c>
      <c r="Q139" s="158">
        <v>0.31</v>
      </c>
      <c r="R139" s="158">
        <v>0.28999999999999998</v>
      </c>
      <c r="S139" s="158">
        <v>0.21</v>
      </c>
      <c r="T139" s="158">
        <v>0.36</v>
      </c>
    </row>
    <row r="140" spans="2:20">
      <c r="B140" s="159">
        <v>43278</v>
      </c>
      <c r="C140" s="158">
        <v>0.28999999999999998</v>
      </c>
      <c r="D140" s="158">
        <v>0.28999999999999998</v>
      </c>
      <c r="E140" s="158">
        <v>0.25</v>
      </c>
      <c r="F140" s="158">
        <v>0.2</v>
      </c>
      <c r="G140" s="158">
        <v>0.23</v>
      </c>
      <c r="H140" s="158">
        <v>0.28000000000000003</v>
      </c>
      <c r="I140" s="158">
        <v>0.28999999999999998</v>
      </c>
      <c r="J140" s="158">
        <v>0.28999999999999998</v>
      </c>
      <c r="K140" s="158">
        <v>0.25</v>
      </c>
      <c r="L140" s="158">
        <v>0.17</v>
      </c>
      <c r="M140" s="158">
        <v>0.15</v>
      </c>
      <c r="N140" s="158">
        <v>0.26</v>
      </c>
      <c r="O140" s="158">
        <v>0.23</v>
      </c>
      <c r="P140" s="158">
        <v>0.17</v>
      </c>
      <c r="Q140" s="158">
        <v>0.21</v>
      </c>
      <c r="R140" s="158">
        <v>0.2</v>
      </c>
      <c r="S140" s="158">
        <v>0.14000000000000001</v>
      </c>
      <c r="T140" s="158">
        <v>0.23</v>
      </c>
    </row>
    <row r="141" spans="2:20">
      <c r="B141" s="159">
        <v>43279</v>
      </c>
      <c r="C141" s="158">
        <v>0.3</v>
      </c>
      <c r="D141" s="158">
        <v>0.3</v>
      </c>
      <c r="E141" s="158">
        <v>0.26</v>
      </c>
      <c r="F141" s="158">
        <v>0.2</v>
      </c>
      <c r="G141" s="158">
        <v>0.24</v>
      </c>
      <c r="H141" s="158">
        <v>0.28000000000000003</v>
      </c>
      <c r="I141" s="158">
        <v>0.3</v>
      </c>
      <c r="J141" s="158">
        <v>0.3</v>
      </c>
      <c r="K141" s="158">
        <v>0.26</v>
      </c>
      <c r="L141" s="158">
        <v>0.18</v>
      </c>
      <c r="M141" s="158">
        <v>0.15</v>
      </c>
      <c r="N141" s="158">
        <v>0.27</v>
      </c>
      <c r="O141" s="158">
        <v>0.24</v>
      </c>
      <c r="P141" s="158">
        <v>0.18</v>
      </c>
      <c r="Q141" s="158">
        <v>0.23</v>
      </c>
      <c r="R141" s="158">
        <v>0.21</v>
      </c>
      <c r="S141" s="158">
        <v>0.15</v>
      </c>
      <c r="T141" s="158">
        <v>0.22</v>
      </c>
    </row>
    <row r="142" spans="2:20">
      <c r="B142" s="159">
        <v>43280</v>
      </c>
      <c r="C142" s="158">
        <v>0.38</v>
      </c>
      <c r="D142" s="158">
        <v>0.38</v>
      </c>
      <c r="E142" s="158">
        <v>0.32</v>
      </c>
      <c r="F142" s="158">
        <v>0.26</v>
      </c>
      <c r="G142" s="158">
        <v>0.3</v>
      </c>
      <c r="H142" s="158">
        <v>0.35</v>
      </c>
      <c r="I142" s="158">
        <v>0.38</v>
      </c>
      <c r="J142" s="158">
        <v>0.38</v>
      </c>
      <c r="K142" s="158">
        <v>0.34</v>
      </c>
      <c r="L142" s="158">
        <v>0.23</v>
      </c>
      <c r="M142" s="158">
        <v>0.2</v>
      </c>
      <c r="N142" s="158">
        <v>0.34</v>
      </c>
      <c r="O142" s="158">
        <v>0.31</v>
      </c>
      <c r="P142" s="158">
        <v>0.24</v>
      </c>
      <c r="Q142" s="158">
        <v>0.3</v>
      </c>
      <c r="R142" s="158">
        <v>0.27</v>
      </c>
      <c r="S142" s="158">
        <v>0.2</v>
      </c>
      <c r="T142" s="158">
        <v>0.27</v>
      </c>
    </row>
    <row r="143" spans="2:20">
      <c r="B143" s="159">
        <v>43281</v>
      </c>
      <c r="C143" s="158">
        <v>0.28999999999999998</v>
      </c>
      <c r="D143" s="158">
        <v>0.28999999999999998</v>
      </c>
      <c r="E143" s="158">
        <v>0.25</v>
      </c>
      <c r="F143" s="158">
        <v>0.2</v>
      </c>
      <c r="G143" s="158">
        <v>0.23</v>
      </c>
      <c r="H143" s="158">
        <v>0.25</v>
      </c>
      <c r="I143" s="158">
        <v>0.28999999999999998</v>
      </c>
      <c r="J143" s="158">
        <v>0.28999999999999998</v>
      </c>
      <c r="K143" s="158">
        <v>0.26</v>
      </c>
      <c r="L143" s="158">
        <v>0.18</v>
      </c>
      <c r="M143" s="158">
        <v>0.16</v>
      </c>
      <c r="N143" s="158">
        <v>0.26</v>
      </c>
      <c r="O143" s="158">
        <v>0.24</v>
      </c>
      <c r="P143" s="158">
        <v>0.18</v>
      </c>
      <c r="Q143" s="158">
        <v>0.23</v>
      </c>
      <c r="R143" s="158">
        <v>0.21</v>
      </c>
      <c r="S143" s="158">
        <v>0.16</v>
      </c>
      <c r="T143" s="158">
        <v>0.2</v>
      </c>
    </row>
    <row r="144" spans="2:20">
      <c r="B144" s="159">
        <v>43282</v>
      </c>
      <c r="C144" s="158">
        <v>0.33</v>
      </c>
      <c r="D144" s="158">
        <v>0.33</v>
      </c>
      <c r="E144" s="158">
        <v>0.28000000000000003</v>
      </c>
      <c r="F144" s="158">
        <v>0.22</v>
      </c>
      <c r="G144" s="158">
        <v>0.26</v>
      </c>
      <c r="H144" s="158">
        <v>0.28000000000000003</v>
      </c>
      <c r="I144" s="158">
        <v>0.33</v>
      </c>
      <c r="J144" s="158">
        <v>0.33</v>
      </c>
      <c r="K144" s="158">
        <v>0.3</v>
      </c>
      <c r="L144" s="158">
        <v>0.21</v>
      </c>
      <c r="M144" s="158">
        <v>0.18</v>
      </c>
      <c r="N144" s="158">
        <v>0.3</v>
      </c>
      <c r="O144" s="158">
        <v>0.28000000000000003</v>
      </c>
      <c r="P144" s="158">
        <v>0.22</v>
      </c>
      <c r="Q144" s="158">
        <v>0.27</v>
      </c>
      <c r="R144" s="158">
        <v>0.24</v>
      </c>
      <c r="S144" s="158">
        <v>0.18</v>
      </c>
      <c r="T144" s="158">
        <v>0.21</v>
      </c>
    </row>
    <row r="145" spans="2:20">
      <c r="B145" s="159">
        <v>43283</v>
      </c>
      <c r="C145" s="158">
        <v>0.36</v>
      </c>
      <c r="D145" s="158">
        <v>0.36</v>
      </c>
      <c r="E145" s="158">
        <v>0.31</v>
      </c>
      <c r="F145" s="158">
        <v>0.24</v>
      </c>
      <c r="G145" s="158">
        <v>0.28999999999999998</v>
      </c>
      <c r="H145" s="158">
        <v>0.28999999999999998</v>
      </c>
      <c r="I145" s="158">
        <v>0.36</v>
      </c>
      <c r="J145" s="158">
        <v>0.36</v>
      </c>
      <c r="K145" s="158">
        <v>0.34</v>
      </c>
      <c r="L145" s="158">
        <v>0.23</v>
      </c>
      <c r="M145" s="158">
        <v>0.2</v>
      </c>
      <c r="N145" s="158">
        <v>0.33</v>
      </c>
      <c r="O145" s="158">
        <v>0.31</v>
      </c>
      <c r="P145" s="158">
        <v>0.24</v>
      </c>
      <c r="Q145" s="158">
        <v>0.3</v>
      </c>
      <c r="R145" s="158">
        <v>0.27</v>
      </c>
      <c r="S145" s="158">
        <v>0.2</v>
      </c>
      <c r="T145" s="158">
        <v>0.22</v>
      </c>
    </row>
    <row r="146" spans="2:20">
      <c r="B146" s="159">
        <v>43284</v>
      </c>
      <c r="C146" s="158">
        <v>0.35</v>
      </c>
      <c r="D146" s="158">
        <v>0.35</v>
      </c>
      <c r="E146" s="158">
        <v>0.3</v>
      </c>
      <c r="F146" s="158">
        <v>0.24</v>
      </c>
      <c r="G146" s="158">
        <v>0.28000000000000003</v>
      </c>
      <c r="H146" s="158">
        <v>0.27</v>
      </c>
      <c r="I146" s="158">
        <v>0.35</v>
      </c>
      <c r="J146" s="158">
        <v>0.35</v>
      </c>
      <c r="K146" s="158">
        <v>0.33</v>
      </c>
      <c r="L146" s="158">
        <v>0.23</v>
      </c>
      <c r="M146" s="158">
        <v>0.2</v>
      </c>
      <c r="N146" s="158">
        <v>0.32</v>
      </c>
      <c r="O146" s="158">
        <v>0.3</v>
      </c>
      <c r="P146" s="158">
        <v>0.24</v>
      </c>
      <c r="Q146" s="158">
        <v>0.3</v>
      </c>
      <c r="R146" s="158">
        <v>0.27</v>
      </c>
      <c r="S146" s="158">
        <v>0.2</v>
      </c>
      <c r="T146" s="158">
        <v>0.2</v>
      </c>
    </row>
    <row r="147" spans="2:20">
      <c r="B147" s="159">
        <v>43285</v>
      </c>
      <c r="C147" s="158">
        <v>0.34</v>
      </c>
      <c r="D147" s="158">
        <v>0.34</v>
      </c>
      <c r="E147" s="158">
        <v>0.28999999999999998</v>
      </c>
      <c r="F147" s="158">
        <v>0.23</v>
      </c>
      <c r="G147" s="158">
        <v>0.27</v>
      </c>
      <c r="H147" s="158">
        <v>0.25</v>
      </c>
      <c r="I147" s="158">
        <v>0.34</v>
      </c>
      <c r="J147" s="158">
        <v>0.34</v>
      </c>
      <c r="K147" s="158">
        <v>0.32</v>
      </c>
      <c r="L147" s="158">
        <v>0.23</v>
      </c>
      <c r="M147" s="158">
        <v>0.2</v>
      </c>
      <c r="N147" s="158">
        <v>0.31</v>
      </c>
      <c r="O147" s="158">
        <v>0.3</v>
      </c>
      <c r="P147" s="158">
        <v>0.24</v>
      </c>
      <c r="Q147" s="158">
        <v>0.3</v>
      </c>
      <c r="R147" s="158">
        <v>0.26</v>
      </c>
      <c r="S147" s="158">
        <v>0.2</v>
      </c>
      <c r="T147" s="158">
        <v>0.19</v>
      </c>
    </row>
    <row r="148" spans="2:20">
      <c r="B148" s="159">
        <v>43286</v>
      </c>
      <c r="C148" s="158">
        <v>0.36</v>
      </c>
      <c r="D148" s="158">
        <v>0.36</v>
      </c>
      <c r="E148" s="158">
        <v>0.31</v>
      </c>
      <c r="F148" s="158">
        <v>0.24</v>
      </c>
      <c r="G148" s="158">
        <v>0.28999999999999998</v>
      </c>
      <c r="H148" s="158">
        <v>0.26</v>
      </c>
      <c r="I148" s="158">
        <v>0.36</v>
      </c>
      <c r="J148" s="158">
        <v>0.36</v>
      </c>
      <c r="K148" s="158">
        <v>0.35</v>
      </c>
      <c r="L148" s="158">
        <v>0.25</v>
      </c>
      <c r="M148" s="158">
        <v>0.22</v>
      </c>
      <c r="N148" s="158">
        <v>0.33</v>
      </c>
      <c r="O148" s="158">
        <v>0.31</v>
      </c>
      <c r="P148" s="158">
        <v>0.26</v>
      </c>
      <c r="Q148" s="158">
        <v>0.32</v>
      </c>
      <c r="R148" s="158">
        <v>0.28000000000000003</v>
      </c>
      <c r="S148" s="158">
        <v>0.22</v>
      </c>
      <c r="T148" s="158">
        <v>0.19</v>
      </c>
    </row>
    <row r="149" spans="2:20">
      <c r="B149" s="159">
        <v>43287</v>
      </c>
      <c r="C149" s="158">
        <v>0.35</v>
      </c>
      <c r="D149" s="158">
        <v>0.35</v>
      </c>
      <c r="E149" s="158">
        <v>0.3</v>
      </c>
      <c r="F149" s="158">
        <v>0.24</v>
      </c>
      <c r="G149" s="158">
        <v>0.28000000000000003</v>
      </c>
      <c r="H149" s="158">
        <v>0.24</v>
      </c>
      <c r="I149" s="158">
        <v>0.35</v>
      </c>
      <c r="J149" s="158">
        <v>0.35</v>
      </c>
      <c r="K149" s="158">
        <v>0.34</v>
      </c>
      <c r="L149" s="158">
        <v>0.25</v>
      </c>
      <c r="M149" s="158">
        <v>0.22</v>
      </c>
      <c r="N149" s="158">
        <v>0.33</v>
      </c>
      <c r="O149" s="158">
        <v>0.31</v>
      </c>
      <c r="P149" s="158">
        <v>0.26</v>
      </c>
      <c r="Q149" s="158">
        <v>0.32</v>
      </c>
      <c r="R149" s="158">
        <v>0.28000000000000003</v>
      </c>
      <c r="S149" s="158">
        <v>0.22</v>
      </c>
      <c r="T149" s="158">
        <v>0.17</v>
      </c>
    </row>
    <row r="150" spans="2:20">
      <c r="B150" s="159">
        <v>43288</v>
      </c>
      <c r="C150" s="158">
        <v>0.33</v>
      </c>
      <c r="D150" s="158">
        <v>0.33</v>
      </c>
      <c r="E150" s="158">
        <v>0.28000000000000003</v>
      </c>
      <c r="F150" s="158">
        <v>0.22</v>
      </c>
      <c r="G150" s="158">
        <v>0.26</v>
      </c>
      <c r="H150" s="158">
        <v>0.21</v>
      </c>
      <c r="I150" s="158">
        <v>0.33</v>
      </c>
      <c r="J150" s="158">
        <v>0.33</v>
      </c>
      <c r="K150" s="158">
        <v>0.32</v>
      </c>
      <c r="L150" s="158">
        <v>0.24</v>
      </c>
      <c r="M150" s="158">
        <v>0.21</v>
      </c>
      <c r="N150" s="158">
        <v>0.31</v>
      </c>
      <c r="O150" s="158">
        <v>0.28999999999999998</v>
      </c>
      <c r="P150" s="158">
        <v>0.25</v>
      </c>
      <c r="Q150" s="158">
        <v>0.3</v>
      </c>
      <c r="R150" s="158">
        <v>0.27</v>
      </c>
      <c r="S150" s="158">
        <v>0.21</v>
      </c>
      <c r="T150" s="158">
        <v>0.15</v>
      </c>
    </row>
    <row r="151" spans="2:20">
      <c r="B151" s="159">
        <v>43289</v>
      </c>
      <c r="C151" s="158">
        <v>0.28999999999999998</v>
      </c>
      <c r="D151" s="158">
        <v>0.28999999999999998</v>
      </c>
      <c r="E151" s="158">
        <v>0.25</v>
      </c>
      <c r="F151" s="158">
        <v>0.2</v>
      </c>
      <c r="G151" s="158">
        <v>0.23</v>
      </c>
      <c r="H151" s="158">
        <v>0.18</v>
      </c>
      <c r="I151" s="158">
        <v>0.28999999999999998</v>
      </c>
      <c r="J151" s="158">
        <v>0.28999999999999998</v>
      </c>
      <c r="K151" s="158">
        <v>0.28999999999999998</v>
      </c>
      <c r="L151" s="158">
        <v>0.22</v>
      </c>
      <c r="M151" s="158">
        <v>0.19</v>
      </c>
      <c r="N151" s="158">
        <v>0.27</v>
      </c>
      <c r="O151" s="158">
        <v>0.26</v>
      </c>
      <c r="P151" s="158">
        <v>0.23</v>
      </c>
      <c r="Q151" s="158">
        <v>0.27</v>
      </c>
      <c r="R151" s="158">
        <v>0.24</v>
      </c>
      <c r="S151" s="158">
        <v>0.19</v>
      </c>
      <c r="T151" s="158">
        <v>0.13</v>
      </c>
    </row>
    <row r="152" spans="2:20">
      <c r="B152" s="159">
        <v>43290</v>
      </c>
      <c r="C152" s="158">
        <v>0.33</v>
      </c>
      <c r="D152" s="158">
        <v>0.33</v>
      </c>
      <c r="E152" s="158">
        <v>0.28000000000000003</v>
      </c>
      <c r="F152" s="158">
        <v>0.22</v>
      </c>
      <c r="G152" s="158">
        <v>0.26</v>
      </c>
      <c r="H152" s="158">
        <v>0.2</v>
      </c>
      <c r="I152" s="158">
        <v>0.33</v>
      </c>
      <c r="J152" s="158">
        <v>0.33</v>
      </c>
      <c r="K152" s="158">
        <v>0.33</v>
      </c>
      <c r="L152" s="158">
        <v>0.25</v>
      </c>
      <c r="M152" s="158">
        <v>0.22</v>
      </c>
      <c r="N152" s="158">
        <v>0.31</v>
      </c>
      <c r="O152" s="158">
        <v>0.3</v>
      </c>
      <c r="P152" s="158">
        <v>0.26</v>
      </c>
      <c r="Q152" s="158">
        <v>0.31</v>
      </c>
      <c r="R152" s="158">
        <v>0.28000000000000003</v>
      </c>
      <c r="S152" s="158">
        <v>0.22</v>
      </c>
      <c r="T152" s="158">
        <v>0.13</v>
      </c>
    </row>
    <row r="153" spans="2:20">
      <c r="B153" s="159">
        <v>43291</v>
      </c>
      <c r="C153" s="158">
        <v>0.38</v>
      </c>
      <c r="D153" s="158">
        <v>0.38</v>
      </c>
      <c r="E153" s="158">
        <v>0.32</v>
      </c>
      <c r="F153" s="158">
        <v>0.26</v>
      </c>
      <c r="G153" s="158">
        <v>0.3</v>
      </c>
      <c r="H153" s="158">
        <v>0.21</v>
      </c>
      <c r="I153" s="158">
        <v>0.38</v>
      </c>
      <c r="J153" s="158">
        <v>0.38</v>
      </c>
      <c r="K153" s="158">
        <v>0.38</v>
      </c>
      <c r="L153" s="158">
        <v>0.28999999999999998</v>
      </c>
      <c r="M153" s="158">
        <v>0.26</v>
      </c>
      <c r="N153" s="158">
        <v>0.35</v>
      </c>
      <c r="O153" s="158">
        <v>0.34</v>
      </c>
      <c r="P153" s="158">
        <v>0.31</v>
      </c>
      <c r="Q153" s="158">
        <v>0.36</v>
      </c>
      <c r="R153" s="158">
        <v>0.33</v>
      </c>
      <c r="S153" s="158">
        <v>0.26</v>
      </c>
      <c r="T153" s="158">
        <v>0.14000000000000001</v>
      </c>
    </row>
    <row r="154" spans="2:20">
      <c r="B154" s="159">
        <v>43292</v>
      </c>
      <c r="C154" s="158">
        <v>0.4</v>
      </c>
      <c r="D154" s="158">
        <v>0.4</v>
      </c>
      <c r="E154" s="158">
        <v>0.34</v>
      </c>
      <c r="F154" s="158">
        <v>0.27</v>
      </c>
      <c r="G154" s="158">
        <v>0.32</v>
      </c>
      <c r="H154" s="158">
        <v>0.21</v>
      </c>
      <c r="I154" s="158">
        <v>0.4</v>
      </c>
      <c r="J154" s="158">
        <v>0.4</v>
      </c>
      <c r="K154" s="158">
        <v>0.4</v>
      </c>
      <c r="L154" s="158">
        <v>0.32</v>
      </c>
      <c r="M154" s="158">
        <v>0.27</v>
      </c>
      <c r="N154" s="158">
        <v>0.37</v>
      </c>
      <c r="O154" s="158">
        <v>0.36</v>
      </c>
      <c r="P154" s="158">
        <v>0.33</v>
      </c>
      <c r="Q154" s="158">
        <v>0.38</v>
      </c>
      <c r="R154" s="158">
        <v>0.35</v>
      </c>
      <c r="S154" s="158">
        <v>0.28000000000000003</v>
      </c>
      <c r="T154" s="158">
        <v>0.14000000000000001</v>
      </c>
    </row>
    <row r="155" spans="2:20">
      <c r="B155" s="159">
        <v>43293</v>
      </c>
      <c r="C155" s="158">
        <v>0.38</v>
      </c>
      <c r="D155" s="158">
        <v>0.38</v>
      </c>
      <c r="E155" s="158">
        <v>0.32</v>
      </c>
      <c r="F155" s="158">
        <v>0.26</v>
      </c>
      <c r="G155" s="158">
        <v>0.3</v>
      </c>
      <c r="H155" s="158">
        <v>0.19</v>
      </c>
      <c r="I155" s="158">
        <v>0.38</v>
      </c>
      <c r="J155" s="158">
        <v>0.38</v>
      </c>
      <c r="K155" s="158">
        <v>0.38</v>
      </c>
      <c r="L155" s="158">
        <v>0.31</v>
      </c>
      <c r="M155" s="158">
        <v>0.27</v>
      </c>
      <c r="N155" s="158">
        <v>0.35</v>
      </c>
      <c r="O155" s="158">
        <v>0.35</v>
      </c>
      <c r="P155" s="158">
        <v>0.32</v>
      </c>
      <c r="Q155" s="158">
        <v>0.36</v>
      </c>
      <c r="R155" s="158">
        <v>0.34</v>
      </c>
      <c r="S155" s="158">
        <v>0.27</v>
      </c>
      <c r="T155" s="158">
        <v>0.12</v>
      </c>
    </row>
    <row r="156" spans="2:20">
      <c r="B156" s="159">
        <v>43294</v>
      </c>
      <c r="C156" s="158">
        <v>0.34</v>
      </c>
      <c r="D156" s="158">
        <v>0.34</v>
      </c>
      <c r="E156" s="158">
        <v>0.28999999999999998</v>
      </c>
      <c r="F156" s="158">
        <v>0.23</v>
      </c>
      <c r="G156" s="158">
        <v>0.27</v>
      </c>
      <c r="H156" s="158">
        <v>0.16</v>
      </c>
      <c r="I156" s="158">
        <v>0.34</v>
      </c>
      <c r="J156" s="158">
        <v>0.34</v>
      </c>
      <c r="K156" s="158">
        <v>0.34</v>
      </c>
      <c r="L156" s="158">
        <v>0.28000000000000003</v>
      </c>
      <c r="M156" s="158">
        <v>0.24</v>
      </c>
      <c r="N156" s="158">
        <v>0.32</v>
      </c>
      <c r="O156" s="158">
        <v>0.31</v>
      </c>
      <c r="P156" s="158">
        <v>0.28999999999999998</v>
      </c>
      <c r="Q156" s="158">
        <v>0.32</v>
      </c>
      <c r="R156" s="158">
        <v>0.31</v>
      </c>
      <c r="S156" s="158">
        <v>0.25</v>
      </c>
      <c r="T156" s="158">
        <v>0.1</v>
      </c>
    </row>
    <row r="157" spans="2:20">
      <c r="B157" s="159">
        <v>43295</v>
      </c>
      <c r="C157" s="158">
        <v>0.31</v>
      </c>
      <c r="D157" s="158">
        <v>0.31</v>
      </c>
      <c r="E157" s="158">
        <v>0.26</v>
      </c>
      <c r="F157" s="158">
        <v>0.21</v>
      </c>
      <c r="G157" s="158">
        <v>0.25</v>
      </c>
      <c r="H157" s="158">
        <v>0.14000000000000001</v>
      </c>
      <c r="I157" s="158">
        <v>0.31</v>
      </c>
      <c r="J157" s="158">
        <v>0.31</v>
      </c>
      <c r="K157" s="158">
        <v>0.31</v>
      </c>
      <c r="L157" s="158">
        <v>0.27</v>
      </c>
      <c r="M157" s="158">
        <v>0.23</v>
      </c>
      <c r="N157" s="158">
        <v>0.28999999999999998</v>
      </c>
      <c r="O157" s="158">
        <v>0.28999999999999998</v>
      </c>
      <c r="P157" s="158">
        <v>0.27</v>
      </c>
      <c r="Q157" s="158">
        <v>0.28999999999999998</v>
      </c>
      <c r="R157" s="158">
        <v>0.28000000000000003</v>
      </c>
      <c r="S157" s="158">
        <v>0.23</v>
      </c>
      <c r="T157" s="158">
        <v>0.09</v>
      </c>
    </row>
    <row r="158" spans="2:20">
      <c r="B158" s="159">
        <v>43296</v>
      </c>
      <c r="C158" s="158">
        <v>0.32</v>
      </c>
      <c r="D158" s="158">
        <v>0.32</v>
      </c>
      <c r="E158" s="158">
        <v>0.27</v>
      </c>
      <c r="F158" s="158">
        <v>0.22</v>
      </c>
      <c r="G158" s="158">
        <v>0.26</v>
      </c>
      <c r="H158" s="158">
        <v>0.13</v>
      </c>
      <c r="I158" s="158">
        <v>0.31</v>
      </c>
      <c r="J158" s="158">
        <v>0.32</v>
      </c>
      <c r="K158" s="158">
        <v>0.32</v>
      </c>
      <c r="L158" s="158">
        <v>0.28000000000000003</v>
      </c>
      <c r="M158" s="158">
        <v>0.24</v>
      </c>
      <c r="N158" s="158">
        <v>0.3</v>
      </c>
      <c r="O158" s="158">
        <v>0.3</v>
      </c>
      <c r="P158" s="158">
        <v>0.28000000000000003</v>
      </c>
      <c r="Q158" s="158">
        <v>0.3</v>
      </c>
      <c r="R158" s="158">
        <v>0.3</v>
      </c>
      <c r="S158" s="158">
        <v>0.24</v>
      </c>
      <c r="T158" s="158">
        <v>0.08</v>
      </c>
    </row>
    <row r="159" spans="2:20">
      <c r="B159" s="159">
        <v>43297</v>
      </c>
      <c r="C159" s="158">
        <v>0.28999999999999998</v>
      </c>
      <c r="D159" s="158">
        <v>0.28999999999999998</v>
      </c>
      <c r="E159" s="158">
        <v>0.25</v>
      </c>
      <c r="F159" s="158">
        <v>0.2</v>
      </c>
      <c r="G159" s="158">
        <v>0.23</v>
      </c>
      <c r="H159" s="158">
        <v>0.11</v>
      </c>
      <c r="I159" s="158">
        <v>0.28000000000000003</v>
      </c>
      <c r="J159" s="158">
        <v>0.28999999999999998</v>
      </c>
      <c r="K159" s="158">
        <v>0.28999999999999998</v>
      </c>
      <c r="L159" s="158">
        <v>0.26</v>
      </c>
      <c r="M159" s="158">
        <v>0.22</v>
      </c>
      <c r="N159" s="158">
        <v>0.27</v>
      </c>
      <c r="O159" s="158">
        <v>0.27</v>
      </c>
      <c r="P159" s="158">
        <v>0.25</v>
      </c>
      <c r="Q159" s="158">
        <v>0.28000000000000003</v>
      </c>
      <c r="R159" s="158">
        <v>0.27</v>
      </c>
      <c r="S159" s="158">
        <v>0.22</v>
      </c>
      <c r="T159" s="158">
        <v>7.0000000000000007E-2</v>
      </c>
    </row>
    <row r="160" spans="2:20">
      <c r="B160" s="159">
        <v>43298</v>
      </c>
      <c r="C160" s="158">
        <v>0.33</v>
      </c>
      <c r="D160" s="158">
        <v>0.33</v>
      </c>
      <c r="E160" s="158">
        <v>0.28000000000000003</v>
      </c>
      <c r="F160" s="158">
        <v>0.22</v>
      </c>
      <c r="G160" s="158">
        <v>0.26</v>
      </c>
      <c r="H160" s="158">
        <v>0.12</v>
      </c>
      <c r="I160" s="158">
        <v>0.32</v>
      </c>
      <c r="J160" s="158">
        <v>0.33</v>
      </c>
      <c r="K160" s="158">
        <v>0.33</v>
      </c>
      <c r="L160" s="158">
        <v>0.3</v>
      </c>
      <c r="M160" s="158">
        <v>0.26</v>
      </c>
      <c r="N160" s="158">
        <v>0.31</v>
      </c>
      <c r="O160" s="158">
        <v>0.31</v>
      </c>
      <c r="P160" s="158">
        <v>0.28999999999999998</v>
      </c>
      <c r="Q160" s="158">
        <v>0.31</v>
      </c>
      <c r="R160" s="158">
        <v>0.32</v>
      </c>
      <c r="S160" s="158">
        <v>0.26</v>
      </c>
      <c r="T160" s="158">
        <v>7.0000000000000007E-2</v>
      </c>
    </row>
    <row r="161" spans="2:20">
      <c r="B161" s="159">
        <v>43299</v>
      </c>
      <c r="C161" s="158">
        <v>0.42</v>
      </c>
      <c r="D161" s="158">
        <v>0.42</v>
      </c>
      <c r="E161" s="158">
        <v>0.36</v>
      </c>
      <c r="F161" s="158">
        <v>0.28999999999999998</v>
      </c>
      <c r="G161" s="158">
        <v>0.34</v>
      </c>
      <c r="H161" s="158">
        <v>0.14000000000000001</v>
      </c>
      <c r="I161" s="158">
        <v>0.39</v>
      </c>
      <c r="J161" s="158">
        <v>0.42</v>
      </c>
      <c r="K161" s="158">
        <v>0.42</v>
      </c>
      <c r="L161" s="158">
        <v>0.39</v>
      </c>
      <c r="M161" s="158">
        <v>0.34</v>
      </c>
      <c r="N161" s="158">
        <v>0.39</v>
      </c>
      <c r="O161" s="158">
        <v>0.39</v>
      </c>
      <c r="P161" s="158">
        <v>0.37</v>
      </c>
      <c r="Q161" s="158">
        <v>0.4</v>
      </c>
      <c r="R161" s="158">
        <v>0.41</v>
      </c>
      <c r="S161" s="158">
        <v>0.33</v>
      </c>
      <c r="T161" s="158">
        <v>0.08</v>
      </c>
    </row>
    <row r="162" spans="2:20">
      <c r="B162" s="159">
        <v>43300</v>
      </c>
      <c r="C162" s="158">
        <v>0.37</v>
      </c>
      <c r="D162" s="158">
        <v>0.37</v>
      </c>
      <c r="E162" s="158">
        <v>0.31</v>
      </c>
      <c r="F162" s="158">
        <v>0.25</v>
      </c>
      <c r="G162" s="158">
        <v>0.3</v>
      </c>
      <c r="H162" s="158">
        <v>0.11</v>
      </c>
      <c r="I162" s="158">
        <v>0.32</v>
      </c>
      <c r="J162" s="158">
        <v>0.37</v>
      </c>
      <c r="K162" s="158">
        <v>0.37</v>
      </c>
      <c r="L162" s="158">
        <v>0.35</v>
      </c>
      <c r="M162" s="158">
        <v>0.3</v>
      </c>
      <c r="N162" s="158">
        <v>0.34</v>
      </c>
      <c r="O162" s="158">
        <v>0.34</v>
      </c>
      <c r="P162" s="158">
        <v>0.33</v>
      </c>
      <c r="Q162" s="158">
        <v>0.35</v>
      </c>
      <c r="R162" s="158">
        <v>0.36</v>
      </c>
      <c r="S162" s="158">
        <v>0.3</v>
      </c>
      <c r="T162" s="158">
        <v>7.0000000000000007E-2</v>
      </c>
    </row>
    <row r="163" spans="2:20">
      <c r="B163" s="159">
        <v>43301</v>
      </c>
      <c r="C163" s="158">
        <v>0.31</v>
      </c>
      <c r="D163" s="158">
        <v>0.31</v>
      </c>
      <c r="E163" s="158">
        <v>0.26</v>
      </c>
      <c r="F163" s="158">
        <v>0.21</v>
      </c>
      <c r="G163" s="158">
        <v>0.25</v>
      </c>
      <c r="H163" s="158">
        <v>0</v>
      </c>
      <c r="I163" s="158">
        <v>0.25</v>
      </c>
      <c r="J163" s="158">
        <v>0.31</v>
      </c>
      <c r="K163" s="158">
        <v>0.31</v>
      </c>
      <c r="L163" s="158">
        <v>0.3</v>
      </c>
      <c r="M163" s="158">
        <v>0.26</v>
      </c>
      <c r="N163" s="158">
        <v>0.28999999999999998</v>
      </c>
      <c r="O163" s="158">
        <v>0.28999999999999998</v>
      </c>
      <c r="P163" s="158">
        <v>0.28000000000000003</v>
      </c>
      <c r="Q163" s="158">
        <v>0.28999999999999998</v>
      </c>
      <c r="R163" s="158">
        <v>0.31</v>
      </c>
      <c r="S163" s="158">
        <v>0.26</v>
      </c>
      <c r="T163" s="158">
        <v>0</v>
      </c>
    </row>
    <row r="164" spans="2:20">
      <c r="B164" s="159">
        <v>43302</v>
      </c>
      <c r="C164" s="158">
        <v>0.28000000000000003</v>
      </c>
      <c r="D164" s="158">
        <v>0.28000000000000003</v>
      </c>
      <c r="E164" s="158">
        <v>0.24</v>
      </c>
      <c r="F164" s="158">
        <v>0.19</v>
      </c>
      <c r="G164" s="158">
        <v>0.22</v>
      </c>
      <c r="H164" s="158" t="s">
        <v>13</v>
      </c>
      <c r="I164" s="158">
        <v>0.21</v>
      </c>
      <c r="J164" s="158">
        <v>0.28000000000000003</v>
      </c>
      <c r="K164" s="158">
        <v>0.28000000000000003</v>
      </c>
      <c r="L164" s="158">
        <v>0.27</v>
      </c>
      <c r="M164" s="158">
        <v>0.24</v>
      </c>
      <c r="N164" s="158">
        <v>0.26</v>
      </c>
      <c r="O164" s="158">
        <v>0.26</v>
      </c>
      <c r="P164" s="158">
        <v>0.25</v>
      </c>
      <c r="Q164" s="158">
        <v>0.27</v>
      </c>
      <c r="R164" s="158">
        <v>0.28000000000000003</v>
      </c>
      <c r="S164" s="158">
        <v>0.23</v>
      </c>
      <c r="T164" s="158" t="s">
        <v>13</v>
      </c>
    </row>
    <row r="165" spans="2:20">
      <c r="B165" s="159">
        <v>43303</v>
      </c>
      <c r="C165" s="158">
        <v>0.41</v>
      </c>
      <c r="D165" s="158">
        <v>0.41</v>
      </c>
      <c r="E165" s="158">
        <v>0.35</v>
      </c>
      <c r="F165" s="158">
        <v>0.28000000000000003</v>
      </c>
      <c r="G165" s="158">
        <v>0.33</v>
      </c>
      <c r="H165" s="158" t="s">
        <v>13</v>
      </c>
      <c r="I165" s="158">
        <v>0.28999999999999998</v>
      </c>
      <c r="J165" s="158">
        <v>0.41</v>
      </c>
      <c r="K165" s="158">
        <v>0.41</v>
      </c>
      <c r="L165" s="158">
        <v>0.4</v>
      </c>
      <c r="M165" s="158">
        <v>0.36</v>
      </c>
      <c r="N165" s="158">
        <v>0.38</v>
      </c>
      <c r="O165" s="158">
        <v>0.38</v>
      </c>
      <c r="P165" s="158">
        <v>0.37</v>
      </c>
      <c r="Q165" s="158">
        <v>0.39</v>
      </c>
      <c r="R165" s="158">
        <v>0.41</v>
      </c>
      <c r="S165" s="158">
        <v>0.35</v>
      </c>
      <c r="T165" s="158" t="s">
        <v>13</v>
      </c>
    </row>
    <row r="166" spans="2:20">
      <c r="B166" s="159">
        <v>43304</v>
      </c>
      <c r="C166" s="158">
        <v>0.31</v>
      </c>
      <c r="D166" s="158">
        <v>0.31</v>
      </c>
      <c r="E166" s="158">
        <v>0.26</v>
      </c>
      <c r="F166" s="158">
        <v>0.21</v>
      </c>
      <c r="G166" s="158">
        <v>0.25</v>
      </c>
      <c r="H166" s="158" t="s">
        <v>13</v>
      </c>
      <c r="I166" s="158">
        <v>0.21</v>
      </c>
      <c r="J166" s="158">
        <v>0.31</v>
      </c>
      <c r="K166" s="158">
        <v>0.31</v>
      </c>
      <c r="L166" s="158">
        <v>0.3</v>
      </c>
      <c r="M166" s="158">
        <v>0.28000000000000003</v>
      </c>
      <c r="N166" s="158">
        <v>0.28999999999999998</v>
      </c>
      <c r="O166" s="158">
        <v>0.28999999999999998</v>
      </c>
      <c r="P166" s="158">
        <v>0.28000000000000003</v>
      </c>
      <c r="Q166" s="158">
        <v>0.28999999999999998</v>
      </c>
      <c r="R166" s="158">
        <v>0.31</v>
      </c>
      <c r="S166" s="158">
        <v>0.27</v>
      </c>
      <c r="T166" s="158" t="s">
        <v>13</v>
      </c>
    </row>
    <row r="167" spans="2:20">
      <c r="B167" s="159">
        <v>43305</v>
      </c>
      <c r="C167" s="158">
        <v>0.34</v>
      </c>
      <c r="D167" s="158">
        <v>0.34</v>
      </c>
      <c r="E167" s="158">
        <v>0.28999999999999998</v>
      </c>
      <c r="F167" s="158">
        <v>0.23</v>
      </c>
      <c r="G167" s="158">
        <v>0.27</v>
      </c>
      <c r="H167" s="158" t="s">
        <v>13</v>
      </c>
      <c r="I167" s="158">
        <v>0.21</v>
      </c>
      <c r="J167" s="158">
        <v>0.34</v>
      </c>
      <c r="K167" s="158">
        <v>0.34</v>
      </c>
      <c r="L167" s="158">
        <v>0.34</v>
      </c>
      <c r="M167" s="158">
        <v>0.31</v>
      </c>
      <c r="N167" s="158">
        <v>0.32</v>
      </c>
      <c r="O167" s="158">
        <v>0.32</v>
      </c>
      <c r="P167" s="158">
        <v>0.31</v>
      </c>
      <c r="Q167" s="158">
        <v>0.32</v>
      </c>
      <c r="R167" s="158">
        <v>0.34</v>
      </c>
      <c r="S167" s="158">
        <v>0.3</v>
      </c>
      <c r="T167" s="158" t="s">
        <v>13</v>
      </c>
    </row>
    <row r="168" spans="2:20">
      <c r="B168" s="159">
        <v>43306</v>
      </c>
      <c r="C168" s="158">
        <v>0.37</v>
      </c>
      <c r="D168" s="158">
        <v>0.37</v>
      </c>
      <c r="E168" s="158">
        <v>0.31</v>
      </c>
      <c r="F168" s="158">
        <v>0.25</v>
      </c>
      <c r="G168" s="158">
        <v>0.3</v>
      </c>
      <c r="H168" s="158" t="s">
        <v>13</v>
      </c>
      <c r="I168" s="158">
        <v>0.22</v>
      </c>
      <c r="J168" s="158">
        <v>0.36</v>
      </c>
      <c r="K168" s="158">
        <v>0.37</v>
      </c>
      <c r="L168" s="158">
        <v>0.37</v>
      </c>
      <c r="M168" s="158">
        <v>0.35</v>
      </c>
      <c r="N168" s="158">
        <v>0.34</v>
      </c>
      <c r="O168" s="158">
        <v>0.34</v>
      </c>
      <c r="P168" s="158">
        <v>0.34</v>
      </c>
      <c r="Q168" s="158">
        <v>0.35</v>
      </c>
      <c r="R168" s="158">
        <v>0.37</v>
      </c>
      <c r="S168" s="158">
        <v>0.33</v>
      </c>
      <c r="T168" s="158" t="s">
        <v>13</v>
      </c>
    </row>
    <row r="169" spans="2:20">
      <c r="B169" s="159">
        <v>43307</v>
      </c>
      <c r="C169" s="158">
        <v>0.35</v>
      </c>
      <c r="D169" s="158">
        <v>0.35</v>
      </c>
      <c r="E169" s="158">
        <v>0.3</v>
      </c>
      <c r="F169" s="158">
        <v>0.24</v>
      </c>
      <c r="G169" s="158">
        <v>0.28000000000000003</v>
      </c>
      <c r="H169" s="158" t="s">
        <v>13</v>
      </c>
      <c r="I169" s="158">
        <v>0.19</v>
      </c>
      <c r="J169" s="158">
        <v>0.34</v>
      </c>
      <c r="K169" s="158">
        <v>0.35</v>
      </c>
      <c r="L169" s="158">
        <v>0.35</v>
      </c>
      <c r="M169" s="158">
        <v>0.33</v>
      </c>
      <c r="N169" s="158">
        <v>0.33</v>
      </c>
      <c r="O169" s="158">
        <v>0.33</v>
      </c>
      <c r="P169" s="158">
        <v>0.33</v>
      </c>
      <c r="Q169" s="158">
        <v>0.33</v>
      </c>
      <c r="R169" s="158">
        <v>0.35</v>
      </c>
      <c r="S169" s="158">
        <v>0.32</v>
      </c>
      <c r="T169" s="158" t="s">
        <v>13</v>
      </c>
    </row>
    <row r="170" spans="2:20">
      <c r="B170" s="159">
        <v>43308</v>
      </c>
      <c r="C170" s="158">
        <v>0.34</v>
      </c>
      <c r="D170" s="158">
        <v>0.34</v>
      </c>
      <c r="E170" s="158">
        <v>0.28999999999999998</v>
      </c>
      <c r="F170" s="158">
        <v>0.23</v>
      </c>
      <c r="G170" s="158">
        <v>0.27</v>
      </c>
      <c r="H170" s="158" t="s">
        <v>13</v>
      </c>
      <c r="I170" s="158">
        <v>0.17</v>
      </c>
      <c r="J170" s="158">
        <v>0.32</v>
      </c>
      <c r="K170" s="158">
        <v>0.34</v>
      </c>
      <c r="L170" s="158">
        <v>0.34</v>
      </c>
      <c r="M170" s="158">
        <v>0.32</v>
      </c>
      <c r="N170" s="158">
        <v>0.32</v>
      </c>
      <c r="O170" s="158">
        <v>0.32</v>
      </c>
      <c r="P170" s="158">
        <v>0.32</v>
      </c>
      <c r="Q170" s="158">
        <v>0.32</v>
      </c>
      <c r="R170" s="158">
        <v>0.34</v>
      </c>
      <c r="S170" s="158">
        <v>0.32</v>
      </c>
      <c r="T170" s="158" t="s">
        <v>13</v>
      </c>
    </row>
    <row r="171" spans="2:20">
      <c r="B171" s="159">
        <v>43309</v>
      </c>
      <c r="C171" s="158">
        <v>0.36</v>
      </c>
      <c r="D171" s="158">
        <v>0.36</v>
      </c>
      <c r="E171" s="158">
        <v>0.31</v>
      </c>
      <c r="F171" s="158">
        <v>0.24</v>
      </c>
      <c r="G171" s="158">
        <v>0.28999999999999998</v>
      </c>
      <c r="H171" s="158" t="s">
        <v>13</v>
      </c>
      <c r="I171" s="158">
        <v>0.16</v>
      </c>
      <c r="J171" s="158">
        <v>0.32</v>
      </c>
      <c r="K171" s="158">
        <v>0.36</v>
      </c>
      <c r="L171" s="158">
        <v>0.36</v>
      </c>
      <c r="M171" s="158">
        <v>0.35</v>
      </c>
      <c r="N171" s="158">
        <v>0.33</v>
      </c>
      <c r="O171" s="158">
        <v>0.33</v>
      </c>
      <c r="P171" s="158">
        <v>0.33</v>
      </c>
      <c r="Q171" s="158">
        <v>0.34</v>
      </c>
      <c r="R171" s="158">
        <v>0.36</v>
      </c>
      <c r="S171" s="158">
        <v>0.34</v>
      </c>
      <c r="T171" s="158" t="s">
        <v>13</v>
      </c>
    </row>
    <row r="172" spans="2:20">
      <c r="B172" s="159">
        <v>43310</v>
      </c>
      <c r="C172" s="158">
        <v>0.38</v>
      </c>
      <c r="D172" s="158">
        <v>0.38</v>
      </c>
      <c r="E172" s="158">
        <v>0.32</v>
      </c>
      <c r="F172" s="158">
        <v>0.26</v>
      </c>
      <c r="G172" s="158">
        <v>0.3</v>
      </c>
      <c r="H172" s="158" t="s">
        <v>13</v>
      </c>
      <c r="I172" s="158">
        <v>0.15</v>
      </c>
      <c r="J172" s="158">
        <v>0.31</v>
      </c>
      <c r="K172" s="158">
        <v>0.38</v>
      </c>
      <c r="L172" s="158">
        <v>0.38</v>
      </c>
      <c r="M172" s="158">
        <v>0.37</v>
      </c>
      <c r="N172" s="158">
        <v>0.35</v>
      </c>
      <c r="O172" s="158">
        <v>0.35</v>
      </c>
      <c r="P172" s="158">
        <v>0.35</v>
      </c>
      <c r="Q172" s="158">
        <v>0.36</v>
      </c>
      <c r="R172" s="158">
        <v>0.38</v>
      </c>
      <c r="S172" s="158">
        <v>0.36</v>
      </c>
      <c r="T172" s="158" t="s">
        <v>13</v>
      </c>
    </row>
    <row r="173" spans="2:20">
      <c r="B173" s="159">
        <v>43311</v>
      </c>
      <c r="C173" s="158">
        <v>0.32</v>
      </c>
      <c r="D173" s="158">
        <v>0.32</v>
      </c>
      <c r="E173" s="158">
        <v>0.27</v>
      </c>
      <c r="F173" s="158">
        <v>0.22</v>
      </c>
      <c r="G173" s="158">
        <v>0.26</v>
      </c>
      <c r="H173" s="158" t="s">
        <v>13</v>
      </c>
      <c r="I173" s="158">
        <v>0.12</v>
      </c>
      <c r="J173" s="158">
        <v>0.25</v>
      </c>
      <c r="K173" s="158">
        <v>0.32</v>
      </c>
      <c r="L173" s="158">
        <v>0.32</v>
      </c>
      <c r="M173" s="158">
        <v>0.31</v>
      </c>
      <c r="N173" s="158">
        <v>0.28999999999999998</v>
      </c>
      <c r="O173" s="158">
        <v>0.3</v>
      </c>
      <c r="P173" s="158">
        <v>0.3</v>
      </c>
      <c r="Q173" s="158">
        <v>0.3</v>
      </c>
      <c r="R173" s="158">
        <v>0.32</v>
      </c>
      <c r="S173" s="158">
        <v>0.31</v>
      </c>
      <c r="T173" s="158" t="s">
        <v>13</v>
      </c>
    </row>
    <row r="174" spans="2:20">
      <c r="B174" s="159">
        <v>43312</v>
      </c>
      <c r="C174" s="158">
        <v>0.38</v>
      </c>
      <c r="D174" s="158">
        <v>0.38</v>
      </c>
      <c r="E174" s="158">
        <v>0.32</v>
      </c>
      <c r="F174" s="158">
        <v>0.26</v>
      </c>
      <c r="G174" s="158">
        <v>0.3</v>
      </c>
      <c r="H174" s="158" t="s">
        <v>13</v>
      </c>
      <c r="I174" s="158">
        <v>0.12</v>
      </c>
      <c r="J174" s="158">
        <v>0.28000000000000003</v>
      </c>
      <c r="K174" s="158">
        <v>0.38</v>
      </c>
      <c r="L174" s="158">
        <v>0.38</v>
      </c>
      <c r="M174" s="158">
        <v>0.38</v>
      </c>
      <c r="N174" s="158">
        <v>0.35</v>
      </c>
      <c r="O174" s="158">
        <v>0.35</v>
      </c>
      <c r="P174" s="158">
        <v>0.35</v>
      </c>
      <c r="Q174" s="158">
        <v>0.36</v>
      </c>
      <c r="R174" s="158">
        <v>0.38</v>
      </c>
      <c r="S174" s="158">
        <v>0.37</v>
      </c>
      <c r="T174" s="158" t="s">
        <v>13</v>
      </c>
    </row>
    <row r="175" spans="2:20">
      <c r="B175" s="159">
        <v>43313</v>
      </c>
      <c r="C175" s="158">
        <v>0.36</v>
      </c>
      <c r="D175" s="158">
        <v>0.36</v>
      </c>
      <c r="E175" s="158">
        <v>0.31</v>
      </c>
      <c r="F175" s="158">
        <v>0.24</v>
      </c>
      <c r="G175" s="158">
        <v>0.28999999999999998</v>
      </c>
      <c r="H175" s="158" t="s">
        <v>13</v>
      </c>
      <c r="I175" s="158">
        <v>0</v>
      </c>
      <c r="J175" s="158">
        <v>0.24</v>
      </c>
      <c r="K175" s="158">
        <v>0.36</v>
      </c>
      <c r="L175" s="158">
        <v>0.36</v>
      </c>
      <c r="M175" s="158">
        <v>0.36</v>
      </c>
      <c r="N175" s="158">
        <v>0.33</v>
      </c>
      <c r="O175" s="158">
        <v>0.33</v>
      </c>
      <c r="P175" s="158">
        <v>0.33</v>
      </c>
      <c r="Q175" s="158">
        <v>0.34</v>
      </c>
      <c r="R175" s="158">
        <v>0.36</v>
      </c>
      <c r="S175" s="158">
        <v>0.36</v>
      </c>
      <c r="T175" s="158" t="s">
        <v>13</v>
      </c>
    </row>
    <row r="176" spans="2:20">
      <c r="B176" s="159">
        <v>43314</v>
      </c>
      <c r="C176" s="158">
        <v>0.37</v>
      </c>
      <c r="D176" s="158">
        <v>0.37</v>
      </c>
      <c r="E176" s="158">
        <v>0.31</v>
      </c>
      <c r="F176" s="158">
        <v>0.25</v>
      </c>
      <c r="G176" s="158">
        <v>0.3</v>
      </c>
      <c r="H176" s="158" t="s">
        <v>13</v>
      </c>
      <c r="I176" s="158" t="s">
        <v>13</v>
      </c>
      <c r="J176" s="158">
        <v>0.24</v>
      </c>
      <c r="K176" s="158">
        <v>0.37</v>
      </c>
      <c r="L176" s="158">
        <v>0.37</v>
      </c>
      <c r="M176" s="158">
        <v>0.37</v>
      </c>
      <c r="N176" s="158">
        <v>0.34</v>
      </c>
      <c r="O176" s="158">
        <v>0.34</v>
      </c>
      <c r="P176" s="158">
        <v>0.34</v>
      </c>
      <c r="Q176" s="158">
        <v>0.35</v>
      </c>
      <c r="R176" s="158">
        <v>0.37</v>
      </c>
      <c r="S176" s="158">
        <v>0.37</v>
      </c>
      <c r="T176" s="158" t="s">
        <v>13</v>
      </c>
    </row>
    <row r="177" spans="2:20">
      <c r="B177" s="159">
        <v>43315</v>
      </c>
      <c r="C177" s="158">
        <v>0.36</v>
      </c>
      <c r="D177" s="158">
        <v>0.36</v>
      </c>
      <c r="E177" s="158">
        <v>0.31</v>
      </c>
      <c r="F177" s="158">
        <v>0.24</v>
      </c>
      <c r="G177" s="158">
        <v>0.28999999999999998</v>
      </c>
      <c r="H177" s="158" t="s">
        <v>13</v>
      </c>
      <c r="I177" s="158" t="s">
        <v>13</v>
      </c>
      <c r="J177" s="158">
        <v>0.21</v>
      </c>
      <c r="K177" s="158">
        <v>0.36</v>
      </c>
      <c r="L177" s="158">
        <v>0.36</v>
      </c>
      <c r="M177" s="158">
        <v>0.36</v>
      </c>
      <c r="N177" s="158">
        <v>0.33</v>
      </c>
      <c r="O177" s="158">
        <v>0.33</v>
      </c>
      <c r="P177" s="158">
        <v>0.33</v>
      </c>
      <c r="Q177" s="158">
        <v>0.34</v>
      </c>
      <c r="R177" s="158">
        <v>0.36</v>
      </c>
      <c r="S177" s="158">
        <v>0.36</v>
      </c>
      <c r="T177" s="158" t="s">
        <v>13</v>
      </c>
    </row>
    <row r="178" spans="2:20">
      <c r="B178" s="159">
        <v>43316</v>
      </c>
      <c r="C178" s="158">
        <v>0.33</v>
      </c>
      <c r="D178" s="158">
        <v>0.33</v>
      </c>
      <c r="E178" s="158">
        <v>0.28000000000000003</v>
      </c>
      <c r="F178" s="158">
        <v>0.22</v>
      </c>
      <c r="G178" s="158">
        <v>0.26</v>
      </c>
      <c r="H178" s="158" t="s">
        <v>13</v>
      </c>
      <c r="I178" s="158" t="s">
        <v>13</v>
      </c>
      <c r="J178" s="158">
        <v>0.18</v>
      </c>
      <c r="K178" s="158">
        <v>0.33</v>
      </c>
      <c r="L178" s="158">
        <v>0.33</v>
      </c>
      <c r="M178" s="158">
        <v>0.33</v>
      </c>
      <c r="N178" s="158">
        <v>0.3</v>
      </c>
      <c r="O178" s="158">
        <v>0.31</v>
      </c>
      <c r="P178" s="158">
        <v>0.31</v>
      </c>
      <c r="Q178" s="158">
        <v>0.31</v>
      </c>
      <c r="R178" s="158">
        <v>0.33</v>
      </c>
      <c r="S178" s="158">
        <v>0.33</v>
      </c>
      <c r="T178" s="158" t="s">
        <v>13</v>
      </c>
    </row>
    <row r="179" spans="2:20">
      <c r="B179" s="159">
        <v>43317</v>
      </c>
      <c r="C179" s="158">
        <v>0.35</v>
      </c>
      <c r="D179" s="158">
        <v>0.35</v>
      </c>
      <c r="E179" s="158">
        <v>0.3</v>
      </c>
      <c r="F179" s="158">
        <v>0.24</v>
      </c>
      <c r="G179" s="158">
        <v>0.28000000000000003</v>
      </c>
      <c r="H179" s="158" t="s">
        <v>13</v>
      </c>
      <c r="I179" s="158" t="s">
        <v>13</v>
      </c>
      <c r="J179" s="158">
        <v>0.17</v>
      </c>
      <c r="K179" s="158">
        <v>0.35</v>
      </c>
      <c r="L179" s="158">
        <v>0.35</v>
      </c>
      <c r="M179" s="158">
        <v>0.35</v>
      </c>
      <c r="N179" s="158">
        <v>0.31</v>
      </c>
      <c r="O179" s="158">
        <v>0.32</v>
      </c>
      <c r="P179" s="158">
        <v>0.33</v>
      </c>
      <c r="Q179" s="158">
        <v>0.33</v>
      </c>
      <c r="R179" s="158">
        <v>0.35</v>
      </c>
      <c r="S179" s="158">
        <v>0.35</v>
      </c>
      <c r="T179" s="158" t="s">
        <v>13</v>
      </c>
    </row>
    <row r="180" spans="2:20">
      <c r="B180" s="159">
        <v>43318</v>
      </c>
      <c r="C180" s="158">
        <v>0.32</v>
      </c>
      <c r="D180" s="158">
        <v>0.32</v>
      </c>
      <c r="E180" s="158">
        <v>0.27</v>
      </c>
      <c r="F180" s="158">
        <v>0.22</v>
      </c>
      <c r="G180" s="158">
        <v>0.26</v>
      </c>
      <c r="H180" s="158" t="s">
        <v>13</v>
      </c>
      <c r="I180" s="158" t="s">
        <v>13</v>
      </c>
      <c r="J180" s="158">
        <v>0.14000000000000001</v>
      </c>
      <c r="K180" s="158">
        <v>0.32</v>
      </c>
      <c r="L180" s="158">
        <v>0.32</v>
      </c>
      <c r="M180" s="158">
        <v>0.32</v>
      </c>
      <c r="N180" s="158">
        <v>0.28999999999999998</v>
      </c>
      <c r="O180" s="158">
        <v>0.3</v>
      </c>
      <c r="P180" s="158">
        <v>0.3</v>
      </c>
      <c r="Q180" s="158">
        <v>0.28999999999999998</v>
      </c>
      <c r="R180" s="158">
        <v>0.32</v>
      </c>
      <c r="S180" s="158">
        <v>0.32</v>
      </c>
      <c r="T180" s="158" t="s">
        <v>13</v>
      </c>
    </row>
    <row r="181" spans="2:20">
      <c r="B181" s="159">
        <v>43319</v>
      </c>
      <c r="C181" s="158">
        <v>0.3</v>
      </c>
      <c r="D181" s="158">
        <v>0.3</v>
      </c>
      <c r="E181" s="158">
        <v>0.26</v>
      </c>
      <c r="F181" s="158">
        <v>0.2</v>
      </c>
      <c r="G181" s="158">
        <v>0.24</v>
      </c>
      <c r="H181" s="158" t="s">
        <v>13</v>
      </c>
      <c r="I181" s="158" t="s">
        <v>13</v>
      </c>
      <c r="J181" s="158">
        <v>0.12</v>
      </c>
      <c r="K181" s="158">
        <v>0.3</v>
      </c>
      <c r="L181" s="158">
        <v>0.3</v>
      </c>
      <c r="M181" s="158">
        <v>0.3</v>
      </c>
      <c r="N181" s="158">
        <v>0.27</v>
      </c>
      <c r="O181" s="158">
        <v>0.28000000000000003</v>
      </c>
      <c r="P181" s="158">
        <v>0.28000000000000003</v>
      </c>
      <c r="Q181" s="158">
        <v>0.27</v>
      </c>
      <c r="R181" s="158">
        <v>0.3</v>
      </c>
      <c r="S181" s="158">
        <v>0.3</v>
      </c>
      <c r="T181" s="158" t="s">
        <v>13</v>
      </c>
    </row>
    <row r="182" spans="2:20">
      <c r="B182" s="159">
        <v>43320</v>
      </c>
      <c r="C182" s="158">
        <v>0.31</v>
      </c>
      <c r="D182" s="158">
        <v>0.31</v>
      </c>
      <c r="E182" s="158">
        <v>0.26</v>
      </c>
      <c r="F182" s="158">
        <v>0.21</v>
      </c>
      <c r="G182" s="158">
        <v>0.25</v>
      </c>
      <c r="H182" s="158" t="s">
        <v>13</v>
      </c>
      <c r="I182" s="158" t="s">
        <v>13</v>
      </c>
      <c r="J182" s="158">
        <v>0.11</v>
      </c>
      <c r="K182" s="158">
        <v>0.31</v>
      </c>
      <c r="L182" s="158">
        <v>0.31</v>
      </c>
      <c r="M182" s="158">
        <v>0.31</v>
      </c>
      <c r="N182" s="158">
        <v>0.27</v>
      </c>
      <c r="O182" s="158">
        <v>0.28000000000000003</v>
      </c>
      <c r="P182" s="158">
        <v>0.28999999999999998</v>
      </c>
      <c r="Q182" s="158">
        <v>0.28000000000000003</v>
      </c>
      <c r="R182" s="158">
        <v>0.31</v>
      </c>
      <c r="S182" s="158">
        <v>0.31</v>
      </c>
      <c r="T182" s="158" t="s">
        <v>13</v>
      </c>
    </row>
    <row r="183" spans="2:20">
      <c r="B183" s="159">
        <v>43321</v>
      </c>
      <c r="C183" s="158">
        <v>0.41</v>
      </c>
      <c r="D183" s="158">
        <v>0.41</v>
      </c>
      <c r="E183" s="158">
        <v>0.35</v>
      </c>
      <c r="F183" s="158">
        <v>0.28000000000000003</v>
      </c>
      <c r="G183" s="158">
        <v>0.33</v>
      </c>
      <c r="H183" s="158" t="s">
        <v>13</v>
      </c>
      <c r="I183" s="158" t="s">
        <v>13</v>
      </c>
      <c r="J183" s="158">
        <v>0.13</v>
      </c>
      <c r="K183" s="158">
        <v>0.41</v>
      </c>
      <c r="L183" s="158">
        <v>0.41</v>
      </c>
      <c r="M183" s="158">
        <v>0.41</v>
      </c>
      <c r="N183" s="158">
        <v>0.36</v>
      </c>
      <c r="O183" s="158">
        <v>0.38</v>
      </c>
      <c r="P183" s="158">
        <v>0.38</v>
      </c>
      <c r="Q183" s="158">
        <v>0.36</v>
      </c>
      <c r="R183" s="158">
        <v>0.41</v>
      </c>
      <c r="S183" s="158">
        <v>0.41</v>
      </c>
      <c r="T183" s="158" t="s">
        <v>13</v>
      </c>
    </row>
    <row r="184" spans="2:20">
      <c r="B184" s="159">
        <v>43322</v>
      </c>
      <c r="C184" s="158">
        <v>0.38</v>
      </c>
      <c r="D184" s="158">
        <v>0.38</v>
      </c>
      <c r="E184" s="158">
        <v>0.32</v>
      </c>
      <c r="F184" s="158">
        <v>0.26</v>
      </c>
      <c r="G184" s="158">
        <v>0.3</v>
      </c>
      <c r="H184" s="158" t="s">
        <v>13</v>
      </c>
      <c r="I184" s="158" t="s">
        <v>13</v>
      </c>
      <c r="J184" s="158">
        <v>0</v>
      </c>
      <c r="K184" s="158">
        <v>0.38</v>
      </c>
      <c r="L184" s="158">
        <v>0.38</v>
      </c>
      <c r="M184" s="158">
        <v>0.38</v>
      </c>
      <c r="N184" s="158">
        <v>0.33</v>
      </c>
      <c r="O184" s="158">
        <v>0.35</v>
      </c>
      <c r="P184" s="158">
        <v>0.35</v>
      </c>
      <c r="Q184" s="158">
        <v>0.33</v>
      </c>
      <c r="R184" s="158">
        <v>0.37</v>
      </c>
      <c r="S184" s="158">
        <v>0.38</v>
      </c>
      <c r="T184" s="158" t="s">
        <v>13</v>
      </c>
    </row>
    <row r="185" spans="2:20">
      <c r="B185" s="159">
        <v>43323</v>
      </c>
      <c r="C185" s="158">
        <v>0.39</v>
      </c>
      <c r="D185" s="158">
        <v>0.39</v>
      </c>
      <c r="E185" s="158">
        <v>0.33</v>
      </c>
      <c r="F185" s="158">
        <v>0.27</v>
      </c>
      <c r="G185" s="158">
        <v>0.31</v>
      </c>
      <c r="H185" s="158" t="s">
        <v>13</v>
      </c>
      <c r="I185" s="158" t="s">
        <v>13</v>
      </c>
      <c r="J185" s="158" t="s">
        <v>13</v>
      </c>
      <c r="K185" s="158">
        <v>0.38</v>
      </c>
      <c r="L185" s="158">
        <v>0.39</v>
      </c>
      <c r="M185" s="158">
        <v>0.39</v>
      </c>
      <c r="N185" s="158">
        <v>0.34</v>
      </c>
      <c r="O185" s="158">
        <v>0.35</v>
      </c>
      <c r="P185" s="158">
        <v>0.36</v>
      </c>
      <c r="Q185" s="158">
        <v>0.33</v>
      </c>
      <c r="R185" s="158">
        <v>0.38</v>
      </c>
      <c r="S185" s="158">
        <v>0.39</v>
      </c>
      <c r="T185" s="158" t="s">
        <v>13</v>
      </c>
    </row>
    <row r="186" spans="2:20">
      <c r="B186" s="159">
        <v>43324</v>
      </c>
      <c r="C186" s="158">
        <v>0.36</v>
      </c>
      <c r="D186" s="158">
        <v>0.36</v>
      </c>
      <c r="E186" s="158">
        <v>0.31</v>
      </c>
      <c r="F186" s="158">
        <v>0.24</v>
      </c>
      <c r="G186" s="158">
        <v>0.28999999999999998</v>
      </c>
      <c r="H186" s="158" t="s">
        <v>13</v>
      </c>
      <c r="I186" s="158" t="s">
        <v>13</v>
      </c>
      <c r="J186" s="158" t="s">
        <v>13</v>
      </c>
      <c r="K186" s="158">
        <v>0.35</v>
      </c>
      <c r="L186" s="158">
        <v>0.36</v>
      </c>
      <c r="M186" s="158">
        <v>0.36</v>
      </c>
      <c r="N186" s="158">
        <v>0.31</v>
      </c>
      <c r="O186" s="158">
        <v>0.33</v>
      </c>
      <c r="P186" s="158">
        <v>0.33</v>
      </c>
      <c r="Q186" s="158">
        <v>0.3</v>
      </c>
      <c r="R186" s="158">
        <v>0.35</v>
      </c>
      <c r="S186" s="158">
        <v>0.36</v>
      </c>
      <c r="T186" s="158" t="s">
        <v>13</v>
      </c>
    </row>
    <row r="187" spans="2:20">
      <c r="B187" s="159">
        <v>43325</v>
      </c>
      <c r="C187" s="158">
        <v>0.31</v>
      </c>
      <c r="D187" s="158">
        <v>0.31</v>
      </c>
      <c r="E187" s="158">
        <v>0.26</v>
      </c>
      <c r="F187" s="158">
        <v>0.21</v>
      </c>
      <c r="G187" s="158">
        <v>0.25</v>
      </c>
      <c r="H187" s="158" t="s">
        <v>13</v>
      </c>
      <c r="I187" s="158" t="s">
        <v>13</v>
      </c>
      <c r="J187" s="158" t="s">
        <v>13</v>
      </c>
      <c r="K187" s="158">
        <v>0.3</v>
      </c>
      <c r="L187" s="158">
        <v>0.31</v>
      </c>
      <c r="M187" s="158">
        <v>0.31</v>
      </c>
      <c r="N187" s="158">
        <v>0.26</v>
      </c>
      <c r="O187" s="158">
        <v>0.28000000000000003</v>
      </c>
      <c r="P187" s="158">
        <v>0.28999999999999998</v>
      </c>
      <c r="Q187" s="158">
        <v>0.25</v>
      </c>
      <c r="R187" s="158">
        <v>0.3</v>
      </c>
      <c r="S187" s="158">
        <v>0.31</v>
      </c>
      <c r="T187" s="158" t="s">
        <v>13</v>
      </c>
    </row>
    <row r="188" spans="2:20">
      <c r="B188" s="159">
        <v>43326</v>
      </c>
      <c r="C188" s="158">
        <v>0.36</v>
      </c>
      <c r="D188" s="158">
        <v>0.36</v>
      </c>
      <c r="E188" s="158">
        <v>0.31</v>
      </c>
      <c r="F188" s="158">
        <v>0.24</v>
      </c>
      <c r="G188" s="158">
        <v>0.28999999999999998</v>
      </c>
      <c r="H188" s="158" t="s">
        <v>13</v>
      </c>
      <c r="I188" s="158" t="s">
        <v>13</v>
      </c>
      <c r="J188" s="158" t="s">
        <v>13</v>
      </c>
      <c r="K188" s="158">
        <v>0.35</v>
      </c>
      <c r="L188" s="158">
        <v>0.36</v>
      </c>
      <c r="M188" s="158">
        <v>0.36</v>
      </c>
      <c r="N188" s="158">
        <v>0.3</v>
      </c>
      <c r="O188" s="158">
        <v>0.32</v>
      </c>
      <c r="P188" s="158">
        <v>0.33</v>
      </c>
      <c r="Q188" s="158">
        <v>0.28999999999999998</v>
      </c>
      <c r="R188" s="158">
        <v>0.35</v>
      </c>
      <c r="S188" s="158">
        <v>0.36</v>
      </c>
      <c r="T188" s="158" t="s">
        <v>13</v>
      </c>
    </row>
    <row r="189" spans="2:20">
      <c r="B189" s="159">
        <v>43327</v>
      </c>
      <c r="C189" s="158">
        <v>0.3</v>
      </c>
      <c r="D189" s="158">
        <v>0.3</v>
      </c>
      <c r="E189" s="158">
        <v>0.26</v>
      </c>
      <c r="F189" s="158">
        <v>0.2</v>
      </c>
      <c r="G189" s="158">
        <v>0.24</v>
      </c>
      <c r="H189" s="158" t="s">
        <v>13</v>
      </c>
      <c r="I189" s="158" t="s">
        <v>13</v>
      </c>
      <c r="J189" s="158" t="s">
        <v>13</v>
      </c>
      <c r="K189" s="158">
        <v>0.28999999999999998</v>
      </c>
      <c r="L189" s="158">
        <v>0.3</v>
      </c>
      <c r="M189" s="158">
        <v>0.3</v>
      </c>
      <c r="N189" s="158">
        <v>0.25</v>
      </c>
      <c r="O189" s="158">
        <v>0.27</v>
      </c>
      <c r="P189" s="158">
        <v>0.28000000000000003</v>
      </c>
      <c r="Q189" s="158">
        <v>0.23</v>
      </c>
      <c r="R189" s="158">
        <v>0.28999999999999998</v>
      </c>
      <c r="S189" s="158">
        <v>0.3</v>
      </c>
      <c r="T189" s="158" t="s">
        <v>13</v>
      </c>
    </row>
    <row r="190" spans="2:20">
      <c r="B190" s="159">
        <v>43328</v>
      </c>
      <c r="C190" s="158">
        <v>0.2</v>
      </c>
      <c r="D190" s="158">
        <v>0.2</v>
      </c>
      <c r="E190" s="158">
        <v>0.17</v>
      </c>
      <c r="F190" s="158">
        <v>0.14000000000000001</v>
      </c>
      <c r="G190" s="158">
        <v>0.16</v>
      </c>
      <c r="H190" s="158" t="s">
        <v>13</v>
      </c>
      <c r="I190" s="158" t="s">
        <v>13</v>
      </c>
      <c r="J190" s="158" t="s">
        <v>13</v>
      </c>
      <c r="K190" s="158">
        <v>0.19</v>
      </c>
      <c r="L190" s="158">
        <v>0.2</v>
      </c>
      <c r="M190" s="158">
        <v>0.2</v>
      </c>
      <c r="N190" s="158">
        <v>0.17</v>
      </c>
      <c r="O190" s="158">
        <v>0.18</v>
      </c>
      <c r="P190" s="158">
        <v>0.18</v>
      </c>
      <c r="Q190" s="158">
        <v>0.15</v>
      </c>
      <c r="R190" s="158">
        <v>0.19</v>
      </c>
      <c r="S190" s="158">
        <v>0.2</v>
      </c>
      <c r="T190" s="158" t="s">
        <v>13</v>
      </c>
    </row>
    <row r="191" spans="2:20">
      <c r="B191" s="159">
        <v>43329</v>
      </c>
      <c r="C191" s="158">
        <v>0.28999999999999998</v>
      </c>
      <c r="D191" s="158">
        <v>0.28999999999999998</v>
      </c>
      <c r="E191" s="158">
        <v>0.25</v>
      </c>
      <c r="F191" s="158">
        <v>0.2</v>
      </c>
      <c r="G191" s="158">
        <v>0.23</v>
      </c>
      <c r="H191" s="158" t="s">
        <v>13</v>
      </c>
      <c r="I191" s="158" t="s">
        <v>13</v>
      </c>
      <c r="J191" s="158" t="s">
        <v>13</v>
      </c>
      <c r="K191" s="158">
        <v>0.28000000000000003</v>
      </c>
      <c r="L191" s="158">
        <v>0.28999999999999998</v>
      </c>
      <c r="M191" s="158">
        <v>0.28999999999999998</v>
      </c>
      <c r="N191" s="158">
        <v>0.24</v>
      </c>
      <c r="O191" s="158">
        <v>0.25</v>
      </c>
      <c r="P191" s="158">
        <v>0.27</v>
      </c>
      <c r="Q191" s="158">
        <v>0.21</v>
      </c>
      <c r="R191" s="158">
        <v>0.28000000000000003</v>
      </c>
      <c r="S191" s="158">
        <v>0.28999999999999998</v>
      </c>
      <c r="T191" s="158" t="s">
        <v>13</v>
      </c>
    </row>
    <row r="192" spans="2:20">
      <c r="B192" s="159">
        <v>43330</v>
      </c>
      <c r="C192" s="158">
        <v>0.32</v>
      </c>
      <c r="D192" s="158">
        <v>0.32</v>
      </c>
      <c r="E192" s="158">
        <v>0.27</v>
      </c>
      <c r="F192" s="158">
        <v>0.22</v>
      </c>
      <c r="G192" s="158">
        <v>0.26</v>
      </c>
      <c r="H192" s="158" t="s">
        <v>13</v>
      </c>
      <c r="I192" s="158" t="s">
        <v>13</v>
      </c>
      <c r="J192" s="158" t="s">
        <v>13</v>
      </c>
      <c r="K192" s="158">
        <v>0.31</v>
      </c>
      <c r="L192" s="158">
        <v>0.32</v>
      </c>
      <c r="M192" s="158">
        <v>0.32</v>
      </c>
      <c r="N192" s="158">
        <v>0.26</v>
      </c>
      <c r="O192" s="158">
        <v>0.28000000000000003</v>
      </c>
      <c r="P192" s="158">
        <v>0.28999999999999998</v>
      </c>
      <c r="Q192" s="158">
        <v>0.23</v>
      </c>
      <c r="R192" s="158">
        <v>0.3</v>
      </c>
      <c r="S192" s="158">
        <v>0.32</v>
      </c>
      <c r="T192" s="158" t="s">
        <v>13</v>
      </c>
    </row>
    <row r="193" spans="2:20">
      <c r="B193" s="159">
        <v>43331</v>
      </c>
      <c r="C193" s="158">
        <v>0.32</v>
      </c>
      <c r="D193" s="158">
        <v>0.32</v>
      </c>
      <c r="E193" s="158">
        <v>0.27</v>
      </c>
      <c r="F193" s="158">
        <v>0.22</v>
      </c>
      <c r="G193" s="158">
        <v>0.26</v>
      </c>
      <c r="H193" s="158" t="s">
        <v>13</v>
      </c>
      <c r="I193" s="158" t="s">
        <v>13</v>
      </c>
      <c r="J193" s="158" t="s">
        <v>13</v>
      </c>
      <c r="K193" s="158">
        <v>0.31</v>
      </c>
      <c r="L193" s="158">
        <v>0.32</v>
      </c>
      <c r="M193" s="158">
        <v>0.32</v>
      </c>
      <c r="N193" s="158">
        <v>0.26</v>
      </c>
      <c r="O193" s="158">
        <v>0.27</v>
      </c>
      <c r="P193" s="158">
        <v>0.28999999999999998</v>
      </c>
      <c r="Q193" s="158">
        <v>0.22</v>
      </c>
      <c r="R193" s="158">
        <v>0.3</v>
      </c>
      <c r="S193" s="158">
        <v>0.32</v>
      </c>
      <c r="T193" s="158" t="s">
        <v>13</v>
      </c>
    </row>
    <row r="194" spans="2:20">
      <c r="B194" s="159">
        <v>43332</v>
      </c>
      <c r="C194" s="158">
        <v>0.32</v>
      </c>
      <c r="D194" s="158">
        <v>0.32</v>
      </c>
      <c r="E194" s="158">
        <v>0.27</v>
      </c>
      <c r="F194" s="158">
        <v>0.22</v>
      </c>
      <c r="G194" s="158">
        <v>0.26</v>
      </c>
      <c r="H194" s="158" t="s">
        <v>13</v>
      </c>
      <c r="I194" s="158" t="s">
        <v>13</v>
      </c>
      <c r="J194" s="158" t="s">
        <v>13</v>
      </c>
      <c r="K194" s="158">
        <v>0.3</v>
      </c>
      <c r="L194" s="158">
        <v>0.32</v>
      </c>
      <c r="M194" s="158">
        <v>0.32</v>
      </c>
      <c r="N194" s="158">
        <v>0.26</v>
      </c>
      <c r="O194" s="158">
        <v>0.27</v>
      </c>
      <c r="P194" s="158">
        <v>0.28999999999999998</v>
      </c>
      <c r="Q194" s="158">
        <v>0.21</v>
      </c>
      <c r="R194" s="158">
        <v>0.3</v>
      </c>
      <c r="S194" s="158">
        <v>0.32</v>
      </c>
      <c r="T194" s="158" t="s">
        <v>13</v>
      </c>
    </row>
    <row r="195" spans="2:20">
      <c r="B195" s="159">
        <v>43333</v>
      </c>
      <c r="C195" s="158">
        <v>0.19</v>
      </c>
      <c r="D195" s="158">
        <v>0.19</v>
      </c>
      <c r="E195" s="158">
        <v>0.16</v>
      </c>
      <c r="F195" s="158">
        <v>0.13</v>
      </c>
      <c r="G195" s="158">
        <v>0.15</v>
      </c>
      <c r="H195" s="158" t="s">
        <v>13</v>
      </c>
      <c r="I195" s="158" t="s">
        <v>13</v>
      </c>
      <c r="J195" s="158" t="s">
        <v>13</v>
      </c>
      <c r="K195" s="158">
        <v>0.18</v>
      </c>
      <c r="L195" s="158">
        <v>0.19</v>
      </c>
      <c r="M195" s="158">
        <v>0.19</v>
      </c>
      <c r="N195" s="158">
        <v>0.15</v>
      </c>
      <c r="O195" s="158">
        <v>0.16</v>
      </c>
      <c r="P195" s="158">
        <v>0.17</v>
      </c>
      <c r="Q195" s="158">
        <v>0.12</v>
      </c>
      <c r="R195" s="158">
        <v>0.18</v>
      </c>
      <c r="S195" s="158">
        <v>0.19</v>
      </c>
      <c r="T195" s="158" t="s">
        <v>13</v>
      </c>
    </row>
    <row r="196" spans="2:20">
      <c r="B196" s="159">
        <v>43334</v>
      </c>
      <c r="C196" s="158">
        <v>0.24</v>
      </c>
      <c r="D196" s="158">
        <v>0.24</v>
      </c>
      <c r="E196" s="158">
        <v>0.2</v>
      </c>
      <c r="F196" s="158">
        <v>0.16</v>
      </c>
      <c r="G196" s="158">
        <v>0.19</v>
      </c>
      <c r="H196" s="158" t="s">
        <v>13</v>
      </c>
      <c r="I196" s="158" t="s">
        <v>13</v>
      </c>
      <c r="J196" s="158" t="s">
        <v>13</v>
      </c>
      <c r="K196" s="158">
        <v>0.23</v>
      </c>
      <c r="L196" s="158">
        <v>0.24</v>
      </c>
      <c r="M196" s="158">
        <v>0.24</v>
      </c>
      <c r="N196" s="158">
        <v>0.19</v>
      </c>
      <c r="O196" s="158">
        <v>0.2</v>
      </c>
      <c r="P196" s="158">
        <v>0.21</v>
      </c>
      <c r="Q196" s="158">
        <v>0.15</v>
      </c>
      <c r="R196" s="158">
        <v>0.22</v>
      </c>
      <c r="S196" s="158">
        <v>0.24</v>
      </c>
      <c r="T196" s="158" t="s">
        <v>13</v>
      </c>
    </row>
    <row r="197" spans="2:20">
      <c r="B197" s="159">
        <v>43335</v>
      </c>
      <c r="C197" s="158">
        <v>0.28999999999999998</v>
      </c>
      <c r="D197" s="158">
        <v>0.28999999999999998</v>
      </c>
      <c r="E197" s="158">
        <v>0.25</v>
      </c>
      <c r="F197" s="158">
        <v>0.2</v>
      </c>
      <c r="G197" s="158">
        <v>0.23</v>
      </c>
      <c r="H197" s="158" t="s">
        <v>13</v>
      </c>
      <c r="I197" s="158" t="s">
        <v>13</v>
      </c>
      <c r="J197" s="158" t="s">
        <v>13</v>
      </c>
      <c r="K197" s="158">
        <v>0.27</v>
      </c>
      <c r="L197" s="158">
        <v>0.28999999999999998</v>
      </c>
      <c r="M197" s="158">
        <v>0.28999999999999998</v>
      </c>
      <c r="N197" s="158">
        <v>0.23</v>
      </c>
      <c r="O197" s="158">
        <v>0.24</v>
      </c>
      <c r="P197" s="158">
        <v>0.26</v>
      </c>
      <c r="Q197" s="158">
        <v>0.17</v>
      </c>
      <c r="R197" s="158">
        <v>0.27</v>
      </c>
      <c r="S197" s="158">
        <v>0.28000000000000003</v>
      </c>
      <c r="T197" s="158" t="s">
        <v>13</v>
      </c>
    </row>
    <row r="198" spans="2:20">
      <c r="B198" s="159">
        <v>43336</v>
      </c>
      <c r="C198" s="158">
        <v>0.3</v>
      </c>
      <c r="D198" s="158">
        <v>0.3</v>
      </c>
      <c r="E198" s="158">
        <v>0.26</v>
      </c>
      <c r="F198" s="158">
        <v>0.2</v>
      </c>
      <c r="G198" s="158">
        <v>0.24</v>
      </c>
      <c r="H198" s="158" t="s">
        <v>13</v>
      </c>
      <c r="I198" s="158" t="s">
        <v>13</v>
      </c>
      <c r="J198" s="158" t="s">
        <v>13</v>
      </c>
      <c r="K198" s="158">
        <v>0.28000000000000003</v>
      </c>
      <c r="L198" s="158">
        <v>0.28999999999999998</v>
      </c>
      <c r="M198" s="158">
        <v>0.3</v>
      </c>
      <c r="N198" s="158">
        <v>0.24</v>
      </c>
      <c r="O198" s="158">
        <v>0.25</v>
      </c>
      <c r="P198" s="158">
        <v>0.26</v>
      </c>
      <c r="Q198" s="158">
        <v>0.17</v>
      </c>
      <c r="R198" s="158">
        <v>0.27</v>
      </c>
      <c r="S198" s="158">
        <v>0.28999999999999998</v>
      </c>
      <c r="T198" s="158" t="s">
        <v>13</v>
      </c>
    </row>
    <row r="199" spans="2:20">
      <c r="B199" s="159">
        <v>43337</v>
      </c>
      <c r="C199" s="158">
        <v>0.27</v>
      </c>
      <c r="D199" s="158">
        <v>0.27</v>
      </c>
      <c r="E199" s="158">
        <v>0.23</v>
      </c>
      <c r="F199" s="158">
        <v>0.18</v>
      </c>
      <c r="G199" s="158">
        <v>0.22</v>
      </c>
      <c r="H199" s="158" t="s">
        <v>13</v>
      </c>
      <c r="I199" s="158" t="s">
        <v>13</v>
      </c>
      <c r="J199" s="158" t="s">
        <v>13</v>
      </c>
      <c r="K199" s="158">
        <v>0.25</v>
      </c>
      <c r="L199" s="158">
        <v>0.26</v>
      </c>
      <c r="M199" s="158">
        <v>0.27</v>
      </c>
      <c r="N199" s="158">
        <v>0.21</v>
      </c>
      <c r="O199" s="158">
        <v>0.22</v>
      </c>
      <c r="P199" s="158">
        <v>0.23</v>
      </c>
      <c r="Q199" s="158">
        <v>0.14000000000000001</v>
      </c>
      <c r="R199" s="158">
        <v>0.25</v>
      </c>
      <c r="S199" s="158">
        <v>0.26</v>
      </c>
      <c r="T199" s="158" t="s">
        <v>13</v>
      </c>
    </row>
    <row r="200" spans="2:20">
      <c r="B200" s="159">
        <v>43338</v>
      </c>
      <c r="C200" s="158">
        <v>0.3</v>
      </c>
      <c r="D200" s="158">
        <v>0.3</v>
      </c>
      <c r="E200" s="158">
        <v>0.26</v>
      </c>
      <c r="F200" s="158">
        <v>0.2</v>
      </c>
      <c r="G200" s="158">
        <v>0.24</v>
      </c>
      <c r="H200" s="158" t="s">
        <v>13</v>
      </c>
      <c r="I200" s="158" t="s">
        <v>13</v>
      </c>
      <c r="J200" s="158" t="s">
        <v>13</v>
      </c>
      <c r="K200" s="158">
        <v>0.28000000000000003</v>
      </c>
      <c r="L200" s="158">
        <v>0.28999999999999998</v>
      </c>
      <c r="M200" s="158">
        <v>0.3</v>
      </c>
      <c r="N200" s="158">
        <v>0.24</v>
      </c>
      <c r="O200" s="158">
        <v>0.24</v>
      </c>
      <c r="P200" s="158">
        <v>0.26</v>
      </c>
      <c r="Q200" s="158">
        <v>0.15</v>
      </c>
      <c r="R200" s="158">
        <v>0.27</v>
      </c>
      <c r="S200" s="158">
        <v>0.28999999999999998</v>
      </c>
      <c r="T200" s="158" t="s">
        <v>13</v>
      </c>
    </row>
    <row r="201" spans="2:20">
      <c r="B201" s="159">
        <v>43339</v>
      </c>
      <c r="C201" s="158">
        <v>0.22</v>
      </c>
      <c r="D201" s="158">
        <v>0.22</v>
      </c>
      <c r="E201" s="158">
        <v>0.19</v>
      </c>
      <c r="F201" s="158">
        <v>0.15</v>
      </c>
      <c r="G201" s="158">
        <v>0.18</v>
      </c>
      <c r="H201" s="158" t="s">
        <v>13</v>
      </c>
      <c r="I201" s="158" t="s">
        <v>13</v>
      </c>
      <c r="J201" s="158" t="s">
        <v>13</v>
      </c>
      <c r="K201" s="158">
        <v>0.2</v>
      </c>
      <c r="L201" s="158">
        <v>0.21</v>
      </c>
      <c r="M201" s="158">
        <v>0.22</v>
      </c>
      <c r="N201" s="158">
        <v>0.17</v>
      </c>
      <c r="O201" s="158">
        <v>0.18</v>
      </c>
      <c r="P201" s="158">
        <v>0.19</v>
      </c>
      <c r="Q201" s="158">
        <v>0.1</v>
      </c>
      <c r="R201" s="158">
        <v>0.2</v>
      </c>
      <c r="S201" s="158">
        <v>0.21</v>
      </c>
      <c r="T201" s="158" t="s">
        <v>13</v>
      </c>
    </row>
    <row r="202" spans="2:20">
      <c r="B202" s="159">
        <v>43340</v>
      </c>
      <c r="C202" s="158">
        <v>0.2</v>
      </c>
      <c r="D202" s="158">
        <v>0.2</v>
      </c>
      <c r="E202" s="158">
        <v>0.17</v>
      </c>
      <c r="F202" s="158">
        <v>0.14000000000000001</v>
      </c>
      <c r="G202" s="158">
        <v>0.16</v>
      </c>
      <c r="H202" s="158" t="s">
        <v>13</v>
      </c>
      <c r="I202" s="158" t="s">
        <v>13</v>
      </c>
      <c r="J202" s="158" t="s">
        <v>13</v>
      </c>
      <c r="K202" s="158">
        <v>0.18</v>
      </c>
      <c r="L202" s="158">
        <v>0.19</v>
      </c>
      <c r="M202" s="158">
        <v>0.2</v>
      </c>
      <c r="N202" s="158">
        <v>0.16</v>
      </c>
      <c r="O202" s="158">
        <v>0.16</v>
      </c>
      <c r="P202" s="158">
        <v>0.17</v>
      </c>
      <c r="Q202" s="158">
        <v>0.09</v>
      </c>
      <c r="R202" s="158">
        <v>0.18</v>
      </c>
      <c r="S202" s="158">
        <v>0.19</v>
      </c>
      <c r="T202" s="158" t="s">
        <v>13</v>
      </c>
    </row>
    <row r="203" spans="2:20">
      <c r="B203" s="159">
        <v>43341</v>
      </c>
      <c r="C203" s="158">
        <v>0.28000000000000003</v>
      </c>
      <c r="D203" s="158">
        <v>0.28000000000000003</v>
      </c>
      <c r="E203" s="158">
        <v>0.24</v>
      </c>
      <c r="F203" s="158">
        <v>0.19</v>
      </c>
      <c r="G203" s="158">
        <v>0.22</v>
      </c>
      <c r="H203" s="158" t="s">
        <v>13</v>
      </c>
      <c r="I203" s="158" t="s">
        <v>13</v>
      </c>
      <c r="J203" s="158" t="s">
        <v>13</v>
      </c>
      <c r="K203" s="158">
        <v>0.25</v>
      </c>
      <c r="L203" s="158">
        <v>0.27</v>
      </c>
      <c r="M203" s="158">
        <v>0.27</v>
      </c>
      <c r="N203" s="158">
        <v>0.22</v>
      </c>
      <c r="O203" s="158">
        <v>0.23</v>
      </c>
      <c r="P203" s="158">
        <v>0.23</v>
      </c>
      <c r="Q203" s="158">
        <v>0.11</v>
      </c>
      <c r="R203" s="158">
        <v>0.25</v>
      </c>
      <c r="S203" s="158">
        <v>0.27</v>
      </c>
      <c r="T203" s="158" t="s">
        <v>13</v>
      </c>
    </row>
    <row r="204" spans="2:20">
      <c r="B204" s="159">
        <v>43342</v>
      </c>
      <c r="C204" s="158">
        <v>0.31</v>
      </c>
      <c r="D204" s="158">
        <v>0.31</v>
      </c>
      <c r="E204" s="158">
        <v>0.26</v>
      </c>
      <c r="F204" s="158">
        <v>0.21</v>
      </c>
      <c r="G204" s="158">
        <v>0.25</v>
      </c>
      <c r="H204" s="158" t="s">
        <v>13</v>
      </c>
      <c r="I204" s="158" t="s">
        <v>13</v>
      </c>
      <c r="J204" s="158" t="s">
        <v>13</v>
      </c>
      <c r="K204" s="158">
        <v>0.28000000000000003</v>
      </c>
      <c r="L204" s="158">
        <v>0.3</v>
      </c>
      <c r="M204" s="158">
        <v>0.3</v>
      </c>
      <c r="N204" s="158">
        <v>0.24</v>
      </c>
      <c r="O204" s="158">
        <v>0.25</v>
      </c>
      <c r="P204" s="158">
        <v>0.26</v>
      </c>
      <c r="Q204" s="158">
        <v>0.11</v>
      </c>
      <c r="R204" s="158">
        <v>0.27</v>
      </c>
      <c r="S204" s="158">
        <v>0.28999999999999998</v>
      </c>
      <c r="T204" s="158" t="s">
        <v>13</v>
      </c>
    </row>
    <row r="205" spans="2:20">
      <c r="B205" s="159">
        <v>43343</v>
      </c>
      <c r="C205" s="158">
        <v>0.38</v>
      </c>
      <c r="D205" s="158">
        <v>0.38</v>
      </c>
      <c r="E205" s="158">
        <v>0.32</v>
      </c>
      <c r="F205" s="158">
        <v>0.26</v>
      </c>
      <c r="G205" s="158">
        <v>0.3</v>
      </c>
      <c r="H205" s="158" t="s">
        <v>13</v>
      </c>
      <c r="I205" s="158" t="s">
        <v>13</v>
      </c>
      <c r="J205" s="158" t="s">
        <v>13</v>
      </c>
      <c r="K205" s="158">
        <v>0.34</v>
      </c>
      <c r="L205" s="158">
        <v>0.36</v>
      </c>
      <c r="M205" s="158">
        <v>0.37</v>
      </c>
      <c r="N205" s="158">
        <v>0.28999999999999998</v>
      </c>
      <c r="O205" s="158">
        <v>0.3</v>
      </c>
      <c r="P205" s="158">
        <v>0.31</v>
      </c>
      <c r="Q205" s="158">
        <v>0.13</v>
      </c>
      <c r="R205" s="158">
        <v>0.33</v>
      </c>
      <c r="S205" s="158">
        <v>0.36</v>
      </c>
      <c r="T205" s="158" t="s">
        <v>13</v>
      </c>
    </row>
    <row r="206" spans="2:20">
      <c r="B206" s="159">
        <v>43344</v>
      </c>
      <c r="C206" s="158">
        <v>0.3</v>
      </c>
      <c r="D206" s="158">
        <v>0.3</v>
      </c>
      <c r="E206" s="158">
        <v>0.26</v>
      </c>
      <c r="F206" s="158">
        <v>0.2</v>
      </c>
      <c r="G206" s="158">
        <v>0.24</v>
      </c>
      <c r="H206" s="158" t="s">
        <v>13</v>
      </c>
      <c r="I206" s="158" t="s">
        <v>13</v>
      </c>
      <c r="J206" s="158" t="s">
        <v>13</v>
      </c>
      <c r="K206" s="158">
        <v>0.27</v>
      </c>
      <c r="L206" s="158">
        <v>0.28000000000000003</v>
      </c>
      <c r="M206" s="158">
        <v>0.28999999999999998</v>
      </c>
      <c r="N206" s="158">
        <v>0.22</v>
      </c>
      <c r="O206" s="158">
        <v>0.24</v>
      </c>
      <c r="P206" s="158">
        <v>0.25</v>
      </c>
      <c r="Q206" s="158">
        <v>0</v>
      </c>
      <c r="R206" s="158">
        <v>0.26</v>
      </c>
      <c r="S206" s="158">
        <v>0.28000000000000003</v>
      </c>
      <c r="T206" s="158" t="s">
        <v>13</v>
      </c>
    </row>
    <row r="207" spans="2:20">
      <c r="B207" s="159">
        <v>43345</v>
      </c>
      <c r="C207" s="158">
        <v>0.3</v>
      </c>
      <c r="D207" s="158">
        <v>0.3</v>
      </c>
      <c r="E207" s="158">
        <v>0.26</v>
      </c>
      <c r="F207" s="158">
        <v>0.2</v>
      </c>
      <c r="G207" s="158">
        <v>0.24</v>
      </c>
      <c r="H207" s="158" t="s">
        <v>13</v>
      </c>
      <c r="I207" s="158" t="s">
        <v>13</v>
      </c>
      <c r="J207" s="158" t="s">
        <v>13</v>
      </c>
      <c r="K207" s="158">
        <v>0.26</v>
      </c>
      <c r="L207" s="158">
        <v>0.28000000000000003</v>
      </c>
      <c r="M207" s="158">
        <v>0.28999999999999998</v>
      </c>
      <c r="N207" s="158">
        <v>0.22</v>
      </c>
      <c r="O207" s="158">
        <v>0.24</v>
      </c>
      <c r="P207" s="158">
        <v>0.24</v>
      </c>
      <c r="Q207" s="158" t="s">
        <v>13</v>
      </c>
      <c r="R207" s="158">
        <v>0.26</v>
      </c>
      <c r="S207" s="158">
        <v>0.28000000000000003</v>
      </c>
      <c r="T207" s="158" t="s">
        <v>13</v>
      </c>
    </row>
    <row r="208" spans="2:20">
      <c r="B208" s="159">
        <v>43346</v>
      </c>
      <c r="C208" s="158">
        <v>0.31</v>
      </c>
      <c r="D208" s="158">
        <v>0.31</v>
      </c>
      <c r="E208" s="158">
        <v>0.26</v>
      </c>
      <c r="F208" s="158">
        <v>0.21</v>
      </c>
      <c r="G208" s="158">
        <v>0.25</v>
      </c>
      <c r="H208" s="158" t="s">
        <v>13</v>
      </c>
      <c r="I208" s="158" t="s">
        <v>13</v>
      </c>
      <c r="J208" s="158" t="s">
        <v>13</v>
      </c>
      <c r="K208" s="158">
        <v>0.27</v>
      </c>
      <c r="L208" s="158">
        <v>0.28999999999999998</v>
      </c>
      <c r="M208" s="158">
        <v>0.28999999999999998</v>
      </c>
      <c r="N208" s="158">
        <v>0.22</v>
      </c>
      <c r="O208" s="158">
        <v>0.24</v>
      </c>
      <c r="P208" s="158">
        <v>0.25</v>
      </c>
      <c r="Q208" s="158" t="s">
        <v>13</v>
      </c>
      <c r="R208" s="158">
        <v>0.27</v>
      </c>
      <c r="S208" s="158">
        <v>0.28999999999999998</v>
      </c>
      <c r="T208" s="158" t="s">
        <v>13</v>
      </c>
    </row>
    <row r="209" spans="2:20">
      <c r="B209" s="159">
        <v>43347</v>
      </c>
      <c r="C209" s="158">
        <v>0.27</v>
      </c>
      <c r="D209" s="158">
        <v>0.27</v>
      </c>
      <c r="E209" s="158">
        <v>0.23</v>
      </c>
      <c r="F209" s="158">
        <v>0.18</v>
      </c>
      <c r="G209" s="158">
        <v>0.22</v>
      </c>
      <c r="H209" s="158" t="s">
        <v>13</v>
      </c>
      <c r="I209" s="158" t="s">
        <v>13</v>
      </c>
      <c r="J209" s="158" t="s">
        <v>13</v>
      </c>
      <c r="K209" s="158">
        <v>0.24</v>
      </c>
      <c r="L209" s="158">
        <v>0.25</v>
      </c>
      <c r="M209" s="158">
        <v>0.26</v>
      </c>
      <c r="N209" s="158">
        <v>0.19</v>
      </c>
      <c r="O209" s="158">
        <v>0.21</v>
      </c>
      <c r="P209" s="158">
        <v>0.22</v>
      </c>
      <c r="Q209" s="158" t="s">
        <v>13</v>
      </c>
      <c r="R209" s="158">
        <v>0.23</v>
      </c>
      <c r="S209" s="158">
        <v>0.25</v>
      </c>
      <c r="T209" s="158" t="s">
        <v>13</v>
      </c>
    </row>
    <row r="210" spans="2:20">
      <c r="B210" s="159">
        <v>43348</v>
      </c>
      <c r="C210" s="158">
        <v>0.25</v>
      </c>
      <c r="D210" s="158">
        <v>0.25</v>
      </c>
      <c r="E210" s="158">
        <v>0.21</v>
      </c>
      <c r="F210" s="158">
        <v>0.17</v>
      </c>
      <c r="G210" s="158">
        <v>0.2</v>
      </c>
      <c r="H210" s="158" t="s">
        <v>13</v>
      </c>
      <c r="I210" s="158" t="s">
        <v>13</v>
      </c>
      <c r="J210" s="158" t="s">
        <v>13</v>
      </c>
      <c r="K210" s="158">
        <v>0.22</v>
      </c>
      <c r="L210" s="158">
        <v>0.23</v>
      </c>
      <c r="M210" s="158">
        <v>0.24</v>
      </c>
      <c r="N210" s="158">
        <v>0.17</v>
      </c>
      <c r="O210" s="158">
        <v>0.19</v>
      </c>
      <c r="P210" s="158">
        <v>0.2</v>
      </c>
      <c r="Q210" s="158" t="s">
        <v>13</v>
      </c>
      <c r="R210" s="158">
        <v>0.21</v>
      </c>
      <c r="S210" s="158">
        <v>0.23</v>
      </c>
      <c r="T210" s="158" t="s">
        <v>13</v>
      </c>
    </row>
    <row r="211" spans="2:20">
      <c r="B211" s="159">
        <v>43349</v>
      </c>
      <c r="C211" s="158">
        <v>0.28000000000000003</v>
      </c>
      <c r="D211" s="158">
        <v>0.28000000000000003</v>
      </c>
      <c r="E211" s="158">
        <v>0.24</v>
      </c>
      <c r="F211" s="158">
        <v>0.18</v>
      </c>
      <c r="G211" s="158">
        <v>0.22</v>
      </c>
      <c r="H211" s="158" t="s">
        <v>13</v>
      </c>
      <c r="I211" s="158" t="s">
        <v>13</v>
      </c>
      <c r="J211" s="158" t="s">
        <v>13</v>
      </c>
      <c r="K211" s="158">
        <v>0.24</v>
      </c>
      <c r="L211" s="158">
        <v>0.26</v>
      </c>
      <c r="M211" s="158">
        <v>0.26</v>
      </c>
      <c r="N211" s="158">
        <v>0.19</v>
      </c>
      <c r="O211" s="158">
        <v>0.21</v>
      </c>
      <c r="P211" s="158">
        <v>0.22</v>
      </c>
      <c r="Q211" s="158" t="s">
        <v>13</v>
      </c>
      <c r="R211" s="158">
        <v>0.24</v>
      </c>
      <c r="S211" s="158">
        <v>0.25</v>
      </c>
      <c r="T211" s="158" t="s">
        <v>13</v>
      </c>
    </row>
    <row r="212" spans="2:20">
      <c r="B212" s="159">
        <v>43350</v>
      </c>
      <c r="C212" s="158">
        <v>0.26</v>
      </c>
      <c r="D212" s="158">
        <v>0.26</v>
      </c>
      <c r="E212" s="158">
        <v>0.22</v>
      </c>
      <c r="F212" s="158">
        <v>0.17</v>
      </c>
      <c r="G212" s="158">
        <v>0.21</v>
      </c>
      <c r="H212" s="158" t="s">
        <v>13</v>
      </c>
      <c r="I212" s="158" t="s">
        <v>13</v>
      </c>
      <c r="J212" s="158" t="s">
        <v>13</v>
      </c>
      <c r="K212" s="158">
        <v>0.22</v>
      </c>
      <c r="L212" s="158">
        <v>0.24</v>
      </c>
      <c r="M212" s="158">
        <v>0.24</v>
      </c>
      <c r="N212" s="158">
        <v>0.17</v>
      </c>
      <c r="O212" s="158">
        <v>0.19</v>
      </c>
      <c r="P212" s="158">
        <v>0.21</v>
      </c>
      <c r="Q212" s="158" t="s">
        <v>13</v>
      </c>
      <c r="R212" s="158">
        <v>0.22</v>
      </c>
      <c r="S212" s="158">
        <v>0.23</v>
      </c>
      <c r="T212" s="158" t="s">
        <v>13</v>
      </c>
    </row>
    <row r="213" spans="2:20">
      <c r="B213" s="159">
        <v>43351</v>
      </c>
      <c r="C213" s="158">
        <v>0.35</v>
      </c>
      <c r="D213" s="158">
        <v>0.35</v>
      </c>
      <c r="E213" s="158">
        <v>0.3</v>
      </c>
      <c r="F213" s="158">
        <v>0.23</v>
      </c>
      <c r="G213" s="158">
        <v>0.28000000000000003</v>
      </c>
      <c r="H213" s="158" t="s">
        <v>13</v>
      </c>
      <c r="I213" s="158" t="s">
        <v>13</v>
      </c>
      <c r="J213" s="158" t="s">
        <v>13</v>
      </c>
      <c r="K213" s="158">
        <v>0.3</v>
      </c>
      <c r="L213" s="158">
        <v>0.31</v>
      </c>
      <c r="M213" s="158">
        <v>0.32</v>
      </c>
      <c r="N213" s="158">
        <v>0.23</v>
      </c>
      <c r="O213" s="158">
        <v>0.26</v>
      </c>
      <c r="P213" s="158">
        <v>0.28000000000000003</v>
      </c>
      <c r="Q213" s="158" t="s">
        <v>13</v>
      </c>
      <c r="R213" s="158">
        <v>0.28999999999999998</v>
      </c>
      <c r="S213" s="158">
        <v>0.31</v>
      </c>
      <c r="T213" s="158" t="s">
        <v>13</v>
      </c>
    </row>
    <row r="214" spans="2:20">
      <c r="B214" s="159">
        <v>43352</v>
      </c>
      <c r="C214" s="158">
        <v>0.26</v>
      </c>
      <c r="D214" s="158">
        <v>0.26</v>
      </c>
      <c r="E214" s="158">
        <v>0.22</v>
      </c>
      <c r="F214" s="158">
        <v>0.17</v>
      </c>
      <c r="G214" s="158">
        <v>0.21</v>
      </c>
      <c r="H214" s="158" t="s">
        <v>13</v>
      </c>
      <c r="I214" s="158" t="s">
        <v>13</v>
      </c>
      <c r="J214" s="158" t="s">
        <v>13</v>
      </c>
      <c r="K214" s="158">
        <v>0.22</v>
      </c>
      <c r="L214" s="158">
        <v>0.23</v>
      </c>
      <c r="M214" s="158">
        <v>0.24</v>
      </c>
      <c r="N214" s="158">
        <v>0.16</v>
      </c>
      <c r="O214" s="158">
        <v>0.19</v>
      </c>
      <c r="P214" s="158">
        <v>0.2</v>
      </c>
      <c r="Q214" s="158" t="s">
        <v>13</v>
      </c>
      <c r="R214" s="158">
        <v>0.22</v>
      </c>
      <c r="S214" s="158">
        <v>0.23</v>
      </c>
      <c r="T214" s="158" t="s">
        <v>13</v>
      </c>
    </row>
    <row r="215" spans="2:20">
      <c r="B215" s="159">
        <v>43353</v>
      </c>
      <c r="C215" s="158">
        <v>0.23</v>
      </c>
      <c r="D215" s="158">
        <v>0.23</v>
      </c>
      <c r="E215" s="158">
        <v>0.2</v>
      </c>
      <c r="F215" s="158">
        <v>0.15</v>
      </c>
      <c r="G215" s="158">
        <v>0.18</v>
      </c>
      <c r="H215" s="158" t="s">
        <v>13</v>
      </c>
      <c r="I215" s="158" t="s">
        <v>13</v>
      </c>
      <c r="J215" s="158" t="s">
        <v>13</v>
      </c>
      <c r="K215" s="158">
        <v>0.19</v>
      </c>
      <c r="L215" s="158">
        <v>0.2</v>
      </c>
      <c r="M215" s="158">
        <v>0.21</v>
      </c>
      <c r="N215" s="158">
        <v>0.14000000000000001</v>
      </c>
      <c r="O215" s="158">
        <v>0.16</v>
      </c>
      <c r="P215" s="158">
        <v>0.18</v>
      </c>
      <c r="Q215" s="158" t="s">
        <v>13</v>
      </c>
      <c r="R215" s="158">
        <v>0.19</v>
      </c>
      <c r="S215" s="158">
        <v>0.2</v>
      </c>
      <c r="T215" s="158" t="s">
        <v>13</v>
      </c>
    </row>
    <row r="216" spans="2:20">
      <c r="B216" s="159">
        <v>43354</v>
      </c>
      <c r="C216" s="158">
        <v>0.23</v>
      </c>
      <c r="D216" s="158">
        <v>0.23</v>
      </c>
      <c r="E216" s="158">
        <v>0.2</v>
      </c>
      <c r="F216" s="158">
        <v>0.15</v>
      </c>
      <c r="G216" s="158">
        <v>0.18</v>
      </c>
      <c r="H216" s="158" t="s">
        <v>13</v>
      </c>
      <c r="I216" s="158" t="s">
        <v>13</v>
      </c>
      <c r="J216" s="158" t="s">
        <v>13</v>
      </c>
      <c r="K216" s="158">
        <v>0.19</v>
      </c>
      <c r="L216" s="158">
        <v>0.2</v>
      </c>
      <c r="M216" s="158">
        <v>0.21</v>
      </c>
      <c r="N216" s="158">
        <v>0.13</v>
      </c>
      <c r="O216" s="158">
        <v>0.16</v>
      </c>
      <c r="P216" s="158">
        <v>0.18</v>
      </c>
      <c r="Q216" s="158" t="s">
        <v>13</v>
      </c>
      <c r="R216" s="158">
        <v>0.19</v>
      </c>
      <c r="S216" s="158">
        <v>0.2</v>
      </c>
      <c r="T216" s="158" t="s">
        <v>13</v>
      </c>
    </row>
    <row r="217" spans="2:20">
      <c r="B217" s="159">
        <v>43355</v>
      </c>
      <c r="C217" s="158">
        <v>0.28999999999999998</v>
      </c>
      <c r="D217" s="158">
        <v>0.28999999999999998</v>
      </c>
      <c r="E217" s="158">
        <v>0.25</v>
      </c>
      <c r="F217" s="158">
        <v>0.19</v>
      </c>
      <c r="G217" s="158">
        <v>0.23</v>
      </c>
      <c r="H217" s="158" t="s">
        <v>13</v>
      </c>
      <c r="I217" s="158" t="s">
        <v>13</v>
      </c>
      <c r="J217" s="158" t="s">
        <v>13</v>
      </c>
      <c r="K217" s="158">
        <v>0.24</v>
      </c>
      <c r="L217" s="158">
        <v>0.25</v>
      </c>
      <c r="M217" s="158">
        <v>0.26</v>
      </c>
      <c r="N217" s="158">
        <v>0.16</v>
      </c>
      <c r="O217" s="158">
        <v>0.19</v>
      </c>
      <c r="P217" s="158">
        <v>0.22</v>
      </c>
      <c r="Q217" s="158" t="s">
        <v>13</v>
      </c>
      <c r="R217" s="158">
        <v>0.24</v>
      </c>
      <c r="S217" s="158">
        <v>0.25</v>
      </c>
      <c r="T217" s="158" t="s">
        <v>13</v>
      </c>
    </row>
    <row r="218" spans="2:20">
      <c r="B218" s="159">
        <v>43356</v>
      </c>
      <c r="C218" s="158">
        <v>0.23</v>
      </c>
      <c r="D218" s="158">
        <v>0.23</v>
      </c>
      <c r="E218" s="158">
        <v>0.2</v>
      </c>
      <c r="F218" s="158">
        <v>0.15</v>
      </c>
      <c r="G218" s="158">
        <v>0.18</v>
      </c>
      <c r="H218" s="158" t="s">
        <v>13</v>
      </c>
      <c r="I218" s="158" t="s">
        <v>13</v>
      </c>
      <c r="J218" s="158" t="s">
        <v>13</v>
      </c>
      <c r="K218" s="158">
        <v>0.19</v>
      </c>
      <c r="L218" s="158">
        <v>0.2</v>
      </c>
      <c r="M218" s="158">
        <v>0.2</v>
      </c>
      <c r="N218" s="158">
        <v>0.12</v>
      </c>
      <c r="O218" s="158">
        <v>0.15</v>
      </c>
      <c r="P218" s="158">
        <v>0.17</v>
      </c>
      <c r="Q218" s="158" t="s">
        <v>13</v>
      </c>
      <c r="R218" s="158">
        <v>0.19</v>
      </c>
      <c r="S218" s="158">
        <v>0.2</v>
      </c>
      <c r="T218" s="158" t="s">
        <v>13</v>
      </c>
    </row>
    <row r="219" spans="2:20">
      <c r="B219" s="159">
        <v>43357</v>
      </c>
      <c r="C219" s="158">
        <v>0.23</v>
      </c>
      <c r="D219" s="158">
        <v>0.23</v>
      </c>
      <c r="E219" s="158">
        <v>0.2</v>
      </c>
      <c r="F219" s="158">
        <v>0.15</v>
      </c>
      <c r="G219" s="158">
        <v>0.18</v>
      </c>
      <c r="H219" s="158" t="s">
        <v>13</v>
      </c>
      <c r="I219" s="158" t="s">
        <v>13</v>
      </c>
      <c r="J219" s="158" t="s">
        <v>13</v>
      </c>
      <c r="K219" s="158">
        <v>0.19</v>
      </c>
      <c r="L219" s="158">
        <v>0.2</v>
      </c>
      <c r="M219" s="158">
        <v>0.2</v>
      </c>
      <c r="N219" s="158">
        <v>0.12</v>
      </c>
      <c r="O219" s="158">
        <v>0.15</v>
      </c>
      <c r="P219" s="158">
        <v>0.17</v>
      </c>
      <c r="Q219" s="158" t="s">
        <v>13</v>
      </c>
      <c r="R219" s="158">
        <v>0.19</v>
      </c>
      <c r="S219" s="158">
        <v>0.2</v>
      </c>
      <c r="T219" s="158" t="s">
        <v>13</v>
      </c>
    </row>
    <row r="220" spans="2:20">
      <c r="B220" s="159">
        <v>43358</v>
      </c>
      <c r="C220" s="158">
        <v>0.35</v>
      </c>
      <c r="D220" s="158">
        <v>0.35</v>
      </c>
      <c r="E220" s="158">
        <v>0.3</v>
      </c>
      <c r="F220" s="158">
        <v>0.22</v>
      </c>
      <c r="G220" s="158">
        <v>0.28000000000000003</v>
      </c>
      <c r="H220" s="158" t="s">
        <v>13</v>
      </c>
      <c r="I220" s="158" t="s">
        <v>13</v>
      </c>
      <c r="J220" s="158" t="s">
        <v>13</v>
      </c>
      <c r="K220" s="158">
        <v>0.28999999999999998</v>
      </c>
      <c r="L220" s="158">
        <v>0.3</v>
      </c>
      <c r="M220" s="158">
        <v>0.31</v>
      </c>
      <c r="N220" s="158">
        <v>0</v>
      </c>
      <c r="O220" s="158">
        <v>0.21</v>
      </c>
      <c r="P220" s="158">
        <v>0.25</v>
      </c>
      <c r="Q220" s="158" t="s">
        <v>13</v>
      </c>
      <c r="R220" s="158">
        <v>0</v>
      </c>
      <c r="S220" s="158">
        <v>0.3</v>
      </c>
      <c r="T220" s="158" t="s">
        <v>13</v>
      </c>
    </row>
    <row r="221" spans="2:20">
      <c r="B221" s="159">
        <v>43359</v>
      </c>
      <c r="C221" s="158">
        <v>0.25</v>
      </c>
      <c r="D221" s="158">
        <v>0.25</v>
      </c>
      <c r="E221" s="158">
        <v>0.21</v>
      </c>
      <c r="F221" s="158">
        <v>0.16</v>
      </c>
      <c r="G221" s="158">
        <v>0.2</v>
      </c>
      <c r="H221" s="158" t="s">
        <v>13</v>
      </c>
      <c r="I221" s="158" t="s">
        <v>13</v>
      </c>
      <c r="J221" s="158" t="s">
        <v>13</v>
      </c>
      <c r="K221" s="158">
        <v>0.2</v>
      </c>
      <c r="L221" s="158">
        <v>0.21</v>
      </c>
      <c r="M221" s="158">
        <v>0.22</v>
      </c>
      <c r="N221" s="158" t="s">
        <v>13</v>
      </c>
      <c r="O221" s="158">
        <v>0.15</v>
      </c>
      <c r="P221" s="158">
        <v>0.17</v>
      </c>
      <c r="Q221" s="158" t="s">
        <v>13</v>
      </c>
      <c r="R221" s="158" t="s">
        <v>13</v>
      </c>
      <c r="S221" s="158">
        <v>0.21</v>
      </c>
      <c r="T221" s="158" t="s">
        <v>13</v>
      </c>
    </row>
    <row r="222" spans="2:20">
      <c r="B222" s="159">
        <v>43360</v>
      </c>
      <c r="C222" s="158">
        <v>0.21</v>
      </c>
      <c r="D222" s="158">
        <v>0.21</v>
      </c>
      <c r="E222" s="158">
        <v>0.18</v>
      </c>
      <c r="F222" s="158">
        <v>0.13</v>
      </c>
      <c r="G222" s="158">
        <v>0.17</v>
      </c>
      <c r="H222" s="158" t="s">
        <v>13</v>
      </c>
      <c r="I222" s="158" t="s">
        <v>13</v>
      </c>
      <c r="J222" s="158" t="s">
        <v>13</v>
      </c>
      <c r="K222" s="158">
        <v>0.17</v>
      </c>
      <c r="L222" s="158">
        <v>0.18</v>
      </c>
      <c r="M222" s="158">
        <v>0.18</v>
      </c>
      <c r="N222" s="158" t="s">
        <v>13</v>
      </c>
      <c r="O222" s="158">
        <v>0.12</v>
      </c>
      <c r="P222" s="158">
        <v>0.14000000000000001</v>
      </c>
      <c r="Q222" s="158" t="s">
        <v>13</v>
      </c>
      <c r="R222" s="158" t="s">
        <v>13</v>
      </c>
      <c r="S222" s="158">
        <v>0.18</v>
      </c>
      <c r="T222" s="158" t="s">
        <v>13</v>
      </c>
    </row>
    <row r="223" spans="2:20">
      <c r="B223" s="159">
        <v>43361</v>
      </c>
      <c r="C223" s="158">
        <v>0.24</v>
      </c>
      <c r="D223" s="158">
        <v>0.24</v>
      </c>
      <c r="E223" s="158">
        <v>0.2</v>
      </c>
      <c r="F223" s="158">
        <v>0.15</v>
      </c>
      <c r="G223" s="158">
        <v>0.19</v>
      </c>
      <c r="H223" s="158" t="s">
        <v>13</v>
      </c>
      <c r="I223" s="158" t="s">
        <v>13</v>
      </c>
      <c r="J223" s="158" t="s">
        <v>13</v>
      </c>
      <c r="K223" s="158">
        <v>0.19</v>
      </c>
      <c r="L223" s="158">
        <v>0.2</v>
      </c>
      <c r="M223" s="158">
        <v>0.21</v>
      </c>
      <c r="N223" s="158" t="s">
        <v>13</v>
      </c>
      <c r="O223" s="158">
        <v>0.13</v>
      </c>
      <c r="P223" s="158">
        <v>0.16</v>
      </c>
      <c r="Q223" s="158" t="s">
        <v>13</v>
      </c>
      <c r="R223" s="158" t="s">
        <v>13</v>
      </c>
      <c r="S223" s="158">
        <v>0.2</v>
      </c>
      <c r="T223" s="158" t="s">
        <v>13</v>
      </c>
    </row>
    <row r="224" spans="2:20">
      <c r="B224" s="159">
        <v>43362</v>
      </c>
      <c r="C224" s="158">
        <v>0.27</v>
      </c>
      <c r="D224" s="158">
        <v>0.27</v>
      </c>
      <c r="E224" s="158">
        <v>0.23</v>
      </c>
      <c r="F224" s="158">
        <v>0.17</v>
      </c>
      <c r="G224" s="158">
        <v>0.22</v>
      </c>
      <c r="H224" s="158" t="s">
        <v>13</v>
      </c>
      <c r="I224" s="158" t="s">
        <v>13</v>
      </c>
      <c r="J224" s="158" t="s">
        <v>13</v>
      </c>
      <c r="K224" s="158">
        <v>0.21</v>
      </c>
      <c r="L224" s="158">
        <v>0.23</v>
      </c>
      <c r="M224" s="158">
        <v>0.23</v>
      </c>
      <c r="N224" s="158" t="s">
        <v>13</v>
      </c>
      <c r="O224" s="158">
        <v>0.14000000000000001</v>
      </c>
      <c r="P224" s="158">
        <v>0.17</v>
      </c>
      <c r="Q224" s="158" t="s">
        <v>13</v>
      </c>
      <c r="R224" s="158" t="s">
        <v>13</v>
      </c>
      <c r="S224" s="158">
        <v>0.22</v>
      </c>
      <c r="T224" s="158" t="s">
        <v>13</v>
      </c>
    </row>
    <row r="225" spans="2:20">
      <c r="B225" s="159">
        <v>43363</v>
      </c>
      <c r="C225" s="158">
        <v>0.33</v>
      </c>
      <c r="D225" s="158">
        <v>0.33</v>
      </c>
      <c r="E225" s="158">
        <v>0.28000000000000003</v>
      </c>
      <c r="F225" s="158">
        <v>0.2</v>
      </c>
      <c r="G225" s="158">
        <v>0.26</v>
      </c>
      <c r="H225" s="158" t="s">
        <v>13</v>
      </c>
      <c r="I225" s="158" t="s">
        <v>13</v>
      </c>
      <c r="J225" s="158" t="s">
        <v>13</v>
      </c>
      <c r="K225" s="158">
        <v>0.26</v>
      </c>
      <c r="L225" s="158">
        <v>0.27</v>
      </c>
      <c r="M225" s="158">
        <v>0.28000000000000003</v>
      </c>
      <c r="N225" s="158" t="s">
        <v>13</v>
      </c>
      <c r="O225" s="158">
        <v>0</v>
      </c>
      <c r="P225" s="158">
        <v>0.2</v>
      </c>
      <c r="Q225" s="158" t="s">
        <v>13</v>
      </c>
      <c r="R225" s="158" t="s">
        <v>13</v>
      </c>
      <c r="S225" s="158">
        <v>0.27</v>
      </c>
      <c r="T225" s="158" t="s">
        <v>13</v>
      </c>
    </row>
    <row r="226" spans="2:20">
      <c r="B226" s="159">
        <v>43364</v>
      </c>
      <c r="C226" s="158">
        <v>0.22</v>
      </c>
      <c r="D226" s="158">
        <v>0.22</v>
      </c>
      <c r="E226" s="158">
        <v>0.19</v>
      </c>
      <c r="F226" s="158">
        <v>0.14000000000000001</v>
      </c>
      <c r="G226" s="158">
        <v>0.18</v>
      </c>
      <c r="H226" s="158" t="s">
        <v>13</v>
      </c>
      <c r="I226" s="158" t="s">
        <v>13</v>
      </c>
      <c r="J226" s="158" t="s">
        <v>13</v>
      </c>
      <c r="K226" s="158">
        <v>0.17</v>
      </c>
      <c r="L226" s="158">
        <v>0.18</v>
      </c>
      <c r="M226" s="158">
        <v>0.18</v>
      </c>
      <c r="N226" s="158" t="s">
        <v>13</v>
      </c>
      <c r="O226" s="158" t="s">
        <v>13</v>
      </c>
      <c r="P226" s="158">
        <v>0.13</v>
      </c>
      <c r="Q226" s="158" t="s">
        <v>13</v>
      </c>
      <c r="R226" s="158" t="s">
        <v>13</v>
      </c>
      <c r="S226" s="158">
        <v>0.18</v>
      </c>
      <c r="T226" s="158" t="s">
        <v>13</v>
      </c>
    </row>
    <row r="227" spans="2:20">
      <c r="B227" s="159">
        <v>43365</v>
      </c>
      <c r="C227" s="158">
        <v>0.26</v>
      </c>
      <c r="D227" s="158">
        <v>0.26</v>
      </c>
      <c r="E227" s="158">
        <v>0.22</v>
      </c>
      <c r="F227" s="158">
        <v>0.16</v>
      </c>
      <c r="G227" s="158">
        <v>0.21</v>
      </c>
      <c r="H227" s="158" t="s">
        <v>13</v>
      </c>
      <c r="I227" s="158" t="s">
        <v>13</v>
      </c>
      <c r="J227" s="158" t="s">
        <v>13</v>
      </c>
      <c r="K227" s="158">
        <v>0.2</v>
      </c>
      <c r="L227" s="158">
        <v>0.21</v>
      </c>
      <c r="M227" s="158">
        <v>0.22</v>
      </c>
      <c r="N227" s="158" t="s">
        <v>13</v>
      </c>
      <c r="O227" s="158" t="s">
        <v>13</v>
      </c>
      <c r="P227" s="158">
        <v>0.15</v>
      </c>
      <c r="Q227" s="158" t="s">
        <v>13</v>
      </c>
      <c r="R227" s="158" t="s">
        <v>13</v>
      </c>
      <c r="S227" s="158">
        <v>0.21</v>
      </c>
      <c r="T227" s="158" t="s">
        <v>13</v>
      </c>
    </row>
    <row r="228" spans="2:20">
      <c r="B228" s="159">
        <v>43366</v>
      </c>
      <c r="C228" s="158">
        <v>0.24</v>
      </c>
      <c r="D228" s="158">
        <v>0.24</v>
      </c>
      <c r="E228" s="158">
        <v>0.2</v>
      </c>
      <c r="F228" s="158">
        <v>0.15</v>
      </c>
      <c r="G228" s="158">
        <v>0.19</v>
      </c>
      <c r="H228" s="158" t="s">
        <v>13</v>
      </c>
      <c r="I228" s="158" t="s">
        <v>13</v>
      </c>
      <c r="J228" s="158" t="s">
        <v>13</v>
      </c>
      <c r="K228" s="158">
        <v>0.18</v>
      </c>
      <c r="L228" s="158">
        <v>0.19</v>
      </c>
      <c r="M228" s="158">
        <v>0.2</v>
      </c>
      <c r="N228" s="158" t="s">
        <v>13</v>
      </c>
      <c r="O228" s="158" t="s">
        <v>13</v>
      </c>
      <c r="P228" s="158">
        <v>0.13</v>
      </c>
      <c r="Q228" s="158" t="s">
        <v>13</v>
      </c>
      <c r="R228" s="158" t="s">
        <v>13</v>
      </c>
      <c r="S228" s="158">
        <v>0.19</v>
      </c>
      <c r="T228" s="158" t="s">
        <v>13</v>
      </c>
    </row>
    <row r="229" spans="2:20">
      <c r="B229" s="159">
        <v>43367</v>
      </c>
      <c r="C229" s="158">
        <v>0.26</v>
      </c>
      <c r="D229" s="158">
        <v>0.26</v>
      </c>
      <c r="E229" s="158">
        <v>0.22</v>
      </c>
      <c r="F229" s="158">
        <v>0.16</v>
      </c>
      <c r="G229" s="158">
        <v>0.21</v>
      </c>
      <c r="H229" s="158" t="s">
        <v>13</v>
      </c>
      <c r="I229" s="158" t="s">
        <v>13</v>
      </c>
      <c r="J229" s="158" t="s">
        <v>13</v>
      </c>
      <c r="K229" s="158">
        <v>0.2</v>
      </c>
      <c r="L229" s="158">
        <v>0.21</v>
      </c>
      <c r="M229" s="158">
        <v>0.21</v>
      </c>
      <c r="N229" s="158" t="s">
        <v>13</v>
      </c>
      <c r="O229" s="158" t="s">
        <v>13</v>
      </c>
      <c r="P229" s="158">
        <v>0.14000000000000001</v>
      </c>
      <c r="Q229" s="158" t="s">
        <v>13</v>
      </c>
      <c r="R229" s="158" t="s">
        <v>13</v>
      </c>
      <c r="S229" s="158">
        <v>0.21</v>
      </c>
      <c r="T229" s="158" t="s">
        <v>13</v>
      </c>
    </row>
    <row r="230" spans="2:20">
      <c r="B230" s="159">
        <v>43368</v>
      </c>
      <c r="C230" s="158">
        <v>0.17</v>
      </c>
      <c r="D230" s="158">
        <v>0.17</v>
      </c>
      <c r="E230" s="158">
        <v>0.14000000000000001</v>
      </c>
      <c r="F230" s="158">
        <v>0.1</v>
      </c>
      <c r="G230" s="158">
        <v>0.14000000000000001</v>
      </c>
      <c r="H230" s="158" t="s">
        <v>13</v>
      </c>
      <c r="I230" s="158" t="s">
        <v>13</v>
      </c>
      <c r="J230" s="158" t="s">
        <v>13</v>
      </c>
      <c r="K230" s="158">
        <v>0.13</v>
      </c>
      <c r="L230" s="158">
        <v>0.14000000000000001</v>
      </c>
      <c r="M230" s="158">
        <v>0.14000000000000001</v>
      </c>
      <c r="N230" s="158" t="s">
        <v>13</v>
      </c>
      <c r="O230" s="158" t="s">
        <v>13</v>
      </c>
      <c r="P230" s="158">
        <v>0</v>
      </c>
      <c r="Q230" s="158" t="s">
        <v>13</v>
      </c>
      <c r="R230" s="158" t="s">
        <v>13</v>
      </c>
      <c r="S230" s="158">
        <v>0</v>
      </c>
      <c r="T230" s="158" t="s">
        <v>13</v>
      </c>
    </row>
    <row r="231" spans="2:20">
      <c r="B231" s="159">
        <v>43369</v>
      </c>
      <c r="C231" s="158">
        <v>0.2</v>
      </c>
      <c r="D231" s="158">
        <v>0.2</v>
      </c>
      <c r="E231" s="158">
        <v>0.17</v>
      </c>
      <c r="F231" s="158">
        <v>0.12</v>
      </c>
      <c r="G231" s="158">
        <v>0.16</v>
      </c>
      <c r="H231" s="158" t="s">
        <v>13</v>
      </c>
      <c r="I231" s="158" t="s">
        <v>13</v>
      </c>
      <c r="J231" s="158" t="s">
        <v>13</v>
      </c>
      <c r="K231" s="158">
        <v>0.15</v>
      </c>
      <c r="L231" s="158">
        <v>0.16</v>
      </c>
      <c r="M231" s="158">
        <v>0.16</v>
      </c>
      <c r="N231" s="158" t="s">
        <v>13</v>
      </c>
      <c r="O231" s="158" t="s">
        <v>13</v>
      </c>
      <c r="P231" s="158" t="s">
        <v>13</v>
      </c>
      <c r="Q231" s="158" t="s">
        <v>13</v>
      </c>
      <c r="R231" s="158" t="s">
        <v>13</v>
      </c>
      <c r="S231" s="158" t="s">
        <v>13</v>
      </c>
      <c r="T231" s="158" t="s">
        <v>13</v>
      </c>
    </row>
    <row r="232" spans="2:20">
      <c r="B232" s="159">
        <v>43370</v>
      </c>
      <c r="C232" s="158">
        <v>0.28000000000000003</v>
      </c>
      <c r="D232" s="158">
        <v>0.28000000000000003</v>
      </c>
      <c r="E232" s="158">
        <v>0.24</v>
      </c>
      <c r="F232" s="158">
        <v>0.16</v>
      </c>
      <c r="G232" s="158">
        <v>0.22</v>
      </c>
      <c r="H232" s="158" t="s">
        <v>13</v>
      </c>
      <c r="I232" s="158" t="s">
        <v>13</v>
      </c>
      <c r="J232" s="158" t="s">
        <v>13</v>
      </c>
      <c r="K232" s="158">
        <v>0.21</v>
      </c>
      <c r="L232" s="158">
        <v>0.22</v>
      </c>
      <c r="M232" s="158">
        <v>0.22</v>
      </c>
      <c r="N232" s="158" t="s">
        <v>13</v>
      </c>
      <c r="O232" s="158" t="s">
        <v>13</v>
      </c>
      <c r="P232" s="158" t="s">
        <v>13</v>
      </c>
      <c r="Q232" s="158" t="s">
        <v>13</v>
      </c>
      <c r="R232" s="158" t="s">
        <v>13</v>
      </c>
      <c r="S232" s="158" t="s">
        <v>13</v>
      </c>
      <c r="T232" s="158" t="s">
        <v>13</v>
      </c>
    </row>
    <row r="233" spans="2:20">
      <c r="B233" s="159">
        <v>43371</v>
      </c>
      <c r="C233" s="158">
        <v>0.24</v>
      </c>
      <c r="D233" s="158">
        <v>0.24</v>
      </c>
      <c r="E233" s="158">
        <v>0.2</v>
      </c>
      <c r="F233" s="158">
        <v>0.13</v>
      </c>
      <c r="G233" s="158">
        <v>0.19</v>
      </c>
      <c r="H233" s="158" t="s">
        <v>13</v>
      </c>
      <c r="I233" s="158" t="s">
        <v>13</v>
      </c>
      <c r="J233" s="158" t="s">
        <v>13</v>
      </c>
      <c r="K233" s="158">
        <v>0.18</v>
      </c>
      <c r="L233" s="158">
        <v>0.19</v>
      </c>
      <c r="M233" s="158">
        <v>0.19</v>
      </c>
      <c r="N233" s="158" t="s">
        <v>13</v>
      </c>
      <c r="O233" s="158" t="s">
        <v>13</v>
      </c>
      <c r="P233" s="158" t="s">
        <v>13</v>
      </c>
      <c r="Q233" s="158" t="s">
        <v>13</v>
      </c>
      <c r="R233" s="158" t="s">
        <v>13</v>
      </c>
      <c r="S233" s="158" t="s">
        <v>13</v>
      </c>
      <c r="T233" s="158" t="s">
        <v>13</v>
      </c>
    </row>
    <row r="234" spans="2:20">
      <c r="B234" s="159">
        <v>43372</v>
      </c>
      <c r="C234" s="158">
        <v>0.22</v>
      </c>
      <c r="D234" s="158">
        <v>0.22</v>
      </c>
      <c r="E234" s="158">
        <v>0.19</v>
      </c>
      <c r="F234" s="158">
        <v>0.12</v>
      </c>
      <c r="G234" s="158">
        <v>0.18</v>
      </c>
      <c r="H234" s="158" t="s">
        <v>13</v>
      </c>
      <c r="I234" s="158" t="s">
        <v>13</v>
      </c>
      <c r="J234" s="158" t="s">
        <v>13</v>
      </c>
      <c r="K234" s="158">
        <v>0.16</v>
      </c>
      <c r="L234" s="158">
        <v>0.17</v>
      </c>
      <c r="M234" s="158">
        <v>0.17</v>
      </c>
      <c r="N234" s="158" t="s">
        <v>13</v>
      </c>
      <c r="O234" s="158" t="s">
        <v>13</v>
      </c>
      <c r="P234" s="158" t="s">
        <v>13</v>
      </c>
      <c r="Q234" s="158" t="s">
        <v>13</v>
      </c>
      <c r="R234" s="158" t="s">
        <v>13</v>
      </c>
      <c r="S234" s="158" t="s">
        <v>13</v>
      </c>
      <c r="T234" s="158" t="s">
        <v>13</v>
      </c>
    </row>
    <row r="235" spans="2:20">
      <c r="B235" s="159">
        <v>43373</v>
      </c>
      <c r="C235" s="158">
        <v>0.2</v>
      </c>
      <c r="D235" s="158">
        <v>0.2</v>
      </c>
      <c r="E235" s="158">
        <v>0.17</v>
      </c>
      <c r="F235" s="158">
        <v>0.11</v>
      </c>
      <c r="G235" s="158">
        <v>0.16</v>
      </c>
      <c r="H235" s="158" t="s">
        <v>13</v>
      </c>
      <c r="I235" s="158" t="s">
        <v>13</v>
      </c>
      <c r="J235" s="158" t="s">
        <v>13</v>
      </c>
      <c r="K235" s="158">
        <v>0.15</v>
      </c>
      <c r="L235" s="158">
        <v>0.15</v>
      </c>
      <c r="M235" s="158">
        <v>0.15</v>
      </c>
      <c r="N235" s="158" t="s">
        <v>13</v>
      </c>
      <c r="O235" s="158" t="s">
        <v>13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</row>
    <row r="236" spans="2:20">
      <c r="B236" s="159">
        <v>43374</v>
      </c>
      <c r="C236" s="158">
        <v>0.2</v>
      </c>
      <c r="D236" s="158">
        <v>0.2</v>
      </c>
      <c r="E236" s="158">
        <v>0.17</v>
      </c>
      <c r="F236" s="158">
        <v>0.1</v>
      </c>
      <c r="G236" s="158">
        <v>0.16</v>
      </c>
      <c r="H236" s="158" t="s">
        <v>13</v>
      </c>
      <c r="I236" s="158" t="s">
        <v>13</v>
      </c>
      <c r="J236" s="158" t="s">
        <v>13</v>
      </c>
      <c r="K236" s="158">
        <v>0.14000000000000001</v>
      </c>
      <c r="L236" s="158">
        <v>0.15</v>
      </c>
      <c r="M236" s="158">
        <v>0.15</v>
      </c>
      <c r="N236" s="158" t="s">
        <v>13</v>
      </c>
      <c r="O236" s="158" t="s">
        <v>13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</row>
    <row r="237" spans="2:20">
      <c r="B237" s="159">
        <v>43375</v>
      </c>
      <c r="C237" s="158">
        <v>0.21</v>
      </c>
      <c r="D237" s="158">
        <v>0.21</v>
      </c>
      <c r="E237" s="158">
        <v>0.18</v>
      </c>
      <c r="F237" s="158">
        <v>0.11</v>
      </c>
      <c r="G237" s="158">
        <v>0.17</v>
      </c>
      <c r="H237" s="158" t="s">
        <v>13</v>
      </c>
      <c r="I237" s="158" t="s">
        <v>13</v>
      </c>
      <c r="J237" s="158" t="s">
        <v>13</v>
      </c>
      <c r="K237" s="158">
        <v>0.15</v>
      </c>
      <c r="L237" s="158">
        <v>0.16</v>
      </c>
      <c r="M237" s="158">
        <v>0.16</v>
      </c>
      <c r="N237" s="158" t="s">
        <v>13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</row>
    <row r="238" spans="2:20">
      <c r="B238" s="159">
        <v>43376</v>
      </c>
      <c r="C238" s="158">
        <v>0.22</v>
      </c>
      <c r="D238" s="158">
        <v>0.22</v>
      </c>
      <c r="E238" s="158">
        <v>0.19</v>
      </c>
      <c r="F238" s="158">
        <v>0.11</v>
      </c>
      <c r="G238" s="158">
        <v>0.18</v>
      </c>
      <c r="H238" s="158" t="s">
        <v>13</v>
      </c>
      <c r="I238" s="158" t="s">
        <v>13</v>
      </c>
      <c r="J238" s="158" t="s">
        <v>13</v>
      </c>
      <c r="K238" s="158">
        <v>0.16</v>
      </c>
      <c r="L238" s="158">
        <v>0.16</v>
      </c>
      <c r="M238" s="158">
        <v>0.17</v>
      </c>
      <c r="N238" s="158" t="s">
        <v>13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</row>
    <row r="239" spans="2:20">
      <c r="B239" s="159">
        <v>43377</v>
      </c>
      <c r="C239" s="158">
        <v>0.09</v>
      </c>
      <c r="D239" s="158">
        <v>0.09</v>
      </c>
      <c r="E239" s="158">
        <v>0.08</v>
      </c>
      <c r="F239" s="158">
        <v>0.04</v>
      </c>
      <c r="G239" s="158">
        <v>7.0000000000000007E-2</v>
      </c>
      <c r="H239" s="158" t="s">
        <v>13</v>
      </c>
      <c r="I239" s="158" t="s">
        <v>13</v>
      </c>
      <c r="J239" s="158" t="s">
        <v>13</v>
      </c>
      <c r="K239" s="158">
        <v>0.06</v>
      </c>
      <c r="L239" s="158">
        <v>7.0000000000000007E-2</v>
      </c>
      <c r="M239" s="158">
        <v>7.0000000000000007E-2</v>
      </c>
      <c r="N239" s="158" t="s">
        <v>13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</row>
    <row r="240" spans="2:20">
      <c r="B240" s="120">
        <v>43378</v>
      </c>
      <c r="C240" s="4">
        <v>0.13</v>
      </c>
      <c r="D240" s="4">
        <v>0.13</v>
      </c>
      <c r="E240" s="4">
        <v>0.11</v>
      </c>
      <c r="F240" s="4">
        <v>0.06</v>
      </c>
      <c r="G240" s="4">
        <v>0.1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</v>
      </c>
      <c r="M240" s="4">
        <v>0.1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120">
        <v>43379</v>
      </c>
      <c r="C241" s="4">
        <v>0.04</v>
      </c>
      <c r="D241" s="4">
        <v>0.04</v>
      </c>
      <c r="E241" s="4">
        <v>0.03</v>
      </c>
      <c r="F241" s="4">
        <v>0.02</v>
      </c>
      <c r="G241" s="4">
        <v>0.03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0.03</v>
      </c>
      <c r="M241" s="4">
        <v>0.03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120">
        <v>43380</v>
      </c>
      <c r="C242" s="4">
        <v>0.14000000000000001</v>
      </c>
      <c r="D242" s="4">
        <v>0.14000000000000001</v>
      </c>
      <c r="E242" s="4">
        <v>0.12</v>
      </c>
      <c r="F242" s="4">
        <v>0.06</v>
      </c>
      <c r="G242" s="4">
        <v>0.11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>
        <v>0.1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120">
        <v>43381</v>
      </c>
      <c r="C243" s="4">
        <v>0.13</v>
      </c>
      <c r="D243" s="4">
        <v>0.13</v>
      </c>
      <c r="E243" s="4">
        <v>0.11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120">
        <v>43382</v>
      </c>
      <c r="C244" s="4">
        <v>0.04</v>
      </c>
      <c r="D244" s="4">
        <v>0.04</v>
      </c>
      <c r="E244" s="4">
        <v>0.03</v>
      </c>
      <c r="F244" s="4">
        <v>0.02</v>
      </c>
      <c r="G244" s="4">
        <v>0.03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0.03</v>
      </c>
      <c r="M244" s="4">
        <v>0.03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63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51"/>
  <sheetViews>
    <sheetView zoomScale="85" zoomScaleNormal="85" workbookViewId="0">
      <selection activeCell="P8" sqref="P8"/>
    </sheetView>
  </sheetViews>
  <sheetFormatPr defaultRowHeight="15"/>
  <cols>
    <col min="1" max="1" width="3.28515625" style="162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62"/>
  </cols>
  <sheetData>
    <row r="2" spans="2:20">
      <c r="B2" s="17" t="s">
        <v>52</v>
      </c>
    </row>
    <row r="3" spans="2:20">
      <c r="B3" s="17" t="s">
        <v>228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62"/>
      <c r="P4" s="162"/>
      <c r="Q4" s="162"/>
      <c r="R4" s="162"/>
      <c r="S4" s="162"/>
      <c r="T4" s="162"/>
    </row>
    <row r="5" spans="2:20" ht="15.75" thickTop="1">
      <c r="B5" s="4" t="s">
        <v>16</v>
      </c>
      <c r="C5" s="31">
        <f>C18</f>
        <v>3.3900000000000006</v>
      </c>
      <c r="D5" s="31">
        <f>D18</f>
        <v>0.43</v>
      </c>
      <c r="E5" s="31">
        <f t="shared" ref="C5:H12" si="0">E18</f>
        <v>0.43</v>
      </c>
      <c r="F5" s="31">
        <f t="shared" si="0"/>
        <v>0.90000000000000036</v>
      </c>
      <c r="G5" s="31">
        <f t="shared" si="0"/>
        <v>1.03</v>
      </c>
      <c r="H5" s="31">
        <f t="shared" si="0"/>
        <v>1.5800000000000005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62"/>
      <c r="P5" s="162"/>
      <c r="Q5" s="162"/>
      <c r="R5" s="162"/>
      <c r="S5" s="162"/>
      <c r="T5" s="162"/>
    </row>
    <row r="6" spans="2:20">
      <c r="B6" s="4" t="s">
        <v>17</v>
      </c>
      <c r="C6" s="32">
        <f t="shared" si="0"/>
        <v>5.6300000000000017</v>
      </c>
      <c r="D6" s="32">
        <f t="shared" si="0"/>
        <v>4.0300000000000011</v>
      </c>
      <c r="E6" s="32">
        <f t="shared" si="0"/>
        <v>3.8800000000000008</v>
      </c>
      <c r="F6" s="32">
        <f t="shared" si="0"/>
        <v>3.3300000000000005</v>
      </c>
      <c r="G6" s="32">
        <f t="shared" si="0"/>
        <v>4.3400000000000007</v>
      </c>
      <c r="H6" s="32">
        <f t="shared" si="0"/>
        <v>5.0100000000000007</v>
      </c>
      <c r="I6" s="32">
        <f>AVERAGE(I19:J19)</f>
        <v>1.36</v>
      </c>
      <c r="J6" s="32">
        <f t="shared" ref="J6:J12" si="1">AVERAGE(K19:M19)</f>
        <v>0.17333333333333334</v>
      </c>
      <c r="K6" s="32">
        <f t="shared" ref="K6:K12" si="2">AVERAGE(N19:P19)</f>
        <v>0</v>
      </c>
      <c r="L6" s="32">
        <f t="shared" ref="L6:L12" si="3">Q19</f>
        <v>0</v>
      </c>
      <c r="M6" s="32">
        <f t="shared" ref="M6:M12" si="4">AVERAGE(R19:S19)</f>
        <v>0</v>
      </c>
      <c r="N6" s="32">
        <f t="shared" ref="N6:N12" si="5">T19</f>
        <v>0.96000000000000041</v>
      </c>
      <c r="O6" s="162"/>
      <c r="P6" s="162"/>
      <c r="Q6" s="162"/>
      <c r="R6" s="162"/>
      <c r="S6" s="162"/>
      <c r="T6" s="162"/>
    </row>
    <row r="7" spans="2:20">
      <c r="B7" s="4" t="s">
        <v>18</v>
      </c>
      <c r="C7" s="32">
        <f t="shared" si="0"/>
        <v>7.9900000000000011</v>
      </c>
      <c r="D7" s="32">
        <f t="shared" si="0"/>
        <v>7.9900000000000011</v>
      </c>
      <c r="E7" s="32">
        <f t="shared" si="0"/>
        <v>6.8100000000000014</v>
      </c>
      <c r="F7" s="32">
        <f t="shared" si="0"/>
        <v>5.42</v>
      </c>
      <c r="G7" s="32">
        <f>G20</f>
        <v>6.4</v>
      </c>
      <c r="H7" s="32">
        <f t="shared" si="0"/>
        <v>7.9900000000000011</v>
      </c>
      <c r="I7" s="32">
        <f t="shared" ref="I7:I12" si="6">AVERAGE(I20:J20)</f>
        <v>6.5300000000000011</v>
      </c>
      <c r="J7" s="32">
        <f t="shared" si="1"/>
        <v>1.4700000000000004</v>
      </c>
      <c r="K7" s="32">
        <f>AVERAGE(N20:P20)</f>
        <v>1.49</v>
      </c>
      <c r="L7" s="32">
        <f>Q20</f>
        <v>0.39</v>
      </c>
      <c r="M7" s="32">
        <f>AVERAGE(R20:S20)</f>
        <v>1.1500000000000004</v>
      </c>
      <c r="N7" s="32">
        <f t="shared" si="5"/>
        <v>4.3900000000000015</v>
      </c>
      <c r="O7" s="162"/>
      <c r="P7" s="162"/>
      <c r="Q7" s="162"/>
      <c r="R7" s="162"/>
      <c r="S7" s="162"/>
      <c r="T7" s="162"/>
    </row>
    <row r="8" spans="2:20">
      <c r="B8" s="4" t="s">
        <v>19</v>
      </c>
      <c r="C8" s="32">
        <f t="shared" si="0"/>
        <v>9.9</v>
      </c>
      <c r="D8" s="32">
        <f t="shared" si="0"/>
        <v>9.9</v>
      </c>
      <c r="E8" s="32">
        <f t="shared" si="0"/>
        <v>8.4300000000000015</v>
      </c>
      <c r="F8" s="32">
        <f t="shared" si="0"/>
        <v>6.7300000000000013</v>
      </c>
      <c r="G8" s="32">
        <f>G21</f>
        <v>7.93</v>
      </c>
      <c r="H8" s="32">
        <f t="shared" si="0"/>
        <v>9.7800000000000011</v>
      </c>
      <c r="I8" s="32">
        <f t="shared" si="6"/>
        <v>9.8800000000000008</v>
      </c>
      <c r="J8" s="32">
        <f>AVERAGE(K21:M21)</f>
        <v>4.7500000000000009</v>
      </c>
      <c r="K8" s="32">
        <f t="shared" si="2"/>
        <v>6.043333333333333</v>
      </c>
      <c r="L8" s="32">
        <f t="shared" si="3"/>
        <v>4.8999999999999995</v>
      </c>
      <c r="M8" s="32">
        <f t="shared" si="4"/>
        <v>4.5400000000000018</v>
      </c>
      <c r="N8" s="32">
        <f t="shared" si="5"/>
        <v>9.15</v>
      </c>
      <c r="O8" s="162"/>
      <c r="P8" s="162"/>
      <c r="Q8" s="162"/>
      <c r="R8" s="162"/>
      <c r="S8" s="162"/>
      <c r="T8" s="162"/>
    </row>
    <row r="9" spans="2:20">
      <c r="B9" s="4" t="s">
        <v>20</v>
      </c>
      <c r="C9" s="32">
        <f t="shared" si="0"/>
        <v>10.68</v>
      </c>
      <c r="D9" s="32">
        <f t="shared" si="0"/>
        <v>10.68</v>
      </c>
      <c r="E9" s="32">
        <f t="shared" si="0"/>
        <v>9.0700000000000021</v>
      </c>
      <c r="F9" s="32">
        <f t="shared" si="0"/>
        <v>7.240000000000002</v>
      </c>
      <c r="G9" s="32">
        <f t="shared" si="0"/>
        <v>8.5299999999999976</v>
      </c>
      <c r="H9" s="32">
        <f t="shared" si="0"/>
        <v>3.6400000000000006</v>
      </c>
      <c r="I9" s="32">
        <f t="shared" si="6"/>
        <v>9.57</v>
      </c>
      <c r="J9" s="32">
        <f t="shared" si="1"/>
        <v>9.0699999999999985</v>
      </c>
      <c r="K9" s="32">
        <f t="shared" si="2"/>
        <v>9.57</v>
      </c>
      <c r="L9" s="32">
        <f t="shared" si="3"/>
        <v>9.9400000000000013</v>
      </c>
      <c r="M9" s="32">
        <f t="shared" si="4"/>
        <v>8.9549999999999983</v>
      </c>
      <c r="N9" s="32">
        <f t="shared" si="5"/>
        <v>2.5099999999999998</v>
      </c>
      <c r="O9" s="162"/>
      <c r="P9" s="162"/>
      <c r="Q9" s="162"/>
      <c r="R9" s="162"/>
      <c r="S9" s="162"/>
      <c r="T9" s="162"/>
    </row>
    <row r="10" spans="2:20">
      <c r="B10" s="4" t="s">
        <v>21</v>
      </c>
      <c r="C10" s="32">
        <f t="shared" si="0"/>
        <v>9.7900000000000009</v>
      </c>
      <c r="D10" s="32">
        <f t="shared" si="0"/>
        <v>9.7900000000000009</v>
      </c>
      <c r="E10" s="32">
        <f t="shared" si="0"/>
        <v>8.33</v>
      </c>
      <c r="F10" s="32">
        <f t="shared" si="0"/>
        <v>6.6500000000000012</v>
      </c>
      <c r="G10" s="32">
        <f t="shared" si="0"/>
        <v>7.8100000000000023</v>
      </c>
      <c r="H10" s="32">
        <f t="shared" si="0"/>
        <v>0</v>
      </c>
      <c r="I10" s="32">
        <f t="shared" si="6"/>
        <v>0.78000000000000014</v>
      </c>
      <c r="J10" s="32">
        <f t="shared" si="1"/>
        <v>9.6300000000000008</v>
      </c>
      <c r="K10" s="32">
        <f t="shared" si="2"/>
        <v>8.5266666666666691</v>
      </c>
      <c r="L10" s="32">
        <f t="shared" si="3"/>
        <v>7.080000000000001</v>
      </c>
      <c r="M10" s="32">
        <f t="shared" si="4"/>
        <v>9.4949999999999974</v>
      </c>
      <c r="N10" s="32">
        <f t="shared" si="5"/>
        <v>0</v>
      </c>
      <c r="O10" s="162"/>
      <c r="P10" s="162"/>
      <c r="Q10" s="162"/>
      <c r="R10" s="162"/>
      <c r="S10" s="162"/>
      <c r="T10" s="162"/>
    </row>
    <row r="11" spans="2:20">
      <c r="B11" s="4" t="s">
        <v>22</v>
      </c>
      <c r="C11" s="32">
        <f t="shared" si="0"/>
        <v>6.16</v>
      </c>
      <c r="D11" s="32">
        <f t="shared" si="0"/>
        <v>6.16</v>
      </c>
      <c r="E11" s="32">
        <f t="shared" si="0"/>
        <v>5.2600000000000007</v>
      </c>
      <c r="F11" s="32">
        <f t="shared" si="0"/>
        <v>3.88</v>
      </c>
      <c r="G11" s="32">
        <f t="shared" si="0"/>
        <v>4.9300000000000006</v>
      </c>
      <c r="H11" s="32">
        <f t="shared" si="0"/>
        <v>0</v>
      </c>
      <c r="I11" s="32">
        <f t="shared" si="6"/>
        <v>0</v>
      </c>
      <c r="J11" s="32">
        <f t="shared" si="1"/>
        <v>5.3200000000000012</v>
      </c>
      <c r="K11" s="32">
        <f t="shared" si="2"/>
        <v>3.1733333333333333</v>
      </c>
      <c r="L11" s="32">
        <f t="shared" si="3"/>
        <v>0</v>
      </c>
      <c r="M11" s="32">
        <f t="shared" si="4"/>
        <v>3.8450000000000002</v>
      </c>
      <c r="N11" s="32">
        <f t="shared" si="5"/>
        <v>0</v>
      </c>
      <c r="O11" s="162"/>
      <c r="P11" s="162"/>
      <c r="Q11" s="162"/>
      <c r="R11" s="162"/>
      <c r="S11" s="162"/>
      <c r="T11" s="162"/>
    </row>
    <row r="12" spans="2:20">
      <c r="B12" s="7" t="s">
        <v>23</v>
      </c>
      <c r="C12" s="30">
        <f t="shared" si="0"/>
        <v>1.23</v>
      </c>
      <c r="D12" s="30">
        <f t="shared" si="0"/>
        <v>1.23</v>
      </c>
      <c r="E12" s="30">
        <f t="shared" si="0"/>
        <v>1.05</v>
      </c>
      <c r="F12" s="30">
        <f t="shared" si="0"/>
        <v>0.57000000000000006</v>
      </c>
      <c r="G12" s="30">
        <f t="shared" si="0"/>
        <v>0.99</v>
      </c>
      <c r="H12" s="30">
        <f t="shared" si="0"/>
        <v>0</v>
      </c>
      <c r="I12" s="30">
        <f t="shared" si="6"/>
        <v>0</v>
      </c>
      <c r="J12" s="30">
        <f t="shared" si="1"/>
        <v>0.71666666666666679</v>
      </c>
      <c r="K12" s="30">
        <f t="shared" si="2"/>
        <v>0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162"/>
      <c r="P12" s="162"/>
      <c r="Q12" s="162"/>
      <c r="R12" s="162"/>
      <c r="S12" s="162"/>
      <c r="T12" s="16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228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SUM(C32:C52)</f>
        <v>3.3900000000000006</v>
      </c>
      <c r="D18" s="27">
        <f t="shared" ref="D18:T18" si="7">SUM(D32:D52)</f>
        <v>0.43</v>
      </c>
      <c r="E18" s="27">
        <f t="shared" si="7"/>
        <v>0.43</v>
      </c>
      <c r="F18" s="27">
        <f t="shared" si="7"/>
        <v>0.90000000000000036</v>
      </c>
      <c r="G18" s="27">
        <f t="shared" si="7"/>
        <v>1.03</v>
      </c>
      <c r="H18" s="27">
        <f t="shared" si="7"/>
        <v>1.5800000000000005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SUM(C53:C82)</f>
        <v>5.6300000000000017</v>
      </c>
      <c r="D19" s="27">
        <f t="shared" ref="D19:T19" si="8">SUM(D53:D82)</f>
        <v>4.0300000000000011</v>
      </c>
      <c r="E19" s="27">
        <f t="shared" si="8"/>
        <v>3.8800000000000008</v>
      </c>
      <c r="F19" s="27">
        <f t="shared" si="8"/>
        <v>3.3300000000000005</v>
      </c>
      <c r="G19" s="27">
        <f t="shared" si="8"/>
        <v>4.3400000000000007</v>
      </c>
      <c r="H19" s="27">
        <f t="shared" si="8"/>
        <v>5.0100000000000007</v>
      </c>
      <c r="I19" s="27">
        <f t="shared" si="8"/>
        <v>2.0300000000000002</v>
      </c>
      <c r="J19" s="27">
        <f t="shared" si="8"/>
        <v>0.69</v>
      </c>
      <c r="K19" s="27">
        <f t="shared" si="8"/>
        <v>0.52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0.96000000000000041</v>
      </c>
    </row>
    <row r="20" spans="2:20">
      <c r="B20" s="4" t="s">
        <v>18</v>
      </c>
      <c r="C20" s="27">
        <f>SUM(C83:C113)</f>
        <v>7.9900000000000011</v>
      </c>
      <c r="D20" s="27">
        <f t="shared" ref="D20:T20" si="9">SUM(D83:D113)</f>
        <v>7.9900000000000011</v>
      </c>
      <c r="E20" s="27">
        <f t="shared" si="9"/>
        <v>6.8100000000000014</v>
      </c>
      <c r="F20" s="27">
        <f t="shared" si="9"/>
        <v>5.42</v>
      </c>
      <c r="G20" s="27">
        <f t="shared" si="9"/>
        <v>6.4</v>
      </c>
      <c r="H20" s="27">
        <f t="shared" si="9"/>
        <v>7.9900000000000011</v>
      </c>
      <c r="I20" s="27">
        <f t="shared" si="9"/>
        <v>7.3200000000000012</v>
      </c>
      <c r="J20" s="27">
        <f t="shared" si="9"/>
        <v>5.74</v>
      </c>
      <c r="K20" s="27">
        <f t="shared" si="9"/>
        <v>2.5900000000000007</v>
      </c>
      <c r="L20" s="27">
        <f t="shared" si="9"/>
        <v>1.4000000000000004</v>
      </c>
      <c r="M20" s="27">
        <f t="shared" si="9"/>
        <v>0.42000000000000004</v>
      </c>
      <c r="N20" s="27">
        <f t="shared" si="9"/>
        <v>3.09</v>
      </c>
      <c r="O20" s="27">
        <f t="shared" si="9"/>
        <v>1.38</v>
      </c>
      <c r="P20" s="27">
        <f t="shared" si="9"/>
        <v>0</v>
      </c>
      <c r="Q20" s="27">
        <f t="shared" si="9"/>
        <v>0.39</v>
      </c>
      <c r="R20" s="27">
        <f t="shared" si="9"/>
        <v>1.7400000000000007</v>
      </c>
      <c r="S20" s="27">
        <f t="shared" si="9"/>
        <v>0.55999999999999994</v>
      </c>
      <c r="T20" s="27">
        <f t="shared" si="9"/>
        <v>4.3900000000000015</v>
      </c>
    </row>
    <row r="21" spans="2:20">
      <c r="B21" s="4" t="s">
        <v>19</v>
      </c>
      <c r="C21" s="27">
        <f>SUM(C114:C143)</f>
        <v>9.9</v>
      </c>
      <c r="D21" s="27">
        <f t="shared" ref="D21:T21" si="10">SUM(D114:D143)</f>
        <v>9.9</v>
      </c>
      <c r="E21" s="27">
        <f t="shared" si="10"/>
        <v>8.4300000000000015</v>
      </c>
      <c r="F21" s="27">
        <f t="shared" si="10"/>
        <v>6.7300000000000013</v>
      </c>
      <c r="G21" s="27">
        <f t="shared" si="10"/>
        <v>7.93</v>
      </c>
      <c r="H21" s="27">
        <f t="shared" si="10"/>
        <v>9.7800000000000011</v>
      </c>
      <c r="I21" s="27">
        <f t="shared" si="10"/>
        <v>9.9</v>
      </c>
      <c r="J21" s="27">
        <f t="shared" si="10"/>
        <v>9.8600000000000012</v>
      </c>
      <c r="K21" s="27">
        <f t="shared" si="10"/>
        <v>6.6400000000000006</v>
      </c>
      <c r="L21" s="27">
        <f t="shared" si="10"/>
        <v>4.4400000000000013</v>
      </c>
      <c r="M21" s="27">
        <f t="shared" si="10"/>
        <v>3.1700000000000008</v>
      </c>
      <c r="N21" s="27">
        <f t="shared" si="10"/>
        <v>7.7399999999999984</v>
      </c>
      <c r="O21" s="27">
        <f t="shared" si="10"/>
        <v>6.2000000000000011</v>
      </c>
      <c r="P21" s="27">
        <f t="shared" si="10"/>
        <v>4.1900000000000004</v>
      </c>
      <c r="Q21" s="27">
        <f t="shared" si="10"/>
        <v>4.8999999999999995</v>
      </c>
      <c r="R21" s="27">
        <f t="shared" si="10"/>
        <v>5.2500000000000027</v>
      </c>
      <c r="S21" s="27">
        <f t="shared" si="10"/>
        <v>3.8300000000000005</v>
      </c>
      <c r="T21" s="27">
        <f t="shared" si="10"/>
        <v>9.15</v>
      </c>
    </row>
    <row r="22" spans="2:20">
      <c r="B22" s="4" t="s">
        <v>20</v>
      </c>
      <c r="C22" s="27">
        <f>SUM(C144:C174)</f>
        <v>10.68</v>
      </c>
      <c r="D22" s="27">
        <f t="shared" ref="D22:T22" si="11">SUM(D144:D174)</f>
        <v>10.68</v>
      </c>
      <c r="E22" s="27">
        <f t="shared" si="11"/>
        <v>9.0700000000000021</v>
      </c>
      <c r="F22" s="27">
        <f t="shared" si="11"/>
        <v>7.240000000000002</v>
      </c>
      <c r="G22" s="27">
        <f t="shared" si="11"/>
        <v>8.5299999999999976</v>
      </c>
      <c r="H22" s="27">
        <f t="shared" si="11"/>
        <v>3.6400000000000006</v>
      </c>
      <c r="I22" s="27">
        <f t="shared" si="11"/>
        <v>8.7700000000000031</v>
      </c>
      <c r="J22" s="27">
        <f t="shared" si="11"/>
        <v>10.37</v>
      </c>
      <c r="K22" s="27">
        <f t="shared" si="11"/>
        <v>10.549999999999999</v>
      </c>
      <c r="L22" s="27">
        <f t="shared" si="11"/>
        <v>9.25</v>
      </c>
      <c r="M22" s="27">
        <f t="shared" si="11"/>
        <v>7.4099999999999993</v>
      </c>
      <c r="N22" s="27">
        <f t="shared" si="11"/>
        <v>9.8900000000000023</v>
      </c>
      <c r="O22" s="27">
        <f t="shared" si="11"/>
        <v>9.76</v>
      </c>
      <c r="P22" s="27">
        <f t="shared" si="11"/>
        <v>9.0599999999999987</v>
      </c>
      <c r="Q22" s="27">
        <f t="shared" si="11"/>
        <v>9.9400000000000013</v>
      </c>
      <c r="R22" s="27">
        <f t="shared" si="11"/>
        <v>9.7499999999999964</v>
      </c>
      <c r="S22" s="27">
        <f t="shared" si="11"/>
        <v>8.1599999999999984</v>
      </c>
      <c r="T22" s="27">
        <f t="shared" si="11"/>
        <v>2.5099999999999998</v>
      </c>
    </row>
    <row r="23" spans="2:20">
      <c r="B23" s="4" t="s">
        <v>21</v>
      </c>
      <c r="C23" s="27">
        <f>SUM(C175:C205)</f>
        <v>9.7900000000000009</v>
      </c>
      <c r="D23" s="27">
        <f t="shared" ref="D23:T23" si="12">SUM(D175:D205)</f>
        <v>9.7900000000000009</v>
      </c>
      <c r="E23" s="27">
        <f t="shared" si="12"/>
        <v>8.33</v>
      </c>
      <c r="F23" s="27">
        <f t="shared" si="12"/>
        <v>6.6500000000000012</v>
      </c>
      <c r="G23" s="27">
        <f t="shared" si="12"/>
        <v>7.8100000000000023</v>
      </c>
      <c r="H23" s="27">
        <f t="shared" si="12"/>
        <v>0</v>
      </c>
      <c r="I23" s="27">
        <f t="shared" si="12"/>
        <v>0</v>
      </c>
      <c r="J23" s="27">
        <f t="shared" si="12"/>
        <v>1.5600000000000003</v>
      </c>
      <c r="K23" s="27">
        <f t="shared" si="12"/>
        <v>9.44</v>
      </c>
      <c r="L23" s="27">
        <f t="shared" si="12"/>
        <v>9.7000000000000011</v>
      </c>
      <c r="M23" s="27">
        <f t="shared" si="12"/>
        <v>9.75</v>
      </c>
      <c r="N23" s="27">
        <f t="shared" si="12"/>
        <v>8.1800000000000015</v>
      </c>
      <c r="O23" s="27">
        <f t="shared" si="12"/>
        <v>8.5700000000000021</v>
      </c>
      <c r="P23" s="27">
        <f t="shared" si="12"/>
        <v>8.83</v>
      </c>
      <c r="Q23" s="27">
        <f t="shared" si="12"/>
        <v>7.080000000000001</v>
      </c>
      <c r="R23" s="27">
        <f t="shared" si="12"/>
        <v>9.3299999999999983</v>
      </c>
      <c r="S23" s="27">
        <f t="shared" si="12"/>
        <v>9.6599999999999984</v>
      </c>
      <c r="T23" s="27">
        <f t="shared" si="12"/>
        <v>0</v>
      </c>
    </row>
    <row r="24" spans="2:20">
      <c r="B24" s="4" t="s">
        <v>22</v>
      </c>
      <c r="C24" s="27">
        <f>SUM(C206:C235)</f>
        <v>6.16</v>
      </c>
      <c r="D24" s="27">
        <f t="shared" ref="D24:T24" si="13">SUM(D206:D235)</f>
        <v>6.16</v>
      </c>
      <c r="E24" s="27">
        <f t="shared" si="13"/>
        <v>5.2600000000000007</v>
      </c>
      <c r="F24" s="27">
        <f t="shared" si="13"/>
        <v>3.88</v>
      </c>
      <c r="G24" s="27">
        <f t="shared" si="13"/>
        <v>4.9300000000000006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5.09</v>
      </c>
      <c r="L24" s="27">
        <f t="shared" si="13"/>
        <v>5.3500000000000014</v>
      </c>
      <c r="M24" s="27">
        <f t="shared" si="13"/>
        <v>5.5200000000000022</v>
      </c>
      <c r="N24" s="27">
        <f t="shared" si="13"/>
        <v>2.4300000000000002</v>
      </c>
      <c r="O24" s="27">
        <f t="shared" si="13"/>
        <v>3.2199999999999998</v>
      </c>
      <c r="P24" s="27">
        <f t="shared" si="13"/>
        <v>3.8699999999999997</v>
      </c>
      <c r="Q24" s="27">
        <f t="shared" si="13"/>
        <v>0</v>
      </c>
      <c r="R24" s="27">
        <f t="shared" si="13"/>
        <v>3.1100000000000003</v>
      </c>
      <c r="S24" s="27">
        <f t="shared" si="13"/>
        <v>4.58</v>
      </c>
      <c r="T24" s="27">
        <f t="shared" si="13"/>
        <v>0</v>
      </c>
    </row>
    <row r="25" spans="2:20">
      <c r="B25" s="7" t="s">
        <v>23</v>
      </c>
      <c r="C25" s="30">
        <f>SUM(C236:C245)</f>
        <v>1.23</v>
      </c>
      <c r="D25" s="30">
        <f t="shared" ref="D25:T25" si="14">SUM(D236:D245)</f>
        <v>1.23</v>
      </c>
      <c r="E25" s="30">
        <f t="shared" si="14"/>
        <v>1.05</v>
      </c>
      <c r="F25" s="30">
        <f t="shared" si="14"/>
        <v>0.57000000000000006</v>
      </c>
      <c r="G25" s="30">
        <f t="shared" si="14"/>
        <v>0.99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0.33</v>
      </c>
      <c r="L25" s="30">
        <f t="shared" si="14"/>
        <v>0.91000000000000014</v>
      </c>
      <c r="M25" s="30">
        <f t="shared" si="14"/>
        <v>0.91000000000000014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229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42805</v>
      </c>
      <c r="C32" s="158">
        <v>0.09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>
        <v>0.02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20">
      <c r="B33" s="159">
        <v>42806</v>
      </c>
      <c r="C33" s="158">
        <v>0.19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>
        <v>0.05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20">
      <c r="B34" s="159">
        <v>42807</v>
      </c>
      <c r="C34" s="158">
        <v>0.17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>
        <v>0.05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20">
      <c r="B35" s="159">
        <v>42808</v>
      </c>
      <c r="C35" s="158">
        <v>0.15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>
        <v>0.05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20">
      <c r="B36" s="159">
        <v>42809</v>
      </c>
      <c r="C36" s="158">
        <v>0.17</v>
      </c>
      <c r="D36" s="158" t="s">
        <v>13</v>
      </c>
      <c r="E36" s="158" t="s">
        <v>13</v>
      </c>
      <c r="F36" s="158">
        <v>0.04</v>
      </c>
      <c r="G36" s="158">
        <v>0.03</v>
      </c>
      <c r="H36" s="158">
        <v>0.06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20">
      <c r="B37" s="159">
        <v>42810</v>
      </c>
      <c r="C37" s="158">
        <v>0.16</v>
      </c>
      <c r="D37" s="158" t="s">
        <v>13</v>
      </c>
      <c r="E37" s="158" t="s">
        <v>13</v>
      </c>
      <c r="F37" s="158">
        <v>0.04</v>
      </c>
      <c r="G37" s="158">
        <v>0.03</v>
      </c>
      <c r="H37" s="158">
        <v>0.06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20">
      <c r="B38" s="159">
        <v>42811</v>
      </c>
      <c r="C38" s="158">
        <v>0.19</v>
      </c>
      <c r="D38" s="158" t="s">
        <v>13</v>
      </c>
      <c r="E38" s="158" t="s">
        <v>13</v>
      </c>
      <c r="F38" s="158">
        <v>0.05</v>
      </c>
      <c r="G38" s="158">
        <v>0.03</v>
      </c>
      <c r="H38" s="158">
        <v>7.0000000000000007E-2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20">
      <c r="B39" s="159">
        <v>42812</v>
      </c>
      <c r="C39" s="158">
        <v>0.17</v>
      </c>
      <c r="D39" s="158" t="s">
        <v>13</v>
      </c>
      <c r="E39" s="158" t="s">
        <v>13</v>
      </c>
      <c r="F39" s="158">
        <v>0.05</v>
      </c>
      <c r="G39" s="158">
        <v>0.03</v>
      </c>
      <c r="H39" s="158">
        <v>7.0000000000000007E-2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</row>
    <row r="40" spans="2:20">
      <c r="B40" s="159">
        <v>42813</v>
      </c>
      <c r="C40" s="158">
        <v>0.14000000000000001</v>
      </c>
      <c r="D40" s="158" t="s">
        <v>13</v>
      </c>
      <c r="E40" s="158" t="s">
        <v>13</v>
      </c>
      <c r="F40" s="158">
        <v>0.04</v>
      </c>
      <c r="G40" s="158">
        <v>0.03</v>
      </c>
      <c r="H40" s="158">
        <v>0.06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</row>
    <row r="41" spans="2:20">
      <c r="B41" s="159">
        <v>42814</v>
      </c>
      <c r="C41" s="158">
        <v>0.14000000000000001</v>
      </c>
      <c r="D41" s="158">
        <v>0.02</v>
      </c>
      <c r="E41" s="158">
        <v>0.02</v>
      </c>
      <c r="F41" s="158">
        <v>0.04</v>
      </c>
      <c r="G41" s="158">
        <v>0.03</v>
      </c>
      <c r="H41" s="158">
        <v>0.06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</row>
    <row r="42" spans="2:20">
      <c r="B42" s="159">
        <v>42815</v>
      </c>
      <c r="C42" s="158">
        <v>0.28000000000000003</v>
      </c>
      <c r="D42" s="158">
        <v>0.04</v>
      </c>
      <c r="E42" s="158">
        <v>0.04</v>
      </c>
      <c r="F42" s="158">
        <v>0.09</v>
      </c>
      <c r="G42" s="158">
        <v>0.08</v>
      </c>
      <c r="H42" s="158">
        <v>0.13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</row>
    <row r="43" spans="2:20">
      <c r="B43" s="159">
        <v>42816</v>
      </c>
      <c r="C43" s="158">
        <v>0.1</v>
      </c>
      <c r="D43" s="158">
        <v>0.02</v>
      </c>
      <c r="E43" s="158">
        <v>0.02</v>
      </c>
      <c r="F43" s="158">
        <v>0.03</v>
      </c>
      <c r="G43" s="158">
        <v>0.03</v>
      </c>
      <c r="H43" s="158">
        <v>0.05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</row>
    <row r="44" spans="2:20">
      <c r="B44" s="159">
        <v>42817</v>
      </c>
      <c r="C44" s="158">
        <v>0.18</v>
      </c>
      <c r="D44" s="158">
        <v>0.03</v>
      </c>
      <c r="E44" s="158">
        <v>0.03</v>
      </c>
      <c r="F44" s="158">
        <v>0.06</v>
      </c>
      <c r="G44" s="158">
        <v>7.0000000000000007E-2</v>
      </c>
      <c r="H44" s="158">
        <v>0.09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</row>
    <row r="45" spans="2:20">
      <c r="B45" s="159">
        <v>42818</v>
      </c>
      <c r="C45" s="158">
        <v>0.22</v>
      </c>
      <c r="D45" s="158">
        <v>0.04</v>
      </c>
      <c r="E45" s="158">
        <v>0.04</v>
      </c>
      <c r="F45" s="158">
        <v>7.0000000000000007E-2</v>
      </c>
      <c r="G45" s="158">
        <v>0.1</v>
      </c>
      <c r="H45" s="158">
        <v>0.12</v>
      </c>
      <c r="I45" s="158" t="s">
        <v>13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</row>
    <row r="46" spans="2:20">
      <c r="B46" s="159">
        <v>42819</v>
      </c>
      <c r="C46" s="158">
        <v>0.15</v>
      </c>
      <c r="D46" s="158">
        <v>0.03</v>
      </c>
      <c r="E46" s="158">
        <v>0.03</v>
      </c>
      <c r="F46" s="158">
        <v>0.05</v>
      </c>
      <c r="G46" s="158">
        <v>7.0000000000000007E-2</v>
      </c>
      <c r="H46" s="158">
        <v>0.08</v>
      </c>
      <c r="I46" s="158" t="s">
        <v>13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</row>
    <row r="47" spans="2:20">
      <c r="B47" s="159">
        <v>42820</v>
      </c>
      <c r="C47" s="158">
        <v>0.15</v>
      </c>
      <c r="D47" s="158">
        <v>0.03</v>
      </c>
      <c r="E47" s="158">
        <v>0.03</v>
      </c>
      <c r="F47" s="158">
        <v>0.05</v>
      </c>
      <c r="G47" s="158">
        <v>0.08</v>
      </c>
      <c r="H47" s="158">
        <v>0.09</v>
      </c>
      <c r="I47" s="158" t="s">
        <v>13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</row>
    <row r="48" spans="2:20">
      <c r="B48" s="159">
        <v>42821</v>
      </c>
      <c r="C48" s="158">
        <v>0.12</v>
      </c>
      <c r="D48" s="158">
        <v>0.03</v>
      </c>
      <c r="E48" s="158">
        <v>0.03</v>
      </c>
      <c r="F48" s="158">
        <v>0.04</v>
      </c>
      <c r="G48" s="158">
        <v>0.06</v>
      </c>
      <c r="H48" s="158">
        <v>7.0000000000000007E-2</v>
      </c>
      <c r="I48" s="158" t="s">
        <v>13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</row>
    <row r="49" spans="2:20">
      <c r="B49" s="159">
        <v>42822</v>
      </c>
      <c r="C49" s="158">
        <v>0.19</v>
      </c>
      <c r="D49" s="158">
        <v>0.05</v>
      </c>
      <c r="E49" s="158">
        <v>0.05</v>
      </c>
      <c r="F49" s="158">
        <v>7.0000000000000007E-2</v>
      </c>
      <c r="G49" s="158">
        <v>0.11</v>
      </c>
      <c r="H49" s="158">
        <v>0.12</v>
      </c>
      <c r="I49" s="158" t="s">
        <v>13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42823</v>
      </c>
      <c r="C50" s="158">
        <v>0.18</v>
      </c>
      <c r="D50" s="158">
        <v>0.05</v>
      </c>
      <c r="E50" s="158">
        <v>0.05</v>
      </c>
      <c r="F50" s="158">
        <v>7.0000000000000007E-2</v>
      </c>
      <c r="G50" s="158">
        <v>0.1</v>
      </c>
      <c r="H50" s="158">
        <v>0.11</v>
      </c>
      <c r="I50" s="158" t="s">
        <v>13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42824</v>
      </c>
      <c r="C51" s="158">
        <v>0.09</v>
      </c>
      <c r="D51" s="158">
        <v>0.03</v>
      </c>
      <c r="E51" s="158">
        <v>0.03</v>
      </c>
      <c r="F51" s="158">
        <v>0.04</v>
      </c>
      <c r="G51" s="158">
        <v>0.05</v>
      </c>
      <c r="H51" s="158">
        <v>0.06</v>
      </c>
      <c r="I51" s="158" t="s">
        <v>13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42825</v>
      </c>
      <c r="C52" s="158">
        <v>0.16</v>
      </c>
      <c r="D52" s="158">
        <v>0.06</v>
      </c>
      <c r="E52" s="158">
        <v>0.06</v>
      </c>
      <c r="F52" s="158">
        <v>7.0000000000000007E-2</v>
      </c>
      <c r="G52" s="158">
        <v>0.1</v>
      </c>
      <c r="H52" s="158">
        <v>0.11</v>
      </c>
      <c r="I52" s="158" t="s">
        <v>13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42826</v>
      </c>
      <c r="C53" s="158">
        <v>0.19</v>
      </c>
      <c r="D53" s="158">
        <v>7.0000000000000007E-2</v>
      </c>
      <c r="E53" s="158">
        <v>7.0000000000000007E-2</v>
      </c>
      <c r="F53" s="158">
        <v>0.08</v>
      </c>
      <c r="G53" s="158">
        <v>0.12</v>
      </c>
      <c r="H53" s="158">
        <v>0.13</v>
      </c>
      <c r="I53" s="158">
        <v>0.04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42827</v>
      </c>
      <c r="C54" s="158">
        <v>0.23</v>
      </c>
      <c r="D54" s="158">
        <v>0.1</v>
      </c>
      <c r="E54" s="158">
        <v>0.1</v>
      </c>
      <c r="F54" s="158">
        <v>0.1</v>
      </c>
      <c r="G54" s="158">
        <v>0.15</v>
      </c>
      <c r="H54" s="158">
        <v>0.16</v>
      </c>
      <c r="I54" s="158">
        <v>0.05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42828</v>
      </c>
      <c r="C55" s="158">
        <v>0.18</v>
      </c>
      <c r="D55" s="158">
        <v>0.08</v>
      </c>
      <c r="E55" s="158">
        <v>0.08</v>
      </c>
      <c r="F55" s="158">
        <v>0.08</v>
      </c>
      <c r="G55" s="158">
        <v>0.12</v>
      </c>
      <c r="H55" s="158">
        <v>0.13</v>
      </c>
      <c r="I55" s="158">
        <v>0.04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42829</v>
      </c>
      <c r="C56" s="158">
        <v>0.16</v>
      </c>
      <c r="D56" s="158">
        <v>0.08</v>
      </c>
      <c r="E56" s="158">
        <v>0.08</v>
      </c>
      <c r="F56" s="158">
        <v>0.08</v>
      </c>
      <c r="G56" s="158">
        <v>0.11</v>
      </c>
      <c r="H56" s="158">
        <v>0.12</v>
      </c>
      <c r="I56" s="158">
        <v>0.03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42830</v>
      </c>
      <c r="C57" s="158">
        <v>0.25</v>
      </c>
      <c r="D57" s="158">
        <v>0.13</v>
      </c>
      <c r="E57" s="158">
        <v>0.13</v>
      </c>
      <c r="F57" s="158">
        <v>0.12</v>
      </c>
      <c r="G57" s="158">
        <v>0.18</v>
      </c>
      <c r="H57" s="158">
        <v>0.19</v>
      </c>
      <c r="I57" s="158">
        <v>0.05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42831</v>
      </c>
      <c r="C58" s="158">
        <v>0.24</v>
      </c>
      <c r="D58" s="158">
        <v>0.13</v>
      </c>
      <c r="E58" s="158">
        <v>0.13</v>
      </c>
      <c r="F58" s="158">
        <v>0.12</v>
      </c>
      <c r="G58" s="158">
        <v>0.18</v>
      </c>
      <c r="H58" s="158">
        <v>0.19</v>
      </c>
      <c r="I58" s="158">
        <v>0.05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42832</v>
      </c>
      <c r="C59" s="158">
        <v>0.16</v>
      </c>
      <c r="D59" s="158">
        <v>0.09</v>
      </c>
      <c r="E59" s="158">
        <v>0.09</v>
      </c>
      <c r="F59" s="158">
        <v>0.08</v>
      </c>
      <c r="G59" s="158">
        <v>0.12</v>
      </c>
      <c r="H59" s="158">
        <v>0.13</v>
      </c>
      <c r="I59" s="158">
        <v>0.03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42833</v>
      </c>
      <c r="C60" s="158">
        <v>0.08</v>
      </c>
      <c r="D60" s="158">
        <v>0.05</v>
      </c>
      <c r="E60" s="158">
        <v>0.05</v>
      </c>
      <c r="F60" s="158">
        <v>0.04</v>
      </c>
      <c r="G60" s="158">
        <v>0.06</v>
      </c>
      <c r="H60" s="158">
        <v>0.06</v>
      </c>
      <c r="I60" s="158">
        <v>0.02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42834</v>
      </c>
      <c r="C61" s="158">
        <v>0.17</v>
      </c>
      <c r="D61" s="158">
        <v>0.1</v>
      </c>
      <c r="E61" s="158">
        <v>0.1</v>
      </c>
      <c r="F61" s="158">
        <v>0.09</v>
      </c>
      <c r="G61" s="158">
        <v>0.13</v>
      </c>
      <c r="H61" s="158">
        <v>0.14000000000000001</v>
      </c>
      <c r="I61" s="158">
        <v>0.03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42835</v>
      </c>
      <c r="C62" s="158">
        <v>0.18</v>
      </c>
      <c r="D62" s="158">
        <v>0.11</v>
      </c>
      <c r="E62" s="158">
        <v>0.11</v>
      </c>
      <c r="F62" s="158">
        <v>0.1</v>
      </c>
      <c r="G62" s="158">
        <v>0.14000000000000001</v>
      </c>
      <c r="H62" s="158">
        <v>0.15</v>
      </c>
      <c r="I62" s="158">
        <v>0.04</v>
      </c>
      <c r="J62" s="158" t="s">
        <v>13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>
        <v>0.04</v>
      </c>
    </row>
    <row r="63" spans="2:20">
      <c r="B63" s="159">
        <v>42836</v>
      </c>
      <c r="C63" s="158">
        <v>0.13</v>
      </c>
      <c r="D63" s="158">
        <v>0.08</v>
      </c>
      <c r="E63" s="158">
        <v>0.08</v>
      </c>
      <c r="F63" s="158">
        <v>0.08</v>
      </c>
      <c r="G63" s="158">
        <v>0.1</v>
      </c>
      <c r="H63" s="158">
        <v>0.11</v>
      </c>
      <c r="I63" s="158">
        <v>0.03</v>
      </c>
      <c r="J63" s="158" t="s">
        <v>13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>
        <v>0.03</v>
      </c>
    </row>
    <row r="64" spans="2:20">
      <c r="B64" s="159">
        <v>42837</v>
      </c>
      <c r="C64" s="158">
        <v>0.26</v>
      </c>
      <c r="D64" s="158">
        <v>0.17</v>
      </c>
      <c r="E64" s="158">
        <v>0.17</v>
      </c>
      <c r="F64" s="158">
        <v>0.16</v>
      </c>
      <c r="G64" s="158">
        <v>0.21</v>
      </c>
      <c r="H64" s="158">
        <v>0.23</v>
      </c>
      <c r="I64" s="158">
        <v>0.06</v>
      </c>
      <c r="J64" s="158" t="s">
        <v>13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>
        <v>0.05</v>
      </c>
    </row>
    <row r="65" spans="2:20">
      <c r="B65" s="159">
        <v>42838</v>
      </c>
      <c r="C65" s="158">
        <v>0.2</v>
      </c>
      <c r="D65" s="158">
        <v>0.14000000000000001</v>
      </c>
      <c r="E65" s="158">
        <v>0.14000000000000001</v>
      </c>
      <c r="F65" s="158">
        <v>0.12</v>
      </c>
      <c r="G65" s="158">
        <v>0.16</v>
      </c>
      <c r="H65" s="158">
        <v>0.18</v>
      </c>
      <c r="I65" s="158">
        <v>0.05</v>
      </c>
      <c r="J65" s="158" t="s">
        <v>13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>
        <v>0.04</v>
      </c>
    </row>
    <row r="66" spans="2:20">
      <c r="B66" s="159">
        <v>42839</v>
      </c>
      <c r="C66" s="158">
        <v>0.11</v>
      </c>
      <c r="D66" s="158">
        <v>0.08</v>
      </c>
      <c r="E66" s="158">
        <v>0.08</v>
      </c>
      <c r="F66" s="158">
        <v>7.0000000000000007E-2</v>
      </c>
      <c r="G66" s="158">
        <v>0.09</v>
      </c>
      <c r="H66" s="158">
        <v>0.1</v>
      </c>
      <c r="I66" s="158">
        <v>0.03</v>
      </c>
      <c r="J66" s="158" t="s">
        <v>13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>
        <v>0.02</v>
      </c>
    </row>
    <row r="67" spans="2:20">
      <c r="B67" s="159">
        <v>42840</v>
      </c>
      <c r="C67" s="158">
        <v>0.17</v>
      </c>
      <c r="D67" s="158">
        <v>0.12</v>
      </c>
      <c r="E67" s="158">
        <v>0.12</v>
      </c>
      <c r="F67" s="158">
        <v>0.1</v>
      </c>
      <c r="G67" s="158">
        <v>0.14000000000000001</v>
      </c>
      <c r="H67" s="158">
        <v>0.15</v>
      </c>
      <c r="I67" s="158">
        <v>0.05</v>
      </c>
      <c r="J67" s="158">
        <v>0.03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>
        <v>0.04</v>
      </c>
    </row>
    <row r="68" spans="2:20">
      <c r="B68" s="159">
        <v>42841</v>
      </c>
      <c r="C68" s="158">
        <v>0.25</v>
      </c>
      <c r="D68" s="158">
        <v>0.18</v>
      </c>
      <c r="E68" s="158">
        <v>0.18</v>
      </c>
      <c r="F68" s="158">
        <v>0.16</v>
      </c>
      <c r="G68" s="158">
        <v>0.2</v>
      </c>
      <c r="H68" s="158">
        <v>0.23</v>
      </c>
      <c r="I68" s="158">
        <v>7.0000000000000007E-2</v>
      </c>
      <c r="J68" s="158">
        <v>0.05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>
        <v>0.05</v>
      </c>
    </row>
    <row r="69" spans="2:20">
      <c r="B69" s="159">
        <v>42842</v>
      </c>
      <c r="C69" s="158">
        <v>0.18</v>
      </c>
      <c r="D69" s="158">
        <v>0.13</v>
      </c>
      <c r="E69" s="158">
        <v>0.13</v>
      </c>
      <c r="F69" s="158">
        <v>0.11</v>
      </c>
      <c r="G69" s="158">
        <v>0.14000000000000001</v>
      </c>
      <c r="H69" s="158">
        <v>0.17</v>
      </c>
      <c r="I69" s="158">
        <v>0.05</v>
      </c>
      <c r="J69" s="158">
        <v>0.04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>
        <v>0.04</v>
      </c>
    </row>
    <row r="70" spans="2:20">
      <c r="B70" s="159">
        <v>42843</v>
      </c>
      <c r="C70" s="158">
        <v>0.09</v>
      </c>
      <c r="D70" s="158">
        <v>7.0000000000000007E-2</v>
      </c>
      <c r="E70" s="158">
        <v>7.0000000000000007E-2</v>
      </c>
      <c r="F70" s="158">
        <v>0.06</v>
      </c>
      <c r="G70" s="158">
        <v>7.0000000000000007E-2</v>
      </c>
      <c r="H70" s="158">
        <v>0.09</v>
      </c>
      <c r="I70" s="158">
        <v>0.03</v>
      </c>
      <c r="J70" s="158">
        <v>0.02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>
        <v>0.02</v>
      </c>
    </row>
    <row r="71" spans="2:20">
      <c r="B71" s="159">
        <v>42844</v>
      </c>
      <c r="C71" s="158">
        <v>0.21</v>
      </c>
      <c r="D71" s="158">
        <v>0.16</v>
      </c>
      <c r="E71" s="158">
        <v>0.16</v>
      </c>
      <c r="F71" s="158">
        <v>0.13</v>
      </c>
      <c r="G71" s="158">
        <v>0.17</v>
      </c>
      <c r="H71" s="158">
        <v>0.2</v>
      </c>
      <c r="I71" s="158">
        <v>7.0000000000000007E-2</v>
      </c>
      <c r="J71" s="158">
        <v>0.04</v>
      </c>
      <c r="K71" s="158" t="s">
        <v>13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>
        <v>0.05</v>
      </c>
    </row>
    <row r="72" spans="2:20">
      <c r="B72" s="159">
        <v>42845</v>
      </c>
      <c r="C72" s="158">
        <v>0.15</v>
      </c>
      <c r="D72" s="158">
        <v>0.12</v>
      </c>
      <c r="E72" s="158">
        <v>0.12</v>
      </c>
      <c r="F72" s="158">
        <v>0.1</v>
      </c>
      <c r="G72" s="158">
        <v>0.12</v>
      </c>
      <c r="H72" s="158">
        <v>0.14000000000000001</v>
      </c>
      <c r="I72" s="158">
        <v>0.06</v>
      </c>
      <c r="J72" s="158">
        <v>0.03</v>
      </c>
      <c r="K72" s="158">
        <v>0.03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0.04</v>
      </c>
    </row>
    <row r="73" spans="2:20">
      <c r="B73" s="159">
        <v>42846</v>
      </c>
      <c r="C73" s="158">
        <v>0.23</v>
      </c>
      <c r="D73" s="158">
        <v>0.19</v>
      </c>
      <c r="E73" s="158">
        <v>0.19</v>
      </c>
      <c r="F73" s="158">
        <v>0.15</v>
      </c>
      <c r="G73" s="158">
        <v>0.18</v>
      </c>
      <c r="H73" s="158">
        <v>0.22</v>
      </c>
      <c r="I73" s="158">
        <v>0.09</v>
      </c>
      <c r="J73" s="158">
        <v>0.05</v>
      </c>
      <c r="K73" s="158">
        <v>0.05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0.06</v>
      </c>
    </row>
    <row r="74" spans="2:20">
      <c r="B74" s="159">
        <v>42847</v>
      </c>
      <c r="C74" s="158">
        <v>0.25</v>
      </c>
      <c r="D74" s="158">
        <v>0.21</v>
      </c>
      <c r="E74" s="158">
        <v>0.2</v>
      </c>
      <c r="F74" s="158">
        <v>0.16</v>
      </c>
      <c r="G74" s="158">
        <v>0.2</v>
      </c>
      <c r="H74" s="158">
        <v>0.24</v>
      </c>
      <c r="I74" s="158">
        <v>0.11</v>
      </c>
      <c r="J74" s="158">
        <v>0.05</v>
      </c>
      <c r="K74" s="158">
        <v>0.06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0.06</v>
      </c>
    </row>
    <row r="75" spans="2:20">
      <c r="B75" s="159">
        <v>42848</v>
      </c>
      <c r="C75" s="158">
        <v>0.21</v>
      </c>
      <c r="D75" s="158">
        <v>0.18</v>
      </c>
      <c r="E75" s="158">
        <v>0.17</v>
      </c>
      <c r="F75" s="158">
        <v>0.14000000000000001</v>
      </c>
      <c r="G75" s="158">
        <v>0.17</v>
      </c>
      <c r="H75" s="158">
        <v>0.2</v>
      </c>
      <c r="I75" s="158">
        <v>0.1</v>
      </c>
      <c r="J75" s="158">
        <v>0.04</v>
      </c>
      <c r="K75" s="158">
        <v>0.05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0.05</v>
      </c>
    </row>
    <row r="76" spans="2:20">
      <c r="B76" s="159">
        <v>42849</v>
      </c>
      <c r="C76" s="158">
        <v>0.11</v>
      </c>
      <c r="D76" s="158">
        <v>0.1</v>
      </c>
      <c r="E76" s="158">
        <v>0.09</v>
      </c>
      <c r="F76" s="158">
        <v>7.0000000000000007E-2</v>
      </c>
      <c r="G76" s="158">
        <v>0.09</v>
      </c>
      <c r="H76" s="158">
        <v>0.11</v>
      </c>
      <c r="I76" s="158">
        <v>0.06</v>
      </c>
      <c r="J76" s="158">
        <v>0.02</v>
      </c>
      <c r="K76" s="158">
        <v>0.03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0.03</v>
      </c>
    </row>
    <row r="77" spans="2:20">
      <c r="B77" s="159">
        <v>42850</v>
      </c>
      <c r="C77" s="158">
        <v>0.23</v>
      </c>
      <c r="D77" s="158">
        <v>0.2</v>
      </c>
      <c r="E77" s="158">
        <v>0.19</v>
      </c>
      <c r="F77" s="158">
        <v>0.15</v>
      </c>
      <c r="G77" s="158">
        <v>0.18</v>
      </c>
      <c r="H77" s="158">
        <v>0.23</v>
      </c>
      <c r="I77" s="158">
        <v>0.13</v>
      </c>
      <c r="J77" s="158">
        <v>0.05</v>
      </c>
      <c r="K77" s="158">
        <v>0.05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0.06</v>
      </c>
    </row>
    <row r="78" spans="2:20">
      <c r="B78" s="159">
        <v>42851</v>
      </c>
      <c r="C78" s="158">
        <v>0.12</v>
      </c>
      <c r="D78" s="158">
        <v>0.11</v>
      </c>
      <c r="E78" s="158">
        <v>0.1</v>
      </c>
      <c r="F78" s="158">
        <v>0.08</v>
      </c>
      <c r="G78" s="158">
        <v>0.1</v>
      </c>
      <c r="H78" s="158">
        <v>0.12</v>
      </c>
      <c r="I78" s="158">
        <v>7.0000000000000007E-2</v>
      </c>
      <c r="J78" s="158">
        <v>0.03</v>
      </c>
      <c r="K78" s="158">
        <v>0.03</v>
      </c>
      <c r="L78" s="158" t="s">
        <v>13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0.03</v>
      </c>
    </row>
    <row r="79" spans="2:20">
      <c r="B79" s="159">
        <v>42852</v>
      </c>
      <c r="C79" s="158">
        <v>0.19</v>
      </c>
      <c r="D79" s="158">
        <v>0.18</v>
      </c>
      <c r="E79" s="158">
        <v>0.16</v>
      </c>
      <c r="F79" s="158">
        <v>0.13</v>
      </c>
      <c r="G79" s="158">
        <v>0.15</v>
      </c>
      <c r="H79" s="158">
        <v>0.19</v>
      </c>
      <c r="I79" s="158">
        <v>0.12</v>
      </c>
      <c r="J79" s="158">
        <v>0.05</v>
      </c>
      <c r="K79" s="158">
        <v>0.05</v>
      </c>
      <c r="L79" s="158" t="s">
        <v>13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0.05</v>
      </c>
    </row>
    <row r="80" spans="2:20">
      <c r="B80" s="159">
        <v>42853</v>
      </c>
      <c r="C80" s="158">
        <v>0.21</v>
      </c>
      <c r="D80" s="158">
        <v>0.2</v>
      </c>
      <c r="E80" s="158">
        <v>0.18</v>
      </c>
      <c r="F80" s="158">
        <v>0.14000000000000001</v>
      </c>
      <c r="G80" s="158">
        <v>0.17</v>
      </c>
      <c r="H80" s="158">
        <v>0.21</v>
      </c>
      <c r="I80" s="158">
        <v>0.13</v>
      </c>
      <c r="J80" s="158">
        <v>0.05</v>
      </c>
      <c r="K80" s="158">
        <v>0.05</v>
      </c>
      <c r="L80" s="158" t="s">
        <v>13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0.06</v>
      </c>
    </row>
    <row r="81" spans="2:20">
      <c r="B81" s="159">
        <v>42854</v>
      </c>
      <c r="C81" s="158">
        <v>0.25</v>
      </c>
      <c r="D81" s="158">
        <v>0.24</v>
      </c>
      <c r="E81" s="158">
        <v>0.21</v>
      </c>
      <c r="F81" s="158">
        <v>0.17</v>
      </c>
      <c r="G81" s="158">
        <v>0.2</v>
      </c>
      <c r="H81" s="158">
        <v>0.25</v>
      </c>
      <c r="I81" s="158">
        <v>0.17</v>
      </c>
      <c r="J81" s="158">
        <v>7.0000000000000007E-2</v>
      </c>
      <c r="K81" s="158">
        <v>0.06</v>
      </c>
      <c r="L81" s="158" t="s">
        <v>13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7.0000000000000007E-2</v>
      </c>
    </row>
    <row r="82" spans="2:20">
      <c r="B82" s="159">
        <v>42855</v>
      </c>
      <c r="C82" s="158">
        <v>0.24</v>
      </c>
      <c r="D82" s="158">
        <v>0.23</v>
      </c>
      <c r="E82" s="158">
        <v>0.2</v>
      </c>
      <c r="F82" s="158">
        <v>0.16</v>
      </c>
      <c r="G82" s="158">
        <v>0.19</v>
      </c>
      <c r="H82" s="158">
        <v>0.24</v>
      </c>
      <c r="I82" s="158">
        <v>0.17</v>
      </c>
      <c r="J82" s="158">
        <v>7.0000000000000007E-2</v>
      </c>
      <c r="K82" s="158">
        <v>0.06</v>
      </c>
      <c r="L82" s="158" t="s">
        <v>13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7.0000000000000007E-2</v>
      </c>
    </row>
    <row r="83" spans="2:20">
      <c r="B83" s="159">
        <v>42856</v>
      </c>
      <c r="C83" s="158">
        <v>0.28000000000000003</v>
      </c>
      <c r="D83" s="158">
        <v>0.28000000000000003</v>
      </c>
      <c r="E83" s="158">
        <v>0.24</v>
      </c>
      <c r="F83" s="158">
        <v>0.19</v>
      </c>
      <c r="G83" s="158">
        <v>0.22</v>
      </c>
      <c r="H83" s="158">
        <v>0.28000000000000003</v>
      </c>
      <c r="I83" s="158">
        <v>0.2</v>
      </c>
      <c r="J83" s="158">
        <v>0.08</v>
      </c>
      <c r="K83" s="158">
        <v>7.0000000000000007E-2</v>
      </c>
      <c r="L83" s="158" t="s">
        <v>13</v>
      </c>
      <c r="M83" s="158" t="s">
        <v>13</v>
      </c>
      <c r="N83" s="158">
        <v>0.08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0.09</v>
      </c>
    </row>
    <row r="84" spans="2:20">
      <c r="B84" s="159">
        <v>42857</v>
      </c>
      <c r="C84" s="158">
        <v>0.3</v>
      </c>
      <c r="D84" s="158">
        <v>0.3</v>
      </c>
      <c r="E84" s="158">
        <v>0.26</v>
      </c>
      <c r="F84" s="158">
        <v>0.2</v>
      </c>
      <c r="G84" s="158">
        <v>0.24</v>
      </c>
      <c r="H84" s="158">
        <v>0.3</v>
      </c>
      <c r="I84" s="158">
        <v>0.22</v>
      </c>
      <c r="J84" s="158">
        <v>0.1</v>
      </c>
      <c r="K84" s="158">
        <v>7.0000000000000007E-2</v>
      </c>
      <c r="L84" s="158" t="s">
        <v>13</v>
      </c>
      <c r="M84" s="158" t="s">
        <v>13</v>
      </c>
      <c r="N84" s="158">
        <v>0.09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0.1</v>
      </c>
    </row>
    <row r="85" spans="2:20">
      <c r="B85" s="159">
        <v>42858</v>
      </c>
      <c r="C85" s="158">
        <v>0.28000000000000003</v>
      </c>
      <c r="D85" s="158">
        <v>0.28000000000000003</v>
      </c>
      <c r="E85" s="158">
        <v>0.24</v>
      </c>
      <c r="F85" s="158">
        <v>0.19</v>
      </c>
      <c r="G85" s="158">
        <v>0.22</v>
      </c>
      <c r="H85" s="158">
        <v>0.28000000000000003</v>
      </c>
      <c r="I85" s="158">
        <v>0.22</v>
      </c>
      <c r="J85" s="158">
        <v>0.1</v>
      </c>
      <c r="K85" s="158">
        <v>7.0000000000000007E-2</v>
      </c>
      <c r="L85" s="158" t="s">
        <v>13</v>
      </c>
      <c r="M85" s="158" t="s">
        <v>13</v>
      </c>
      <c r="N85" s="158">
        <v>0.08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0.09</v>
      </c>
    </row>
    <row r="86" spans="2:20">
      <c r="B86" s="159">
        <v>42859</v>
      </c>
      <c r="C86" s="158">
        <v>0.32</v>
      </c>
      <c r="D86" s="158">
        <v>0.32</v>
      </c>
      <c r="E86" s="158">
        <v>0.27</v>
      </c>
      <c r="F86" s="158">
        <v>0.22</v>
      </c>
      <c r="G86" s="158">
        <v>0.26</v>
      </c>
      <c r="H86" s="158">
        <v>0.32</v>
      </c>
      <c r="I86" s="158">
        <v>0.26</v>
      </c>
      <c r="J86" s="158">
        <v>0.13</v>
      </c>
      <c r="K86" s="158">
        <v>0.08</v>
      </c>
      <c r="L86" s="158" t="s">
        <v>13</v>
      </c>
      <c r="M86" s="158" t="s">
        <v>13</v>
      </c>
      <c r="N86" s="158">
        <v>0.1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>
        <v>0.11</v>
      </c>
    </row>
    <row r="87" spans="2:20">
      <c r="B87" s="159">
        <v>42860</v>
      </c>
      <c r="C87" s="158">
        <v>0.34</v>
      </c>
      <c r="D87" s="158">
        <v>0.34</v>
      </c>
      <c r="E87" s="158">
        <v>0.28999999999999998</v>
      </c>
      <c r="F87" s="158">
        <v>0.23</v>
      </c>
      <c r="G87" s="158">
        <v>0.27</v>
      </c>
      <c r="H87" s="158">
        <v>0.34</v>
      </c>
      <c r="I87" s="158">
        <v>0.28000000000000003</v>
      </c>
      <c r="J87" s="158">
        <v>0.15</v>
      </c>
      <c r="K87" s="158">
        <v>0.09</v>
      </c>
      <c r="L87" s="158" t="s">
        <v>13</v>
      </c>
      <c r="M87" s="158" t="s">
        <v>13</v>
      </c>
      <c r="N87" s="158">
        <v>0.1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>
        <v>0.12</v>
      </c>
    </row>
    <row r="88" spans="2:20">
      <c r="B88" s="159">
        <v>42861</v>
      </c>
      <c r="C88" s="158">
        <v>0.2</v>
      </c>
      <c r="D88" s="158">
        <v>0.2</v>
      </c>
      <c r="E88" s="158">
        <v>0.17</v>
      </c>
      <c r="F88" s="158">
        <v>0.14000000000000001</v>
      </c>
      <c r="G88" s="158">
        <v>0.16</v>
      </c>
      <c r="H88" s="158">
        <v>0.2</v>
      </c>
      <c r="I88" s="158">
        <v>0.17</v>
      </c>
      <c r="J88" s="158">
        <v>0.1</v>
      </c>
      <c r="K88" s="158">
        <v>0.05</v>
      </c>
      <c r="L88" s="158" t="s">
        <v>13</v>
      </c>
      <c r="M88" s="158" t="s">
        <v>13</v>
      </c>
      <c r="N88" s="158">
        <v>0.06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>
        <v>7.0000000000000007E-2</v>
      </c>
    </row>
    <row r="89" spans="2:20">
      <c r="B89" s="159">
        <v>42862</v>
      </c>
      <c r="C89" s="158">
        <v>0.19</v>
      </c>
      <c r="D89" s="158">
        <v>0.19</v>
      </c>
      <c r="E89" s="158">
        <v>0.16</v>
      </c>
      <c r="F89" s="158">
        <v>0.13</v>
      </c>
      <c r="G89" s="158">
        <v>0.15</v>
      </c>
      <c r="H89" s="158">
        <v>0.19</v>
      </c>
      <c r="I89" s="158">
        <v>0.16</v>
      </c>
      <c r="J89" s="158">
        <v>0.1</v>
      </c>
      <c r="K89" s="158">
        <v>0.05</v>
      </c>
      <c r="L89" s="158" t="s">
        <v>13</v>
      </c>
      <c r="M89" s="158" t="s">
        <v>13</v>
      </c>
      <c r="N89" s="158">
        <v>0.06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>
        <v>7.0000000000000007E-2</v>
      </c>
    </row>
    <row r="90" spans="2:20">
      <c r="B90" s="159">
        <v>42863</v>
      </c>
      <c r="C90" s="158">
        <v>0.24</v>
      </c>
      <c r="D90" s="158">
        <v>0.24</v>
      </c>
      <c r="E90" s="158">
        <v>0.2</v>
      </c>
      <c r="F90" s="158">
        <v>0.16</v>
      </c>
      <c r="G90" s="158">
        <v>0.19</v>
      </c>
      <c r="H90" s="158">
        <v>0.24</v>
      </c>
      <c r="I90" s="158">
        <v>0.21</v>
      </c>
      <c r="J90" s="158">
        <v>0.13</v>
      </c>
      <c r="K90" s="158">
        <v>0.06</v>
      </c>
      <c r="L90" s="158" t="s">
        <v>13</v>
      </c>
      <c r="M90" s="158" t="s">
        <v>13</v>
      </c>
      <c r="N90" s="158">
        <v>7.0000000000000007E-2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>
        <v>0.09</v>
      </c>
    </row>
    <row r="91" spans="2:20">
      <c r="B91" s="159">
        <v>42864</v>
      </c>
      <c r="C91" s="158">
        <v>0.31</v>
      </c>
      <c r="D91" s="158">
        <v>0.31</v>
      </c>
      <c r="E91" s="158">
        <v>0.26</v>
      </c>
      <c r="F91" s="158">
        <v>0.21</v>
      </c>
      <c r="G91" s="158">
        <v>0.25</v>
      </c>
      <c r="H91" s="158">
        <v>0.31</v>
      </c>
      <c r="I91" s="158">
        <v>0.27</v>
      </c>
      <c r="J91" s="158">
        <v>0.18</v>
      </c>
      <c r="K91" s="158">
        <v>0.08</v>
      </c>
      <c r="L91" s="158" t="s">
        <v>13</v>
      </c>
      <c r="M91" s="158" t="s">
        <v>13</v>
      </c>
      <c r="N91" s="158">
        <v>0.1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>
        <v>0.13</v>
      </c>
    </row>
    <row r="92" spans="2:20">
      <c r="B92" s="159">
        <v>42865</v>
      </c>
      <c r="C92" s="158">
        <v>0.27</v>
      </c>
      <c r="D92" s="158">
        <v>0.27</v>
      </c>
      <c r="E92" s="158">
        <v>0.23</v>
      </c>
      <c r="F92" s="158">
        <v>0.18</v>
      </c>
      <c r="G92" s="158">
        <v>0.22</v>
      </c>
      <c r="H92" s="158">
        <v>0.27</v>
      </c>
      <c r="I92" s="158">
        <v>0.24</v>
      </c>
      <c r="J92" s="158">
        <v>0.17</v>
      </c>
      <c r="K92" s="158">
        <v>0.08</v>
      </c>
      <c r="L92" s="158">
        <v>0.06</v>
      </c>
      <c r="M92" s="158" t="s">
        <v>13</v>
      </c>
      <c r="N92" s="158">
        <v>0.09</v>
      </c>
      <c r="O92" s="158" t="s">
        <v>13</v>
      </c>
      <c r="P92" s="158" t="s">
        <v>13</v>
      </c>
      <c r="Q92" s="158" t="s">
        <v>13</v>
      </c>
      <c r="R92" s="158">
        <v>0.08</v>
      </c>
      <c r="S92" s="158" t="s">
        <v>13</v>
      </c>
      <c r="T92" s="158">
        <v>0.11</v>
      </c>
    </row>
    <row r="93" spans="2:20">
      <c r="B93" s="159">
        <v>42866</v>
      </c>
      <c r="C93" s="158">
        <v>0.34</v>
      </c>
      <c r="D93" s="158">
        <v>0.34</v>
      </c>
      <c r="E93" s="158">
        <v>0.28999999999999998</v>
      </c>
      <c r="F93" s="158">
        <v>0.23</v>
      </c>
      <c r="G93" s="158">
        <v>0.27</v>
      </c>
      <c r="H93" s="158">
        <v>0.34</v>
      </c>
      <c r="I93" s="158">
        <v>0.31</v>
      </c>
      <c r="J93" s="158">
        <v>0.22</v>
      </c>
      <c r="K93" s="158">
        <v>0.1</v>
      </c>
      <c r="L93" s="158">
        <v>0.08</v>
      </c>
      <c r="M93" s="158" t="s">
        <v>13</v>
      </c>
      <c r="N93" s="158">
        <v>0.11</v>
      </c>
      <c r="O93" s="158" t="s">
        <v>13</v>
      </c>
      <c r="P93" s="158" t="s">
        <v>13</v>
      </c>
      <c r="Q93" s="158" t="s">
        <v>13</v>
      </c>
      <c r="R93" s="158">
        <v>0.1</v>
      </c>
      <c r="S93" s="158" t="s">
        <v>13</v>
      </c>
      <c r="T93" s="158">
        <v>0.15</v>
      </c>
    </row>
    <row r="94" spans="2:20">
      <c r="B94" s="159">
        <v>42867</v>
      </c>
      <c r="C94" s="158">
        <v>0.36</v>
      </c>
      <c r="D94" s="158">
        <v>0.36</v>
      </c>
      <c r="E94" s="158">
        <v>0.31</v>
      </c>
      <c r="F94" s="158">
        <v>0.24</v>
      </c>
      <c r="G94" s="158">
        <v>0.28999999999999998</v>
      </c>
      <c r="H94" s="158">
        <v>0.36</v>
      </c>
      <c r="I94" s="158">
        <v>0.33</v>
      </c>
      <c r="J94" s="158">
        <v>0.24</v>
      </c>
      <c r="K94" s="158">
        <v>0.1</v>
      </c>
      <c r="L94" s="158">
        <v>0.08</v>
      </c>
      <c r="M94" s="158" t="s">
        <v>13</v>
      </c>
      <c r="N94" s="158">
        <v>0.12</v>
      </c>
      <c r="O94" s="158" t="s">
        <v>13</v>
      </c>
      <c r="P94" s="158" t="s">
        <v>13</v>
      </c>
      <c r="Q94" s="158" t="s">
        <v>13</v>
      </c>
      <c r="R94" s="158">
        <v>0.11</v>
      </c>
      <c r="S94" s="158" t="s">
        <v>13</v>
      </c>
      <c r="T94" s="158">
        <v>0.16</v>
      </c>
    </row>
    <row r="95" spans="2:20">
      <c r="B95" s="159">
        <v>42868</v>
      </c>
      <c r="C95" s="158">
        <v>0.21</v>
      </c>
      <c r="D95" s="158">
        <v>0.21</v>
      </c>
      <c r="E95" s="158">
        <v>0.18</v>
      </c>
      <c r="F95" s="158">
        <v>0.14000000000000001</v>
      </c>
      <c r="G95" s="158">
        <v>0.17</v>
      </c>
      <c r="H95" s="158">
        <v>0.21</v>
      </c>
      <c r="I95" s="158">
        <v>0.2</v>
      </c>
      <c r="J95" s="158">
        <v>0.15</v>
      </c>
      <c r="K95" s="158">
        <v>0.06</v>
      </c>
      <c r="L95" s="158">
        <v>0.05</v>
      </c>
      <c r="M95" s="158" t="s">
        <v>13</v>
      </c>
      <c r="N95" s="158">
        <v>7.0000000000000007E-2</v>
      </c>
      <c r="O95" s="158" t="s">
        <v>13</v>
      </c>
      <c r="P95" s="158" t="s">
        <v>13</v>
      </c>
      <c r="Q95" s="158" t="s">
        <v>13</v>
      </c>
      <c r="R95" s="158">
        <v>0.06</v>
      </c>
      <c r="S95" s="158" t="s">
        <v>13</v>
      </c>
      <c r="T95" s="158">
        <v>0.1</v>
      </c>
    </row>
    <row r="96" spans="2:20">
      <c r="B96" s="159">
        <v>42869</v>
      </c>
      <c r="C96" s="158">
        <v>0.2</v>
      </c>
      <c r="D96" s="158">
        <v>0.2</v>
      </c>
      <c r="E96" s="158">
        <v>0.17</v>
      </c>
      <c r="F96" s="158">
        <v>0.14000000000000001</v>
      </c>
      <c r="G96" s="158">
        <v>0.16</v>
      </c>
      <c r="H96" s="158">
        <v>0.2</v>
      </c>
      <c r="I96" s="158">
        <v>0.19</v>
      </c>
      <c r="J96" s="158">
        <v>0.15</v>
      </c>
      <c r="K96" s="158">
        <v>0.06</v>
      </c>
      <c r="L96" s="158">
        <v>0.05</v>
      </c>
      <c r="M96" s="158" t="s">
        <v>13</v>
      </c>
      <c r="N96" s="158">
        <v>7.0000000000000007E-2</v>
      </c>
      <c r="O96" s="158" t="s">
        <v>13</v>
      </c>
      <c r="P96" s="158" t="s">
        <v>13</v>
      </c>
      <c r="Q96" s="158" t="s">
        <v>13</v>
      </c>
      <c r="R96" s="158">
        <v>0.06</v>
      </c>
      <c r="S96" s="158" t="s">
        <v>13</v>
      </c>
      <c r="T96" s="158">
        <v>0.1</v>
      </c>
    </row>
    <row r="97" spans="2:20">
      <c r="B97" s="159">
        <v>42870</v>
      </c>
      <c r="C97" s="158">
        <v>0.27</v>
      </c>
      <c r="D97" s="158">
        <v>0.27</v>
      </c>
      <c r="E97" s="158">
        <v>0.23</v>
      </c>
      <c r="F97" s="158">
        <v>0.18</v>
      </c>
      <c r="G97" s="158">
        <v>0.22</v>
      </c>
      <c r="H97" s="158">
        <v>0.27</v>
      </c>
      <c r="I97" s="158">
        <v>0.26</v>
      </c>
      <c r="J97" s="158">
        <v>0.21</v>
      </c>
      <c r="K97" s="158">
        <v>0.08</v>
      </c>
      <c r="L97" s="158">
        <v>0.06</v>
      </c>
      <c r="M97" s="158" t="s">
        <v>13</v>
      </c>
      <c r="N97" s="158">
        <v>0.1</v>
      </c>
      <c r="O97" s="158">
        <v>0.08</v>
      </c>
      <c r="P97" s="158" t="s">
        <v>13</v>
      </c>
      <c r="Q97" s="158" t="s">
        <v>13</v>
      </c>
      <c r="R97" s="158">
        <v>0.08</v>
      </c>
      <c r="S97" s="158" t="s">
        <v>13</v>
      </c>
      <c r="T97" s="158">
        <v>0.14000000000000001</v>
      </c>
    </row>
    <row r="98" spans="2:20">
      <c r="B98" s="159">
        <v>42871</v>
      </c>
      <c r="C98" s="158">
        <v>0.23</v>
      </c>
      <c r="D98" s="158">
        <v>0.23</v>
      </c>
      <c r="E98" s="158">
        <v>0.2</v>
      </c>
      <c r="F98" s="158">
        <v>0.16</v>
      </c>
      <c r="G98" s="158">
        <v>0.18</v>
      </c>
      <c r="H98" s="158">
        <v>0.23</v>
      </c>
      <c r="I98" s="158">
        <v>0.22</v>
      </c>
      <c r="J98" s="158">
        <v>0.18</v>
      </c>
      <c r="K98" s="158">
        <v>7.0000000000000007E-2</v>
      </c>
      <c r="L98" s="158">
        <v>0.05</v>
      </c>
      <c r="M98" s="158" t="s">
        <v>13</v>
      </c>
      <c r="N98" s="158">
        <v>0.08</v>
      </c>
      <c r="O98" s="158">
        <v>7.0000000000000007E-2</v>
      </c>
      <c r="P98" s="158" t="s">
        <v>13</v>
      </c>
      <c r="Q98" s="158" t="s">
        <v>13</v>
      </c>
      <c r="R98" s="158">
        <v>7.0000000000000007E-2</v>
      </c>
      <c r="S98" s="158" t="s">
        <v>13</v>
      </c>
      <c r="T98" s="158">
        <v>0.12</v>
      </c>
    </row>
    <row r="99" spans="2:20">
      <c r="B99" s="159">
        <v>42872</v>
      </c>
      <c r="C99" s="158">
        <v>7.0000000000000007E-2</v>
      </c>
      <c r="D99" s="158">
        <v>7.0000000000000007E-2</v>
      </c>
      <c r="E99" s="158">
        <v>0.06</v>
      </c>
      <c r="F99" s="158">
        <v>0.05</v>
      </c>
      <c r="G99" s="158">
        <v>0.06</v>
      </c>
      <c r="H99" s="158">
        <v>7.0000000000000007E-2</v>
      </c>
      <c r="I99" s="158">
        <v>7.0000000000000007E-2</v>
      </c>
      <c r="J99" s="158">
        <v>0.06</v>
      </c>
      <c r="K99" s="158">
        <v>0.02</v>
      </c>
      <c r="L99" s="158">
        <v>0.02</v>
      </c>
      <c r="M99" s="158" t="s">
        <v>13</v>
      </c>
      <c r="N99" s="158">
        <v>0.03</v>
      </c>
      <c r="O99" s="158">
        <v>0.02</v>
      </c>
      <c r="P99" s="158" t="s">
        <v>13</v>
      </c>
      <c r="Q99" s="158" t="s">
        <v>13</v>
      </c>
      <c r="R99" s="158">
        <v>0.02</v>
      </c>
      <c r="S99" s="158" t="s">
        <v>13</v>
      </c>
      <c r="T99" s="158">
        <v>0.04</v>
      </c>
    </row>
    <row r="100" spans="2:20">
      <c r="B100" s="159">
        <v>42873</v>
      </c>
      <c r="C100" s="158">
        <v>0.16</v>
      </c>
      <c r="D100" s="158">
        <v>0.16</v>
      </c>
      <c r="E100" s="158">
        <v>0.14000000000000001</v>
      </c>
      <c r="F100" s="158">
        <v>0.11</v>
      </c>
      <c r="G100" s="158">
        <v>0.13</v>
      </c>
      <c r="H100" s="158">
        <v>0.16</v>
      </c>
      <c r="I100" s="158">
        <v>0.15</v>
      </c>
      <c r="J100" s="158">
        <v>0.13</v>
      </c>
      <c r="K100" s="158">
        <v>0.05</v>
      </c>
      <c r="L100" s="158">
        <v>0.04</v>
      </c>
      <c r="M100" s="158" t="s">
        <v>13</v>
      </c>
      <c r="N100" s="158">
        <v>0.06</v>
      </c>
      <c r="O100" s="158">
        <v>0.05</v>
      </c>
      <c r="P100" s="158" t="s">
        <v>13</v>
      </c>
      <c r="Q100" s="158" t="s">
        <v>13</v>
      </c>
      <c r="R100" s="158">
        <v>0.05</v>
      </c>
      <c r="S100" s="158" t="s">
        <v>13</v>
      </c>
      <c r="T100" s="158">
        <v>0.09</v>
      </c>
    </row>
    <row r="101" spans="2:20">
      <c r="B101" s="159">
        <v>42874</v>
      </c>
      <c r="C101" s="158">
        <v>0.19</v>
      </c>
      <c r="D101" s="158">
        <v>0.19</v>
      </c>
      <c r="E101" s="158">
        <v>0.16</v>
      </c>
      <c r="F101" s="158">
        <v>0.13</v>
      </c>
      <c r="G101" s="158">
        <v>0.15</v>
      </c>
      <c r="H101" s="158">
        <v>0.19</v>
      </c>
      <c r="I101" s="158">
        <v>0.18</v>
      </c>
      <c r="J101" s="158">
        <v>0.16</v>
      </c>
      <c r="K101" s="158">
        <v>0.06</v>
      </c>
      <c r="L101" s="158">
        <v>0.05</v>
      </c>
      <c r="M101" s="158" t="s">
        <v>13</v>
      </c>
      <c r="N101" s="158">
        <v>7.0000000000000007E-2</v>
      </c>
      <c r="O101" s="158">
        <v>0.06</v>
      </c>
      <c r="P101" s="158" t="s">
        <v>13</v>
      </c>
      <c r="Q101" s="158" t="s">
        <v>13</v>
      </c>
      <c r="R101" s="158">
        <v>0.06</v>
      </c>
      <c r="S101" s="158" t="s">
        <v>13</v>
      </c>
      <c r="T101" s="158">
        <v>0.11</v>
      </c>
    </row>
    <row r="102" spans="2:20">
      <c r="B102" s="159">
        <v>42875</v>
      </c>
      <c r="C102" s="158">
        <v>0.24</v>
      </c>
      <c r="D102" s="158">
        <v>0.24</v>
      </c>
      <c r="E102" s="158">
        <v>0.2</v>
      </c>
      <c r="F102" s="158">
        <v>0.16</v>
      </c>
      <c r="G102" s="158">
        <v>0.19</v>
      </c>
      <c r="H102" s="158">
        <v>0.24</v>
      </c>
      <c r="I102" s="158">
        <v>0.23</v>
      </c>
      <c r="J102" s="158">
        <v>0.21</v>
      </c>
      <c r="K102" s="158">
        <v>0.08</v>
      </c>
      <c r="L102" s="158">
        <v>0.06</v>
      </c>
      <c r="M102" s="158" t="s">
        <v>13</v>
      </c>
      <c r="N102" s="158">
        <v>0.1</v>
      </c>
      <c r="O102" s="158">
        <v>7.0000000000000007E-2</v>
      </c>
      <c r="P102" s="158" t="s">
        <v>13</v>
      </c>
      <c r="Q102" s="158" t="s">
        <v>13</v>
      </c>
      <c r="R102" s="158">
        <v>7.0000000000000007E-2</v>
      </c>
      <c r="S102" s="158" t="s">
        <v>13</v>
      </c>
      <c r="T102" s="158">
        <v>0.14000000000000001</v>
      </c>
    </row>
    <row r="103" spans="2:20">
      <c r="B103" s="159">
        <v>42876</v>
      </c>
      <c r="C103" s="158">
        <v>0.22</v>
      </c>
      <c r="D103" s="158">
        <v>0.22</v>
      </c>
      <c r="E103" s="158">
        <v>0.19</v>
      </c>
      <c r="F103" s="158">
        <v>0.15</v>
      </c>
      <c r="G103" s="158">
        <v>0.18</v>
      </c>
      <c r="H103" s="158">
        <v>0.22</v>
      </c>
      <c r="I103" s="158">
        <v>0.21</v>
      </c>
      <c r="J103" s="158">
        <v>0.19</v>
      </c>
      <c r="K103" s="158">
        <v>0.08</v>
      </c>
      <c r="L103" s="158">
        <v>0.05</v>
      </c>
      <c r="M103" s="158" t="s">
        <v>13</v>
      </c>
      <c r="N103" s="158">
        <v>0.09</v>
      </c>
      <c r="O103" s="158">
        <v>7.0000000000000007E-2</v>
      </c>
      <c r="P103" s="158" t="s">
        <v>13</v>
      </c>
      <c r="Q103" s="158" t="s">
        <v>13</v>
      </c>
      <c r="R103" s="158">
        <v>7.0000000000000007E-2</v>
      </c>
      <c r="S103" s="158" t="s">
        <v>13</v>
      </c>
      <c r="T103" s="158">
        <v>0.14000000000000001</v>
      </c>
    </row>
    <row r="104" spans="2:20">
      <c r="B104" s="159">
        <v>42877</v>
      </c>
      <c r="C104" s="158">
        <v>0.28000000000000003</v>
      </c>
      <c r="D104" s="158">
        <v>0.28000000000000003</v>
      </c>
      <c r="E104" s="158">
        <v>0.24</v>
      </c>
      <c r="F104" s="158">
        <v>0.19</v>
      </c>
      <c r="G104" s="158">
        <v>0.22</v>
      </c>
      <c r="H104" s="158">
        <v>0.28000000000000003</v>
      </c>
      <c r="I104" s="158">
        <v>0.27</v>
      </c>
      <c r="J104" s="158">
        <v>0.25</v>
      </c>
      <c r="K104" s="158">
        <v>0.1</v>
      </c>
      <c r="L104" s="158">
        <v>7.0000000000000007E-2</v>
      </c>
      <c r="M104" s="158" t="s">
        <v>13</v>
      </c>
      <c r="N104" s="158">
        <v>0.12</v>
      </c>
      <c r="O104" s="158">
        <v>0.09</v>
      </c>
      <c r="P104" s="158" t="s">
        <v>13</v>
      </c>
      <c r="Q104" s="158" t="s">
        <v>13</v>
      </c>
      <c r="R104" s="158">
        <v>0.09</v>
      </c>
      <c r="S104" s="158" t="s">
        <v>13</v>
      </c>
      <c r="T104" s="158">
        <v>0.18</v>
      </c>
    </row>
    <row r="105" spans="2:20">
      <c r="B105" s="159">
        <v>42878</v>
      </c>
      <c r="C105" s="158">
        <v>0.3</v>
      </c>
      <c r="D105" s="158">
        <v>0.3</v>
      </c>
      <c r="E105" s="158">
        <v>0.26</v>
      </c>
      <c r="F105" s="158">
        <v>0.2</v>
      </c>
      <c r="G105" s="158">
        <v>0.24</v>
      </c>
      <c r="H105" s="158">
        <v>0.3</v>
      </c>
      <c r="I105" s="158">
        <v>0.28999999999999998</v>
      </c>
      <c r="J105" s="158">
        <v>0.27</v>
      </c>
      <c r="K105" s="158">
        <v>0.11</v>
      </c>
      <c r="L105" s="158">
        <v>0.08</v>
      </c>
      <c r="M105" s="158" t="s">
        <v>13</v>
      </c>
      <c r="N105" s="158">
        <v>0.13</v>
      </c>
      <c r="O105" s="158">
        <v>0.09</v>
      </c>
      <c r="P105" s="158" t="s">
        <v>13</v>
      </c>
      <c r="Q105" s="158" t="s">
        <v>13</v>
      </c>
      <c r="R105" s="158">
        <v>0.09</v>
      </c>
      <c r="S105" s="158" t="s">
        <v>13</v>
      </c>
      <c r="T105" s="158">
        <v>0.2</v>
      </c>
    </row>
    <row r="106" spans="2:20">
      <c r="B106" s="159">
        <v>42879</v>
      </c>
      <c r="C106" s="158">
        <v>0.37</v>
      </c>
      <c r="D106" s="158">
        <v>0.37</v>
      </c>
      <c r="E106" s="158">
        <v>0.31</v>
      </c>
      <c r="F106" s="158">
        <v>0.25</v>
      </c>
      <c r="G106" s="158">
        <v>0.3</v>
      </c>
      <c r="H106" s="158">
        <v>0.37</v>
      </c>
      <c r="I106" s="158">
        <v>0.36</v>
      </c>
      <c r="J106" s="158">
        <v>0.34</v>
      </c>
      <c r="K106" s="158">
        <v>0.14000000000000001</v>
      </c>
      <c r="L106" s="158">
        <v>0.1</v>
      </c>
      <c r="M106" s="158" t="s">
        <v>13</v>
      </c>
      <c r="N106" s="158">
        <v>0.17</v>
      </c>
      <c r="O106" s="158">
        <v>0.12</v>
      </c>
      <c r="P106" s="158" t="s">
        <v>13</v>
      </c>
      <c r="Q106" s="158" t="s">
        <v>13</v>
      </c>
      <c r="R106" s="158">
        <v>0.12</v>
      </c>
      <c r="S106" s="158" t="s">
        <v>13</v>
      </c>
      <c r="T106" s="158">
        <v>0.26</v>
      </c>
    </row>
    <row r="107" spans="2:20">
      <c r="B107" s="159">
        <v>42880</v>
      </c>
      <c r="C107" s="158">
        <v>0.31</v>
      </c>
      <c r="D107" s="158">
        <v>0.31</v>
      </c>
      <c r="E107" s="158">
        <v>0.26</v>
      </c>
      <c r="F107" s="158">
        <v>0.21</v>
      </c>
      <c r="G107" s="158">
        <v>0.25</v>
      </c>
      <c r="H107" s="158">
        <v>0.31</v>
      </c>
      <c r="I107" s="158">
        <v>0.31</v>
      </c>
      <c r="J107" s="158">
        <v>0.28999999999999998</v>
      </c>
      <c r="K107" s="158">
        <v>0.12</v>
      </c>
      <c r="L107" s="158">
        <v>0.08</v>
      </c>
      <c r="M107" s="158">
        <v>7.0000000000000007E-2</v>
      </c>
      <c r="N107" s="158">
        <v>0.15</v>
      </c>
      <c r="O107" s="158">
        <v>0.1</v>
      </c>
      <c r="P107" s="158" t="s">
        <v>13</v>
      </c>
      <c r="Q107" s="158">
        <v>0.06</v>
      </c>
      <c r="R107" s="158">
        <v>0.1</v>
      </c>
      <c r="S107" s="158">
        <v>0.09</v>
      </c>
      <c r="T107" s="158">
        <v>0.23</v>
      </c>
    </row>
    <row r="108" spans="2:20">
      <c r="B108" s="159">
        <v>42881</v>
      </c>
      <c r="C108" s="158">
        <v>0.09</v>
      </c>
      <c r="D108" s="158">
        <v>0.09</v>
      </c>
      <c r="E108" s="158">
        <v>0.08</v>
      </c>
      <c r="F108" s="158">
        <v>0.06</v>
      </c>
      <c r="G108" s="158">
        <v>7.0000000000000007E-2</v>
      </c>
      <c r="H108" s="158">
        <v>0.09</v>
      </c>
      <c r="I108" s="158">
        <v>0.09</v>
      </c>
      <c r="J108" s="158">
        <v>0.08</v>
      </c>
      <c r="K108" s="158">
        <v>0.04</v>
      </c>
      <c r="L108" s="158">
        <v>0.02</v>
      </c>
      <c r="M108" s="158">
        <v>0.02</v>
      </c>
      <c r="N108" s="158">
        <v>0.04</v>
      </c>
      <c r="O108" s="158">
        <v>0.03</v>
      </c>
      <c r="P108" s="158" t="s">
        <v>13</v>
      </c>
      <c r="Q108" s="158">
        <v>0.02</v>
      </c>
      <c r="R108" s="158">
        <v>0.03</v>
      </c>
      <c r="S108" s="158">
        <v>0.03</v>
      </c>
      <c r="T108" s="158">
        <v>7.0000000000000007E-2</v>
      </c>
    </row>
    <row r="109" spans="2:20">
      <c r="B109" s="159">
        <v>42882</v>
      </c>
      <c r="C109" s="158">
        <v>0.22</v>
      </c>
      <c r="D109" s="158">
        <v>0.22</v>
      </c>
      <c r="E109" s="158">
        <v>0.19</v>
      </c>
      <c r="F109" s="158">
        <v>0.15</v>
      </c>
      <c r="G109" s="158">
        <v>0.18</v>
      </c>
      <c r="H109" s="158">
        <v>0.22</v>
      </c>
      <c r="I109" s="158">
        <v>0.22</v>
      </c>
      <c r="J109" s="158">
        <v>0.21</v>
      </c>
      <c r="K109" s="158">
        <v>0.09</v>
      </c>
      <c r="L109" s="158">
        <v>0.06</v>
      </c>
      <c r="M109" s="158">
        <v>0.05</v>
      </c>
      <c r="N109" s="158">
        <v>0.11</v>
      </c>
      <c r="O109" s="158">
        <v>0.08</v>
      </c>
      <c r="P109" s="158" t="s">
        <v>13</v>
      </c>
      <c r="Q109" s="158">
        <v>0.05</v>
      </c>
      <c r="R109" s="158">
        <v>7.0000000000000007E-2</v>
      </c>
      <c r="S109" s="158">
        <v>7.0000000000000007E-2</v>
      </c>
      <c r="T109" s="158">
        <v>0.17</v>
      </c>
    </row>
    <row r="110" spans="2:20">
      <c r="B110" s="159">
        <v>42883</v>
      </c>
      <c r="C110" s="158">
        <v>0.25</v>
      </c>
      <c r="D110" s="158">
        <v>0.25</v>
      </c>
      <c r="E110" s="158">
        <v>0.21</v>
      </c>
      <c r="F110" s="158">
        <v>0.17</v>
      </c>
      <c r="G110" s="158">
        <v>0.2</v>
      </c>
      <c r="H110" s="158">
        <v>0.25</v>
      </c>
      <c r="I110" s="158">
        <v>0.25</v>
      </c>
      <c r="J110" s="158">
        <v>0.24</v>
      </c>
      <c r="K110" s="158">
        <v>0.1</v>
      </c>
      <c r="L110" s="158">
        <v>7.0000000000000007E-2</v>
      </c>
      <c r="M110" s="158">
        <v>0.06</v>
      </c>
      <c r="N110" s="158">
        <v>0.13</v>
      </c>
      <c r="O110" s="158">
        <v>0.09</v>
      </c>
      <c r="P110" s="158" t="s">
        <v>13</v>
      </c>
      <c r="Q110" s="158">
        <v>0.05</v>
      </c>
      <c r="R110" s="158">
        <v>0.08</v>
      </c>
      <c r="S110" s="158">
        <v>0.08</v>
      </c>
      <c r="T110" s="158">
        <v>0.2</v>
      </c>
    </row>
    <row r="111" spans="2:20">
      <c r="B111" s="159">
        <v>42884</v>
      </c>
      <c r="C111" s="158">
        <v>0.28999999999999998</v>
      </c>
      <c r="D111" s="158">
        <v>0.28999999999999998</v>
      </c>
      <c r="E111" s="158">
        <v>0.25</v>
      </c>
      <c r="F111" s="158">
        <v>0.2</v>
      </c>
      <c r="G111" s="158">
        <v>0.23</v>
      </c>
      <c r="H111" s="158">
        <v>0.28999999999999998</v>
      </c>
      <c r="I111" s="158">
        <v>0.28999999999999998</v>
      </c>
      <c r="J111" s="158">
        <v>0.28000000000000003</v>
      </c>
      <c r="K111" s="158">
        <v>0.13</v>
      </c>
      <c r="L111" s="158">
        <v>0.08</v>
      </c>
      <c r="M111" s="158">
        <v>7.0000000000000007E-2</v>
      </c>
      <c r="N111" s="158">
        <v>0.15</v>
      </c>
      <c r="O111" s="158">
        <v>0.11</v>
      </c>
      <c r="P111" s="158" t="s">
        <v>13</v>
      </c>
      <c r="Q111" s="158">
        <v>0.06</v>
      </c>
      <c r="R111" s="158">
        <v>0.1</v>
      </c>
      <c r="S111" s="158">
        <v>0.09</v>
      </c>
      <c r="T111" s="158">
        <v>0.24</v>
      </c>
    </row>
    <row r="112" spans="2:20">
      <c r="B112" s="159">
        <v>42885</v>
      </c>
      <c r="C112" s="158">
        <v>0.32</v>
      </c>
      <c r="D112" s="158">
        <v>0.32</v>
      </c>
      <c r="E112" s="158">
        <v>0.27</v>
      </c>
      <c r="F112" s="158">
        <v>0.22</v>
      </c>
      <c r="G112" s="158">
        <v>0.26</v>
      </c>
      <c r="H112" s="158">
        <v>0.32</v>
      </c>
      <c r="I112" s="158">
        <v>0.32</v>
      </c>
      <c r="J112" s="158">
        <v>0.31</v>
      </c>
      <c r="K112" s="158">
        <v>0.14000000000000001</v>
      </c>
      <c r="L112" s="158">
        <v>0.09</v>
      </c>
      <c r="M112" s="158">
        <v>7.0000000000000007E-2</v>
      </c>
      <c r="N112" s="158">
        <v>0.17</v>
      </c>
      <c r="O112" s="158">
        <v>0.12</v>
      </c>
      <c r="P112" s="158" t="s">
        <v>13</v>
      </c>
      <c r="Q112" s="158">
        <v>7.0000000000000007E-2</v>
      </c>
      <c r="R112" s="158">
        <v>0.11</v>
      </c>
      <c r="S112" s="158">
        <v>0.1</v>
      </c>
      <c r="T112" s="158">
        <v>0.27</v>
      </c>
    </row>
    <row r="113" spans="2:20">
      <c r="B113" s="159">
        <v>42886</v>
      </c>
      <c r="C113" s="158">
        <v>0.34</v>
      </c>
      <c r="D113" s="158">
        <v>0.34</v>
      </c>
      <c r="E113" s="158">
        <v>0.28999999999999998</v>
      </c>
      <c r="F113" s="158">
        <v>0.23</v>
      </c>
      <c r="G113" s="158">
        <v>0.27</v>
      </c>
      <c r="H113" s="158">
        <v>0.34</v>
      </c>
      <c r="I113" s="158">
        <v>0.34</v>
      </c>
      <c r="J113" s="158">
        <v>0.33</v>
      </c>
      <c r="K113" s="158">
        <v>0.16</v>
      </c>
      <c r="L113" s="158">
        <v>0.1</v>
      </c>
      <c r="M113" s="158">
        <v>0.08</v>
      </c>
      <c r="N113" s="158">
        <v>0.19</v>
      </c>
      <c r="O113" s="158">
        <v>0.13</v>
      </c>
      <c r="P113" s="158" t="s">
        <v>13</v>
      </c>
      <c r="Q113" s="158">
        <v>0.08</v>
      </c>
      <c r="R113" s="158">
        <v>0.12</v>
      </c>
      <c r="S113" s="158">
        <v>0.1</v>
      </c>
      <c r="T113" s="158">
        <v>0.3</v>
      </c>
    </row>
    <row r="114" spans="2:20">
      <c r="B114" s="159">
        <v>42887</v>
      </c>
      <c r="C114" s="158">
        <v>0.28999999999999998</v>
      </c>
      <c r="D114" s="158">
        <v>0.28999999999999998</v>
      </c>
      <c r="E114" s="158">
        <v>0.25</v>
      </c>
      <c r="F114" s="158">
        <v>0.2</v>
      </c>
      <c r="G114" s="158">
        <v>0.23</v>
      </c>
      <c r="H114" s="158">
        <v>0.28999999999999998</v>
      </c>
      <c r="I114" s="158">
        <v>0.28999999999999998</v>
      </c>
      <c r="J114" s="158">
        <v>0.28000000000000003</v>
      </c>
      <c r="K114" s="158">
        <v>0.14000000000000001</v>
      </c>
      <c r="L114" s="158">
        <v>0.09</v>
      </c>
      <c r="M114" s="158">
        <v>7.0000000000000007E-2</v>
      </c>
      <c r="N114" s="158">
        <v>0.17</v>
      </c>
      <c r="O114" s="158">
        <v>0.11</v>
      </c>
      <c r="P114" s="158">
        <v>0.09</v>
      </c>
      <c r="Q114" s="158">
        <v>7.0000000000000007E-2</v>
      </c>
      <c r="R114" s="158">
        <v>0.1</v>
      </c>
      <c r="S114" s="158">
        <v>0.09</v>
      </c>
      <c r="T114" s="158">
        <v>0.26</v>
      </c>
    </row>
    <row r="115" spans="2:20">
      <c r="B115" s="159">
        <v>42888</v>
      </c>
      <c r="C115" s="158">
        <v>0.27</v>
      </c>
      <c r="D115" s="158">
        <v>0.27</v>
      </c>
      <c r="E115" s="158">
        <v>0.23</v>
      </c>
      <c r="F115" s="158">
        <v>0.18</v>
      </c>
      <c r="G115" s="158">
        <v>0.22</v>
      </c>
      <c r="H115" s="158">
        <v>0.27</v>
      </c>
      <c r="I115" s="158">
        <v>0.27</v>
      </c>
      <c r="J115" s="158">
        <v>0.26</v>
      </c>
      <c r="K115" s="158">
        <v>0.13</v>
      </c>
      <c r="L115" s="158">
        <v>0.08</v>
      </c>
      <c r="M115" s="158">
        <v>7.0000000000000007E-2</v>
      </c>
      <c r="N115" s="158">
        <v>0.16</v>
      </c>
      <c r="O115" s="158">
        <v>0.11</v>
      </c>
      <c r="P115" s="158">
        <v>0.08</v>
      </c>
      <c r="Q115" s="158">
        <v>7.0000000000000007E-2</v>
      </c>
      <c r="R115" s="158">
        <v>0.1</v>
      </c>
      <c r="S115" s="158">
        <v>0.08</v>
      </c>
      <c r="T115" s="158">
        <v>0.25</v>
      </c>
    </row>
    <row r="116" spans="2:20">
      <c r="B116" s="159">
        <v>42889</v>
      </c>
      <c r="C116" s="158">
        <v>0.32</v>
      </c>
      <c r="D116" s="158">
        <v>0.32</v>
      </c>
      <c r="E116" s="158">
        <v>0.27</v>
      </c>
      <c r="F116" s="158">
        <v>0.22</v>
      </c>
      <c r="G116" s="158">
        <v>0.26</v>
      </c>
      <c r="H116" s="158">
        <v>0.32</v>
      </c>
      <c r="I116" s="158">
        <v>0.32</v>
      </c>
      <c r="J116" s="158">
        <v>0.31</v>
      </c>
      <c r="K116" s="158">
        <v>0.16</v>
      </c>
      <c r="L116" s="158">
        <v>0.1</v>
      </c>
      <c r="M116" s="158">
        <v>0.08</v>
      </c>
      <c r="N116" s="158">
        <v>0.19</v>
      </c>
      <c r="O116" s="158">
        <v>0.13</v>
      </c>
      <c r="P116" s="158">
        <v>0.1</v>
      </c>
      <c r="Q116" s="158">
        <v>0.08</v>
      </c>
      <c r="R116" s="158">
        <v>0.12</v>
      </c>
      <c r="S116" s="158">
        <v>0.1</v>
      </c>
      <c r="T116" s="158">
        <v>0.3</v>
      </c>
    </row>
    <row r="117" spans="2:20">
      <c r="B117" s="159">
        <v>42890</v>
      </c>
      <c r="C117" s="158">
        <v>0.37</v>
      </c>
      <c r="D117" s="158">
        <v>0.37</v>
      </c>
      <c r="E117" s="158">
        <v>0.31</v>
      </c>
      <c r="F117" s="158">
        <v>0.25</v>
      </c>
      <c r="G117" s="158">
        <v>0.3</v>
      </c>
      <c r="H117" s="158">
        <v>0.37</v>
      </c>
      <c r="I117" s="158">
        <v>0.37</v>
      </c>
      <c r="J117" s="158">
        <v>0.36</v>
      </c>
      <c r="K117" s="158">
        <v>0.19</v>
      </c>
      <c r="L117" s="158">
        <v>0.12</v>
      </c>
      <c r="M117" s="158">
        <v>0.09</v>
      </c>
      <c r="N117" s="158">
        <v>0.23</v>
      </c>
      <c r="O117" s="158">
        <v>0.16</v>
      </c>
      <c r="P117" s="158">
        <v>0.11</v>
      </c>
      <c r="Q117" s="158">
        <v>0.1</v>
      </c>
      <c r="R117" s="158">
        <v>0.14000000000000001</v>
      </c>
      <c r="S117" s="158">
        <v>0.11</v>
      </c>
      <c r="T117" s="158">
        <v>0.35</v>
      </c>
    </row>
    <row r="118" spans="2:20">
      <c r="B118" s="159">
        <v>42891</v>
      </c>
      <c r="C118" s="158">
        <v>0.34</v>
      </c>
      <c r="D118" s="158">
        <v>0.34</v>
      </c>
      <c r="E118" s="158">
        <v>0.28999999999999998</v>
      </c>
      <c r="F118" s="158">
        <v>0.23</v>
      </c>
      <c r="G118" s="158">
        <v>0.27</v>
      </c>
      <c r="H118" s="158">
        <v>0.34</v>
      </c>
      <c r="I118" s="158">
        <v>0.34</v>
      </c>
      <c r="J118" s="158">
        <v>0.34</v>
      </c>
      <c r="K118" s="158">
        <v>0.18</v>
      </c>
      <c r="L118" s="158">
        <v>0.11</v>
      </c>
      <c r="M118" s="158">
        <v>0.09</v>
      </c>
      <c r="N118" s="158">
        <v>0.22</v>
      </c>
      <c r="O118" s="158">
        <v>0.15</v>
      </c>
      <c r="P118" s="158">
        <v>0.1</v>
      </c>
      <c r="Q118" s="158">
        <v>0.09</v>
      </c>
      <c r="R118" s="158">
        <v>0.13</v>
      </c>
      <c r="S118" s="158">
        <v>0.11</v>
      </c>
      <c r="T118" s="158">
        <v>0.32</v>
      </c>
    </row>
    <row r="119" spans="2:20">
      <c r="B119" s="159">
        <v>42892</v>
      </c>
      <c r="C119" s="158">
        <v>0.28999999999999998</v>
      </c>
      <c r="D119" s="158">
        <v>0.28999999999999998</v>
      </c>
      <c r="E119" s="158">
        <v>0.25</v>
      </c>
      <c r="F119" s="158">
        <v>0.2</v>
      </c>
      <c r="G119" s="158">
        <v>0.23</v>
      </c>
      <c r="H119" s="158">
        <v>0.28999999999999998</v>
      </c>
      <c r="I119" s="158">
        <v>0.28999999999999998</v>
      </c>
      <c r="J119" s="158">
        <v>0.28999999999999998</v>
      </c>
      <c r="K119" s="158">
        <v>0.15</v>
      </c>
      <c r="L119" s="158">
        <v>0.1</v>
      </c>
      <c r="M119" s="158">
        <v>7.0000000000000007E-2</v>
      </c>
      <c r="N119" s="158">
        <v>0.19</v>
      </c>
      <c r="O119" s="158">
        <v>0.13</v>
      </c>
      <c r="P119" s="158">
        <v>0.09</v>
      </c>
      <c r="Q119" s="158">
        <v>0.08</v>
      </c>
      <c r="R119" s="158">
        <v>0.11</v>
      </c>
      <c r="S119" s="158">
        <v>0.09</v>
      </c>
      <c r="T119" s="158">
        <v>0.28000000000000003</v>
      </c>
    </row>
    <row r="120" spans="2:20">
      <c r="B120" s="159">
        <v>42893</v>
      </c>
      <c r="C120" s="158">
        <v>0.36</v>
      </c>
      <c r="D120" s="158">
        <v>0.36</v>
      </c>
      <c r="E120" s="158">
        <v>0.31</v>
      </c>
      <c r="F120" s="158">
        <v>0.24</v>
      </c>
      <c r="G120" s="158">
        <v>0.28999999999999998</v>
      </c>
      <c r="H120" s="158">
        <v>0.36</v>
      </c>
      <c r="I120" s="158">
        <v>0.36</v>
      </c>
      <c r="J120" s="158">
        <v>0.36</v>
      </c>
      <c r="K120" s="158">
        <v>0.2</v>
      </c>
      <c r="L120" s="158">
        <v>0.12</v>
      </c>
      <c r="M120" s="158">
        <v>0.09</v>
      </c>
      <c r="N120" s="158">
        <v>0.24</v>
      </c>
      <c r="O120" s="158">
        <v>0.17</v>
      </c>
      <c r="P120" s="158">
        <v>0.11</v>
      </c>
      <c r="Q120" s="158">
        <v>0.1</v>
      </c>
      <c r="R120" s="158">
        <v>0.14000000000000001</v>
      </c>
      <c r="S120" s="158">
        <v>0.11</v>
      </c>
      <c r="T120" s="158">
        <v>0.35</v>
      </c>
    </row>
    <row r="121" spans="2:20">
      <c r="B121" s="159">
        <v>42894</v>
      </c>
      <c r="C121" s="158">
        <v>0.39</v>
      </c>
      <c r="D121" s="158">
        <v>0.39</v>
      </c>
      <c r="E121" s="158">
        <v>0.33</v>
      </c>
      <c r="F121" s="158">
        <v>0.27</v>
      </c>
      <c r="G121" s="158">
        <v>0.31</v>
      </c>
      <c r="H121" s="158">
        <v>0.39</v>
      </c>
      <c r="I121" s="158">
        <v>0.39</v>
      </c>
      <c r="J121" s="158">
        <v>0.39</v>
      </c>
      <c r="K121" s="158">
        <v>0.22</v>
      </c>
      <c r="L121" s="158">
        <v>0.13</v>
      </c>
      <c r="M121" s="158">
        <v>0.1</v>
      </c>
      <c r="N121" s="158">
        <v>0.27</v>
      </c>
      <c r="O121" s="158">
        <v>0.19</v>
      </c>
      <c r="P121" s="158">
        <v>0.12</v>
      </c>
      <c r="Q121" s="158">
        <v>0.12</v>
      </c>
      <c r="R121" s="158">
        <v>0.16</v>
      </c>
      <c r="S121" s="158">
        <v>0.13</v>
      </c>
      <c r="T121" s="158">
        <v>0.39</v>
      </c>
    </row>
    <row r="122" spans="2:20">
      <c r="B122" s="159">
        <v>42895</v>
      </c>
      <c r="C122" s="158">
        <v>0.19</v>
      </c>
      <c r="D122" s="158">
        <v>0.19</v>
      </c>
      <c r="E122" s="158">
        <v>0.16</v>
      </c>
      <c r="F122" s="158">
        <v>0.13</v>
      </c>
      <c r="G122" s="158">
        <v>0.15</v>
      </c>
      <c r="H122" s="158">
        <v>0.19</v>
      </c>
      <c r="I122" s="158">
        <v>0.19</v>
      </c>
      <c r="J122" s="158">
        <v>0.19</v>
      </c>
      <c r="K122" s="158">
        <v>0.11</v>
      </c>
      <c r="L122" s="158">
        <v>7.0000000000000007E-2</v>
      </c>
      <c r="M122" s="158">
        <v>0.05</v>
      </c>
      <c r="N122" s="158">
        <v>0.13</v>
      </c>
      <c r="O122" s="158">
        <v>0.1</v>
      </c>
      <c r="P122" s="158">
        <v>0.06</v>
      </c>
      <c r="Q122" s="158">
        <v>0.06</v>
      </c>
      <c r="R122" s="158">
        <v>0.08</v>
      </c>
      <c r="S122" s="158">
        <v>0.06</v>
      </c>
      <c r="T122" s="158">
        <v>0.19</v>
      </c>
    </row>
    <row r="123" spans="2:20">
      <c r="B123" s="159">
        <v>42896</v>
      </c>
      <c r="C123" s="158">
        <v>0.24</v>
      </c>
      <c r="D123" s="158">
        <v>0.24</v>
      </c>
      <c r="E123" s="158">
        <v>0.2</v>
      </c>
      <c r="F123" s="158">
        <v>0.16</v>
      </c>
      <c r="G123" s="158">
        <v>0.19</v>
      </c>
      <c r="H123" s="158">
        <v>0.24</v>
      </c>
      <c r="I123" s="158">
        <v>0.24</v>
      </c>
      <c r="J123" s="158">
        <v>0.24</v>
      </c>
      <c r="K123" s="158">
        <v>0.14000000000000001</v>
      </c>
      <c r="L123" s="158">
        <v>0.09</v>
      </c>
      <c r="M123" s="158">
        <v>0.06</v>
      </c>
      <c r="N123" s="158">
        <v>0.17</v>
      </c>
      <c r="O123" s="158">
        <v>0.13</v>
      </c>
      <c r="P123" s="158">
        <v>0.08</v>
      </c>
      <c r="Q123" s="158">
        <v>0.08</v>
      </c>
      <c r="R123" s="158">
        <v>0.11</v>
      </c>
      <c r="S123" s="158">
        <v>0.08</v>
      </c>
      <c r="T123" s="158">
        <v>0.24</v>
      </c>
    </row>
    <row r="124" spans="2:20">
      <c r="B124" s="159">
        <v>42897</v>
      </c>
      <c r="C124" s="158">
        <v>0.28000000000000003</v>
      </c>
      <c r="D124" s="158">
        <v>0.28000000000000003</v>
      </c>
      <c r="E124" s="158">
        <v>0.24</v>
      </c>
      <c r="F124" s="158">
        <v>0.19</v>
      </c>
      <c r="G124" s="158">
        <v>0.22</v>
      </c>
      <c r="H124" s="158">
        <v>0.28000000000000003</v>
      </c>
      <c r="I124" s="158">
        <v>0.28000000000000003</v>
      </c>
      <c r="J124" s="158">
        <v>0.28000000000000003</v>
      </c>
      <c r="K124" s="158">
        <v>0.17</v>
      </c>
      <c r="L124" s="158">
        <v>0.1</v>
      </c>
      <c r="M124" s="158">
        <v>0.08</v>
      </c>
      <c r="N124" s="158">
        <v>0.2</v>
      </c>
      <c r="O124" s="158">
        <v>0.15</v>
      </c>
      <c r="P124" s="158">
        <v>0.1</v>
      </c>
      <c r="Q124" s="158">
        <v>0.1</v>
      </c>
      <c r="R124" s="158">
        <v>0.13</v>
      </c>
      <c r="S124" s="158">
        <v>0.09</v>
      </c>
      <c r="T124" s="158">
        <v>0.28000000000000003</v>
      </c>
    </row>
    <row r="125" spans="2:20">
      <c r="B125" s="159">
        <v>42898</v>
      </c>
      <c r="C125" s="158">
        <v>0.15</v>
      </c>
      <c r="D125" s="158">
        <v>0.15</v>
      </c>
      <c r="E125" s="158">
        <v>0.13</v>
      </c>
      <c r="F125" s="158">
        <v>0.1</v>
      </c>
      <c r="G125" s="158">
        <v>0.12</v>
      </c>
      <c r="H125" s="158">
        <v>0.15</v>
      </c>
      <c r="I125" s="158">
        <v>0.15</v>
      </c>
      <c r="J125" s="158">
        <v>0.15</v>
      </c>
      <c r="K125" s="158">
        <v>0.09</v>
      </c>
      <c r="L125" s="158">
        <v>0.06</v>
      </c>
      <c r="M125" s="158">
        <v>0.04</v>
      </c>
      <c r="N125" s="158">
        <v>0.11</v>
      </c>
      <c r="O125" s="158">
        <v>0.08</v>
      </c>
      <c r="P125" s="158">
        <v>0.05</v>
      </c>
      <c r="Q125" s="158">
        <v>0.06</v>
      </c>
      <c r="R125" s="158">
        <v>7.0000000000000007E-2</v>
      </c>
      <c r="S125" s="158">
        <v>0.05</v>
      </c>
      <c r="T125" s="158">
        <v>0.15</v>
      </c>
    </row>
    <row r="126" spans="2:20">
      <c r="B126" s="159">
        <v>42899</v>
      </c>
      <c r="C126" s="158">
        <v>0.23</v>
      </c>
      <c r="D126" s="158">
        <v>0.23</v>
      </c>
      <c r="E126" s="158">
        <v>0.2</v>
      </c>
      <c r="F126" s="158">
        <v>0.16</v>
      </c>
      <c r="G126" s="158">
        <v>0.18</v>
      </c>
      <c r="H126" s="158">
        <v>0.23</v>
      </c>
      <c r="I126" s="158">
        <v>0.23</v>
      </c>
      <c r="J126" s="158">
        <v>0.23</v>
      </c>
      <c r="K126" s="158">
        <v>0.14000000000000001</v>
      </c>
      <c r="L126" s="158">
        <v>0.09</v>
      </c>
      <c r="M126" s="158">
        <v>7.0000000000000007E-2</v>
      </c>
      <c r="N126" s="158">
        <v>0.18</v>
      </c>
      <c r="O126" s="158">
        <v>0.13</v>
      </c>
      <c r="P126" s="158">
        <v>0.08</v>
      </c>
      <c r="Q126" s="158">
        <v>0.09</v>
      </c>
      <c r="R126" s="158">
        <v>0.11</v>
      </c>
      <c r="S126" s="158">
        <v>0.08</v>
      </c>
      <c r="T126" s="158">
        <v>0.23</v>
      </c>
    </row>
    <row r="127" spans="2:20">
      <c r="B127" s="159">
        <v>42900</v>
      </c>
      <c r="C127" s="158">
        <v>0.26</v>
      </c>
      <c r="D127" s="158">
        <v>0.26</v>
      </c>
      <c r="E127" s="158">
        <v>0.22</v>
      </c>
      <c r="F127" s="158">
        <v>0.18</v>
      </c>
      <c r="G127" s="158">
        <v>0.21</v>
      </c>
      <c r="H127" s="158">
        <v>0.26</v>
      </c>
      <c r="I127" s="158">
        <v>0.26</v>
      </c>
      <c r="J127" s="158">
        <v>0.26</v>
      </c>
      <c r="K127" s="158">
        <v>0.16</v>
      </c>
      <c r="L127" s="158">
        <v>0.11</v>
      </c>
      <c r="M127" s="158">
        <v>0.08</v>
      </c>
      <c r="N127" s="158">
        <v>0.2</v>
      </c>
      <c r="O127" s="158">
        <v>0.15</v>
      </c>
      <c r="P127" s="158">
        <v>0.1</v>
      </c>
      <c r="Q127" s="158">
        <v>0.11</v>
      </c>
      <c r="R127" s="158">
        <v>0.13</v>
      </c>
      <c r="S127" s="158">
        <v>0.09</v>
      </c>
      <c r="T127" s="158">
        <v>0.26</v>
      </c>
    </row>
    <row r="128" spans="2:20">
      <c r="B128" s="159">
        <v>42901</v>
      </c>
      <c r="C128" s="158">
        <v>0.27</v>
      </c>
      <c r="D128" s="158">
        <v>0.27</v>
      </c>
      <c r="E128" s="158">
        <v>0.23</v>
      </c>
      <c r="F128" s="158">
        <v>0.18</v>
      </c>
      <c r="G128" s="158">
        <v>0.22</v>
      </c>
      <c r="H128" s="158">
        <v>0.27</v>
      </c>
      <c r="I128" s="158">
        <v>0.27</v>
      </c>
      <c r="J128" s="158">
        <v>0.27</v>
      </c>
      <c r="K128" s="158">
        <v>0.17</v>
      </c>
      <c r="L128" s="158">
        <v>0.11</v>
      </c>
      <c r="M128" s="158">
        <v>0.08</v>
      </c>
      <c r="N128" s="158">
        <v>0.21</v>
      </c>
      <c r="O128" s="158">
        <v>0.16</v>
      </c>
      <c r="P128" s="158">
        <v>0.1</v>
      </c>
      <c r="Q128" s="158">
        <v>0.12</v>
      </c>
      <c r="R128" s="158">
        <v>0.14000000000000001</v>
      </c>
      <c r="S128" s="158">
        <v>0.1</v>
      </c>
      <c r="T128" s="158">
        <v>0.27</v>
      </c>
    </row>
    <row r="129" spans="2:20">
      <c r="B129" s="159">
        <v>42902</v>
      </c>
      <c r="C129" s="158">
        <v>0.32</v>
      </c>
      <c r="D129" s="158">
        <v>0.32</v>
      </c>
      <c r="E129" s="158">
        <v>0.27</v>
      </c>
      <c r="F129" s="158">
        <v>0.22</v>
      </c>
      <c r="G129" s="158">
        <v>0.26</v>
      </c>
      <c r="H129" s="158">
        <v>0.32</v>
      </c>
      <c r="I129" s="158">
        <v>0.32</v>
      </c>
      <c r="J129" s="158">
        <v>0.32</v>
      </c>
      <c r="K129" s="158">
        <v>0.21</v>
      </c>
      <c r="L129" s="158">
        <v>0.14000000000000001</v>
      </c>
      <c r="M129" s="158">
        <v>0.1</v>
      </c>
      <c r="N129" s="158">
        <v>0.26</v>
      </c>
      <c r="O129" s="158">
        <v>0.2</v>
      </c>
      <c r="P129" s="158">
        <v>0.12</v>
      </c>
      <c r="Q129" s="158">
        <v>0.15</v>
      </c>
      <c r="R129" s="158">
        <v>0.17</v>
      </c>
      <c r="S129" s="158">
        <v>0.12</v>
      </c>
      <c r="T129" s="158">
        <v>0.32</v>
      </c>
    </row>
    <row r="130" spans="2:20">
      <c r="B130" s="159">
        <v>42903</v>
      </c>
      <c r="C130" s="158">
        <v>0.41</v>
      </c>
      <c r="D130" s="158">
        <v>0.41</v>
      </c>
      <c r="E130" s="158">
        <v>0.35</v>
      </c>
      <c r="F130" s="158">
        <v>0.28000000000000003</v>
      </c>
      <c r="G130" s="158">
        <v>0.33</v>
      </c>
      <c r="H130" s="158">
        <v>0.41</v>
      </c>
      <c r="I130" s="158">
        <v>0.41</v>
      </c>
      <c r="J130" s="158">
        <v>0.41</v>
      </c>
      <c r="K130" s="158">
        <v>0.27</v>
      </c>
      <c r="L130" s="158">
        <v>0.18</v>
      </c>
      <c r="M130" s="158">
        <v>0.13</v>
      </c>
      <c r="N130" s="158">
        <v>0.33</v>
      </c>
      <c r="O130" s="158">
        <v>0.26</v>
      </c>
      <c r="P130" s="158">
        <v>0.16</v>
      </c>
      <c r="Q130" s="158">
        <v>0.2</v>
      </c>
      <c r="R130" s="158">
        <v>0.22</v>
      </c>
      <c r="S130" s="158">
        <v>0.15</v>
      </c>
      <c r="T130" s="158">
        <v>0.41</v>
      </c>
    </row>
    <row r="131" spans="2:20">
      <c r="B131" s="159">
        <v>42904</v>
      </c>
      <c r="C131" s="158">
        <v>0.42</v>
      </c>
      <c r="D131" s="158">
        <v>0.42</v>
      </c>
      <c r="E131" s="158">
        <v>0.36</v>
      </c>
      <c r="F131" s="158">
        <v>0.28999999999999998</v>
      </c>
      <c r="G131" s="158">
        <v>0.34</v>
      </c>
      <c r="H131" s="158">
        <v>0.42</v>
      </c>
      <c r="I131" s="158">
        <v>0.42</v>
      </c>
      <c r="J131" s="158">
        <v>0.42</v>
      </c>
      <c r="K131" s="158">
        <v>0.28999999999999998</v>
      </c>
      <c r="L131" s="158">
        <v>0.19</v>
      </c>
      <c r="M131" s="158">
        <v>0.13</v>
      </c>
      <c r="N131" s="158">
        <v>0.35</v>
      </c>
      <c r="O131" s="158">
        <v>0.28000000000000003</v>
      </c>
      <c r="P131" s="158">
        <v>0.17</v>
      </c>
      <c r="Q131" s="158">
        <v>0.21</v>
      </c>
      <c r="R131" s="158">
        <v>0.23</v>
      </c>
      <c r="S131" s="158">
        <v>0.16</v>
      </c>
      <c r="T131" s="158">
        <v>0.42</v>
      </c>
    </row>
    <row r="132" spans="2:20">
      <c r="B132" s="159">
        <v>42905</v>
      </c>
      <c r="C132" s="158">
        <v>0.31</v>
      </c>
      <c r="D132" s="158">
        <v>0.31</v>
      </c>
      <c r="E132" s="158">
        <v>0.26</v>
      </c>
      <c r="F132" s="158">
        <v>0.21</v>
      </c>
      <c r="G132" s="158">
        <v>0.25</v>
      </c>
      <c r="H132" s="158">
        <v>0.31</v>
      </c>
      <c r="I132" s="158">
        <v>0.31</v>
      </c>
      <c r="J132" s="158">
        <v>0.31</v>
      </c>
      <c r="K132" s="158">
        <v>0.22</v>
      </c>
      <c r="L132" s="158">
        <v>0.15</v>
      </c>
      <c r="M132" s="158">
        <v>0.1</v>
      </c>
      <c r="N132" s="158">
        <v>0.26</v>
      </c>
      <c r="O132" s="158">
        <v>0.21</v>
      </c>
      <c r="P132" s="158">
        <v>0.13</v>
      </c>
      <c r="Q132" s="158">
        <v>0.17</v>
      </c>
      <c r="R132" s="158">
        <v>0.18</v>
      </c>
      <c r="S132" s="158">
        <v>0.12</v>
      </c>
      <c r="T132" s="158">
        <v>0.31</v>
      </c>
    </row>
    <row r="133" spans="2:20">
      <c r="B133" s="159">
        <v>42906</v>
      </c>
      <c r="C133" s="158">
        <v>0.37</v>
      </c>
      <c r="D133" s="158">
        <v>0.37</v>
      </c>
      <c r="E133" s="158">
        <v>0.31</v>
      </c>
      <c r="F133" s="158">
        <v>0.25</v>
      </c>
      <c r="G133" s="158">
        <v>0.3</v>
      </c>
      <c r="H133" s="158">
        <v>0.37</v>
      </c>
      <c r="I133" s="158">
        <v>0.37</v>
      </c>
      <c r="J133" s="158">
        <v>0.37</v>
      </c>
      <c r="K133" s="158">
        <v>0.26</v>
      </c>
      <c r="L133" s="158">
        <v>0.18</v>
      </c>
      <c r="M133" s="158">
        <v>0.12</v>
      </c>
      <c r="N133" s="158">
        <v>0.31</v>
      </c>
      <c r="O133" s="158">
        <v>0.26</v>
      </c>
      <c r="P133" s="158">
        <v>0.17</v>
      </c>
      <c r="Q133" s="158">
        <v>0.21</v>
      </c>
      <c r="R133" s="158">
        <v>0.21</v>
      </c>
      <c r="S133" s="158">
        <v>0.14000000000000001</v>
      </c>
      <c r="T133" s="158">
        <v>0.36</v>
      </c>
    </row>
    <row r="134" spans="2:20">
      <c r="B134" s="159">
        <v>42907</v>
      </c>
      <c r="C134" s="158">
        <v>0.55000000000000004</v>
      </c>
      <c r="D134" s="158">
        <v>0.55000000000000004</v>
      </c>
      <c r="E134" s="158">
        <v>0.47</v>
      </c>
      <c r="F134" s="158">
        <v>0.37</v>
      </c>
      <c r="G134" s="158">
        <v>0.44</v>
      </c>
      <c r="H134" s="158">
        <v>0.55000000000000004</v>
      </c>
      <c r="I134" s="158">
        <v>0.55000000000000004</v>
      </c>
      <c r="J134" s="158">
        <v>0.55000000000000004</v>
      </c>
      <c r="K134" s="158">
        <v>0.4</v>
      </c>
      <c r="L134" s="158">
        <v>0.28000000000000003</v>
      </c>
      <c r="M134" s="158">
        <v>0.19</v>
      </c>
      <c r="N134" s="158">
        <v>0.47</v>
      </c>
      <c r="O134" s="158">
        <v>0.39</v>
      </c>
      <c r="P134" s="158">
        <v>0.26</v>
      </c>
      <c r="Q134" s="158">
        <v>0.32</v>
      </c>
      <c r="R134" s="158">
        <v>0.33</v>
      </c>
      <c r="S134" s="158">
        <v>0.22</v>
      </c>
      <c r="T134" s="158">
        <v>0.53</v>
      </c>
    </row>
    <row r="135" spans="2:20">
      <c r="B135" s="159">
        <v>42908</v>
      </c>
      <c r="C135" s="158">
        <v>0.53</v>
      </c>
      <c r="D135" s="158">
        <v>0.53</v>
      </c>
      <c r="E135" s="158">
        <v>0.45</v>
      </c>
      <c r="F135" s="158">
        <v>0.36</v>
      </c>
      <c r="G135" s="158">
        <v>0.42</v>
      </c>
      <c r="H135" s="158">
        <v>0.53</v>
      </c>
      <c r="I135" s="158">
        <v>0.53</v>
      </c>
      <c r="J135" s="158">
        <v>0.53</v>
      </c>
      <c r="K135" s="158">
        <v>0.39</v>
      </c>
      <c r="L135" s="158">
        <v>0.27</v>
      </c>
      <c r="M135" s="158">
        <v>0.18</v>
      </c>
      <c r="N135" s="158">
        <v>0.46</v>
      </c>
      <c r="O135" s="158">
        <v>0.38</v>
      </c>
      <c r="P135" s="158">
        <v>0.26</v>
      </c>
      <c r="Q135" s="158">
        <v>0.33</v>
      </c>
      <c r="R135" s="158">
        <v>0.32</v>
      </c>
      <c r="S135" s="158">
        <v>0.22</v>
      </c>
      <c r="T135" s="158">
        <v>0.5</v>
      </c>
    </row>
    <row r="136" spans="2:20">
      <c r="B136" s="159">
        <v>42909</v>
      </c>
      <c r="C136" s="158">
        <v>0.33</v>
      </c>
      <c r="D136" s="158">
        <v>0.33</v>
      </c>
      <c r="E136" s="158">
        <v>0.28000000000000003</v>
      </c>
      <c r="F136" s="158">
        <v>0.22</v>
      </c>
      <c r="G136" s="158">
        <v>0.26</v>
      </c>
      <c r="H136" s="158">
        <v>0.33</v>
      </c>
      <c r="I136" s="158">
        <v>0.33</v>
      </c>
      <c r="J136" s="158">
        <v>0.33</v>
      </c>
      <c r="K136" s="158">
        <v>0.25</v>
      </c>
      <c r="L136" s="158">
        <v>0.17</v>
      </c>
      <c r="M136" s="158">
        <v>0.12</v>
      </c>
      <c r="N136" s="158">
        <v>0.28999999999999998</v>
      </c>
      <c r="O136" s="158">
        <v>0.24</v>
      </c>
      <c r="P136" s="158">
        <v>0.17</v>
      </c>
      <c r="Q136" s="158">
        <v>0.21</v>
      </c>
      <c r="R136" s="158">
        <v>0.2</v>
      </c>
      <c r="S136" s="158">
        <v>0.14000000000000001</v>
      </c>
      <c r="T136" s="158">
        <v>0.3</v>
      </c>
    </row>
    <row r="137" spans="2:20">
      <c r="B137" s="159">
        <v>42910</v>
      </c>
      <c r="C137" s="158">
        <v>0.35</v>
      </c>
      <c r="D137" s="158">
        <v>0.35</v>
      </c>
      <c r="E137" s="158">
        <v>0.3</v>
      </c>
      <c r="F137" s="158">
        <v>0.24</v>
      </c>
      <c r="G137" s="158">
        <v>0.28000000000000003</v>
      </c>
      <c r="H137" s="158">
        <v>0.35</v>
      </c>
      <c r="I137" s="158">
        <v>0.35</v>
      </c>
      <c r="J137" s="158">
        <v>0.35</v>
      </c>
      <c r="K137" s="158">
        <v>0.27</v>
      </c>
      <c r="L137" s="158">
        <v>0.19</v>
      </c>
      <c r="M137" s="158">
        <v>0.13</v>
      </c>
      <c r="N137" s="158">
        <v>0.31</v>
      </c>
      <c r="O137" s="158">
        <v>0.26</v>
      </c>
      <c r="P137" s="158">
        <v>0.18</v>
      </c>
      <c r="Q137" s="158">
        <v>0.23</v>
      </c>
      <c r="R137" s="158">
        <v>0.22</v>
      </c>
      <c r="S137" s="158">
        <v>0.16</v>
      </c>
      <c r="T137" s="158">
        <v>0.31</v>
      </c>
    </row>
    <row r="138" spans="2:20">
      <c r="B138" s="159">
        <v>42911</v>
      </c>
      <c r="C138" s="158">
        <v>0.32</v>
      </c>
      <c r="D138" s="158">
        <v>0.32</v>
      </c>
      <c r="E138" s="158">
        <v>0.27</v>
      </c>
      <c r="F138" s="158">
        <v>0.22</v>
      </c>
      <c r="G138" s="158">
        <v>0.26</v>
      </c>
      <c r="H138" s="158">
        <v>0.31</v>
      </c>
      <c r="I138" s="158">
        <v>0.32</v>
      </c>
      <c r="J138" s="158">
        <v>0.32</v>
      </c>
      <c r="K138" s="158">
        <v>0.25</v>
      </c>
      <c r="L138" s="158">
        <v>0.18</v>
      </c>
      <c r="M138" s="158">
        <v>0.12</v>
      </c>
      <c r="N138" s="158">
        <v>0.28000000000000003</v>
      </c>
      <c r="O138" s="158">
        <v>0.25</v>
      </c>
      <c r="P138" s="158">
        <v>0.17</v>
      </c>
      <c r="Q138" s="158">
        <v>0.22</v>
      </c>
      <c r="R138" s="158">
        <v>0.21</v>
      </c>
      <c r="S138" s="158">
        <v>0.15</v>
      </c>
      <c r="T138" s="158">
        <v>0.27</v>
      </c>
    </row>
    <row r="139" spans="2:20">
      <c r="B139" s="159">
        <v>42912</v>
      </c>
      <c r="C139" s="158">
        <v>0.35</v>
      </c>
      <c r="D139" s="158">
        <v>0.35</v>
      </c>
      <c r="E139" s="158">
        <v>0.3</v>
      </c>
      <c r="F139" s="158">
        <v>0.24</v>
      </c>
      <c r="G139" s="158">
        <v>0.28000000000000003</v>
      </c>
      <c r="H139" s="158">
        <v>0.34</v>
      </c>
      <c r="I139" s="158">
        <v>0.35</v>
      </c>
      <c r="J139" s="158">
        <v>0.35</v>
      </c>
      <c r="K139" s="158">
        <v>0.28000000000000003</v>
      </c>
      <c r="L139" s="158">
        <v>0.2</v>
      </c>
      <c r="M139" s="158">
        <v>0.14000000000000001</v>
      </c>
      <c r="N139" s="158">
        <v>0.31</v>
      </c>
      <c r="O139" s="158">
        <v>0.28000000000000003</v>
      </c>
      <c r="P139" s="158">
        <v>0.2</v>
      </c>
      <c r="Q139" s="158">
        <v>0.25</v>
      </c>
      <c r="R139" s="158">
        <v>0.23</v>
      </c>
      <c r="S139" s="158">
        <v>0.17</v>
      </c>
      <c r="T139" s="158">
        <v>0.28999999999999998</v>
      </c>
    </row>
    <row r="140" spans="2:20">
      <c r="B140" s="159">
        <v>42913</v>
      </c>
      <c r="C140" s="158">
        <v>0.42</v>
      </c>
      <c r="D140" s="158">
        <v>0.42</v>
      </c>
      <c r="E140" s="158">
        <v>0.36</v>
      </c>
      <c r="F140" s="158">
        <v>0.28999999999999998</v>
      </c>
      <c r="G140" s="158">
        <v>0.34</v>
      </c>
      <c r="H140" s="158">
        <v>0.41</v>
      </c>
      <c r="I140" s="158">
        <v>0.42</v>
      </c>
      <c r="J140" s="158">
        <v>0.42</v>
      </c>
      <c r="K140" s="158">
        <v>0.35</v>
      </c>
      <c r="L140" s="158">
        <v>0.24</v>
      </c>
      <c r="M140" s="158">
        <v>0.17</v>
      </c>
      <c r="N140" s="158">
        <v>0.37</v>
      </c>
      <c r="O140" s="158">
        <v>0.34</v>
      </c>
      <c r="P140" s="158">
        <v>0.24</v>
      </c>
      <c r="Q140" s="158">
        <v>0.31</v>
      </c>
      <c r="R140" s="158">
        <v>0.28000000000000003</v>
      </c>
      <c r="S140" s="158">
        <v>0.21</v>
      </c>
      <c r="T140" s="158">
        <v>0.33</v>
      </c>
    </row>
    <row r="141" spans="2:20">
      <c r="B141" s="159">
        <v>42914</v>
      </c>
      <c r="C141" s="158">
        <v>0.34</v>
      </c>
      <c r="D141" s="158">
        <v>0.34</v>
      </c>
      <c r="E141" s="158">
        <v>0.28999999999999998</v>
      </c>
      <c r="F141" s="158">
        <v>0.23</v>
      </c>
      <c r="G141" s="158">
        <v>0.27</v>
      </c>
      <c r="H141" s="158">
        <v>0.32</v>
      </c>
      <c r="I141" s="158">
        <v>0.34</v>
      </c>
      <c r="J141" s="158">
        <v>0.34</v>
      </c>
      <c r="K141" s="158">
        <v>0.28999999999999998</v>
      </c>
      <c r="L141" s="158">
        <v>0.2</v>
      </c>
      <c r="M141" s="158">
        <v>0.14000000000000001</v>
      </c>
      <c r="N141" s="158">
        <v>0.3</v>
      </c>
      <c r="O141" s="158">
        <v>0.28000000000000003</v>
      </c>
      <c r="P141" s="158">
        <v>0.2</v>
      </c>
      <c r="Q141" s="158">
        <v>0.26</v>
      </c>
      <c r="R141" s="158">
        <v>0.23</v>
      </c>
      <c r="S141" s="158">
        <v>0.17</v>
      </c>
      <c r="T141" s="158">
        <v>0.25</v>
      </c>
    </row>
    <row r="142" spans="2:20">
      <c r="B142" s="159">
        <v>42915</v>
      </c>
      <c r="C142" s="158">
        <v>0.33</v>
      </c>
      <c r="D142" s="158">
        <v>0.33</v>
      </c>
      <c r="E142" s="158">
        <v>0.28000000000000003</v>
      </c>
      <c r="F142" s="158">
        <v>0.22</v>
      </c>
      <c r="G142" s="158">
        <v>0.26</v>
      </c>
      <c r="H142" s="158">
        <v>0.3</v>
      </c>
      <c r="I142" s="158">
        <v>0.33</v>
      </c>
      <c r="J142" s="158">
        <v>0.33</v>
      </c>
      <c r="K142" s="158">
        <v>0.28999999999999998</v>
      </c>
      <c r="L142" s="158">
        <v>0.2</v>
      </c>
      <c r="M142" s="158">
        <v>0.14000000000000001</v>
      </c>
      <c r="N142" s="158">
        <v>0.3</v>
      </c>
      <c r="O142" s="158">
        <v>0.27</v>
      </c>
      <c r="P142" s="158">
        <v>0.2</v>
      </c>
      <c r="Q142" s="158">
        <v>0.26</v>
      </c>
      <c r="R142" s="158">
        <v>0.23</v>
      </c>
      <c r="S142" s="158">
        <v>0.17</v>
      </c>
      <c r="T142" s="158">
        <v>0.23</v>
      </c>
    </row>
    <row r="143" spans="2:20">
      <c r="B143" s="159">
        <v>42916</v>
      </c>
      <c r="C143" s="158">
        <v>0.3</v>
      </c>
      <c r="D143" s="158">
        <v>0.3</v>
      </c>
      <c r="E143" s="158">
        <v>0.26</v>
      </c>
      <c r="F143" s="158">
        <v>0.2</v>
      </c>
      <c r="G143" s="158">
        <v>0.24</v>
      </c>
      <c r="H143" s="158">
        <v>0.26</v>
      </c>
      <c r="I143" s="158">
        <v>0.3</v>
      </c>
      <c r="J143" s="158">
        <v>0.3</v>
      </c>
      <c r="K143" s="158">
        <v>0.27</v>
      </c>
      <c r="L143" s="158">
        <v>0.19</v>
      </c>
      <c r="M143" s="158">
        <v>0.14000000000000001</v>
      </c>
      <c r="N143" s="158">
        <v>0.27</v>
      </c>
      <c r="O143" s="158">
        <v>0.25</v>
      </c>
      <c r="P143" s="158">
        <v>0.19</v>
      </c>
      <c r="Q143" s="158">
        <v>0.24</v>
      </c>
      <c r="R143" s="158">
        <v>0.22</v>
      </c>
      <c r="S143" s="158">
        <v>0.16</v>
      </c>
      <c r="T143" s="158">
        <v>0.2</v>
      </c>
    </row>
    <row r="144" spans="2:20">
      <c r="B144" s="159">
        <v>42917</v>
      </c>
      <c r="C144" s="158">
        <v>0.33</v>
      </c>
      <c r="D144" s="158">
        <v>0.33</v>
      </c>
      <c r="E144" s="158">
        <v>0.28000000000000003</v>
      </c>
      <c r="F144" s="158">
        <v>0.22</v>
      </c>
      <c r="G144" s="158">
        <v>0.26</v>
      </c>
      <c r="H144" s="158">
        <v>0.28000000000000003</v>
      </c>
      <c r="I144" s="158">
        <v>0.33</v>
      </c>
      <c r="J144" s="158">
        <v>0.33</v>
      </c>
      <c r="K144" s="158">
        <v>0.3</v>
      </c>
      <c r="L144" s="158">
        <v>0.21</v>
      </c>
      <c r="M144" s="158">
        <v>0.15</v>
      </c>
      <c r="N144" s="158">
        <v>0.3</v>
      </c>
      <c r="O144" s="158">
        <v>0.28000000000000003</v>
      </c>
      <c r="P144" s="158">
        <v>0.22</v>
      </c>
      <c r="Q144" s="158">
        <v>0.27</v>
      </c>
      <c r="R144" s="158">
        <v>0.24</v>
      </c>
      <c r="S144" s="158">
        <v>0.18</v>
      </c>
      <c r="T144" s="158">
        <v>0.21</v>
      </c>
    </row>
    <row r="145" spans="2:20">
      <c r="B145" s="159">
        <v>42918</v>
      </c>
      <c r="C145" s="158">
        <v>0.32</v>
      </c>
      <c r="D145" s="158">
        <v>0.32</v>
      </c>
      <c r="E145" s="158">
        <v>0.27</v>
      </c>
      <c r="F145" s="158">
        <v>0.22</v>
      </c>
      <c r="G145" s="158">
        <v>0.26</v>
      </c>
      <c r="H145" s="158">
        <v>0.26</v>
      </c>
      <c r="I145" s="158">
        <v>0.32</v>
      </c>
      <c r="J145" s="158">
        <v>0.32</v>
      </c>
      <c r="K145" s="158">
        <v>0.3</v>
      </c>
      <c r="L145" s="158">
        <v>0.21</v>
      </c>
      <c r="M145" s="158">
        <v>0.15</v>
      </c>
      <c r="N145" s="158">
        <v>0.28999999999999998</v>
      </c>
      <c r="O145" s="158">
        <v>0.27</v>
      </c>
      <c r="P145" s="158">
        <v>0.22</v>
      </c>
      <c r="Q145" s="158">
        <v>0.27</v>
      </c>
      <c r="R145" s="158">
        <v>0.24</v>
      </c>
      <c r="S145" s="158">
        <v>0.18</v>
      </c>
      <c r="T145" s="158">
        <v>0.2</v>
      </c>
    </row>
    <row r="146" spans="2:20">
      <c r="B146" s="159">
        <v>42919</v>
      </c>
      <c r="C146" s="158">
        <v>0.33</v>
      </c>
      <c r="D146" s="158">
        <v>0.33</v>
      </c>
      <c r="E146" s="158">
        <v>0.28000000000000003</v>
      </c>
      <c r="F146" s="158">
        <v>0.22</v>
      </c>
      <c r="G146" s="158">
        <v>0.26</v>
      </c>
      <c r="H146" s="158">
        <v>0.25</v>
      </c>
      <c r="I146" s="158">
        <v>0.33</v>
      </c>
      <c r="J146" s="158">
        <v>0.33</v>
      </c>
      <c r="K146" s="158">
        <v>0.31</v>
      </c>
      <c r="L146" s="158">
        <v>0.22</v>
      </c>
      <c r="M146" s="158">
        <v>0.16</v>
      </c>
      <c r="N146" s="158">
        <v>0.3</v>
      </c>
      <c r="O146" s="158">
        <v>0.28000000000000003</v>
      </c>
      <c r="P146" s="158">
        <v>0.23</v>
      </c>
      <c r="Q146" s="158">
        <v>0.28999999999999998</v>
      </c>
      <c r="R146" s="158">
        <v>0.25</v>
      </c>
      <c r="S146" s="158">
        <v>0.19</v>
      </c>
      <c r="T146" s="158">
        <v>0.19</v>
      </c>
    </row>
    <row r="147" spans="2:20">
      <c r="B147" s="159">
        <v>42920</v>
      </c>
      <c r="C147" s="158">
        <v>0.32</v>
      </c>
      <c r="D147" s="158">
        <v>0.32</v>
      </c>
      <c r="E147" s="158">
        <v>0.27</v>
      </c>
      <c r="F147" s="158">
        <v>0.22</v>
      </c>
      <c r="G147" s="158">
        <v>0.26</v>
      </c>
      <c r="H147" s="158">
        <v>0.24</v>
      </c>
      <c r="I147" s="158">
        <v>0.32</v>
      </c>
      <c r="J147" s="158">
        <v>0.32</v>
      </c>
      <c r="K147" s="158">
        <v>0.3</v>
      </c>
      <c r="L147" s="158">
        <v>0.22</v>
      </c>
      <c r="M147" s="158">
        <v>0.16</v>
      </c>
      <c r="N147" s="158">
        <v>0.3</v>
      </c>
      <c r="O147" s="158">
        <v>0.28000000000000003</v>
      </c>
      <c r="P147" s="158">
        <v>0.23</v>
      </c>
      <c r="Q147" s="158">
        <v>0.28000000000000003</v>
      </c>
      <c r="R147" s="158">
        <v>0.25</v>
      </c>
      <c r="S147" s="158">
        <v>0.19</v>
      </c>
      <c r="T147" s="158">
        <v>0.18</v>
      </c>
    </row>
    <row r="148" spans="2:20">
      <c r="B148" s="159">
        <v>42921</v>
      </c>
      <c r="C148" s="158">
        <v>0.33</v>
      </c>
      <c r="D148" s="158">
        <v>0.33</v>
      </c>
      <c r="E148" s="158">
        <v>0.28000000000000003</v>
      </c>
      <c r="F148" s="158">
        <v>0.22</v>
      </c>
      <c r="G148" s="158">
        <v>0.26</v>
      </c>
      <c r="H148" s="158">
        <v>0.23</v>
      </c>
      <c r="I148" s="158">
        <v>0.33</v>
      </c>
      <c r="J148" s="158">
        <v>0.33</v>
      </c>
      <c r="K148" s="158">
        <v>0.32</v>
      </c>
      <c r="L148" s="158">
        <v>0.23</v>
      </c>
      <c r="M148" s="158">
        <v>0.17</v>
      </c>
      <c r="N148" s="158">
        <v>0.31</v>
      </c>
      <c r="O148" s="158">
        <v>0.28999999999999998</v>
      </c>
      <c r="P148" s="158">
        <v>0.24</v>
      </c>
      <c r="Q148" s="158">
        <v>0.3</v>
      </c>
      <c r="R148" s="158">
        <v>0.26</v>
      </c>
      <c r="S148" s="158">
        <v>0.2</v>
      </c>
      <c r="T148" s="158">
        <v>0.17</v>
      </c>
    </row>
    <row r="149" spans="2:20">
      <c r="B149" s="159">
        <v>42922</v>
      </c>
      <c r="C149" s="158">
        <v>0.33</v>
      </c>
      <c r="D149" s="158">
        <v>0.33</v>
      </c>
      <c r="E149" s="158">
        <v>0.28000000000000003</v>
      </c>
      <c r="F149" s="158">
        <v>0.22</v>
      </c>
      <c r="G149" s="158">
        <v>0.26</v>
      </c>
      <c r="H149" s="158">
        <v>0.22</v>
      </c>
      <c r="I149" s="158">
        <v>0.33</v>
      </c>
      <c r="J149" s="158">
        <v>0.33</v>
      </c>
      <c r="K149" s="158">
        <v>0.32</v>
      </c>
      <c r="L149" s="158">
        <v>0.23</v>
      </c>
      <c r="M149" s="158">
        <v>0.18</v>
      </c>
      <c r="N149" s="158">
        <v>0.31</v>
      </c>
      <c r="O149" s="158">
        <v>0.28999999999999998</v>
      </c>
      <c r="P149" s="158">
        <v>0.25</v>
      </c>
      <c r="Q149" s="158">
        <v>0.3</v>
      </c>
      <c r="R149" s="158">
        <v>0.26</v>
      </c>
      <c r="S149" s="158">
        <v>0.2</v>
      </c>
      <c r="T149" s="158">
        <v>0.16</v>
      </c>
    </row>
    <row r="150" spans="2:20">
      <c r="B150" s="159">
        <v>42923</v>
      </c>
      <c r="C150" s="158">
        <v>0.36</v>
      </c>
      <c r="D150" s="158">
        <v>0.36</v>
      </c>
      <c r="E150" s="158">
        <v>0.31</v>
      </c>
      <c r="F150" s="158">
        <v>0.24</v>
      </c>
      <c r="G150" s="158">
        <v>0.28999999999999998</v>
      </c>
      <c r="H150" s="158">
        <v>0.23</v>
      </c>
      <c r="I150" s="158">
        <v>0.36</v>
      </c>
      <c r="J150" s="158">
        <v>0.36</v>
      </c>
      <c r="K150" s="158">
        <v>0.35</v>
      </c>
      <c r="L150" s="158">
        <v>0.26</v>
      </c>
      <c r="M150" s="158">
        <v>0.2</v>
      </c>
      <c r="N150" s="158">
        <v>0.33</v>
      </c>
      <c r="O150" s="158">
        <v>0.32</v>
      </c>
      <c r="P150" s="158">
        <v>0.28000000000000003</v>
      </c>
      <c r="Q150" s="158">
        <v>0.33</v>
      </c>
      <c r="R150" s="158">
        <v>0.28999999999999998</v>
      </c>
      <c r="S150" s="158">
        <v>0.23</v>
      </c>
      <c r="T150" s="158">
        <v>0.17</v>
      </c>
    </row>
    <row r="151" spans="2:20">
      <c r="B151" s="159">
        <v>42924</v>
      </c>
      <c r="C151" s="158">
        <v>0.36</v>
      </c>
      <c r="D151" s="158">
        <v>0.36</v>
      </c>
      <c r="E151" s="158">
        <v>0.31</v>
      </c>
      <c r="F151" s="158">
        <v>0.24</v>
      </c>
      <c r="G151" s="158">
        <v>0.28999999999999998</v>
      </c>
      <c r="H151" s="158">
        <v>0.22</v>
      </c>
      <c r="I151" s="158">
        <v>0.36</v>
      </c>
      <c r="J151" s="158">
        <v>0.36</v>
      </c>
      <c r="K151" s="158">
        <v>0.35</v>
      </c>
      <c r="L151" s="158">
        <v>0.27</v>
      </c>
      <c r="M151" s="158">
        <v>0.2</v>
      </c>
      <c r="N151" s="158">
        <v>0.33</v>
      </c>
      <c r="O151" s="158">
        <v>0.32</v>
      </c>
      <c r="P151" s="158">
        <v>0.28000000000000003</v>
      </c>
      <c r="Q151" s="158">
        <v>0.34</v>
      </c>
      <c r="R151" s="158">
        <v>0.3</v>
      </c>
      <c r="S151" s="158">
        <v>0.23</v>
      </c>
      <c r="T151" s="158">
        <v>0.16</v>
      </c>
    </row>
    <row r="152" spans="2:20">
      <c r="B152" s="159">
        <v>42925</v>
      </c>
      <c r="C152" s="158">
        <v>0.38</v>
      </c>
      <c r="D152" s="158">
        <v>0.38</v>
      </c>
      <c r="E152" s="158">
        <v>0.32</v>
      </c>
      <c r="F152" s="158">
        <v>0.26</v>
      </c>
      <c r="G152" s="158">
        <v>0.3</v>
      </c>
      <c r="H152" s="158">
        <v>0.23</v>
      </c>
      <c r="I152" s="158">
        <v>0.38</v>
      </c>
      <c r="J152" s="158">
        <v>0.38</v>
      </c>
      <c r="K152" s="158">
        <v>0.38</v>
      </c>
      <c r="L152" s="158">
        <v>0.28999999999999998</v>
      </c>
      <c r="M152" s="158">
        <v>0.22</v>
      </c>
      <c r="N152" s="158">
        <v>0.35</v>
      </c>
      <c r="O152" s="158">
        <v>0.34</v>
      </c>
      <c r="P152" s="158">
        <v>0.3</v>
      </c>
      <c r="Q152" s="158">
        <v>0.36</v>
      </c>
      <c r="R152" s="158">
        <v>0.32</v>
      </c>
      <c r="S152" s="158">
        <v>0.25</v>
      </c>
      <c r="T152" s="158">
        <v>0.15</v>
      </c>
    </row>
    <row r="153" spans="2:20">
      <c r="B153" s="159">
        <v>42926</v>
      </c>
      <c r="C153" s="158">
        <v>0.37</v>
      </c>
      <c r="D153" s="158">
        <v>0.37</v>
      </c>
      <c r="E153" s="158">
        <v>0.31</v>
      </c>
      <c r="F153" s="158">
        <v>0.25</v>
      </c>
      <c r="G153" s="158">
        <v>0.3</v>
      </c>
      <c r="H153" s="158">
        <v>0.21</v>
      </c>
      <c r="I153" s="158">
        <v>0.37</v>
      </c>
      <c r="J153" s="158">
        <v>0.37</v>
      </c>
      <c r="K153" s="158">
        <v>0.37</v>
      </c>
      <c r="L153" s="158">
        <v>0.28999999999999998</v>
      </c>
      <c r="M153" s="158">
        <v>0.22</v>
      </c>
      <c r="N153" s="158">
        <v>0.34</v>
      </c>
      <c r="O153" s="158">
        <v>0.34</v>
      </c>
      <c r="P153" s="158">
        <v>0.3</v>
      </c>
      <c r="Q153" s="158">
        <v>0.35</v>
      </c>
      <c r="R153" s="158">
        <v>0.32</v>
      </c>
      <c r="S153" s="158">
        <v>0.25</v>
      </c>
      <c r="T153" s="158">
        <v>0.14000000000000001</v>
      </c>
    </row>
    <row r="154" spans="2:20">
      <c r="B154" s="159">
        <v>42927</v>
      </c>
      <c r="C154" s="158">
        <v>0.38</v>
      </c>
      <c r="D154" s="158">
        <v>0.38</v>
      </c>
      <c r="E154" s="158">
        <v>0.32</v>
      </c>
      <c r="F154" s="158">
        <v>0.26</v>
      </c>
      <c r="G154" s="158">
        <v>0.3</v>
      </c>
      <c r="H154" s="158">
        <v>0.2</v>
      </c>
      <c r="I154" s="158">
        <v>0.38</v>
      </c>
      <c r="J154" s="158">
        <v>0.38</v>
      </c>
      <c r="K154" s="158">
        <v>0.38</v>
      </c>
      <c r="L154" s="158">
        <v>0.3</v>
      </c>
      <c r="M154" s="158">
        <v>0.23</v>
      </c>
      <c r="N154" s="158">
        <v>0.35</v>
      </c>
      <c r="O154" s="158">
        <v>0.35</v>
      </c>
      <c r="P154" s="158">
        <v>0.31</v>
      </c>
      <c r="Q154" s="158">
        <v>0.36</v>
      </c>
      <c r="R154" s="158">
        <v>0.33</v>
      </c>
      <c r="S154" s="158">
        <v>0.26</v>
      </c>
      <c r="T154" s="158">
        <v>0.13</v>
      </c>
    </row>
    <row r="155" spans="2:20">
      <c r="B155" s="159">
        <v>42928</v>
      </c>
      <c r="C155" s="158">
        <v>0.34</v>
      </c>
      <c r="D155" s="158">
        <v>0.34</v>
      </c>
      <c r="E155" s="158">
        <v>0.28999999999999998</v>
      </c>
      <c r="F155" s="158">
        <v>0.23</v>
      </c>
      <c r="G155" s="158">
        <v>0.27</v>
      </c>
      <c r="H155" s="158">
        <v>0.17</v>
      </c>
      <c r="I155" s="158">
        <v>0.34</v>
      </c>
      <c r="J155" s="158">
        <v>0.34</v>
      </c>
      <c r="K155" s="158">
        <v>0.34</v>
      </c>
      <c r="L155" s="158">
        <v>0.28000000000000003</v>
      </c>
      <c r="M155" s="158">
        <v>0.21</v>
      </c>
      <c r="N155" s="158">
        <v>0.32</v>
      </c>
      <c r="O155" s="158">
        <v>0.31</v>
      </c>
      <c r="P155" s="158">
        <v>0.28000000000000003</v>
      </c>
      <c r="Q155" s="158">
        <v>0.32</v>
      </c>
      <c r="R155" s="158">
        <v>0.3</v>
      </c>
      <c r="S155" s="158">
        <v>0.24</v>
      </c>
      <c r="T155" s="158">
        <v>0.11</v>
      </c>
    </row>
    <row r="156" spans="2:20">
      <c r="B156" s="159">
        <v>42929</v>
      </c>
      <c r="C156" s="158">
        <v>0.38</v>
      </c>
      <c r="D156" s="158">
        <v>0.38</v>
      </c>
      <c r="E156" s="158">
        <v>0.32</v>
      </c>
      <c r="F156" s="158">
        <v>0.26</v>
      </c>
      <c r="G156" s="158">
        <v>0.3</v>
      </c>
      <c r="H156" s="158">
        <v>0.18</v>
      </c>
      <c r="I156" s="158">
        <v>0.38</v>
      </c>
      <c r="J156" s="158">
        <v>0.38</v>
      </c>
      <c r="K156" s="158">
        <v>0.38</v>
      </c>
      <c r="L156" s="158">
        <v>0.32</v>
      </c>
      <c r="M156" s="158">
        <v>0.24</v>
      </c>
      <c r="N156" s="158">
        <v>0.35</v>
      </c>
      <c r="O156" s="158">
        <v>0.35</v>
      </c>
      <c r="P156" s="158">
        <v>0.32</v>
      </c>
      <c r="Q156" s="158">
        <v>0.36</v>
      </c>
      <c r="R156" s="158">
        <v>0.34</v>
      </c>
      <c r="S156" s="158">
        <v>0.27</v>
      </c>
      <c r="T156" s="158">
        <v>0.11</v>
      </c>
    </row>
    <row r="157" spans="2:20">
      <c r="B157" s="159">
        <v>42930</v>
      </c>
      <c r="C157" s="158">
        <v>0.3</v>
      </c>
      <c r="D157" s="158">
        <v>0.3</v>
      </c>
      <c r="E157" s="158">
        <v>0.26</v>
      </c>
      <c r="F157" s="158">
        <v>0.2</v>
      </c>
      <c r="G157" s="158">
        <v>0.24</v>
      </c>
      <c r="H157" s="158">
        <v>0.13</v>
      </c>
      <c r="I157" s="158">
        <v>0.3</v>
      </c>
      <c r="J157" s="158">
        <v>0.3</v>
      </c>
      <c r="K157" s="158">
        <v>0.3</v>
      </c>
      <c r="L157" s="158">
        <v>0.26</v>
      </c>
      <c r="M157" s="158">
        <v>0.19</v>
      </c>
      <c r="N157" s="158">
        <v>0.28000000000000003</v>
      </c>
      <c r="O157" s="158">
        <v>0.28000000000000003</v>
      </c>
      <c r="P157" s="158">
        <v>0.26</v>
      </c>
      <c r="Q157" s="158">
        <v>0.28999999999999998</v>
      </c>
      <c r="R157" s="158">
        <v>0.27</v>
      </c>
      <c r="S157" s="158">
        <v>0.22</v>
      </c>
      <c r="T157" s="158">
        <v>0.08</v>
      </c>
    </row>
    <row r="158" spans="2:20">
      <c r="B158" s="159">
        <v>42931</v>
      </c>
      <c r="C158" s="158">
        <v>0.36</v>
      </c>
      <c r="D158" s="158">
        <v>0.36</v>
      </c>
      <c r="E158" s="158">
        <v>0.31</v>
      </c>
      <c r="F158" s="158">
        <v>0.24</v>
      </c>
      <c r="G158" s="158">
        <v>0.28999999999999998</v>
      </c>
      <c r="H158" s="158">
        <v>0.15</v>
      </c>
      <c r="I158" s="158">
        <v>0.35</v>
      </c>
      <c r="J158" s="158">
        <v>0.36</v>
      </c>
      <c r="K158" s="158">
        <v>0.36</v>
      </c>
      <c r="L158" s="158">
        <v>0.32</v>
      </c>
      <c r="M158" s="158">
        <v>0.24</v>
      </c>
      <c r="N158" s="158">
        <v>0.33</v>
      </c>
      <c r="O158" s="158">
        <v>0.33</v>
      </c>
      <c r="P158" s="158">
        <v>0.31</v>
      </c>
      <c r="Q158" s="158">
        <v>0.34</v>
      </c>
      <c r="R158" s="158">
        <v>0.33</v>
      </c>
      <c r="S158" s="158">
        <v>0.27</v>
      </c>
      <c r="T158" s="158">
        <v>0.09</v>
      </c>
    </row>
    <row r="159" spans="2:20">
      <c r="B159" s="159">
        <v>42932</v>
      </c>
      <c r="C159" s="158">
        <v>0.32</v>
      </c>
      <c r="D159" s="158">
        <v>0.32</v>
      </c>
      <c r="E159" s="158">
        <v>0.27</v>
      </c>
      <c r="F159" s="158">
        <v>0.22</v>
      </c>
      <c r="G159" s="158">
        <v>0.26</v>
      </c>
      <c r="H159" s="158">
        <v>0.12</v>
      </c>
      <c r="I159" s="158">
        <v>0.31</v>
      </c>
      <c r="J159" s="158">
        <v>0.32</v>
      </c>
      <c r="K159" s="158">
        <v>0.32</v>
      </c>
      <c r="L159" s="158">
        <v>0.28999999999999998</v>
      </c>
      <c r="M159" s="158">
        <v>0.22</v>
      </c>
      <c r="N159" s="158">
        <v>0.3</v>
      </c>
      <c r="O159" s="158">
        <v>0.3</v>
      </c>
      <c r="P159" s="158">
        <v>0.28000000000000003</v>
      </c>
      <c r="Q159" s="158">
        <v>0.3</v>
      </c>
      <c r="R159" s="158">
        <v>0.3</v>
      </c>
      <c r="S159" s="158">
        <v>0.24</v>
      </c>
      <c r="T159" s="158">
        <v>7.0000000000000007E-2</v>
      </c>
    </row>
    <row r="160" spans="2:20">
      <c r="B160" s="159">
        <v>42933</v>
      </c>
      <c r="C160" s="158">
        <v>0.33</v>
      </c>
      <c r="D160" s="158">
        <v>0.33</v>
      </c>
      <c r="E160" s="158">
        <v>0.28000000000000003</v>
      </c>
      <c r="F160" s="158">
        <v>0.22</v>
      </c>
      <c r="G160" s="158">
        <v>0.26</v>
      </c>
      <c r="H160" s="158">
        <v>0.12</v>
      </c>
      <c r="I160" s="158">
        <v>0.32</v>
      </c>
      <c r="J160" s="158">
        <v>0.33</v>
      </c>
      <c r="K160" s="158">
        <v>0.33</v>
      </c>
      <c r="L160" s="158">
        <v>0.3</v>
      </c>
      <c r="M160" s="158">
        <v>0.23</v>
      </c>
      <c r="N160" s="158">
        <v>0.31</v>
      </c>
      <c r="O160" s="158">
        <v>0.31</v>
      </c>
      <c r="P160" s="158">
        <v>0.28999999999999998</v>
      </c>
      <c r="Q160" s="158">
        <v>0.31</v>
      </c>
      <c r="R160" s="158">
        <v>0.32</v>
      </c>
      <c r="S160" s="158">
        <v>0.26</v>
      </c>
      <c r="T160" s="158">
        <v>7.0000000000000007E-2</v>
      </c>
    </row>
    <row r="161" spans="2:20">
      <c r="B161" s="159">
        <v>42934</v>
      </c>
      <c r="C161" s="158">
        <v>0.31</v>
      </c>
      <c r="D161" s="158">
        <v>0.31</v>
      </c>
      <c r="E161" s="158">
        <v>0.26</v>
      </c>
      <c r="F161" s="158">
        <v>0.21</v>
      </c>
      <c r="G161" s="158">
        <v>0.25</v>
      </c>
      <c r="H161" s="158">
        <v>0.1</v>
      </c>
      <c r="I161" s="158">
        <v>0.28000000000000003</v>
      </c>
      <c r="J161" s="158">
        <v>0.31</v>
      </c>
      <c r="K161" s="158">
        <v>0.31</v>
      </c>
      <c r="L161" s="158">
        <v>0.28999999999999998</v>
      </c>
      <c r="M161" s="158">
        <v>0.22</v>
      </c>
      <c r="N161" s="158">
        <v>0.28999999999999998</v>
      </c>
      <c r="O161" s="158">
        <v>0.28999999999999998</v>
      </c>
      <c r="P161" s="158">
        <v>0.28000000000000003</v>
      </c>
      <c r="Q161" s="158">
        <v>0.28999999999999998</v>
      </c>
      <c r="R161" s="158">
        <v>0.3</v>
      </c>
      <c r="S161" s="158">
        <v>0.25</v>
      </c>
      <c r="T161" s="158">
        <v>0.06</v>
      </c>
    </row>
    <row r="162" spans="2:20">
      <c r="B162" s="159">
        <v>42935</v>
      </c>
      <c r="C162" s="158">
        <v>0.34</v>
      </c>
      <c r="D162" s="158">
        <v>0.34</v>
      </c>
      <c r="E162" s="158">
        <v>0.28999999999999998</v>
      </c>
      <c r="F162" s="158">
        <v>0.23</v>
      </c>
      <c r="G162" s="158">
        <v>0.27</v>
      </c>
      <c r="H162" s="158">
        <v>0.1</v>
      </c>
      <c r="I162" s="158">
        <v>0.28999999999999998</v>
      </c>
      <c r="J162" s="158">
        <v>0.34</v>
      </c>
      <c r="K162" s="158">
        <v>0.34</v>
      </c>
      <c r="L162" s="158">
        <v>0.32</v>
      </c>
      <c r="M162" s="158">
        <v>0.25</v>
      </c>
      <c r="N162" s="158">
        <v>0.32</v>
      </c>
      <c r="O162" s="158">
        <v>0.32</v>
      </c>
      <c r="P162" s="158">
        <v>0.3</v>
      </c>
      <c r="Q162" s="158">
        <v>0.32</v>
      </c>
      <c r="R162" s="158">
        <v>0.34</v>
      </c>
      <c r="S162" s="158">
        <v>0.28000000000000003</v>
      </c>
      <c r="T162" s="158">
        <v>0.06</v>
      </c>
    </row>
    <row r="163" spans="2:20">
      <c r="B163" s="159">
        <v>42936</v>
      </c>
      <c r="C163" s="158">
        <v>0.38</v>
      </c>
      <c r="D163" s="158">
        <v>0.38</v>
      </c>
      <c r="E163" s="158">
        <v>0.32</v>
      </c>
      <c r="F163" s="158">
        <v>0.26</v>
      </c>
      <c r="G163" s="158">
        <v>0.3</v>
      </c>
      <c r="H163" s="158">
        <v>0</v>
      </c>
      <c r="I163" s="158">
        <v>0.31</v>
      </c>
      <c r="J163" s="158">
        <v>0.38</v>
      </c>
      <c r="K163" s="158">
        <v>0.38</v>
      </c>
      <c r="L163" s="158">
        <v>0.36</v>
      </c>
      <c r="M163" s="158">
        <v>0.28000000000000003</v>
      </c>
      <c r="N163" s="158">
        <v>0.35</v>
      </c>
      <c r="O163" s="158">
        <v>0.35</v>
      </c>
      <c r="P163" s="158">
        <v>0.34</v>
      </c>
      <c r="Q163" s="158">
        <v>0.36</v>
      </c>
      <c r="R163" s="158">
        <v>0.38</v>
      </c>
      <c r="S163" s="158">
        <v>0.31</v>
      </c>
      <c r="T163" s="158">
        <v>0</v>
      </c>
    </row>
    <row r="164" spans="2:20">
      <c r="B164" s="159">
        <v>42937</v>
      </c>
      <c r="C164" s="158">
        <v>0.39</v>
      </c>
      <c r="D164" s="158">
        <v>0.39</v>
      </c>
      <c r="E164" s="158">
        <v>0.33</v>
      </c>
      <c r="F164" s="158">
        <v>0.27</v>
      </c>
      <c r="G164" s="158">
        <v>0.31</v>
      </c>
      <c r="H164" s="158" t="s">
        <v>13</v>
      </c>
      <c r="I164" s="158">
        <v>0.28999999999999998</v>
      </c>
      <c r="J164" s="158">
        <v>0.39</v>
      </c>
      <c r="K164" s="158">
        <v>0.39</v>
      </c>
      <c r="L164" s="158">
        <v>0.38</v>
      </c>
      <c r="M164" s="158">
        <v>0.3</v>
      </c>
      <c r="N164" s="158">
        <v>0.36</v>
      </c>
      <c r="O164" s="158">
        <v>0.36</v>
      </c>
      <c r="P164" s="158">
        <v>0.35</v>
      </c>
      <c r="Q164" s="158">
        <v>0.37</v>
      </c>
      <c r="R164" s="158">
        <v>0.39</v>
      </c>
      <c r="S164" s="158">
        <v>0.33</v>
      </c>
      <c r="T164" s="158" t="s">
        <v>13</v>
      </c>
    </row>
    <row r="165" spans="2:20">
      <c r="B165" s="159">
        <v>42938</v>
      </c>
      <c r="C165" s="158">
        <v>0.41</v>
      </c>
      <c r="D165" s="158">
        <v>0.41</v>
      </c>
      <c r="E165" s="158">
        <v>0.35</v>
      </c>
      <c r="F165" s="158">
        <v>0.28000000000000003</v>
      </c>
      <c r="G165" s="158">
        <v>0.33</v>
      </c>
      <c r="H165" s="158" t="s">
        <v>13</v>
      </c>
      <c r="I165" s="158">
        <v>0.28999999999999998</v>
      </c>
      <c r="J165" s="158">
        <v>0.41</v>
      </c>
      <c r="K165" s="158">
        <v>0.41</v>
      </c>
      <c r="L165" s="158">
        <v>0.4</v>
      </c>
      <c r="M165" s="158">
        <v>0.32</v>
      </c>
      <c r="N165" s="158">
        <v>0.38</v>
      </c>
      <c r="O165" s="158">
        <v>0.38</v>
      </c>
      <c r="P165" s="158">
        <v>0.37</v>
      </c>
      <c r="Q165" s="158">
        <v>0.39</v>
      </c>
      <c r="R165" s="158">
        <v>0.41</v>
      </c>
      <c r="S165" s="158">
        <v>0.35</v>
      </c>
      <c r="T165" s="158" t="s">
        <v>13</v>
      </c>
    </row>
    <row r="166" spans="2:20">
      <c r="B166" s="159">
        <v>42939</v>
      </c>
      <c r="C166" s="158">
        <v>0.42</v>
      </c>
      <c r="D166" s="158">
        <v>0.42</v>
      </c>
      <c r="E166" s="158">
        <v>0.36</v>
      </c>
      <c r="F166" s="158">
        <v>0.28999999999999998</v>
      </c>
      <c r="G166" s="158">
        <v>0.34</v>
      </c>
      <c r="H166" s="158" t="s">
        <v>13</v>
      </c>
      <c r="I166" s="158">
        <v>0.28000000000000003</v>
      </c>
      <c r="J166" s="158">
        <v>0.42</v>
      </c>
      <c r="K166" s="158">
        <v>0.42</v>
      </c>
      <c r="L166" s="158">
        <v>0.41</v>
      </c>
      <c r="M166" s="158">
        <v>0.34</v>
      </c>
      <c r="N166" s="158">
        <v>0.39</v>
      </c>
      <c r="O166" s="158">
        <v>0.39</v>
      </c>
      <c r="P166" s="158">
        <v>0.39</v>
      </c>
      <c r="Q166" s="158">
        <v>0.4</v>
      </c>
      <c r="R166" s="158">
        <v>0.42</v>
      </c>
      <c r="S166" s="158">
        <v>0.36</v>
      </c>
      <c r="T166" s="158" t="s">
        <v>13</v>
      </c>
    </row>
    <row r="167" spans="2:20">
      <c r="B167" s="159">
        <v>42940</v>
      </c>
      <c r="C167" s="158">
        <v>0.31</v>
      </c>
      <c r="D167" s="158">
        <v>0.31</v>
      </c>
      <c r="E167" s="158">
        <v>0.26</v>
      </c>
      <c r="F167" s="158">
        <v>0.21</v>
      </c>
      <c r="G167" s="158">
        <v>0.25</v>
      </c>
      <c r="H167" s="158" t="s">
        <v>13</v>
      </c>
      <c r="I167" s="158">
        <v>0.19</v>
      </c>
      <c r="J167" s="158">
        <v>0.31</v>
      </c>
      <c r="K167" s="158">
        <v>0.31</v>
      </c>
      <c r="L167" s="158">
        <v>0.31</v>
      </c>
      <c r="M167" s="158">
        <v>0.26</v>
      </c>
      <c r="N167" s="158">
        <v>0.28999999999999998</v>
      </c>
      <c r="O167" s="158">
        <v>0.28999999999999998</v>
      </c>
      <c r="P167" s="158">
        <v>0.28999999999999998</v>
      </c>
      <c r="Q167" s="158">
        <v>0.28999999999999998</v>
      </c>
      <c r="R167" s="158">
        <v>0.31</v>
      </c>
      <c r="S167" s="158">
        <v>0.27</v>
      </c>
      <c r="T167" s="158" t="s">
        <v>13</v>
      </c>
    </row>
    <row r="168" spans="2:20">
      <c r="B168" s="159">
        <v>42941</v>
      </c>
      <c r="C168" s="158">
        <v>0.32</v>
      </c>
      <c r="D168" s="158">
        <v>0.32</v>
      </c>
      <c r="E168" s="158">
        <v>0.27</v>
      </c>
      <c r="F168" s="158">
        <v>0.22</v>
      </c>
      <c r="G168" s="158">
        <v>0.26</v>
      </c>
      <c r="H168" s="158" t="s">
        <v>13</v>
      </c>
      <c r="I168" s="158">
        <v>0.19</v>
      </c>
      <c r="J168" s="158">
        <v>0.31</v>
      </c>
      <c r="K168" s="158">
        <v>0.32</v>
      </c>
      <c r="L168" s="158">
        <v>0.32</v>
      </c>
      <c r="M168" s="158">
        <v>0.27</v>
      </c>
      <c r="N168" s="158">
        <v>0.3</v>
      </c>
      <c r="O168" s="158">
        <v>0.3</v>
      </c>
      <c r="P168" s="158">
        <v>0.3</v>
      </c>
      <c r="Q168" s="158">
        <v>0.3</v>
      </c>
      <c r="R168" s="158">
        <v>0.32</v>
      </c>
      <c r="S168" s="158">
        <v>0.28999999999999998</v>
      </c>
      <c r="T168" s="158" t="s">
        <v>13</v>
      </c>
    </row>
    <row r="169" spans="2:20">
      <c r="B169" s="159">
        <v>42942</v>
      </c>
      <c r="C169" s="158">
        <v>0.33</v>
      </c>
      <c r="D169" s="158">
        <v>0.33</v>
      </c>
      <c r="E169" s="158">
        <v>0.28000000000000003</v>
      </c>
      <c r="F169" s="158">
        <v>0.22</v>
      </c>
      <c r="G169" s="158">
        <v>0.26</v>
      </c>
      <c r="H169" s="158" t="s">
        <v>13</v>
      </c>
      <c r="I169" s="158">
        <v>0.18</v>
      </c>
      <c r="J169" s="158">
        <v>0.32</v>
      </c>
      <c r="K169" s="158">
        <v>0.33</v>
      </c>
      <c r="L169" s="158">
        <v>0.33</v>
      </c>
      <c r="M169" s="158">
        <v>0.28999999999999998</v>
      </c>
      <c r="N169" s="158">
        <v>0.31</v>
      </c>
      <c r="O169" s="158">
        <v>0.31</v>
      </c>
      <c r="P169" s="158">
        <v>0.31</v>
      </c>
      <c r="Q169" s="158">
        <v>0.31</v>
      </c>
      <c r="R169" s="158">
        <v>0.33</v>
      </c>
      <c r="S169" s="158">
        <v>0.3</v>
      </c>
      <c r="T169" s="158" t="s">
        <v>13</v>
      </c>
    </row>
    <row r="170" spans="2:20">
      <c r="B170" s="159">
        <v>42943</v>
      </c>
      <c r="C170" s="158">
        <v>0.28000000000000003</v>
      </c>
      <c r="D170" s="158">
        <v>0.28000000000000003</v>
      </c>
      <c r="E170" s="158">
        <v>0.24</v>
      </c>
      <c r="F170" s="158">
        <v>0.19</v>
      </c>
      <c r="G170" s="158">
        <v>0.22</v>
      </c>
      <c r="H170" s="158" t="s">
        <v>13</v>
      </c>
      <c r="I170" s="158">
        <v>0.14000000000000001</v>
      </c>
      <c r="J170" s="158">
        <v>0.26</v>
      </c>
      <c r="K170" s="158">
        <v>0.28000000000000003</v>
      </c>
      <c r="L170" s="158">
        <v>0.28000000000000003</v>
      </c>
      <c r="M170" s="158">
        <v>0.25</v>
      </c>
      <c r="N170" s="158">
        <v>0.26</v>
      </c>
      <c r="O170" s="158">
        <v>0.26</v>
      </c>
      <c r="P170" s="158">
        <v>0.26</v>
      </c>
      <c r="Q170" s="158">
        <v>0.27</v>
      </c>
      <c r="R170" s="158">
        <v>0.28000000000000003</v>
      </c>
      <c r="S170" s="158">
        <v>0.26</v>
      </c>
      <c r="T170" s="158" t="s">
        <v>13</v>
      </c>
    </row>
    <row r="171" spans="2:20">
      <c r="B171" s="159">
        <v>42944</v>
      </c>
      <c r="C171" s="158">
        <v>0.32</v>
      </c>
      <c r="D171" s="158">
        <v>0.32</v>
      </c>
      <c r="E171" s="158">
        <v>0.27</v>
      </c>
      <c r="F171" s="158">
        <v>0.22</v>
      </c>
      <c r="G171" s="158">
        <v>0.26</v>
      </c>
      <c r="H171" s="158" t="s">
        <v>13</v>
      </c>
      <c r="I171" s="158">
        <v>0.14000000000000001</v>
      </c>
      <c r="J171" s="158">
        <v>0.28000000000000003</v>
      </c>
      <c r="K171" s="158">
        <v>0.32</v>
      </c>
      <c r="L171" s="158">
        <v>0.32</v>
      </c>
      <c r="M171" s="158">
        <v>0.28999999999999998</v>
      </c>
      <c r="N171" s="158">
        <v>0.3</v>
      </c>
      <c r="O171" s="158">
        <v>0.3</v>
      </c>
      <c r="P171" s="158">
        <v>0.3</v>
      </c>
      <c r="Q171" s="158">
        <v>0.3</v>
      </c>
      <c r="R171" s="158">
        <v>0.32</v>
      </c>
      <c r="S171" s="158">
        <v>0.3</v>
      </c>
      <c r="T171" s="158" t="s">
        <v>13</v>
      </c>
    </row>
    <row r="172" spans="2:20">
      <c r="B172" s="159">
        <v>42945</v>
      </c>
      <c r="C172" s="158">
        <v>0.35</v>
      </c>
      <c r="D172" s="158">
        <v>0.35</v>
      </c>
      <c r="E172" s="158">
        <v>0.3</v>
      </c>
      <c r="F172" s="158">
        <v>0.24</v>
      </c>
      <c r="G172" s="158">
        <v>0.28000000000000003</v>
      </c>
      <c r="H172" s="158" t="s">
        <v>13</v>
      </c>
      <c r="I172" s="158">
        <v>0.14000000000000001</v>
      </c>
      <c r="J172" s="158">
        <v>0.28999999999999998</v>
      </c>
      <c r="K172" s="158">
        <v>0.35</v>
      </c>
      <c r="L172" s="158">
        <v>0.35</v>
      </c>
      <c r="M172" s="158">
        <v>0.33</v>
      </c>
      <c r="N172" s="158">
        <v>0.32</v>
      </c>
      <c r="O172" s="158">
        <v>0.33</v>
      </c>
      <c r="P172" s="158">
        <v>0.33</v>
      </c>
      <c r="Q172" s="158">
        <v>0.33</v>
      </c>
      <c r="R172" s="158">
        <v>0.35</v>
      </c>
      <c r="S172" s="158">
        <v>0.33</v>
      </c>
      <c r="T172" s="158" t="s">
        <v>13</v>
      </c>
    </row>
    <row r="173" spans="2:20">
      <c r="B173" s="159">
        <v>42946</v>
      </c>
      <c r="C173" s="158">
        <v>0.35</v>
      </c>
      <c r="D173" s="158">
        <v>0.35</v>
      </c>
      <c r="E173" s="158">
        <v>0.3</v>
      </c>
      <c r="F173" s="158">
        <v>0.24</v>
      </c>
      <c r="G173" s="158">
        <v>0.28000000000000003</v>
      </c>
      <c r="H173" s="158" t="s">
        <v>13</v>
      </c>
      <c r="I173" s="158">
        <v>0.13</v>
      </c>
      <c r="J173" s="158">
        <v>0.27</v>
      </c>
      <c r="K173" s="158">
        <v>0.35</v>
      </c>
      <c r="L173" s="158">
        <v>0.35</v>
      </c>
      <c r="M173" s="158">
        <v>0.33</v>
      </c>
      <c r="N173" s="158">
        <v>0.32</v>
      </c>
      <c r="O173" s="158">
        <v>0.33</v>
      </c>
      <c r="P173" s="158">
        <v>0.33</v>
      </c>
      <c r="Q173" s="158">
        <v>0.33</v>
      </c>
      <c r="R173" s="158">
        <v>0.35</v>
      </c>
      <c r="S173" s="158">
        <v>0.34</v>
      </c>
      <c r="T173" s="158" t="s">
        <v>13</v>
      </c>
    </row>
    <row r="174" spans="2:20">
      <c r="B174" s="159">
        <v>42947</v>
      </c>
      <c r="C174" s="158">
        <v>0.33</v>
      </c>
      <c r="D174" s="158">
        <v>0.33</v>
      </c>
      <c r="E174" s="158">
        <v>0.28000000000000003</v>
      </c>
      <c r="F174" s="158">
        <v>0.22</v>
      </c>
      <c r="G174" s="158">
        <v>0.26</v>
      </c>
      <c r="H174" s="158" t="s">
        <v>13</v>
      </c>
      <c r="I174" s="158">
        <v>0.11</v>
      </c>
      <c r="J174" s="158">
        <v>0.24</v>
      </c>
      <c r="K174" s="158">
        <v>0.33</v>
      </c>
      <c r="L174" s="158">
        <v>0.33</v>
      </c>
      <c r="M174" s="158">
        <v>0.31</v>
      </c>
      <c r="N174" s="158">
        <v>0.3</v>
      </c>
      <c r="O174" s="158">
        <v>0.31</v>
      </c>
      <c r="P174" s="158">
        <v>0.31</v>
      </c>
      <c r="Q174" s="158">
        <v>0.31</v>
      </c>
      <c r="R174" s="158">
        <v>0.33</v>
      </c>
      <c r="S174" s="158">
        <v>0.33</v>
      </c>
      <c r="T174" s="158" t="s">
        <v>13</v>
      </c>
    </row>
    <row r="175" spans="2:20">
      <c r="B175" s="159">
        <v>42948</v>
      </c>
      <c r="C175" s="158">
        <v>0.31</v>
      </c>
      <c r="D175" s="158">
        <v>0.31</v>
      </c>
      <c r="E175" s="158">
        <v>0.26</v>
      </c>
      <c r="F175" s="158">
        <v>0.21</v>
      </c>
      <c r="G175" s="158">
        <v>0.25</v>
      </c>
      <c r="H175" s="158" t="s">
        <v>13</v>
      </c>
      <c r="I175" s="158">
        <v>0</v>
      </c>
      <c r="J175" s="158">
        <v>0.21</v>
      </c>
      <c r="K175" s="158">
        <v>0.31</v>
      </c>
      <c r="L175" s="158">
        <v>0.31</v>
      </c>
      <c r="M175" s="158">
        <v>0.3</v>
      </c>
      <c r="N175" s="158">
        <v>0.28000000000000003</v>
      </c>
      <c r="O175" s="158">
        <v>0.28999999999999998</v>
      </c>
      <c r="P175" s="158">
        <v>0.28999999999999998</v>
      </c>
      <c r="Q175" s="158">
        <v>0.28999999999999998</v>
      </c>
      <c r="R175" s="158">
        <v>0.31</v>
      </c>
      <c r="S175" s="158">
        <v>0.31</v>
      </c>
      <c r="T175" s="158" t="s">
        <v>13</v>
      </c>
    </row>
    <row r="176" spans="2:20">
      <c r="B176" s="159">
        <v>42949</v>
      </c>
      <c r="C176" s="158">
        <v>0.38</v>
      </c>
      <c r="D176" s="158">
        <v>0.38</v>
      </c>
      <c r="E176" s="158">
        <v>0.32</v>
      </c>
      <c r="F176" s="158">
        <v>0.26</v>
      </c>
      <c r="G176" s="158">
        <v>0.3</v>
      </c>
      <c r="H176" s="158" t="s">
        <v>13</v>
      </c>
      <c r="I176" s="158" t="s">
        <v>13</v>
      </c>
      <c r="J176" s="158">
        <v>0.24</v>
      </c>
      <c r="K176" s="158">
        <v>0.38</v>
      </c>
      <c r="L176" s="158">
        <v>0.38</v>
      </c>
      <c r="M176" s="158">
        <v>0.37</v>
      </c>
      <c r="N176" s="158">
        <v>0.35</v>
      </c>
      <c r="O176" s="158">
        <v>0.35</v>
      </c>
      <c r="P176" s="158">
        <v>0.35</v>
      </c>
      <c r="Q176" s="158">
        <v>0.36</v>
      </c>
      <c r="R176" s="158">
        <v>0.38</v>
      </c>
      <c r="S176" s="158">
        <v>0.38</v>
      </c>
      <c r="T176" s="158" t="s">
        <v>13</v>
      </c>
    </row>
    <row r="177" spans="2:20">
      <c r="B177" s="159">
        <v>42950</v>
      </c>
      <c r="C177" s="158">
        <v>0.34</v>
      </c>
      <c r="D177" s="158">
        <v>0.34</v>
      </c>
      <c r="E177" s="158">
        <v>0.28999999999999998</v>
      </c>
      <c r="F177" s="158">
        <v>0.23</v>
      </c>
      <c r="G177" s="158">
        <v>0.27</v>
      </c>
      <c r="H177" s="158" t="s">
        <v>13</v>
      </c>
      <c r="I177" s="158" t="s">
        <v>13</v>
      </c>
      <c r="J177" s="158">
        <v>0.2</v>
      </c>
      <c r="K177" s="158">
        <v>0.34</v>
      </c>
      <c r="L177" s="158">
        <v>0.34</v>
      </c>
      <c r="M177" s="158">
        <v>0.33</v>
      </c>
      <c r="N177" s="158">
        <v>0.31</v>
      </c>
      <c r="O177" s="158">
        <v>0.32</v>
      </c>
      <c r="P177" s="158">
        <v>0.32</v>
      </c>
      <c r="Q177" s="158">
        <v>0.32</v>
      </c>
      <c r="R177" s="158">
        <v>0.34</v>
      </c>
      <c r="S177" s="158">
        <v>0.34</v>
      </c>
      <c r="T177" s="158" t="s">
        <v>13</v>
      </c>
    </row>
    <row r="178" spans="2:20">
      <c r="B178" s="159">
        <v>42951</v>
      </c>
      <c r="C178" s="158">
        <v>0.42</v>
      </c>
      <c r="D178" s="158">
        <v>0.42</v>
      </c>
      <c r="E178" s="158">
        <v>0.36</v>
      </c>
      <c r="F178" s="158">
        <v>0.28999999999999998</v>
      </c>
      <c r="G178" s="158">
        <v>0.34</v>
      </c>
      <c r="H178" s="158" t="s">
        <v>13</v>
      </c>
      <c r="I178" s="158" t="s">
        <v>13</v>
      </c>
      <c r="J178" s="158">
        <v>0.23</v>
      </c>
      <c r="K178" s="158">
        <v>0.42</v>
      </c>
      <c r="L178" s="158">
        <v>0.42</v>
      </c>
      <c r="M178" s="158">
        <v>0.42</v>
      </c>
      <c r="N178" s="158">
        <v>0.38</v>
      </c>
      <c r="O178" s="158">
        <v>0.39</v>
      </c>
      <c r="P178" s="158">
        <v>0.39</v>
      </c>
      <c r="Q178" s="158">
        <v>0.4</v>
      </c>
      <c r="R178" s="158">
        <v>0.42</v>
      </c>
      <c r="S178" s="158">
        <v>0.42</v>
      </c>
      <c r="T178" s="158" t="s">
        <v>13</v>
      </c>
    </row>
    <row r="179" spans="2:20">
      <c r="B179" s="159">
        <v>42952</v>
      </c>
      <c r="C179" s="158">
        <v>0.51</v>
      </c>
      <c r="D179" s="158">
        <v>0.51</v>
      </c>
      <c r="E179" s="158">
        <v>0.43</v>
      </c>
      <c r="F179" s="158">
        <v>0.35</v>
      </c>
      <c r="G179" s="158">
        <v>0.41</v>
      </c>
      <c r="H179" s="158" t="s">
        <v>13</v>
      </c>
      <c r="I179" s="158" t="s">
        <v>13</v>
      </c>
      <c r="J179" s="158">
        <v>0.25</v>
      </c>
      <c r="K179" s="158">
        <v>0.51</v>
      </c>
      <c r="L179" s="158">
        <v>0.51</v>
      </c>
      <c r="M179" s="158">
        <v>0.51</v>
      </c>
      <c r="N179" s="158">
        <v>0.46</v>
      </c>
      <c r="O179" s="158">
        <v>0.47</v>
      </c>
      <c r="P179" s="158">
        <v>0.47</v>
      </c>
      <c r="Q179" s="158">
        <v>0.47</v>
      </c>
      <c r="R179" s="158">
        <v>0.51</v>
      </c>
      <c r="S179" s="158">
        <v>0.51</v>
      </c>
      <c r="T179" s="158" t="s">
        <v>13</v>
      </c>
    </row>
    <row r="180" spans="2:20">
      <c r="B180" s="159">
        <v>42953</v>
      </c>
      <c r="C180" s="158">
        <v>0.25</v>
      </c>
      <c r="D180" s="158">
        <v>0.25</v>
      </c>
      <c r="E180" s="158">
        <v>0.21</v>
      </c>
      <c r="F180" s="158">
        <v>0.17</v>
      </c>
      <c r="G180" s="158">
        <v>0.2</v>
      </c>
      <c r="H180" s="158" t="s">
        <v>13</v>
      </c>
      <c r="I180" s="158" t="s">
        <v>13</v>
      </c>
      <c r="J180" s="158">
        <v>0.11</v>
      </c>
      <c r="K180" s="158">
        <v>0.25</v>
      </c>
      <c r="L180" s="158">
        <v>0.25</v>
      </c>
      <c r="M180" s="158">
        <v>0.25</v>
      </c>
      <c r="N180" s="158">
        <v>0.22</v>
      </c>
      <c r="O180" s="158">
        <v>0.23</v>
      </c>
      <c r="P180" s="158">
        <v>0.23</v>
      </c>
      <c r="Q180" s="158">
        <v>0.23</v>
      </c>
      <c r="R180" s="158">
        <v>0.25</v>
      </c>
      <c r="S180" s="158">
        <v>0.25</v>
      </c>
      <c r="T180" s="158" t="s">
        <v>13</v>
      </c>
    </row>
    <row r="181" spans="2:20">
      <c r="B181" s="159">
        <v>42954</v>
      </c>
      <c r="C181" s="158">
        <v>0.33</v>
      </c>
      <c r="D181" s="158">
        <v>0.33</v>
      </c>
      <c r="E181" s="158">
        <v>0.28000000000000003</v>
      </c>
      <c r="F181" s="158">
        <v>0.22</v>
      </c>
      <c r="G181" s="158">
        <v>0.26</v>
      </c>
      <c r="H181" s="158" t="s">
        <v>13</v>
      </c>
      <c r="I181" s="158" t="s">
        <v>13</v>
      </c>
      <c r="J181" s="158">
        <v>0.13</v>
      </c>
      <c r="K181" s="158">
        <v>0.33</v>
      </c>
      <c r="L181" s="158">
        <v>0.33</v>
      </c>
      <c r="M181" s="158">
        <v>0.33</v>
      </c>
      <c r="N181" s="158">
        <v>0.28999999999999998</v>
      </c>
      <c r="O181" s="158">
        <v>0.3</v>
      </c>
      <c r="P181" s="158">
        <v>0.31</v>
      </c>
      <c r="Q181" s="158">
        <v>0.3</v>
      </c>
      <c r="R181" s="158">
        <v>0.33</v>
      </c>
      <c r="S181" s="158">
        <v>0.33</v>
      </c>
      <c r="T181" s="158" t="s">
        <v>13</v>
      </c>
    </row>
    <row r="182" spans="2:20">
      <c r="B182" s="159">
        <v>42955</v>
      </c>
      <c r="C182" s="158">
        <v>0.3</v>
      </c>
      <c r="D182" s="158">
        <v>0.3</v>
      </c>
      <c r="E182" s="158">
        <v>0.26</v>
      </c>
      <c r="F182" s="158">
        <v>0.2</v>
      </c>
      <c r="G182" s="158">
        <v>0.24</v>
      </c>
      <c r="H182" s="158" t="s">
        <v>13</v>
      </c>
      <c r="I182" s="158" t="s">
        <v>13</v>
      </c>
      <c r="J182" s="158">
        <v>0.11</v>
      </c>
      <c r="K182" s="158">
        <v>0.3</v>
      </c>
      <c r="L182" s="158">
        <v>0.3</v>
      </c>
      <c r="M182" s="158">
        <v>0.3</v>
      </c>
      <c r="N182" s="158">
        <v>0.26</v>
      </c>
      <c r="O182" s="158">
        <v>0.28000000000000003</v>
      </c>
      <c r="P182" s="158">
        <v>0.28000000000000003</v>
      </c>
      <c r="Q182" s="158">
        <v>0.27</v>
      </c>
      <c r="R182" s="158">
        <v>0.3</v>
      </c>
      <c r="S182" s="158">
        <v>0.3</v>
      </c>
      <c r="T182" s="158" t="s">
        <v>13</v>
      </c>
    </row>
    <row r="183" spans="2:20">
      <c r="B183" s="159">
        <v>42956</v>
      </c>
      <c r="C183" s="158">
        <v>0.25</v>
      </c>
      <c r="D183" s="158">
        <v>0.25</v>
      </c>
      <c r="E183" s="158">
        <v>0.21</v>
      </c>
      <c r="F183" s="158">
        <v>0.17</v>
      </c>
      <c r="G183" s="158">
        <v>0.2</v>
      </c>
      <c r="H183" s="158" t="s">
        <v>13</v>
      </c>
      <c r="I183" s="158" t="s">
        <v>13</v>
      </c>
      <c r="J183" s="158">
        <v>0.08</v>
      </c>
      <c r="K183" s="158">
        <v>0.25</v>
      </c>
      <c r="L183" s="158">
        <v>0.25</v>
      </c>
      <c r="M183" s="158">
        <v>0.25</v>
      </c>
      <c r="N183" s="158">
        <v>0.22</v>
      </c>
      <c r="O183" s="158">
        <v>0.23</v>
      </c>
      <c r="P183" s="158">
        <v>0.23</v>
      </c>
      <c r="Q183" s="158">
        <v>0.22</v>
      </c>
      <c r="R183" s="158">
        <v>0.25</v>
      </c>
      <c r="S183" s="158">
        <v>0.25</v>
      </c>
      <c r="T183" s="158" t="s">
        <v>13</v>
      </c>
    </row>
    <row r="184" spans="2:20">
      <c r="B184" s="159">
        <v>42957</v>
      </c>
      <c r="C184" s="158">
        <v>0.28999999999999998</v>
      </c>
      <c r="D184" s="158">
        <v>0.28999999999999998</v>
      </c>
      <c r="E184" s="158">
        <v>0.25</v>
      </c>
      <c r="F184" s="158">
        <v>0.2</v>
      </c>
      <c r="G184" s="158">
        <v>0.23</v>
      </c>
      <c r="H184" s="158" t="s">
        <v>13</v>
      </c>
      <c r="I184" s="158" t="s">
        <v>13</v>
      </c>
      <c r="J184" s="158">
        <v>0</v>
      </c>
      <c r="K184" s="158">
        <v>0.28999999999999998</v>
      </c>
      <c r="L184" s="158">
        <v>0.28999999999999998</v>
      </c>
      <c r="M184" s="158">
        <v>0.28999999999999998</v>
      </c>
      <c r="N184" s="158">
        <v>0.25</v>
      </c>
      <c r="O184" s="158">
        <v>0.26</v>
      </c>
      <c r="P184" s="158">
        <v>0.27</v>
      </c>
      <c r="Q184" s="158">
        <v>0.25</v>
      </c>
      <c r="R184" s="158">
        <v>0.28999999999999998</v>
      </c>
      <c r="S184" s="158">
        <v>0.28999999999999998</v>
      </c>
      <c r="T184" s="158" t="s">
        <v>13</v>
      </c>
    </row>
    <row r="185" spans="2:20">
      <c r="B185" s="159">
        <v>42958</v>
      </c>
      <c r="C185" s="158">
        <v>0.33</v>
      </c>
      <c r="D185" s="158">
        <v>0.33</v>
      </c>
      <c r="E185" s="158">
        <v>0.28000000000000003</v>
      </c>
      <c r="F185" s="158">
        <v>0.22</v>
      </c>
      <c r="G185" s="158">
        <v>0.26</v>
      </c>
      <c r="H185" s="158" t="s">
        <v>13</v>
      </c>
      <c r="I185" s="158" t="s">
        <v>13</v>
      </c>
      <c r="J185" s="158" t="s">
        <v>13</v>
      </c>
      <c r="K185" s="158">
        <v>0.33</v>
      </c>
      <c r="L185" s="158">
        <v>0.33</v>
      </c>
      <c r="M185" s="158">
        <v>0.33</v>
      </c>
      <c r="N185" s="158">
        <v>0.28000000000000003</v>
      </c>
      <c r="O185" s="158">
        <v>0.3</v>
      </c>
      <c r="P185" s="158">
        <v>0.31</v>
      </c>
      <c r="Q185" s="158">
        <v>0.28000000000000003</v>
      </c>
      <c r="R185" s="158">
        <v>0.32</v>
      </c>
      <c r="S185" s="158">
        <v>0.33</v>
      </c>
      <c r="T185" s="158" t="s">
        <v>13</v>
      </c>
    </row>
    <row r="186" spans="2:20">
      <c r="B186" s="159">
        <v>42959</v>
      </c>
      <c r="C186" s="158">
        <v>0.35</v>
      </c>
      <c r="D186" s="158">
        <v>0.35</v>
      </c>
      <c r="E186" s="158">
        <v>0.3</v>
      </c>
      <c r="F186" s="158">
        <v>0.24</v>
      </c>
      <c r="G186" s="158">
        <v>0.28000000000000003</v>
      </c>
      <c r="H186" s="158" t="s">
        <v>13</v>
      </c>
      <c r="I186" s="158" t="s">
        <v>13</v>
      </c>
      <c r="J186" s="158" t="s">
        <v>13</v>
      </c>
      <c r="K186" s="158">
        <v>0.34</v>
      </c>
      <c r="L186" s="158">
        <v>0.35</v>
      </c>
      <c r="M186" s="158">
        <v>0.35</v>
      </c>
      <c r="N186" s="158">
        <v>0.3</v>
      </c>
      <c r="O186" s="158">
        <v>0.32</v>
      </c>
      <c r="P186" s="158">
        <v>0.33</v>
      </c>
      <c r="Q186" s="158">
        <v>0.28999999999999998</v>
      </c>
      <c r="R186" s="158">
        <v>0.34</v>
      </c>
      <c r="S186" s="158">
        <v>0.35</v>
      </c>
      <c r="T186" s="158" t="s">
        <v>13</v>
      </c>
    </row>
    <row r="187" spans="2:20">
      <c r="B187" s="159">
        <v>42960</v>
      </c>
      <c r="C187" s="158">
        <v>0.39</v>
      </c>
      <c r="D187" s="158">
        <v>0.39</v>
      </c>
      <c r="E187" s="158">
        <v>0.33</v>
      </c>
      <c r="F187" s="158">
        <v>0.27</v>
      </c>
      <c r="G187" s="158">
        <v>0.31</v>
      </c>
      <c r="H187" s="158" t="s">
        <v>13</v>
      </c>
      <c r="I187" s="158" t="s">
        <v>13</v>
      </c>
      <c r="J187" s="158" t="s">
        <v>13</v>
      </c>
      <c r="K187" s="158">
        <v>0.38</v>
      </c>
      <c r="L187" s="158">
        <v>0.39</v>
      </c>
      <c r="M187" s="158">
        <v>0.39</v>
      </c>
      <c r="N187" s="158">
        <v>0.33</v>
      </c>
      <c r="O187" s="158">
        <v>0.35</v>
      </c>
      <c r="P187" s="158">
        <v>0.36</v>
      </c>
      <c r="Q187" s="158">
        <v>0.32</v>
      </c>
      <c r="R187" s="158">
        <v>0.38</v>
      </c>
      <c r="S187" s="158">
        <v>0.39</v>
      </c>
      <c r="T187" s="158" t="s">
        <v>13</v>
      </c>
    </row>
    <row r="188" spans="2:20">
      <c r="B188" s="159">
        <v>42961</v>
      </c>
      <c r="C188" s="158">
        <v>0.12</v>
      </c>
      <c r="D188" s="158">
        <v>0.12</v>
      </c>
      <c r="E188" s="158">
        <v>0.1</v>
      </c>
      <c r="F188" s="158">
        <v>0.08</v>
      </c>
      <c r="G188" s="158">
        <v>0.1</v>
      </c>
      <c r="H188" s="158" t="s">
        <v>13</v>
      </c>
      <c r="I188" s="158" t="s">
        <v>13</v>
      </c>
      <c r="J188" s="158" t="s">
        <v>13</v>
      </c>
      <c r="K188" s="158">
        <v>0.12</v>
      </c>
      <c r="L188" s="158">
        <v>0.12</v>
      </c>
      <c r="M188" s="158">
        <v>0.12</v>
      </c>
      <c r="N188" s="158">
        <v>0.1</v>
      </c>
      <c r="O188" s="158">
        <v>0.11</v>
      </c>
      <c r="P188" s="158">
        <v>0.11</v>
      </c>
      <c r="Q188" s="158">
        <v>0.1</v>
      </c>
      <c r="R188" s="158">
        <v>0.12</v>
      </c>
      <c r="S188" s="158">
        <v>0.12</v>
      </c>
      <c r="T188" s="158" t="s">
        <v>13</v>
      </c>
    </row>
    <row r="189" spans="2:20">
      <c r="B189" s="159">
        <v>42962</v>
      </c>
      <c r="C189" s="158">
        <v>0.23</v>
      </c>
      <c r="D189" s="158">
        <v>0.23</v>
      </c>
      <c r="E189" s="158">
        <v>0.2</v>
      </c>
      <c r="F189" s="158">
        <v>0.16</v>
      </c>
      <c r="G189" s="158">
        <v>0.18</v>
      </c>
      <c r="H189" s="158" t="s">
        <v>13</v>
      </c>
      <c r="I189" s="158" t="s">
        <v>13</v>
      </c>
      <c r="J189" s="158" t="s">
        <v>13</v>
      </c>
      <c r="K189" s="158">
        <v>0.22</v>
      </c>
      <c r="L189" s="158">
        <v>0.23</v>
      </c>
      <c r="M189" s="158">
        <v>0.23</v>
      </c>
      <c r="N189" s="158">
        <v>0.19</v>
      </c>
      <c r="O189" s="158">
        <v>0.2</v>
      </c>
      <c r="P189" s="158">
        <v>0.21</v>
      </c>
      <c r="Q189" s="158">
        <v>0.18</v>
      </c>
      <c r="R189" s="158">
        <v>0.22</v>
      </c>
      <c r="S189" s="158">
        <v>0.23</v>
      </c>
      <c r="T189" s="158" t="s">
        <v>13</v>
      </c>
    </row>
    <row r="190" spans="2:20">
      <c r="B190" s="159">
        <v>42963</v>
      </c>
      <c r="C190" s="158">
        <v>0.27</v>
      </c>
      <c r="D190" s="158">
        <v>0.27</v>
      </c>
      <c r="E190" s="158">
        <v>0.23</v>
      </c>
      <c r="F190" s="158">
        <v>0.18</v>
      </c>
      <c r="G190" s="158">
        <v>0.22</v>
      </c>
      <c r="H190" s="158" t="s">
        <v>13</v>
      </c>
      <c r="I190" s="158" t="s">
        <v>13</v>
      </c>
      <c r="J190" s="158" t="s">
        <v>13</v>
      </c>
      <c r="K190" s="158">
        <v>0.26</v>
      </c>
      <c r="L190" s="158">
        <v>0.27</v>
      </c>
      <c r="M190" s="158">
        <v>0.27</v>
      </c>
      <c r="N190" s="158">
        <v>0.22</v>
      </c>
      <c r="O190" s="158">
        <v>0.24</v>
      </c>
      <c r="P190" s="158">
        <v>0.25</v>
      </c>
      <c r="Q190" s="158">
        <v>0.2</v>
      </c>
      <c r="R190" s="158">
        <v>0.26</v>
      </c>
      <c r="S190" s="158">
        <v>0.27</v>
      </c>
      <c r="T190" s="158" t="s">
        <v>13</v>
      </c>
    </row>
    <row r="191" spans="2:20">
      <c r="B191" s="159">
        <v>42964</v>
      </c>
      <c r="C191" s="158">
        <v>0.38</v>
      </c>
      <c r="D191" s="158">
        <v>0.38</v>
      </c>
      <c r="E191" s="158">
        <v>0.32</v>
      </c>
      <c r="F191" s="158">
        <v>0.26</v>
      </c>
      <c r="G191" s="158">
        <v>0.3</v>
      </c>
      <c r="H191" s="158" t="s">
        <v>13</v>
      </c>
      <c r="I191" s="158" t="s">
        <v>13</v>
      </c>
      <c r="J191" s="158" t="s">
        <v>13</v>
      </c>
      <c r="K191" s="158">
        <v>0.37</v>
      </c>
      <c r="L191" s="158">
        <v>0.38</v>
      </c>
      <c r="M191" s="158">
        <v>0.38</v>
      </c>
      <c r="N191" s="158">
        <v>0.31</v>
      </c>
      <c r="O191" s="158">
        <v>0.33</v>
      </c>
      <c r="P191" s="158">
        <v>0.35</v>
      </c>
      <c r="Q191" s="158">
        <v>0.28000000000000003</v>
      </c>
      <c r="R191" s="158">
        <v>0.36</v>
      </c>
      <c r="S191" s="158">
        <v>0.38</v>
      </c>
      <c r="T191" s="158" t="s">
        <v>13</v>
      </c>
    </row>
    <row r="192" spans="2:20">
      <c r="B192" s="159">
        <v>42965</v>
      </c>
      <c r="C192" s="158">
        <v>0.35</v>
      </c>
      <c r="D192" s="158">
        <v>0.35</v>
      </c>
      <c r="E192" s="158">
        <v>0.3</v>
      </c>
      <c r="F192" s="158">
        <v>0.24</v>
      </c>
      <c r="G192" s="158">
        <v>0.28000000000000003</v>
      </c>
      <c r="H192" s="158" t="s">
        <v>13</v>
      </c>
      <c r="I192" s="158" t="s">
        <v>13</v>
      </c>
      <c r="J192" s="158" t="s">
        <v>13</v>
      </c>
      <c r="K192" s="158">
        <v>0.34</v>
      </c>
      <c r="L192" s="158">
        <v>0.35</v>
      </c>
      <c r="M192" s="158">
        <v>0.35</v>
      </c>
      <c r="N192" s="158">
        <v>0.28999999999999998</v>
      </c>
      <c r="O192" s="158">
        <v>0.3</v>
      </c>
      <c r="P192" s="158">
        <v>0.32</v>
      </c>
      <c r="Q192" s="158">
        <v>0.25</v>
      </c>
      <c r="R192" s="158">
        <v>0.33</v>
      </c>
      <c r="S192" s="158">
        <v>0.35</v>
      </c>
      <c r="T192" s="158" t="s">
        <v>13</v>
      </c>
    </row>
    <row r="193" spans="2:20">
      <c r="B193" s="159">
        <v>42966</v>
      </c>
      <c r="C193" s="158">
        <v>0.34</v>
      </c>
      <c r="D193" s="158">
        <v>0.34</v>
      </c>
      <c r="E193" s="158">
        <v>0.28999999999999998</v>
      </c>
      <c r="F193" s="158">
        <v>0.23</v>
      </c>
      <c r="G193" s="158">
        <v>0.27</v>
      </c>
      <c r="H193" s="158" t="s">
        <v>13</v>
      </c>
      <c r="I193" s="158" t="s">
        <v>13</v>
      </c>
      <c r="J193" s="158" t="s">
        <v>13</v>
      </c>
      <c r="K193" s="158">
        <v>0.33</v>
      </c>
      <c r="L193" s="158">
        <v>0.34</v>
      </c>
      <c r="M193" s="158">
        <v>0.34</v>
      </c>
      <c r="N193" s="158">
        <v>0.28000000000000003</v>
      </c>
      <c r="O193" s="158">
        <v>0.28999999999999998</v>
      </c>
      <c r="P193" s="158">
        <v>0.31</v>
      </c>
      <c r="Q193" s="158">
        <v>0.23</v>
      </c>
      <c r="R193" s="158">
        <v>0.32</v>
      </c>
      <c r="S193" s="158">
        <v>0.34</v>
      </c>
      <c r="T193" s="158" t="s">
        <v>13</v>
      </c>
    </row>
    <row r="194" spans="2:20">
      <c r="B194" s="159">
        <v>42967</v>
      </c>
      <c r="C194" s="158">
        <v>0.41</v>
      </c>
      <c r="D194" s="158">
        <v>0.41</v>
      </c>
      <c r="E194" s="158">
        <v>0.35</v>
      </c>
      <c r="F194" s="158">
        <v>0.28000000000000003</v>
      </c>
      <c r="G194" s="158">
        <v>0.33</v>
      </c>
      <c r="H194" s="158" t="s">
        <v>13</v>
      </c>
      <c r="I194" s="158" t="s">
        <v>13</v>
      </c>
      <c r="J194" s="158" t="s">
        <v>13</v>
      </c>
      <c r="K194" s="158">
        <v>0.39</v>
      </c>
      <c r="L194" s="158">
        <v>0.41</v>
      </c>
      <c r="M194" s="158">
        <v>0.41</v>
      </c>
      <c r="N194" s="158">
        <v>0.33</v>
      </c>
      <c r="O194" s="158">
        <v>0.35</v>
      </c>
      <c r="P194" s="158">
        <v>0.37</v>
      </c>
      <c r="Q194" s="158">
        <v>0.27</v>
      </c>
      <c r="R194" s="158">
        <v>0.38</v>
      </c>
      <c r="S194" s="158">
        <v>0.41</v>
      </c>
      <c r="T194" s="158" t="s">
        <v>13</v>
      </c>
    </row>
    <row r="195" spans="2:20">
      <c r="B195" s="159">
        <v>42968</v>
      </c>
      <c r="C195" s="158">
        <v>0.24</v>
      </c>
      <c r="D195" s="158">
        <v>0.24</v>
      </c>
      <c r="E195" s="158">
        <v>0.2</v>
      </c>
      <c r="F195" s="158">
        <v>0.16</v>
      </c>
      <c r="G195" s="158">
        <v>0.19</v>
      </c>
      <c r="H195" s="158" t="s">
        <v>13</v>
      </c>
      <c r="I195" s="158" t="s">
        <v>13</v>
      </c>
      <c r="J195" s="158" t="s">
        <v>13</v>
      </c>
      <c r="K195" s="158">
        <v>0.23</v>
      </c>
      <c r="L195" s="158">
        <v>0.24</v>
      </c>
      <c r="M195" s="158">
        <v>0.24</v>
      </c>
      <c r="N195" s="158">
        <v>0.19</v>
      </c>
      <c r="O195" s="158">
        <v>0.2</v>
      </c>
      <c r="P195" s="158">
        <v>0.21</v>
      </c>
      <c r="Q195" s="158">
        <v>0.15</v>
      </c>
      <c r="R195" s="158">
        <v>0.22</v>
      </c>
      <c r="S195" s="158">
        <v>0.24</v>
      </c>
      <c r="T195" s="158" t="s">
        <v>13</v>
      </c>
    </row>
    <row r="196" spans="2:20">
      <c r="B196" s="159">
        <v>42969</v>
      </c>
      <c r="C196" s="158">
        <v>0.28999999999999998</v>
      </c>
      <c r="D196" s="158">
        <v>0.28999999999999998</v>
      </c>
      <c r="E196" s="158">
        <v>0.25</v>
      </c>
      <c r="F196" s="158">
        <v>0.2</v>
      </c>
      <c r="G196" s="158">
        <v>0.23</v>
      </c>
      <c r="H196" s="158" t="s">
        <v>13</v>
      </c>
      <c r="I196" s="158" t="s">
        <v>13</v>
      </c>
      <c r="J196" s="158" t="s">
        <v>13</v>
      </c>
      <c r="K196" s="158">
        <v>0.27</v>
      </c>
      <c r="L196" s="158">
        <v>0.28999999999999998</v>
      </c>
      <c r="M196" s="158">
        <v>0.28999999999999998</v>
      </c>
      <c r="N196" s="158">
        <v>0.23</v>
      </c>
      <c r="O196" s="158">
        <v>0.24</v>
      </c>
      <c r="P196" s="158">
        <v>0.26</v>
      </c>
      <c r="Q196" s="158">
        <v>0.18</v>
      </c>
      <c r="R196" s="158">
        <v>0.27</v>
      </c>
      <c r="S196" s="158">
        <v>0.28999999999999998</v>
      </c>
      <c r="T196" s="158" t="s">
        <v>13</v>
      </c>
    </row>
    <row r="197" spans="2:20">
      <c r="B197" s="159">
        <v>42970</v>
      </c>
      <c r="C197" s="158">
        <v>0.28000000000000003</v>
      </c>
      <c r="D197" s="158">
        <v>0.28000000000000003</v>
      </c>
      <c r="E197" s="158">
        <v>0.24</v>
      </c>
      <c r="F197" s="158">
        <v>0.19</v>
      </c>
      <c r="G197" s="158">
        <v>0.22</v>
      </c>
      <c r="H197" s="158" t="s">
        <v>13</v>
      </c>
      <c r="I197" s="158" t="s">
        <v>13</v>
      </c>
      <c r="J197" s="158" t="s">
        <v>13</v>
      </c>
      <c r="K197" s="158">
        <v>0.26</v>
      </c>
      <c r="L197" s="158">
        <v>0.28000000000000003</v>
      </c>
      <c r="M197" s="158">
        <v>0.28000000000000003</v>
      </c>
      <c r="N197" s="158">
        <v>0.23</v>
      </c>
      <c r="O197" s="158">
        <v>0.23</v>
      </c>
      <c r="P197" s="158">
        <v>0.25</v>
      </c>
      <c r="Q197" s="158">
        <v>0.16</v>
      </c>
      <c r="R197" s="158">
        <v>0.26</v>
      </c>
      <c r="S197" s="158">
        <v>0.27</v>
      </c>
      <c r="T197" s="158" t="s">
        <v>13</v>
      </c>
    </row>
    <row r="198" spans="2:20">
      <c r="B198" s="159">
        <v>42971</v>
      </c>
      <c r="C198" s="158">
        <v>0.28999999999999998</v>
      </c>
      <c r="D198" s="158">
        <v>0.28999999999999998</v>
      </c>
      <c r="E198" s="158">
        <v>0.25</v>
      </c>
      <c r="F198" s="158">
        <v>0.2</v>
      </c>
      <c r="G198" s="158">
        <v>0.23</v>
      </c>
      <c r="H198" s="158" t="s">
        <v>13</v>
      </c>
      <c r="I198" s="158" t="s">
        <v>13</v>
      </c>
      <c r="J198" s="158" t="s">
        <v>13</v>
      </c>
      <c r="K198" s="158">
        <v>0.27</v>
      </c>
      <c r="L198" s="158">
        <v>0.28000000000000003</v>
      </c>
      <c r="M198" s="158">
        <v>0.28999999999999998</v>
      </c>
      <c r="N198" s="158">
        <v>0.23</v>
      </c>
      <c r="O198" s="158">
        <v>0.24</v>
      </c>
      <c r="P198" s="158">
        <v>0.25</v>
      </c>
      <c r="Q198" s="158">
        <v>0.16</v>
      </c>
      <c r="R198" s="158">
        <v>0.27</v>
      </c>
      <c r="S198" s="158">
        <v>0.28000000000000003</v>
      </c>
      <c r="T198" s="158" t="s">
        <v>13</v>
      </c>
    </row>
    <row r="199" spans="2:20">
      <c r="B199" s="159">
        <v>42972</v>
      </c>
      <c r="C199" s="158">
        <v>0.3</v>
      </c>
      <c r="D199" s="158">
        <v>0.3</v>
      </c>
      <c r="E199" s="158">
        <v>0.26</v>
      </c>
      <c r="F199" s="158">
        <v>0.2</v>
      </c>
      <c r="G199" s="158">
        <v>0.24</v>
      </c>
      <c r="H199" s="158" t="s">
        <v>13</v>
      </c>
      <c r="I199" s="158" t="s">
        <v>13</v>
      </c>
      <c r="J199" s="158" t="s">
        <v>13</v>
      </c>
      <c r="K199" s="158">
        <v>0.28000000000000003</v>
      </c>
      <c r="L199" s="158">
        <v>0.28999999999999998</v>
      </c>
      <c r="M199" s="158">
        <v>0.3</v>
      </c>
      <c r="N199" s="158">
        <v>0.24</v>
      </c>
      <c r="O199" s="158">
        <v>0.25</v>
      </c>
      <c r="P199" s="158">
        <v>0.26</v>
      </c>
      <c r="Q199" s="158">
        <v>0.16</v>
      </c>
      <c r="R199" s="158">
        <v>0.27</v>
      </c>
      <c r="S199" s="158">
        <v>0.28999999999999998</v>
      </c>
      <c r="T199" s="158" t="s">
        <v>13</v>
      </c>
    </row>
    <row r="200" spans="2:20">
      <c r="B200" s="159">
        <v>42973</v>
      </c>
      <c r="C200" s="158">
        <v>0.28000000000000003</v>
      </c>
      <c r="D200" s="158">
        <v>0.28000000000000003</v>
      </c>
      <c r="E200" s="158">
        <v>0.24</v>
      </c>
      <c r="F200" s="158">
        <v>0.19</v>
      </c>
      <c r="G200" s="158">
        <v>0.22</v>
      </c>
      <c r="H200" s="158" t="s">
        <v>13</v>
      </c>
      <c r="I200" s="158" t="s">
        <v>13</v>
      </c>
      <c r="J200" s="158" t="s">
        <v>13</v>
      </c>
      <c r="K200" s="158">
        <v>0.26</v>
      </c>
      <c r="L200" s="158">
        <v>0.27</v>
      </c>
      <c r="M200" s="158">
        <v>0.28000000000000003</v>
      </c>
      <c r="N200" s="158">
        <v>0.22</v>
      </c>
      <c r="O200" s="158">
        <v>0.23</v>
      </c>
      <c r="P200" s="158">
        <v>0.24</v>
      </c>
      <c r="Q200" s="158">
        <v>0.14000000000000001</v>
      </c>
      <c r="R200" s="158">
        <v>0.25</v>
      </c>
      <c r="S200" s="158">
        <v>0.27</v>
      </c>
      <c r="T200" s="158" t="s">
        <v>13</v>
      </c>
    </row>
    <row r="201" spans="2:20">
      <c r="B201" s="159">
        <v>42974</v>
      </c>
      <c r="C201" s="158">
        <v>0.26</v>
      </c>
      <c r="D201" s="158">
        <v>0.26</v>
      </c>
      <c r="E201" s="158">
        <v>0.22</v>
      </c>
      <c r="F201" s="158">
        <v>0.18</v>
      </c>
      <c r="G201" s="158">
        <v>0.21</v>
      </c>
      <c r="H201" s="158" t="s">
        <v>13</v>
      </c>
      <c r="I201" s="158" t="s">
        <v>13</v>
      </c>
      <c r="J201" s="158" t="s">
        <v>13</v>
      </c>
      <c r="K201" s="158">
        <v>0.24</v>
      </c>
      <c r="L201" s="158">
        <v>0.25</v>
      </c>
      <c r="M201" s="158">
        <v>0.26</v>
      </c>
      <c r="N201" s="158">
        <v>0.2</v>
      </c>
      <c r="O201" s="158">
        <v>0.21</v>
      </c>
      <c r="P201" s="158">
        <v>0.22</v>
      </c>
      <c r="Q201" s="158">
        <v>0.12</v>
      </c>
      <c r="R201" s="158">
        <v>0.23</v>
      </c>
      <c r="S201" s="158">
        <v>0.25</v>
      </c>
      <c r="T201" s="158" t="s">
        <v>13</v>
      </c>
    </row>
    <row r="202" spans="2:20">
      <c r="B202" s="159">
        <v>42975</v>
      </c>
      <c r="C202" s="158">
        <v>0.39</v>
      </c>
      <c r="D202" s="158">
        <v>0.39</v>
      </c>
      <c r="E202" s="158">
        <v>0.33</v>
      </c>
      <c r="F202" s="158">
        <v>0.26</v>
      </c>
      <c r="G202" s="158">
        <v>0.31</v>
      </c>
      <c r="H202" s="158" t="s">
        <v>13</v>
      </c>
      <c r="I202" s="158" t="s">
        <v>13</v>
      </c>
      <c r="J202" s="158" t="s">
        <v>13</v>
      </c>
      <c r="K202" s="158">
        <v>0.35</v>
      </c>
      <c r="L202" s="158">
        <v>0.38</v>
      </c>
      <c r="M202" s="158">
        <v>0.39</v>
      </c>
      <c r="N202" s="158">
        <v>0.3</v>
      </c>
      <c r="O202" s="158">
        <v>0.32</v>
      </c>
      <c r="P202" s="158">
        <v>0.33</v>
      </c>
      <c r="Q202" s="158">
        <v>0.17</v>
      </c>
      <c r="R202" s="158">
        <v>0.35</v>
      </c>
      <c r="S202" s="158">
        <v>0.37</v>
      </c>
      <c r="T202" s="158" t="s">
        <v>13</v>
      </c>
    </row>
    <row r="203" spans="2:20">
      <c r="B203" s="159">
        <v>42976</v>
      </c>
      <c r="C203" s="158">
        <v>0.33</v>
      </c>
      <c r="D203" s="158">
        <v>0.33</v>
      </c>
      <c r="E203" s="158">
        <v>0.28000000000000003</v>
      </c>
      <c r="F203" s="158">
        <v>0.22</v>
      </c>
      <c r="G203" s="158">
        <v>0.26</v>
      </c>
      <c r="H203" s="158" t="s">
        <v>13</v>
      </c>
      <c r="I203" s="158" t="s">
        <v>13</v>
      </c>
      <c r="J203" s="158" t="s">
        <v>13</v>
      </c>
      <c r="K203" s="158">
        <v>0.3</v>
      </c>
      <c r="L203" s="158">
        <v>0.32</v>
      </c>
      <c r="M203" s="158">
        <v>0.33</v>
      </c>
      <c r="N203" s="158">
        <v>0.25</v>
      </c>
      <c r="O203" s="158">
        <v>0.27</v>
      </c>
      <c r="P203" s="158">
        <v>0.28000000000000003</v>
      </c>
      <c r="Q203" s="158">
        <v>0.13</v>
      </c>
      <c r="R203" s="158">
        <v>0.28999999999999998</v>
      </c>
      <c r="S203" s="158">
        <v>0.31</v>
      </c>
      <c r="T203" s="158" t="s">
        <v>13</v>
      </c>
    </row>
    <row r="204" spans="2:20">
      <c r="B204" s="159">
        <v>42977</v>
      </c>
      <c r="C204" s="158">
        <v>0.27</v>
      </c>
      <c r="D204" s="158">
        <v>0.27</v>
      </c>
      <c r="E204" s="158">
        <v>0.23</v>
      </c>
      <c r="F204" s="158">
        <v>0.18</v>
      </c>
      <c r="G204" s="158">
        <v>0.22</v>
      </c>
      <c r="H204" s="158" t="s">
        <v>13</v>
      </c>
      <c r="I204" s="158" t="s">
        <v>13</v>
      </c>
      <c r="J204" s="158" t="s">
        <v>13</v>
      </c>
      <c r="K204" s="158">
        <v>0.24</v>
      </c>
      <c r="L204" s="158">
        <v>0.26</v>
      </c>
      <c r="M204" s="158">
        <v>0.27</v>
      </c>
      <c r="N204" s="158">
        <v>0.21</v>
      </c>
      <c r="O204" s="158">
        <v>0.22</v>
      </c>
      <c r="P204" s="158">
        <v>0.22</v>
      </c>
      <c r="Q204" s="158">
        <v>0.1</v>
      </c>
      <c r="R204" s="158">
        <v>0.24</v>
      </c>
      <c r="S204" s="158">
        <v>0.25</v>
      </c>
      <c r="T204" s="158" t="s">
        <v>13</v>
      </c>
    </row>
    <row r="205" spans="2:20">
      <c r="B205" s="159">
        <v>42978</v>
      </c>
      <c r="C205" s="158">
        <v>0.31</v>
      </c>
      <c r="D205" s="158">
        <v>0.31</v>
      </c>
      <c r="E205" s="158">
        <v>0.26</v>
      </c>
      <c r="F205" s="158">
        <v>0.21</v>
      </c>
      <c r="G205" s="158">
        <v>0.25</v>
      </c>
      <c r="H205" s="158" t="s">
        <v>13</v>
      </c>
      <c r="I205" s="158" t="s">
        <v>13</v>
      </c>
      <c r="J205" s="158" t="s">
        <v>13</v>
      </c>
      <c r="K205" s="158">
        <v>0.28000000000000003</v>
      </c>
      <c r="L205" s="158">
        <v>0.28999999999999998</v>
      </c>
      <c r="M205" s="158">
        <v>0.3</v>
      </c>
      <c r="N205" s="158">
        <v>0.23</v>
      </c>
      <c r="O205" s="158">
        <v>0.25</v>
      </c>
      <c r="P205" s="158">
        <v>0.25</v>
      </c>
      <c r="Q205" s="158">
        <v>0.1</v>
      </c>
      <c r="R205" s="158">
        <v>0.27</v>
      </c>
      <c r="S205" s="158">
        <v>0.28999999999999998</v>
      </c>
      <c r="T205" s="158" t="s">
        <v>13</v>
      </c>
    </row>
    <row r="206" spans="2:20">
      <c r="B206" s="159">
        <v>42979</v>
      </c>
      <c r="C206" s="158">
        <v>0.31</v>
      </c>
      <c r="D206" s="158">
        <v>0.31</v>
      </c>
      <c r="E206" s="158">
        <v>0.26</v>
      </c>
      <c r="F206" s="158">
        <v>0.21</v>
      </c>
      <c r="G206" s="158">
        <v>0.25</v>
      </c>
      <c r="H206" s="158" t="s">
        <v>13</v>
      </c>
      <c r="I206" s="158" t="s">
        <v>13</v>
      </c>
      <c r="J206" s="158" t="s">
        <v>13</v>
      </c>
      <c r="K206" s="158">
        <v>0.27</v>
      </c>
      <c r="L206" s="158">
        <v>0.28999999999999998</v>
      </c>
      <c r="M206" s="158">
        <v>0.3</v>
      </c>
      <c r="N206" s="158">
        <v>0.23</v>
      </c>
      <c r="O206" s="158">
        <v>0.25</v>
      </c>
      <c r="P206" s="158">
        <v>0.25</v>
      </c>
      <c r="Q206" s="158">
        <v>0</v>
      </c>
      <c r="R206" s="158">
        <v>0.27</v>
      </c>
      <c r="S206" s="158">
        <v>0.28999999999999998</v>
      </c>
      <c r="T206" s="158" t="s">
        <v>13</v>
      </c>
    </row>
    <row r="207" spans="2:20">
      <c r="B207" s="159">
        <v>42980</v>
      </c>
      <c r="C207" s="158">
        <v>0.27</v>
      </c>
      <c r="D207" s="158">
        <v>0.27</v>
      </c>
      <c r="E207" s="158">
        <v>0.23</v>
      </c>
      <c r="F207" s="158">
        <v>0.18</v>
      </c>
      <c r="G207" s="158">
        <v>0.22</v>
      </c>
      <c r="H207" s="158" t="s">
        <v>13</v>
      </c>
      <c r="I207" s="158" t="s">
        <v>13</v>
      </c>
      <c r="J207" s="158" t="s">
        <v>13</v>
      </c>
      <c r="K207" s="158">
        <v>0.24</v>
      </c>
      <c r="L207" s="158">
        <v>0.25</v>
      </c>
      <c r="M207" s="158">
        <v>0.26</v>
      </c>
      <c r="N207" s="158">
        <v>0.2</v>
      </c>
      <c r="O207" s="158">
        <v>0.21</v>
      </c>
      <c r="P207" s="158">
        <v>0.22</v>
      </c>
      <c r="Q207" s="158" t="s">
        <v>13</v>
      </c>
      <c r="R207" s="158">
        <v>0.23</v>
      </c>
      <c r="S207" s="158">
        <v>0.25</v>
      </c>
      <c r="T207" s="158" t="s">
        <v>13</v>
      </c>
    </row>
    <row r="208" spans="2:20">
      <c r="B208" s="159">
        <v>42981</v>
      </c>
      <c r="C208" s="158">
        <v>0.3</v>
      </c>
      <c r="D208" s="158">
        <v>0.3</v>
      </c>
      <c r="E208" s="158">
        <v>0.26</v>
      </c>
      <c r="F208" s="158">
        <v>0.2</v>
      </c>
      <c r="G208" s="158">
        <v>0.24</v>
      </c>
      <c r="H208" s="158" t="s">
        <v>13</v>
      </c>
      <c r="I208" s="158" t="s">
        <v>13</v>
      </c>
      <c r="J208" s="158" t="s">
        <v>13</v>
      </c>
      <c r="K208" s="158">
        <v>0.26</v>
      </c>
      <c r="L208" s="158">
        <v>0.28000000000000003</v>
      </c>
      <c r="M208" s="158">
        <v>0.28999999999999998</v>
      </c>
      <c r="N208" s="158">
        <v>0.22</v>
      </c>
      <c r="O208" s="158">
        <v>0.23</v>
      </c>
      <c r="P208" s="158">
        <v>0.24</v>
      </c>
      <c r="Q208" s="158" t="s">
        <v>13</v>
      </c>
      <c r="R208" s="158">
        <v>0.26</v>
      </c>
      <c r="S208" s="158">
        <v>0.28000000000000003</v>
      </c>
      <c r="T208" s="158" t="s">
        <v>13</v>
      </c>
    </row>
    <row r="209" spans="2:20">
      <c r="B209" s="159">
        <v>42982</v>
      </c>
      <c r="C209" s="158">
        <v>0.26</v>
      </c>
      <c r="D209" s="158">
        <v>0.26</v>
      </c>
      <c r="E209" s="158">
        <v>0.22</v>
      </c>
      <c r="F209" s="158">
        <v>0.17</v>
      </c>
      <c r="G209" s="158">
        <v>0.21</v>
      </c>
      <c r="H209" s="158" t="s">
        <v>13</v>
      </c>
      <c r="I209" s="158" t="s">
        <v>13</v>
      </c>
      <c r="J209" s="158" t="s">
        <v>13</v>
      </c>
      <c r="K209" s="158">
        <v>0.23</v>
      </c>
      <c r="L209" s="158">
        <v>0.24</v>
      </c>
      <c r="M209" s="158">
        <v>0.25</v>
      </c>
      <c r="N209" s="158">
        <v>0.18</v>
      </c>
      <c r="O209" s="158">
        <v>0.2</v>
      </c>
      <c r="P209" s="158">
        <v>0.21</v>
      </c>
      <c r="Q209" s="158" t="s">
        <v>13</v>
      </c>
      <c r="R209" s="158">
        <v>0.22</v>
      </c>
      <c r="S209" s="158">
        <v>0.24</v>
      </c>
      <c r="T209" s="158" t="s">
        <v>13</v>
      </c>
    </row>
    <row r="210" spans="2:20">
      <c r="B210" s="159">
        <v>42983</v>
      </c>
      <c r="C210" s="158">
        <v>0.28999999999999998</v>
      </c>
      <c r="D210" s="158">
        <v>0.28999999999999998</v>
      </c>
      <c r="E210" s="158">
        <v>0.25</v>
      </c>
      <c r="F210" s="158">
        <v>0.19</v>
      </c>
      <c r="G210" s="158">
        <v>0.23</v>
      </c>
      <c r="H210" s="158" t="s">
        <v>13</v>
      </c>
      <c r="I210" s="158" t="s">
        <v>13</v>
      </c>
      <c r="J210" s="158" t="s">
        <v>13</v>
      </c>
      <c r="K210" s="158">
        <v>0.25</v>
      </c>
      <c r="L210" s="158">
        <v>0.27</v>
      </c>
      <c r="M210" s="158">
        <v>0.28000000000000003</v>
      </c>
      <c r="N210" s="158">
        <v>0.2</v>
      </c>
      <c r="O210" s="158">
        <v>0.22</v>
      </c>
      <c r="P210" s="158">
        <v>0.23</v>
      </c>
      <c r="Q210" s="158" t="s">
        <v>13</v>
      </c>
      <c r="R210" s="158">
        <v>0.25</v>
      </c>
      <c r="S210" s="158">
        <v>0.26</v>
      </c>
      <c r="T210" s="158" t="s">
        <v>13</v>
      </c>
    </row>
    <row r="211" spans="2:20">
      <c r="B211" s="159">
        <v>42984</v>
      </c>
      <c r="C211" s="158">
        <v>0.25</v>
      </c>
      <c r="D211" s="158">
        <v>0.25</v>
      </c>
      <c r="E211" s="158">
        <v>0.21</v>
      </c>
      <c r="F211" s="158">
        <v>0.16</v>
      </c>
      <c r="G211" s="158">
        <v>0.2</v>
      </c>
      <c r="H211" s="158" t="s">
        <v>13</v>
      </c>
      <c r="I211" s="158" t="s">
        <v>13</v>
      </c>
      <c r="J211" s="158" t="s">
        <v>13</v>
      </c>
      <c r="K211" s="158">
        <v>0.22</v>
      </c>
      <c r="L211" s="158">
        <v>0.23</v>
      </c>
      <c r="M211" s="158">
        <v>0.24</v>
      </c>
      <c r="N211" s="158">
        <v>0.17</v>
      </c>
      <c r="O211" s="158">
        <v>0.19</v>
      </c>
      <c r="P211" s="158">
        <v>0.2</v>
      </c>
      <c r="Q211" s="158" t="s">
        <v>13</v>
      </c>
      <c r="R211" s="158">
        <v>0.21</v>
      </c>
      <c r="S211" s="158">
        <v>0.23</v>
      </c>
      <c r="T211" s="158" t="s">
        <v>13</v>
      </c>
    </row>
    <row r="212" spans="2:20">
      <c r="B212" s="159">
        <v>42985</v>
      </c>
      <c r="C212" s="158">
        <v>0.23</v>
      </c>
      <c r="D212" s="158">
        <v>0.23</v>
      </c>
      <c r="E212" s="158">
        <v>0.2</v>
      </c>
      <c r="F212" s="158">
        <v>0.15</v>
      </c>
      <c r="G212" s="158">
        <v>0.18</v>
      </c>
      <c r="H212" s="158" t="s">
        <v>13</v>
      </c>
      <c r="I212" s="158" t="s">
        <v>13</v>
      </c>
      <c r="J212" s="158" t="s">
        <v>13</v>
      </c>
      <c r="K212" s="158">
        <v>0.2</v>
      </c>
      <c r="L212" s="158">
        <v>0.21</v>
      </c>
      <c r="M212" s="158">
        <v>0.22</v>
      </c>
      <c r="N212" s="158">
        <v>0.15</v>
      </c>
      <c r="O212" s="158">
        <v>0.17</v>
      </c>
      <c r="P212" s="158">
        <v>0.18</v>
      </c>
      <c r="Q212" s="158" t="s">
        <v>13</v>
      </c>
      <c r="R212" s="158">
        <v>0.19</v>
      </c>
      <c r="S212" s="158">
        <v>0.21</v>
      </c>
      <c r="T212" s="158" t="s">
        <v>13</v>
      </c>
    </row>
    <row r="213" spans="2:20">
      <c r="B213" s="159">
        <v>42986</v>
      </c>
      <c r="C213" s="158">
        <v>0.34</v>
      </c>
      <c r="D213" s="158">
        <v>0.34</v>
      </c>
      <c r="E213" s="158">
        <v>0.28999999999999998</v>
      </c>
      <c r="F213" s="158">
        <v>0.22</v>
      </c>
      <c r="G213" s="158">
        <v>0.27</v>
      </c>
      <c r="H213" s="158" t="s">
        <v>13</v>
      </c>
      <c r="I213" s="158" t="s">
        <v>13</v>
      </c>
      <c r="J213" s="158" t="s">
        <v>13</v>
      </c>
      <c r="K213" s="158">
        <v>0.28999999999999998</v>
      </c>
      <c r="L213" s="158">
        <v>0.31</v>
      </c>
      <c r="M213" s="158">
        <v>0.32</v>
      </c>
      <c r="N213" s="158">
        <v>0.22</v>
      </c>
      <c r="O213" s="158">
        <v>0.25</v>
      </c>
      <c r="P213" s="158">
        <v>0.27</v>
      </c>
      <c r="Q213" s="158" t="s">
        <v>13</v>
      </c>
      <c r="R213" s="158">
        <v>0.28000000000000003</v>
      </c>
      <c r="S213" s="158">
        <v>0.3</v>
      </c>
      <c r="T213" s="158" t="s">
        <v>13</v>
      </c>
    </row>
    <row r="214" spans="2:20">
      <c r="B214" s="159">
        <v>42987</v>
      </c>
      <c r="C214" s="158">
        <v>0.33</v>
      </c>
      <c r="D214" s="158">
        <v>0.33</v>
      </c>
      <c r="E214" s="158">
        <v>0.28000000000000003</v>
      </c>
      <c r="F214" s="158">
        <v>0.21</v>
      </c>
      <c r="G214" s="158">
        <v>0.26</v>
      </c>
      <c r="H214" s="158" t="s">
        <v>13</v>
      </c>
      <c r="I214" s="158" t="s">
        <v>13</v>
      </c>
      <c r="J214" s="158" t="s">
        <v>13</v>
      </c>
      <c r="K214" s="158">
        <v>0.28000000000000003</v>
      </c>
      <c r="L214" s="158">
        <v>0.28999999999999998</v>
      </c>
      <c r="M214" s="158">
        <v>0.31</v>
      </c>
      <c r="N214" s="158">
        <v>0.21</v>
      </c>
      <c r="O214" s="158">
        <v>0.24</v>
      </c>
      <c r="P214" s="158">
        <v>0.26</v>
      </c>
      <c r="Q214" s="158" t="s">
        <v>13</v>
      </c>
      <c r="R214" s="158">
        <v>0.27</v>
      </c>
      <c r="S214" s="158">
        <v>0.28999999999999998</v>
      </c>
      <c r="T214" s="158" t="s">
        <v>13</v>
      </c>
    </row>
    <row r="215" spans="2:20">
      <c r="B215" s="159">
        <v>42988</v>
      </c>
      <c r="C215" s="158">
        <v>0.27</v>
      </c>
      <c r="D215" s="158">
        <v>0.27</v>
      </c>
      <c r="E215" s="158">
        <v>0.23</v>
      </c>
      <c r="F215" s="158">
        <v>0.17</v>
      </c>
      <c r="G215" s="158">
        <v>0.22</v>
      </c>
      <c r="H215" s="158" t="s">
        <v>13</v>
      </c>
      <c r="I215" s="158" t="s">
        <v>13</v>
      </c>
      <c r="J215" s="158" t="s">
        <v>13</v>
      </c>
      <c r="K215" s="158">
        <v>0.23</v>
      </c>
      <c r="L215" s="158">
        <v>0.24</v>
      </c>
      <c r="M215" s="158">
        <v>0.25</v>
      </c>
      <c r="N215" s="158">
        <v>0.16</v>
      </c>
      <c r="O215" s="158">
        <v>0.19</v>
      </c>
      <c r="P215" s="158">
        <v>0.21</v>
      </c>
      <c r="Q215" s="158" t="s">
        <v>13</v>
      </c>
      <c r="R215" s="158">
        <v>0.22</v>
      </c>
      <c r="S215" s="158">
        <v>0.24</v>
      </c>
      <c r="T215" s="158" t="s">
        <v>13</v>
      </c>
    </row>
    <row r="216" spans="2:20">
      <c r="B216" s="159">
        <v>42989</v>
      </c>
      <c r="C216" s="158">
        <v>0.22</v>
      </c>
      <c r="D216" s="158">
        <v>0.22</v>
      </c>
      <c r="E216" s="158">
        <v>0.19</v>
      </c>
      <c r="F216" s="158">
        <v>0.14000000000000001</v>
      </c>
      <c r="G216" s="158">
        <v>0.18</v>
      </c>
      <c r="H216" s="158" t="s">
        <v>13</v>
      </c>
      <c r="I216" s="158" t="s">
        <v>13</v>
      </c>
      <c r="J216" s="158" t="s">
        <v>13</v>
      </c>
      <c r="K216" s="158">
        <v>0.18</v>
      </c>
      <c r="L216" s="158">
        <v>0.19</v>
      </c>
      <c r="M216" s="158">
        <v>0.2</v>
      </c>
      <c r="N216" s="158">
        <v>0.13</v>
      </c>
      <c r="O216" s="158">
        <v>0.15</v>
      </c>
      <c r="P216" s="158">
        <v>0.17</v>
      </c>
      <c r="Q216" s="158" t="s">
        <v>13</v>
      </c>
      <c r="R216" s="158">
        <v>0.18</v>
      </c>
      <c r="S216" s="158">
        <v>0.19</v>
      </c>
      <c r="T216" s="158" t="s">
        <v>13</v>
      </c>
    </row>
    <row r="217" spans="2:20">
      <c r="B217" s="159">
        <v>42990</v>
      </c>
      <c r="C217" s="158">
        <v>0.24</v>
      </c>
      <c r="D217" s="158">
        <v>0.24</v>
      </c>
      <c r="E217" s="158">
        <v>0.2</v>
      </c>
      <c r="F217" s="158">
        <v>0.15</v>
      </c>
      <c r="G217" s="158">
        <v>0.19</v>
      </c>
      <c r="H217" s="158" t="s">
        <v>13</v>
      </c>
      <c r="I217" s="158" t="s">
        <v>13</v>
      </c>
      <c r="J217" s="158" t="s">
        <v>13</v>
      </c>
      <c r="K217" s="158">
        <v>0.2</v>
      </c>
      <c r="L217" s="158">
        <v>0.21</v>
      </c>
      <c r="M217" s="158">
        <v>0.22</v>
      </c>
      <c r="N217" s="158">
        <v>0.14000000000000001</v>
      </c>
      <c r="O217" s="158">
        <v>0.16</v>
      </c>
      <c r="P217" s="158">
        <v>0.18</v>
      </c>
      <c r="Q217" s="158" t="s">
        <v>13</v>
      </c>
      <c r="R217" s="158">
        <v>0.2</v>
      </c>
      <c r="S217" s="158">
        <v>0.21</v>
      </c>
      <c r="T217" s="158" t="s">
        <v>13</v>
      </c>
    </row>
    <row r="218" spans="2:20">
      <c r="B218" s="159">
        <v>42991</v>
      </c>
      <c r="C218" s="158">
        <v>0.25</v>
      </c>
      <c r="D218" s="158">
        <v>0.25</v>
      </c>
      <c r="E218" s="158">
        <v>0.21</v>
      </c>
      <c r="F218" s="158">
        <v>0.16</v>
      </c>
      <c r="G218" s="158">
        <v>0.2</v>
      </c>
      <c r="H218" s="158" t="s">
        <v>13</v>
      </c>
      <c r="I218" s="158" t="s">
        <v>13</v>
      </c>
      <c r="J218" s="158" t="s">
        <v>13</v>
      </c>
      <c r="K218" s="158">
        <v>0.21</v>
      </c>
      <c r="L218" s="158">
        <v>0.22</v>
      </c>
      <c r="M218" s="158">
        <v>0.22</v>
      </c>
      <c r="N218" s="158">
        <v>0.14000000000000001</v>
      </c>
      <c r="O218" s="158">
        <v>0.16</v>
      </c>
      <c r="P218" s="158">
        <v>0.19</v>
      </c>
      <c r="Q218" s="158" t="s">
        <v>13</v>
      </c>
      <c r="R218" s="158">
        <v>0.2</v>
      </c>
      <c r="S218" s="158">
        <v>0.22</v>
      </c>
      <c r="T218" s="158" t="s">
        <v>13</v>
      </c>
    </row>
    <row r="219" spans="2:20">
      <c r="B219" s="159">
        <v>42992</v>
      </c>
      <c r="C219" s="158">
        <v>0.16</v>
      </c>
      <c r="D219" s="158">
        <v>0.16</v>
      </c>
      <c r="E219" s="158">
        <v>0.14000000000000001</v>
      </c>
      <c r="F219" s="158">
        <v>0.1</v>
      </c>
      <c r="G219" s="158">
        <v>0.13</v>
      </c>
      <c r="H219" s="158" t="s">
        <v>13</v>
      </c>
      <c r="I219" s="158" t="s">
        <v>13</v>
      </c>
      <c r="J219" s="158" t="s">
        <v>13</v>
      </c>
      <c r="K219" s="158">
        <v>0.13</v>
      </c>
      <c r="L219" s="158">
        <v>0.14000000000000001</v>
      </c>
      <c r="M219" s="158">
        <v>0.14000000000000001</v>
      </c>
      <c r="N219" s="158">
        <v>0.08</v>
      </c>
      <c r="O219" s="158">
        <v>0.1</v>
      </c>
      <c r="P219" s="158">
        <v>0.12</v>
      </c>
      <c r="Q219" s="158" t="s">
        <v>13</v>
      </c>
      <c r="R219" s="158">
        <v>0.13</v>
      </c>
      <c r="S219" s="158">
        <v>0.14000000000000001</v>
      </c>
      <c r="T219" s="158" t="s">
        <v>13</v>
      </c>
    </row>
    <row r="220" spans="2:20">
      <c r="B220" s="159">
        <v>42993</v>
      </c>
      <c r="C220" s="158">
        <v>0.22</v>
      </c>
      <c r="D220" s="158">
        <v>0.22</v>
      </c>
      <c r="E220" s="158">
        <v>0.19</v>
      </c>
      <c r="F220" s="158">
        <v>0.14000000000000001</v>
      </c>
      <c r="G220" s="158">
        <v>0.18</v>
      </c>
      <c r="H220" s="158" t="s">
        <v>13</v>
      </c>
      <c r="I220" s="158" t="s">
        <v>13</v>
      </c>
      <c r="J220" s="158" t="s">
        <v>13</v>
      </c>
      <c r="K220" s="158">
        <v>0.18</v>
      </c>
      <c r="L220" s="158">
        <v>0.19</v>
      </c>
      <c r="M220" s="158">
        <v>0.19</v>
      </c>
      <c r="N220" s="158">
        <v>0</v>
      </c>
      <c r="O220" s="158">
        <v>0.13</v>
      </c>
      <c r="P220" s="158">
        <v>0.16</v>
      </c>
      <c r="Q220" s="158" t="s">
        <v>13</v>
      </c>
      <c r="R220" s="158">
        <v>0</v>
      </c>
      <c r="S220" s="158">
        <v>0.19</v>
      </c>
      <c r="T220" s="158" t="s">
        <v>13</v>
      </c>
    </row>
    <row r="221" spans="2:20">
      <c r="B221" s="159">
        <v>42994</v>
      </c>
      <c r="C221" s="158">
        <v>0.16</v>
      </c>
      <c r="D221" s="158">
        <v>0.16</v>
      </c>
      <c r="E221" s="158">
        <v>0.14000000000000001</v>
      </c>
      <c r="F221" s="158">
        <v>0.1</v>
      </c>
      <c r="G221" s="158">
        <v>0.13</v>
      </c>
      <c r="H221" s="158" t="s">
        <v>13</v>
      </c>
      <c r="I221" s="158" t="s">
        <v>13</v>
      </c>
      <c r="J221" s="158" t="s">
        <v>13</v>
      </c>
      <c r="K221" s="158">
        <v>0.13</v>
      </c>
      <c r="L221" s="158">
        <v>0.14000000000000001</v>
      </c>
      <c r="M221" s="158">
        <v>0.14000000000000001</v>
      </c>
      <c r="N221" s="158" t="s">
        <v>13</v>
      </c>
      <c r="O221" s="158">
        <v>0.09</v>
      </c>
      <c r="P221" s="158">
        <v>0.11</v>
      </c>
      <c r="Q221" s="158" t="s">
        <v>13</v>
      </c>
      <c r="R221" s="158" t="s">
        <v>13</v>
      </c>
      <c r="S221" s="158">
        <v>0.14000000000000001</v>
      </c>
      <c r="T221" s="158" t="s">
        <v>13</v>
      </c>
    </row>
    <row r="222" spans="2:20">
      <c r="B222" s="159">
        <v>42995</v>
      </c>
      <c r="C222" s="158">
        <v>0.21</v>
      </c>
      <c r="D222" s="158">
        <v>0.21</v>
      </c>
      <c r="E222" s="158">
        <v>0.18</v>
      </c>
      <c r="F222" s="158">
        <v>0.13</v>
      </c>
      <c r="G222" s="158">
        <v>0.17</v>
      </c>
      <c r="H222" s="158" t="s">
        <v>13</v>
      </c>
      <c r="I222" s="158" t="s">
        <v>13</v>
      </c>
      <c r="J222" s="158" t="s">
        <v>13</v>
      </c>
      <c r="K222" s="158">
        <v>0.17</v>
      </c>
      <c r="L222" s="158">
        <v>0.18</v>
      </c>
      <c r="M222" s="158">
        <v>0.18</v>
      </c>
      <c r="N222" s="158" t="s">
        <v>13</v>
      </c>
      <c r="O222" s="158">
        <v>0.12</v>
      </c>
      <c r="P222" s="158">
        <v>0.14000000000000001</v>
      </c>
      <c r="Q222" s="158" t="s">
        <v>13</v>
      </c>
      <c r="R222" s="158" t="s">
        <v>13</v>
      </c>
      <c r="S222" s="158">
        <v>0.18</v>
      </c>
      <c r="T222" s="158" t="s">
        <v>13</v>
      </c>
    </row>
    <row r="223" spans="2:20">
      <c r="B223" s="159">
        <v>42996</v>
      </c>
      <c r="C223" s="158">
        <v>0.17</v>
      </c>
      <c r="D223" s="158">
        <v>0.17</v>
      </c>
      <c r="E223" s="158">
        <v>0.14000000000000001</v>
      </c>
      <c r="F223" s="158">
        <v>0.11</v>
      </c>
      <c r="G223" s="158">
        <v>0.14000000000000001</v>
      </c>
      <c r="H223" s="158" t="s">
        <v>13</v>
      </c>
      <c r="I223" s="158" t="s">
        <v>13</v>
      </c>
      <c r="J223" s="158" t="s">
        <v>13</v>
      </c>
      <c r="K223" s="158">
        <v>0.14000000000000001</v>
      </c>
      <c r="L223" s="158">
        <v>0.14000000000000001</v>
      </c>
      <c r="M223" s="158">
        <v>0.15</v>
      </c>
      <c r="N223" s="158" t="s">
        <v>13</v>
      </c>
      <c r="O223" s="158">
        <v>0.09</v>
      </c>
      <c r="P223" s="158">
        <v>0.11</v>
      </c>
      <c r="Q223" s="158" t="s">
        <v>13</v>
      </c>
      <c r="R223" s="158" t="s">
        <v>13</v>
      </c>
      <c r="S223" s="158">
        <v>0.14000000000000001</v>
      </c>
      <c r="T223" s="158" t="s">
        <v>13</v>
      </c>
    </row>
    <row r="224" spans="2:20">
      <c r="B224" s="159">
        <v>42997</v>
      </c>
      <c r="C224" s="158">
        <v>0.14000000000000001</v>
      </c>
      <c r="D224" s="158">
        <v>0.14000000000000001</v>
      </c>
      <c r="E224" s="158">
        <v>0.12</v>
      </c>
      <c r="F224" s="158">
        <v>0.09</v>
      </c>
      <c r="G224" s="158">
        <v>0.11</v>
      </c>
      <c r="H224" s="158" t="s">
        <v>13</v>
      </c>
      <c r="I224" s="158" t="s">
        <v>13</v>
      </c>
      <c r="J224" s="158" t="s">
        <v>13</v>
      </c>
      <c r="K224" s="158">
        <v>0.11</v>
      </c>
      <c r="L224" s="158">
        <v>0.12</v>
      </c>
      <c r="M224" s="158">
        <v>0.12</v>
      </c>
      <c r="N224" s="158" t="s">
        <v>13</v>
      </c>
      <c r="O224" s="158">
        <v>7.0000000000000007E-2</v>
      </c>
      <c r="P224" s="158">
        <v>0.09</v>
      </c>
      <c r="Q224" s="158" t="s">
        <v>13</v>
      </c>
      <c r="R224" s="158" t="s">
        <v>13</v>
      </c>
      <c r="S224" s="158">
        <v>0.12</v>
      </c>
      <c r="T224" s="158" t="s">
        <v>13</v>
      </c>
    </row>
    <row r="225" spans="2:20">
      <c r="B225" s="159">
        <v>42998</v>
      </c>
      <c r="C225" s="158">
        <v>0.19</v>
      </c>
      <c r="D225" s="158">
        <v>0.19</v>
      </c>
      <c r="E225" s="158">
        <v>0.16</v>
      </c>
      <c r="F225" s="158">
        <v>0.12</v>
      </c>
      <c r="G225" s="158">
        <v>0.15</v>
      </c>
      <c r="H225" s="158" t="s">
        <v>13</v>
      </c>
      <c r="I225" s="158" t="s">
        <v>13</v>
      </c>
      <c r="J225" s="158" t="s">
        <v>13</v>
      </c>
      <c r="K225" s="158">
        <v>0.15</v>
      </c>
      <c r="L225" s="158">
        <v>0.16</v>
      </c>
      <c r="M225" s="158">
        <v>0.16</v>
      </c>
      <c r="N225" s="158" t="s">
        <v>13</v>
      </c>
      <c r="O225" s="158">
        <v>0</v>
      </c>
      <c r="P225" s="158">
        <v>0.12</v>
      </c>
      <c r="Q225" s="158" t="s">
        <v>13</v>
      </c>
      <c r="R225" s="158" t="s">
        <v>13</v>
      </c>
      <c r="S225" s="158">
        <v>0.16</v>
      </c>
      <c r="T225" s="158" t="s">
        <v>13</v>
      </c>
    </row>
    <row r="226" spans="2:20">
      <c r="B226" s="159">
        <v>42999</v>
      </c>
      <c r="C226" s="158">
        <v>0.03</v>
      </c>
      <c r="D226" s="158">
        <v>0.03</v>
      </c>
      <c r="E226" s="158">
        <v>0.03</v>
      </c>
      <c r="F226" s="158">
        <v>0.02</v>
      </c>
      <c r="G226" s="158">
        <v>0.02</v>
      </c>
      <c r="H226" s="158" t="s">
        <v>13</v>
      </c>
      <c r="I226" s="158" t="s">
        <v>13</v>
      </c>
      <c r="J226" s="158" t="s">
        <v>13</v>
      </c>
      <c r="K226" s="158">
        <v>0.02</v>
      </c>
      <c r="L226" s="158">
        <v>0.02</v>
      </c>
      <c r="M226" s="158">
        <v>0.03</v>
      </c>
      <c r="N226" s="158" t="s">
        <v>13</v>
      </c>
      <c r="O226" s="158" t="s">
        <v>13</v>
      </c>
      <c r="P226" s="158">
        <v>0.02</v>
      </c>
      <c r="Q226" s="158" t="s">
        <v>13</v>
      </c>
      <c r="R226" s="158" t="s">
        <v>13</v>
      </c>
      <c r="S226" s="158">
        <v>0.02</v>
      </c>
      <c r="T226" s="158" t="s">
        <v>13</v>
      </c>
    </row>
    <row r="227" spans="2:20">
      <c r="B227" s="159">
        <v>43000</v>
      </c>
      <c r="C227" s="158">
        <v>0.1</v>
      </c>
      <c r="D227" s="158">
        <v>0.1</v>
      </c>
      <c r="E227" s="158">
        <v>0.09</v>
      </c>
      <c r="F227" s="158">
        <v>0.06</v>
      </c>
      <c r="G227" s="158">
        <v>0.08</v>
      </c>
      <c r="H227" s="158" t="s">
        <v>13</v>
      </c>
      <c r="I227" s="158" t="s">
        <v>13</v>
      </c>
      <c r="J227" s="158" t="s">
        <v>13</v>
      </c>
      <c r="K227" s="158">
        <v>0.08</v>
      </c>
      <c r="L227" s="158">
        <v>0.08</v>
      </c>
      <c r="M227" s="158">
        <v>0.08</v>
      </c>
      <c r="N227" s="158" t="s">
        <v>13</v>
      </c>
      <c r="O227" s="158" t="s">
        <v>13</v>
      </c>
      <c r="P227" s="158">
        <v>0.06</v>
      </c>
      <c r="Q227" s="158" t="s">
        <v>13</v>
      </c>
      <c r="R227" s="158" t="s">
        <v>13</v>
      </c>
      <c r="S227" s="158">
        <v>0.08</v>
      </c>
      <c r="T227" s="158" t="s">
        <v>13</v>
      </c>
    </row>
    <row r="228" spans="2:20">
      <c r="B228" s="159">
        <v>43001</v>
      </c>
      <c r="C228" s="158">
        <v>0.09</v>
      </c>
      <c r="D228" s="158">
        <v>0.09</v>
      </c>
      <c r="E228" s="158">
        <v>0.08</v>
      </c>
      <c r="F228" s="158">
        <v>0.05</v>
      </c>
      <c r="G228" s="158">
        <v>7.0000000000000007E-2</v>
      </c>
      <c r="H228" s="158" t="s">
        <v>13</v>
      </c>
      <c r="I228" s="158" t="s">
        <v>13</v>
      </c>
      <c r="J228" s="158" t="s">
        <v>13</v>
      </c>
      <c r="K228" s="158">
        <v>7.0000000000000007E-2</v>
      </c>
      <c r="L228" s="158">
        <v>7.0000000000000007E-2</v>
      </c>
      <c r="M228" s="158">
        <v>7.0000000000000007E-2</v>
      </c>
      <c r="N228" s="158" t="s">
        <v>13</v>
      </c>
      <c r="O228" s="158" t="s">
        <v>13</v>
      </c>
      <c r="P228" s="158">
        <v>0.05</v>
      </c>
      <c r="Q228" s="158" t="s">
        <v>13</v>
      </c>
      <c r="R228" s="158" t="s">
        <v>13</v>
      </c>
      <c r="S228" s="158">
        <v>7.0000000000000007E-2</v>
      </c>
      <c r="T228" s="158" t="s">
        <v>13</v>
      </c>
    </row>
    <row r="229" spans="2:20">
      <c r="B229" s="159">
        <v>43002</v>
      </c>
      <c r="C229" s="158">
        <v>0.16</v>
      </c>
      <c r="D229" s="158">
        <v>0.16</v>
      </c>
      <c r="E229" s="158">
        <v>0.14000000000000001</v>
      </c>
      <c r="F229" s="158">
        <v>0.1</v>
      </c>
      <c r="G229" s="158">
        <v>0.13</v>
      </c>
      <c r="H229" s="158" t="s">
        <v>13</v>
      </c>
      <c r="I229" s="158" t="s">
        <v>13</v>
      </c>
      <c r="J229" s="158" t="s">
        <v>13</v>
      </c>
      <c r="K229" s="158">
        <v>0.12</v>
      </c>
      <c r="L229" s="158">
        <v>0.13</v>
      </c>
      <c r="M229" s="158">
        <v>0.13</v>
      </c>
      <c r="N229" s="158" t="s">
        <v>13</v>
      </c>
      <c r="O229" s="158" t="s">
        <v>13</v>
      </c>
      <c r="P229" s="158">
        <v>0.08</v>
      </c>
      <c r="Q229" s="158" t="s">
        <v>13</v>
      </c>
      <c r="R229" s="158" t="s">
        <v>13</v>
      </c>
      <c r="S229" s="158">
        <v>0.13</v>
      </c>
      <c r="T229" s="158" t="s">
        <v>13</v>
      </c>
    </row>
    <row r="230" spans="2:20">
      <c r="B230" s="159">
        <v>43003</v>
      </c>
      <c r="C230" s="158">
        <v>0.14000000000000001</v>
      </c>
      <c r="D230" s="158">
        <v>0.14000000000000001</v>
      </c>
      <c r="E230" s="158">
        <v>0.12</v>
      </c>
      <c r="F230" s="158">
        <v>0.08</v>
      </c>
      <c r="G230" s="158">
        <v>0.11</v>
      </c>
      <c r="H230" s="158" t="s">
        <v>13</v>
      </c>
      <c r="I230" s="158" t="s">
        <v>13</v>
      </c>
      <c r="J230" s="158" t="s">
        <v>13</v>
      </c>
      <c r="K230" s="158">
        <v>0.11</v>
      </c>
      <c r="L230" s="158">
        <v>0.11</v>
      </c>
      <c r="M230" s="158">
        <v>0.11</v>
      </c>
      <c r="N230" s="158" t="s">
        <v>13</v>
      </c>
      <c r="O230" s="158" t="s">
        <v>13</v>
      </c>
      <c r="P230" s="158">
        <v>0</v>
      </c>
      <c r="Q230" s="158" t="s">
        <v>13</v>
      </c>
      <c r="R230" s="158" t="s">
        <v>13</v>
      </c>
      <c r="S230" s="158">
        <v>0</v>
      </c>
      <c r="T230" s="158" t="s">
        <v>13</v>
      </c>
    </row>
    <row r="231" spans="2:20">
      <c r="B231" s="159">
        <v>43004</v>
      </c>
      <c r="C231" s="158">
        <v>0.13</v>
      </c>
      <c r="D231" s="158">
        <v>0.13</v>
      </c>
      <c r="E231" s="158">
        <v>0.11</v>
      </c>
      <c r="F231" s="158">
        <v>0.08</v>
      </c>
      <c r="G231" s="158">
        <v>0.1</v>
      </c>
      <c r="H231" s="158" t="s">
        <v>13</v>
      </c>
      <c r="I231" s="158" t="s">
        <v>13</v>
      </c>
      <c r="J231" s="158" t="s">
        <v>13</v>
      </c>
      <c r="K231" s="158">
        <v>0.1</v>
      </c>
      <c r="L231" s="158">
        <v>0.1</v>
      </c>
      <c r="M231" s="158">
        <v>0.1</v>
      </c>
      <c r="N231" s="158" t="s">
        <v>13</v>
      </c>
      <c r="O231" s="158" t="s">
        <v>13</v>
      </c>
      <c r="P231" s="158" t="s">
        <v>13</v>
      </c>
      <c r="Q231" s="158" t="s">
        <v>13</v>
      </c>
      <c r="R231" s="158" t="s">
        <v>13</v>
      </c>
      <c r="S231" s="158" t="s">
        <v>13</v>
      </c>
      <c r="T231" s="158" t="s">
        <v>13</v>
      </c>
    </row>
    <row r="232" spans="2:20">
      <c r="B232" s="159">
        <v>43005</v>
      </c>
      <c r="C232" s="158">
        <v>0.17</v>
      </c>
      <c r="D232" s="158">
        <v>0.17</v>
      </c>
      <c r="E232" s="158">
        <v>0.14000000000000001</v>
      </c>
      <c r="F232" s="158">
        <v>0.1</v>
      </c>
      <c r="G232" s="158">
        <v>0.14000000000000001</v>
      </c>
      <c r="H232" s="158" t="s">
        <v>13</v>
      </c>
      <c r="I232" s="158" t="s">
        <v>13</v>
      </c>
      <c r="J232" s="158" t="s">
        <v>13</v>
      </c>
      <c r="K232" s="158">
        <v>0.13</v>
      </c>
      <c r="L232" s="158">
        <v>0.13</v>
      </c>
      <c r="M232" s="158">
        <v>0.14000000000000001</v>
      </c>
      <c r="N232" s="158" t="s">
        <v>13</v>
      </c>
      <c r="O232" s="158" t="s">
        <v>13</v>
      </c>
      <c r="P232" s="158" t="s">
        <v>13</v>
      </c>
      <c r="Q232" s="158" t="s">
        <v>13</v>
      </c>
      <c r="R232" s="158" t="s">
        <v>13</v>
      </c>
      <c r="S232" s="158" t="s">
        <v>13</v>
      </c>
      <c r="T232" s="158" t="s">
        <v>13</v>
      </c>
    </row>
    <row r="233" spans="2:20">
      <c r="B233" s="159">
        <v>43006</v>
      </c>
      <c r="C233" s="158">
        <v>0.19</v>
      </c>
      <c r="D233" s="158">
        <v>0.19</v>
      </c>
      <c r="E233" s="158">
        <v>0.16</v>
      </c>
      <c r="F233" s="158">
        <v>0.11</v>
      </c>
      <c r="G233" s="158">
        <v>0.15</v>
      </c>
      <c r="H233" s="158" t="s">
        <v>13</v>
      </c>
      <c r="I233" s="158" t="s">
        <v>13</v>
      </c>
      <c r="J233" s="158" t="s">
        <v>13</v>
      </c>
      <c r="K233" s="158">
        <v>0.14000000000000001</v>
      </c>
      <c r="L233" s="158">
        <v>0.15</v>
      </c>
      <c r="M233" s="158">
        <v>0.15</v>
      </c>
      <c r="N233" s="158" t="s">
        <v>13</v>
      </c>
      <c r="O233" s="158" t="s">
        <v>13</v>
      </c>
      <c r="P233" s="158" t="s">
        <v>13</v>
      </c>
      <c r="Q233" s="158" t="s">
        <v>13</v>
      </c>
      <c r="R233" s="158" t="s">
        <v>13</v>
      </c>
      <c r="S233" s="158" t="s">
        <v>13</v>
      </c>
      <c r="T233" s="158" t="s">
        <v>13</v>
      </c>
    </row>
    <row r="234" spans="2:20">
      <c r="B234" s="159">
        <v>43007</v>
      </c>
      <c r="C234" s="158">
        <v>0.2</v>
      </c>
      <c r="D234" s="158">
        <v>0.2</v>
      </c>
      <c r="E234" s="158">
        <v>0.17</v>
      </c>
      <c r="F234" s="158">
        <v>0.11</v>
      </c>
      <c r="G234" s="158">
        <v>0.16</v>
      </c>
      <c r="H234" s="158" t="s">
        <v>13</v>
      </c>
      <c r="I234" s="158" t="s">
        <v>13</v>
      </c>
      <c r="J234" s="158" t="s">
        <v>13</v>
      </c>
      <c r="K234" s="158">
        <v>0.15</v>
      </c>
      <c r="L234" s="158">
        <v>0.15</v>
      </c>
      <c r="M234" s="158">
        <v>0.16</v>
      </c>
      <c r="N234" s="158" t="s">
        <v>13</v>
      </c>
      <c r="O234" s="158" t="s">
        <v>13</v>
      </c>
      <c r="P234" s="158" t="s">
        <v>13</v>
      </c>
      <c r="Q234" s="158" t="s">
        <v>13</v>
      </c>
      <c r="R234" s="158" t="s">
        <v>13</v>
      </c>
      <c r="S234" s="158" t="s">
        <v>13</v>
      </c>
      <c r="T234" s="158" t="s">
        <v>13</v>
      </c>
    </row>
    <row r="235" spans="2:20">
      <c r="B235" s="159">
        <v>43008</v>
      </c>
      <c r="C235" s="158">
        <v>0.14000000000000001</v>
      </c>
      <c r="D235" s="158">
        <v>0.14000000000000001</v>
      </c>
      <c r="E235" s="158">
        <v>0.12</v>
      </c>
      <c r="F235" s="158">
        <v>7.0000000000000007E-2</v>
      </c>
      <c r="G235" s="158">
        <v>0.11</v>
      </c>
      <c r="H235" s="158" t="s">
        <v>13</v>
      </c>
      <c r="I235" s="158" t="s">
        <v>13</v>
      </c>
      <c r="J235" s="158" t="s">
        <v>13</v>
      </c>
      <c r="K235" s="158">
        <v>0.1</v>
      </c>
      <c r="L235" s="158">
        <v>0.11</v>
      </c>
      <c r="M235" s="158">
        <v>0.11</v>
      </c>
      <c r="N235" s="158" t="s">
        <v>13</v>
      </c>
      <c r="O235" s="158" t="s">
        <v>13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</row>
    <row r="236" spans="2:20">
      <c r="B236" s="159">
        <v>43009</v>
      </c>
      <c r="C236" s="158">
        <v>0.17</v>
      </c>
      <c r="D236" s="158">
        <v>0.17</v>
      </c>
      <c r="E236" s="158">
        <v>0.14000000000000001</v>
      </c>
      <c r="F236" s="158">
        <v>0.09</v>
      </c>
      <c r="G236" s="158">
        <v>0.14000000000000001</v>
      </c>
      <c r="H236" s="158" t="s">
        <v>13</v>
      </c>
      <c r="I236" s="158" t="s">
        <v>13</v>
      </c>
      <c r="J236" s="158" t="s">
        <v>13</v>
      </c>
      <c r="K236" s="158">
        <v>0.12</v>
      </c>
      <c r="L236" s="158">
        <v>0.13</v>
      </c>
      <c r="M236" s="158">
        <v>0.13</v>
      </c>
      <c r="N236" s="158" t="s">
        <v>13</v>
      </c>
      <c r="O236" s="158" t="s">
        <v>13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</row>
    <row r="237" spans="2:20">
      <c r="B237" s="159">
        <v>43010</v>
      </c>
      <c r="C237" s="158">
        <v>0.1</v>
      </c>
      <c r="D237" s="158">
        <v>0.1</v>
      </c>
      <c r="E237" s="158">
        <v>0.09</v>
      </c>
      <c r="F237" s="158">
        <v>0.05</v>
      </c>
      <c r="G237" s="158">
        <v>0.08</v>
      </c>
      <c r="H237" s="158" t="s">
        <v>13</v>
      </c>
      <c r="I237" s="158" t="s">
        <v>13</v>
      </c>
      <c r="J237" s="158" t="s">
        <v>13</v>
      </c>
      <c r="K237" s="158">
        <v>7.0000000000000007E-2</v>
      </c>
      <c r="L237" s="158">
        <v>0.08</v>
      </c>
      <c r="M237" s="158">
        <v>0.08</v>
      </c>
      <c r="N237" s="158" t="s">
        <v>13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</row>
    <row r="238" spans="2:20">
      <c r="B238" s="159">
        <v>43011</v>
      </c>
      <c r="C238" s="158">
        <v>0.13</v>
      </c>
      <c r="D238" s="158">
        <v>0.13</v>
      </c>
      <c r="E238" s="158">
        <v>0.11</v>
      </c>
      <c r="F238" s="158">
        <v>0.06</v>
      </c>
      <c r="G238" s="158">
        <v>0.1</v>
      </c>
      <c r="H238" s="158" t="s">
        <v>13</v>
      </c>
      <c r="I238" s="158" t="s">
        <v>13</v>
      </c>
      <c r="J238" s="158" t="s">
        <v>13</v>
      </c>
      <c r="K238" s="158">
        <v>0.09</v>
      </c>
      <c r="L238" s="158">
        <v>0.1</v>
      </c>
      <c r="M238" s="158">
        <v>0.1</v>
      </c>
      <c r="N238" s="158" t="s">
        <v>13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</row>
    <row r="239" spans="2:20">
      <c r="B239" s="159">
        <v>43012</v>
      </c>
      <c r="C239" s="158">
        <v>7.0000000000000007E-2</v>
      </c>
      <c r="D239" s="158">
        <v>7.0000000000000007E-2</v>
      </c>
      <c r="E239" s="158">
        <v>0.06</v>
      </c>
      <c r="F239" s="158">
        <v>0.03</v>
      </c>
      <c r="G239" s="158">
        <v>0.06</v>
      </c>
      <c r="H239" s="158" t="s">
        <v>13</v>
      </c>
      <c r="I239" s="158" t="s">
        <v>13</v>
      </c>
      <c r="J239" s="158" t="s">
        <v>13</v>
      </c>
      <c r="K239" s="158">
        <v>0.05</v>
      </c>
      <c r="L239" s="158">
        <v>0.05</v>
      </c>
      <c r="M239" s="158">
        <v>0.05</v>
      </c>
      <c r="N239" s="158" t="s">
        <v>13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</row>
    <row r="240" spans="2:20">
      <c r="B240" s="159">
        <v>43013</v>
      </c>
      <c r="C240" s="158">
        <v>0.12</v>
      </c>
      <c r="D240" s="158">
        <v>0.12</v>
      </c>
      <c r="E240" s="158">
        <v>0.1</v>
      </c>
      <c r="F240" s="158">
        <v>0.06</v>
      </c>
      <c r="G240" s="158">
        <v>0.1</v>
      </c>
      <c r="H240" s="158" t="s">
        <v>13</v>
      </c>
      <c r="I240" s="158" t="s">
        <v>13</v>
      </c>
      <c r="J240" s="158" t="s">
        <v>13</v>
      </c>
      <c r="K240" s="158">
        <v>0</v>
      </c>
      <c r="L240" s="158">
        <v>0.09</v>
      </c>
      <c r="M240" s="158">
        <v>0.09</v>
      </c>
      <c r="N240" s="158" t="s">
        <v>13</v>
      </c>
      <c r="O240" s="158" t="s">
        <v>13</v>
      </c>
      <c r="P240" s="158" t="s">
        <v>13</v>
      </c>
      <c r="Q240" s="158" t="s">
        <v>13</v>
      </c>
      <c r="R240" s="158" t="s">
        <v>13</v>
      </c>
      <c r="S240" s="158" t="s">
        <v>13</v>
      </c>
      <c r="T240" s="158" t="s">
        <v>13</v>
      </c>
    </row>
    <row r="241" spans="2:20">
      <c r="B241" s="159">
        <v>43014</v>
      </c>
      <c r="C241" s="158">
        <v>0.18</v>
      </c>
      <c r="D241" s="158">
        <v>0.18</v>
      </c>
      <c r="E241" s="158">
        <v>0.15</v>
      </c>
      <c r="F241" s="158">
        <v>0.08</v>
      </c>
      <c r="G241" s="158">
        <v>0.14000000000000001</v>
      </c>
      <c r="H241" s="158" t="s">
        <v>13</v>
      </c>
      <c r="I241" s="158" t="s">
        <v>13</v>
      </c>
      <c r="J241" s="158" t="s">
        <v>13</v>
      </c>
      <c r="K241" s="158" t="s">
        <v>13</v>
      </c>
      <c r="L241" s="158">
        <v>0.13</v>
      </c>
      <c r="M241" s="158">
        <v>0.13</v>
      </c>
      <c r="N241" s="158" t="s">
        <v>13</v>
      </c>
      <c r="O241" s="158" t="s">
        <v>13</v>
      </c>
      <c r="P241" s="158" t="s">
        <v>13</v>
      </c>
      <c r="Q241" s="158" t="s">
        <v>13</v>
      </c>
      <c r="R241" s="158" t="s">
        <v>13</v>
      </c>
      <c r="S241" s="158" t="s">
        <v>13</v>
      </c>
      <c r="T241" s="158" t="s">
        <v>13</v>
      </c>
    </row>
    <row r="242" spans="2:20">
      <c r="B242" s="159">
        <v>43015</v>
      </c>
      <c r="C242" s="158">
        <v>0.22</v>
      </c>
      <c r="D242" s="158">
        <v>0.22</v>
      </c>
      <c r="E242" s="158">
        <v>0.19</v>
      </c>
      <c r="F242" s="158">
        <v>0.1</v>
      </c>
      <c r="G242" s="158">
        <v>0.18</v>
      </c>
      <c r="H242" s="158" t="s">
        <v>13</v>
      </c>
      <c r="I242" s="158" t="s">
        <v>13</v>
      </c>
      <c r="J242" s="158" t="s">
        <v>13</v>
      </c>
      <c r="K242" s="158" t="s">
        <v>13</v>
      </c>
      <c r="L242" s="158">
        <v>0.16</v>
      </c>
      <c r="M242" s="158">
        <v>0.16</v>
      </c>
      <c r="N242" s="158" t="s">
        <v>13</v>
      </c>
      <c r="O242" s="158" t="s">
        <v>13</v>
      </c>
      <c r="P242" s="158" t="s">
        <v>13</v>
      </c>
      <c r="Q242" s="158" t="s">
        <v>13</v>
      </c>
      <c r="R242" s="158" t="s">
        <v>13</v>
      </c>
      <c r="S242" s="158" t="s">
        <v>13</v>
      </c>
      <c r="T242" s="158" t="s">
        <v>13</v>
      </c>
    </row>
    <row r="243" spans="2:20">
      <c r="B243" s="159">
        <v>43016</v>
      </c>
      <c r="C243" s="158">
        <v>0.15</v>
      </c>
      <c r="D243" s="158">
        <v>0.15</v>
      </c>
      <c r="E243" s="158">
        <v>0.13</v>
      </c>
      <c r="F243" s="158">
        <v>0.06</v>
      </c>
      <c r="G243" s="158">
        <v>0.12</v>
      </c>
      <c r="H243" s="158" t="s">
        <v>13</v>
      </c>
      <c r="I243" s="158" t="s">
        <v>13</v>
      </c>
      <c r="J243" s="158" t="s">
        <v>13</v>
      </c>
      <c r="K243" s="158" t="s">
        <v>13</v>
      </c>
      <c r="L243" s="158">
        <v>0.11</v>
      </c>
      <c r="M243" s="158">
        <v>0.11</v>
      </c>
      <c r="N243" s="158" t="s">
        <v>13</v>
      </c>
      <c r="O243" s="158" t="s">
        <v>13</v>
      </c>
      <c r="P243" s="158" t="s">
        <v>13</v>
      </c>
      <c r="Q243" s="158" t="s">
        <v>13</v>
      </c>
      <c r="R243" s="158" t="s">
        <v>13</v>
      </c>
      <c r="S243" s="158" t="s">
        <v>13</v>
      </c>
      <c r="T243" s="158" t="s">
        <v>13</v>
      </c>
    </row>
    <row r="244" spans="2:20">
      <c r="B244" s="159">
        <v>43017</v>
      </c>
      <c r="C244" s="158">
        <v>0.09</v>
      </c>
      <c r="D244" s="158">
        <v>0.09</v>
      </c>
      <c r="E244" s="158">
        <v>0.08</v>
      </c>
      <c r="F244" s="158">
        <v>0.04</v>
      </c>
      <c r="G244" s="158">
        <v>7.0000000000000007E-2</v>
      </c>
      <c r="H244" s="158" t="s">
        <v>13</v>
      </c>
      <c r="I244" s="158" t="s">
        <v>13</v>
      </c>
      <c r="J244" s="158" t="s">
        <v>13</v>
      </c>
      <c r="K244" s="158" t="s">
        <v>13</v>
      </c>
      <c r="L244" s="158">
        <v>0.06</v>
      </c>
      <c r="M244" s="158">
        <v>0.06</v>
      </c>
      <c r="N244" s="158" t="s">
        <v>13</v>
      </c>
      <c r="O244" s="158" t="s">
        <v>13</v>
      </c>
      <c r="P244" s="158" t="s">
        <v>13</v>
      </c>
      <c r="Q244" s="158" t="s">
        <v>13</v>
      </c>
      <c r="R244" s="158" t="s">
        <v>13</v>
      </c>
      <c r="S244" s="158" t="s">
        <v>13</v>
      </c>
      <c r="T244" s="158" t="s">
        <v>13</v>
      </c>
    </row>
    <row r="245" spans="2:20">
      <c r="B245" s="159">
        <v>43018</v>
      </c>
      <c r="C245" s="158">
        <v>0</v>
      </c>
      <c r="D245" s="158">
        <v>0</v>
      </c>
      <c r="E245" s="158">
        <v>0</v>
      </c>
      <c r="F245" s="158">
        <v>0</v>
      </c>
      <c r="G245" s="158">
        <v>0</v>
      </c>
      <c r="H245" s="158" t="s">
        <v>13</v>
      </c>
      <c r="I245" s="158" t="s">
        <v>13</v>
      </c>
      <c r="J245" s="158" t="s">
        <v>13</v>
      </c>
      <c r="K245" s="158" t="s">
        <v>13</v>
      </c>
      <c r="L245" s="158">
        <v>0</v>
      </c>
      <c r="M245" s="158">
        <v>0</v>
      </c>
      <c r="N245" s="158" t="s">
        <v>13</v>
      </c>
      <c r="O245" s="158" t="s">
        <v>13</v>
      </c>
      <c r="P245" s="158" t="s">
        <v>13</v>
      </c>
      <c r="Q245" s="158" t="s">
        <v>13</v>
      </c>
      <c r="R245" s="158" t="s">
        <v>13</v>
      </c>
      <c r="S245" s="158" t="s">
        <v>13</v>
      </c>
      <c r="T245" s="158" t="s">
        <v>13</v>
      </c>
    </row>
    <row r="246" spans="2:20">
      <c r="B246" s="163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</row>
    <row r="247" spans="2:20">
      <c r="B247" s="163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</row>
    <row r="248" spans="2:20">
      <c r="B248" s="163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</row>
    <row r="249" spans="2:20">
      <c r="B249" s="163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</row>
    <row r="250" spans="2:20">
      <c r="B250" s="163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</row>
    <row r="251" spans="2:20">
      <c r="B251" s="163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5"/>
  <sheetViews>
    <sheetView zoomScale="85" zoomScaleNormal="85" workbookViewId="0">
      <selection activeCell="J10" sqref="J10"/>
    </sheetView>
  </sheetViews>
  <sheetFormatPr defaultRowHeight="15"/>
  <cols>
    <col min="1" max="1" width="3.28515625" style="157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  <col min="21" max="16384" width="9.140625" style="157"/>
  </cols>
  <sheetData>
    <row r="2" spans="2:20">
      <c r="B2" s="17" t="s">
        <v>52</v>
      </c>
    </row>
    <row r="3" spans="2:20">
      <c r="B3" s="17" t="s">
        <v>221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57"/>
      <c r="P4" s="157"/>
      <c r="Q4" s="157"/>
      <c r="R4" s="157"/>
      <c r="S4" s="157"/>
      <c r="T4" s="157"/>
    </row>
    <row r="5" spans="2:20" ht="15.75" thickTop="1">
      <c r="B5" s="4" t="s">
        <v>16</v>
      </c>
      <c r="C5" s="31">
        <f t="shared" ref="C5:H12" si="0">C18</f>
        <v>4.38</v>
      </c>
      <c r="D5" s="31">
        <f t="shared" si="0"/>
        <v>1.0999999999999999</v>
      </c>
      <c r="E5" s="31">
        <f t="shared" si="0"/>
        <v>1.0999999999999999</v>
      </c>
      <c r="F5" s="31">
        <f t="shared" si="0"/>
        <v>0.77000000000000024</v>
      </c>
      <c r="G5" s="31">
        <f t="shared" si="0"/>
        <v>0.87000000000000011</v>
      </c>
      <c r="H5" s="31">
        <f t="shared" si="0"/>
        <v>2.77</v>
      </c>
      <c r="I5" s="31">
        <f>AVERAGE(I18:J18)</f>
        <v>0.18000000000000005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57"/>
      <c r="P5" s="157"/>
      <c r="Q5" s="157"/>
      <c r="R5" s="157"/>
      <c r="S5" s="157"/>
      <c r="T5" s="157"/>
    </row>
    <row r="6" spans="2:20">
      <c r="B6" s="4" t="s">
        <v>17</v>
      </c>
      <c r="C6" s="32">
        <f t="shared" si="0"/>
        <v>6.31</v>
      </c>
      <c r="D6" s="32">
        <f t="shared" si="0"/>
        <v>5.5</v>
      </c>
      <c r="E6" s="32">
        <f t="shared" si="0"/>
        <v>5.07</v>
      </c>
      <c r="F6" s="32">
        <f t="shared" si="0"/>
        <v>3.7099999999999995</v>
      </c>
      <c r="G6" s="32">
        <f t="shared" si="0"/>
        <v>4.879999999999999</v>
      </c>
      <c r="H6" s="32">
        <f t="shared" si="0"/>
        <v>6.22</v>
      </c>
      <c r="I6" s="32">
        <f t="shared" ref="I6:I12" si="1">AVERAGE(I19:J19)</f>
        <v>2.61</v>
      </c>
      <c r="J6" s="32">
        <f t="shared" ref="J6:J12" si="2">AVERAGE(K19:M19)</f>
        <v>0.34333333333333343</v>
      </c>
      <c r="K6" s="32">
        <f t="shared" ref="K6:K12" si="3">AVERAGE(N19:P19)</f>
        <v>0.21333333333333337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1.4100000000000004</v>
      </c>
      <c r="O6" s="157"/>
      <c r="P6" s="157"/>
      <c r="Q6" s="157"/>
      <c r="R6" s="157"/>
      <c r="S6" s="157"/>
      <c r="T6" s="157"/>
    </row>
    <row r="7" spans="2:20">
      <c r="B7" s="4" t="s">
        <v>18</v>
      </c>
      <c r="C7" s="32">
        <f t="shared" si="0"/>
        <v>7.4600000000000017</v>
      </c>
      <c r="D7" s="32">
        <f t="shared" si="0"/>
        <v>7.4600000000000017</v>
      </c>
      <c r="E7" s="32">
        <f t="shared" si="0"/>
        <v>6.3499999999999988</v>
      </c>
      <c r="F7" s="32">
        <f t="shared" si="0"/>
        <v>5.1000000000000005</v>
      </c>
      <c r="G7" s="32">
        <f t="shared" si="0"/>
        <v>5.9700000000000006</v>
      </c>
      <c r="H7" s="32">
        <f t="shared" si="0"/>
        <v>7.4600000000000017</v>
      </c>
      <c r="I7" s="32">
        <f t="shared" si="1"/>
        <v>7.0250000000000012</v>
      </c>
      <c r="J7" s="32">
        <f t="shared" si="2"/>
        <v>1.9666666666666675</v>
      </c>
      <c r="K7" s="32">
        <f t="shared" si="3"/>
        <v>2.2766666666666673</v>
      </c>
      <c r="L7" s="32">
        <f t="shared" si="4"/>
        <v>0.7</v>
      </c>
      <c r="M7" s="32">
        <f t="shared" si="5"/>
        <v>1.8550000000000006</v>
      </c>
      <c r="N7" s="32">
        <f t="shared" si="6"/>
        <v>4.91</v>
      </c>
      <c r="O7" s="157"/>
      <c r="P7" s="157"/>
      <c r="Q7" s="157"/>
      <c r="R7" s="157"/>
      <c r="S7" s="157"/>
      <c r="T7" s="157"/>
    </row>
    <row r="8" spans="2:20">
      <c r="B8" s="4" t="s">
        <v>19</v>
      </c>
      <c r="C8" s="32">
        <f t="shared" si="0"/>
        <v>9.8400000000000016</v>
      </c>
      <c r="D8" s="32">
        <f t="shared" si="0"/>
        <v>9.8400000000000016</v>
      </c>
      <c r="E8" s="32">
        <f t="shared" si="0"/>
        <v>8.3699999999999992</v>
      </c>
      <c r="F8" s="32">
        <f t="shared" si="0"/>
        <v>6.7000000000000011</v>
      </c>
      <c r="G8" s="32">
        <f t="shared" si="0"/>
        <v>7.8599999999999977</v>
      </c>
      <c r="H8" s="32">
        <f t="shared" si="0"/>
        <v>8.4100000000000019</v>
      </c>
      <c r="I8" s="32">
        <f t="shared" si="1"/>
        <v>9.8400000000000016</v>
      </c>
      <c r="J8" s="32">
        <f t="shared" si="2"/>
        <v>5.453333333333334</v>
      </c>
      <c r="K8" s="32">
        <f t="shared" si="3"/>
        <v>6.89</v>
      </c>
      <c r="L8" s="32">
        <f t="shared" si="4"/>
        <v>6.339999999999999</v>
      </c>
      <c r="M8" s="32">
        <f t="shared" si="5"/>
        <v>5.3149999999999995</v>
      </c>
      <c r="N8" s="32">
        <f t="shared" si="6"/>
        <v>8.48</v>
      </c>
      <c r="O8" s="157"/>
      <c r="P8" s="157"/>
      <c r="Q8" s="157"/>
      <c r="R8" s="157"/>
      <c r="S8" s="157"/>
      <c r="T8" s="157"/>
    </row>
    <row r="9" spans="2:20">
      <c r="B9" s="4" t="s">
        <v>20</v>
      </c>
      <c r="C9" s="32">
        <f t="shared" si="0"/>
        <v>11.260000000000002</v>
      </c>
      <c r="D9" s="32">
        <f t="shared" si="0"/>
        <v>11.260000000000002</v>
      </c>
      <c r="E9" s="32">
        <f t="shared" si="0"/>
        <v>9.5999999999999979</v>
      </c>
      <c r="F9" s="32">
        <f t="shared" si="0"/>
        <v>7.6200000000000019</v>
      </c>
      <c r="G9" s="32">
        <f t="shared" si="0"/>
        <v>9.0399999999999974</v>
      </c>
      <c r="H9" s="32">
        <f t="shared" si="0"/>
        <v>1.2400000000000002</v>
      </c>
      <c r="I9" s="32">
        <f t="shared" si="1"/>
        <v>7.9149999999999991</v>
      </c>
      <c r="J9" s="32">
        <f t="shared" si="2"/>
        <v>10.199999999999999</v>
      </c>
      <c r="K9" s="32">
        <f t="shared" si="3"/>
        <v>10.283333333333333</v>
      </c>
      <c r="L9" s="32">
        <f t="shared" si="4"/>
        <v>10.599999999999998</v>
      </c>
      <c r="M9" s="32">
        <f t="shared" si="5"/>
        <v>10.320000000000004</v>
      </c>
      <c r="N9" s="32">
        <f t="shared" si="6"/>
        <v>1.4800000000000004</v>
      </c>
      <c r="O9" s="157"/>
      <c r="P9" s="157"/>
      <c r="Q9" s="157"/>
      <c r="R9" s="157"/>
      <c r="S9" s="157"/>
      <c r="T9" s="157"/>
    </row>
    <row r="10" spans="2:20">
      <c r="B10" s="4" t="s">
        <v>21</v>
      </c>
      <c r="C10" s="32">
        <f t="shared" si="0"/>
        <v>10.389999999999999</v>
      </c>
      <c r="D10" s="32">
        <f t="shared" si="0"/>
        <v>10.389999999999999</v>
      </c>
      <c r="E10" s="32">
        <f t="shared" si="0"/>
        <v>8.84</v>
      </c>
      <c r="F10" s="32">
        <f t="shared" si="0"/>
        <v>7.0400000000000027</v>
      </c>
      <c r="G10" s="32">
        <f t="shared" si="0"/>
        <v>8.3099999999999987</v>
      </c>
      <c r="H10" s="32">
        <f t="shared" si="0"/>
        <v>0</v>
      </c>
      <c r="I10" s="32">
        <f t="shared" si="1"/>
        <v>0.29500000000000004</v>
      </c>
      <c r="J10" s="32">
        <f t="shared" si="2"/>
        <v>10.133333333333333</v>
      </c>
      <c r="K10" s="32">
        <f t="shared" si="3"/>
        <v>8.81</v>
      </c>
      <c r="L10" s="32">
        <f t="shared" si="4"/>
        <v>5.2900000000000009</v>
      </c>
      <c r="M10" s="32">
        <f t="shared" si="5"/>
        <v>9.995000000000001</v>
      </c>
      <c r="N10" s="32">
        <f t="shared" si="6"/>
        <v>0</v>
      </c>
      <c r="O10" s="157"/>
      <c r="P10" s="157"/>
      <c r="Q10" s="157"/>
      <c r="R10" s="157"/>
      <c r="S10" s="157"/>
      <c r="T10" s="157"/>
    </row>
    <row r="11" spans="2:20">
      <c r="B11" s="4" t="s">
        <v>22</v>
      </c>
      <c r="C11" s="32">
        <f t="shared" si="0"/>
        <v>6.0100000000000007</v>
      </c>
      <c r="D11" s="32">
        <f t="shared" si="0"/>
        <v>6.0100000000000007</v>
      </c>
      <c r="E11" s="32">
        <f t="shared" si="0"/>
        <v>5.1100000000000003</v>
      </c>
      <c r="F11" s="32">
        <f t="shared" si="0"/>
        <v>3.7699999999999996</v>
      </c>
      <c r="G11" s="32">
        <f t="shared" si="0"/>
        <v>4.8100000000000005</v>
      </c>
      <c r="H11" s="32">
        <f t="shared" si="0"/>
        <v>0</v>
      </c>
      <c r="I11" s="32">
        <f t="shared" si="1"/>
        <v>0</v>
      </c>
      <c r="J11" s="32">
        <f t="shared" si="2"/>
        <v>4.9866666666666672</v>
      </c>
      <c r="K11" s="32">
        <f t="shared" si="3"/>
        <v>2.0133333333333332</v>
      </c>
      <c r="L11" s="32">
        <f t="shared" si="4"/>
        <v>0</v>
      </c>
      <c r="M11" s="32">
        <f t="shared" si="5"/>
        <v>3.34</v>
      </c>
      <c r="N11" s="32">
        <f t="shared" si="6"/>
        <v>0</v>
      </c>
      <c r="O11" s="157"/>
      <c r="P11" s="157"/>
      <c r="Q11" s="157"/>
      <c r="R11" s="157"/>
      <c r="S11" s="157"/>
      <c r="T11" s="157"/>
    </row>
    <row r="12" spans="2:20">
      <c r="B12" s="7" t="s">
        <v>23</v>
      </c>
      <c r="C12" s="30">
        <f t="shared" si="0"/>
        <v>1.51</v>
      </c>
      <c r="D12" s="30">
        <f t="shared" si="0"/>
        <v>1.51</v>
      </c>
      <c r="E12" s="30">
        <f t="shared" si="0"/>
        <v>1.3000000000000003</v>
      </c>
      <c r="F12" s="30">
        <f t="shared" si="0"/>
        <v>0.71</v>
      </c>
      <c r="G12" s="30">
        <f t="shared" si="0"/>
        <v>1.21</v>
      </c>
      <c r="H12" s="30">
        <f t="shared" si="0"/>
        <v>0</v>
      </c>
      <c r="I12" s="30">
        <f t="shared" si="1"/>
        <v>0</v>
      </c>
      <c r="J12" s="30">
        <f t="shared" si="2"/>
        <v>0.73333333333333339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157"/>
      <c r="P12" s="157"/>
      <c r="Q12" s="157"/>
      <c r="R12" s="157"/>
      <c r="S12" s="157"/>
      <c r="T12" s="157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221</v>
      </c>
    </row>
    <row r="17" spans="1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1:20" ht="15.75" thickTop="1">
      <c r="B18" s="4" t="s">
        <v>16</v>
      </c>
      <c r="C18" s="27">
        <f>SUM(C32:C62)</f>
        <v>4.38</v>
      </c>
      <c r="D18" s="27">
        <f t="shared" ref="D18:T18" si="7">SUM(D32:D62)</f>
        <v>1.0999999999999999</v>
      </c>
      <c r="E18" s="27">
        <f t="shared" si="7"/>
        <v>1.0999999999999999</v>
      </c>
      <c r="F18" s="27">
        <f t="shared" si="7"/>
        <v>0.77000000000000024</v>
      </c>
      <c r="G18" s="27">
        <f t="shared" si="7"/>
        <v>0.87000000000000011</v>
      </c>
      <c r="H18" s="27">
        <f t="shared" si="7"/>
        <v>2.77</v>
      </c>
      <c r="I18" s="27">
        <f t="shared" si="7"/>
        <v>0.3600000000000001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1:20">
      <c r="B19" s="4" t="s">
        <v>17</v>
      </c>
      <c r="C19" s="27">
        <f>SUM(C63:C92)</f>
        <v>6.31</v>
      </c>
      <c r="D19" s="27">
        <f t="shared" ref="D19:S19" si="8">SUM(D63:D92)</f>
        <v>5.5</v>
      </c>
      <c r="E19" s="27">
        <f t="shared" si="8"/>
        <v>5.07</v>
      </c>
      <c r="F19" s="27">
        <f t="shared" si="8"/>
        <v>3.7099999999999995</v>
      </c>
      <c r="G19" s="27">
        <f t="shared" si="8"/>
        <v>4.879999999999999</v>
      </c>
      <c r="H19" s="27">
        <f t="shared" si="8"/>
        <v>6.22</v>
      </c>
      <c r="I19" s="27">
        <f t="shared" si="8"/>
        <v>3.5899999999999994</v>
      </c>
      <c r="J19" s="27">
        <f t="shared" si="8"/>
        <v>1.6300000000000006</v>
      </c>
      <c r="K19" s="27">
        <f t="shared" si="8"/>
        <v>1.0300000000000002</v>
      </c>
      <c r="L19" s="27">
        <f t="shared" si="8"/>
        <v>0</v>
      </c>
      <c r="M19" s="27">
        <f t="shared" si="8"/>
        <v>0</v>
      </c>
      <c r="N19" s="27">
        <f t="shared" si="8"/>
        <v>0.64000000000000012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>SUM(T63:T92)</f>
        <v>1.4100000000000004</v>
      </c>
    </row>
    <row r="20" spans="1:20">
      <c r="B20" s="4" t="s">
        <v>18</v>
      </c>
      <c r="C20" s="27">
        <f>SUM(C93:C123)</f>
        <v>7.4600000000000017</v>
      </c>
      <c r="D20" s="27">
        <f t="shared" ref="D20:T20" si="9">SUM(D93:D123)</f>
        <v>7.4600000000000017</v>
      </c>
      <c r="E20" s="27">
        <f t="shared" si="9"/>
        <v>6.3499999999999988</v>
      </c>
      <c r="F20" s="27">
        <f t="shared" si="9"/>
        <v>5.1000000000000005</v>
      </c>
      <c r="G20" s="27">
        <f t="shared" si="9"/>
        <v>5.9700000000000006</v>
      </c>
      <c r="H20" s="27">
        <f>SUM(H93:H123)</f>
        <v>7.4600000000000017</v>
      </c>
      <c r="I20" s="27">
        <f t="shared" si="9"/>
        <v>7.3200000000000012</v>
      </c>
      <c r="J20" s="27">
        <f t="shared" si="9"/>
        <v>6.7300000000000013</v>
      </c>
      <c r="K20" s="27">
        <f t="shared" si="9"/>
        <v>2.9400000000000013</v>
      </c>
      <c r="L20" s="27">
        <f t="shared" si="9"/>
        <v>1.9800000000000009</v>
      </c>
      <c r="M20" s="27">
        <f t="shared" si="9"/>
        <v>0.98</v>
      </c>
      <c r="N20" s="27">
        <f t="shared" si="9"/>
        <v>3.5900000000000012</v>
      </c>
      <c r="O20" s="27">
        <f t="shared" si="9"/>
        <v>2.350000000000001</v>
      </c>
      <c r="P20" s="27">
        <f t="shared" si="9"/>
        <v>0.8899999999999999</v>
      </c>
      <c r="Q20" s="27">
        <f t="shared" si="9"/>
        <v>0.7</v>
      </c>
      <c r="R20" s="27">
        <f t="shared" si="9"/>
        <v>2.4800000000000013</v>
      </c>
      <c r="S20" s="27">
        <f t="shared" si="9"/>
        <v>1.23</v>
      </c>
      <c r="T20" s="27">
        <f t="shared" si="9"/>
        <v>4.91</v>
      </c>
    </row>
    <row r="21" spans="1:20">
      <c r="B21" s="4" t="s">
        <v>19</v>
      </c>
      <c r="C21" s="27">
        <f>SUM(C124:C153)</f>
        <v>9.8400000000000016</v>
      </c>
      <c r="D21" s="27">
        <f t="shared" ref="D21:T21" si="10">SUM(D124:D153)</f>
        <v>9.8400000000000016</v>
      </c>
      <c r="E21" s="27">
        <f t="shared" si="10"/>
        <v>8.3699999999999992</v>
      </c>
      <c r="F21" s="27">
        <f t="shared" si="10"/>
        <v>6.7000000000000011</v>
      </c>
      <c r="G21" s="27">
        <f t="shared" si="10"/>
        <v>7.8599999999999977</v>
      </c>
      <c r="H21" s="27">
        <f t="shared" si="10"/>
        <v>8.4100000000000019</v>
      </c>
      <c r="I21" s="27">
        <f t="shared" si="10"/>
        <v>9.8400000000000016</v>
      </c>
      <c r="J21" s="27">
        <f t="shared" si="10"/>
        <v>9.8400000000000016</v>
      </c>
      <c r="K21" s="27">
        <f t="shared" si="10"/>
        <v>7.4500000000000011</v>
      </c>
      <c r="L21" s="27">
        <f t="shared" si="10"/>
        <v>5.1500000000000012</v>
      </c>
      <c r="M21" s="27">
        <f t="shared" si="10"/>
        <v>3.7600000000000007</v>
      </c>
      <c r="N21" s="27">
        <f t="shared" si="10"/>
        <v>8.2099999999999991</v>
      </c>
      <c r="O21" s="27">
        <f t="shared" si="10"/>
        <v>7.1</v>
      </c>
      <c r="P21" s="27">
        <f t="shared" si="10"/>
        <v>5.3599999999999994</v>
      </c>
      <c r="Q21" s="27">
        <f t="shared" si="10"/>
        <v>6.339999999999999</v>
      </c>
      <c r="R21" s="27">
        <f t="shared" si="10"/>
        <v>6.01</v>
      </c>
      <c r="S21" s="27">
        <f t="shared" si="10"/>
        <v>4.62</v>
      </c>
      <c r="T21" s="27">
        <f t="shared" si="10"/>
        <v>8.48</v>
      </c>
    </row>
    <row r="22" spans="1:20">
      <c r="B22" s="4" t="s">
        <v>20</v>
      </c>
      <c r="C22" s="27">
        <f>SUM(C154:C184)</f>
        <v>11.260000000000002</v>
      </c>
      <c r="D22" s="27">
        <f t="shared" ref="D22:T22" si="11">SUM(D154:D184)</f>
        <v>11.260000000000002</v>
      </c>
      <c r="E22" s="27">
        <f t="shared" si="11"/>
        <v>9.5999999999999979</v>
      </c>
      <c r="F22" s="27">
        <f t="shared" si="11"/>
        <v>7.6200000000000019</v>
      </c>
      <c r="G22" s="27">
        <f t="shared" si="11"/>
        <v>9.0399999999999974</v>
      </c>
      <c r="H22" s="27">
        <f t="shared" si="11"/>
        <v>1.2400000000000002</v>
      </c>
      <c r="I22" s="27">
        <f t="shared" si="11"/>
        <v>6.1000000000000005</v>
      </c>
      <c r="J22" s="27">
        <f t="shared" si="11"/>
        <v>9.7299999999999986</v>
      </c>
      <c r="K22" s="27">
        <f t="shared" si="11"/>
        <v>11.23</v>
      </c>
      <c r="L22" s="27">
        <f t="shared" si="11"/>
        <v>10.480000000000002</v>
      </c>
      <c r="M22" s="27">
        <f t="shared" si="11"/>
        <v>8.889999999999997</v>
      </c>
      <c r="N22" s="27">
        <f t="shared" si="11"/>
        <v>10.39</v>
      </c>
      <c r="O22" s="27">
        <f t="shared" si="11"/>
        <v>10.389999999999999</v>
      </c>
      <c r="P22" s="27">
        <f t="shared" si="11"/>
        <v>10.07</v>
      </c>
      <c r="Q22" s="27">
        <f t="shared" si="11"/>
        <v>10.599999999999998</v>
      </c>
      <c r="R22" s="27">
        <f t="shared" si="11"/>
        <v>10.800000000000004</v>
      </c>
      <c r="S22" s="27">
        <f t="shared" si="11"/>
        <v>9.8400000000000016</v>
      </c>
      <c r="T22" s="27">
        <f t="shared" si="11"/>
        <v>1.4800000000000004</v>
      </c>
    </row>
    <row r="23" spans="1:20">
      <c r="B23" s="4" t="s">
        <v>21</v>
      </c>
      <c r="C23" s="27">
        <f>SUM(C185:C215)</f>
        <v>10.389999999999999</v>
      </c>
      <c r="D23" s="27">
        <f t="shared" ref="D23:T23" si="12">SUM(D185:D215)</f>
        <v>10.389999999999999</v>
      </c>
      <c r="E23" s="27">
        <f t="shared" si="12"/>
        <v>8.84</v>
      </c>
      <c r="F23" s="27">
        <f t="shared" si="12"/>
        <v>7.0400000000000027</v>
      </c>
      <c r="G23" s="27">
        <f t="shared" si="12"/>
        <v>8.3099999999999987</v>
      </c>
      <c r="H23" s="27">
        <f t="shared" si="12"/>
        <v>0</v>
      </c>
      <c r="I23" s="27">
        <f t="shared" si="12"/>
        <v>0</v>
      </c>
      <c r="J23" s="27">
        <f t="shared" si="12"/>
        <v>0.59000000000000008</v>
      </c>
      <c r="K23" s="27">
        <f t="shared" si="12"/>
        <v>9.81</v>
      </c>
      <c r="L23" s="27">
        <f t="shared" si="12"/>
        <v>10.24</v>
      </c>
      <c r="M23" s="27">
        <f t="shared" si="12"/>
        <v>10.349999999999998</v>
      </c>
      <c r="N23" s="27">
        <f t="shared" si="12"/>
        <v>8.4600000000000009</v>
      </c>
      <c r="O23" s="27">
        <f t="shared" si="12"/>
        <v>8.81</v>
      </c>
      <c r="P23" s="27">
        <f t="shared" si="12"/>
        <v>9.16</v>
      </c>
      <c r="Q23" s="27">
        <f t="shared" si="12"/>
        <v>5.2900000000000009</v>
      </c>
      <c r="R23" s="27">
        <f t="shared" si="12"/>
        <v>9.83</v>
      </c>
      <c r="S23" s="27">
        <f t="shared" si="12"/>
        <v>10.160000000000002</v>
      </c>
      <c r="T23" s="27">
        <f t="shared" si="12"/>
        <v>0</v>
      </c>
    </row>
    <row r="24" spans="1:20">
      <c r="B24" s="4" t="s">
        <v>22</v>
      </c>
      <c r="C24" s="27">
        <f>SUM(C216:C245)</f>
        <v>6.0100000000000007</v>
      </c>
      <c r="D24" s="27">
        <f t="shared" ref="D24:T24" si="13">SUM(D216:D245)</f>
        <v>6.0100000000000007</v>
      </c>
      <c r="E24" s="27">
        <f t="shared" si="13"/>
        <v>5.1100000000000003</v>
      </c>
      <c r="F24" s="27">
        <f t="shared" si="13"/>
        <v>3.7699999999999996</v>
      </c>
      <c r="G24" s="27">
        <f t="shared" si="13"/>
        <v>4.8100000000000005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4.6000000000000005</v>
      </c>
      <c r="L24" s="27">
        <f t="shared" si="13"/>
        <v>5.1000000000000005</v>
      </c>
      <c r="M24" s="27">
        <f t="shared" si="13"/>
        <v>5.26</v>
      </c>
      <c r="N24" s="27">
        <f t="shared" si="13"/>
        <v>1.23</v>
      </c>
      <c r="O24" s="27">
        <f t="shared" si="13"/>
        <v>2</v>
      </c>
      <c r="P24" s="27">
        <f>SUM(P216:P245)</f>
        <v>2.8099999999999992</v>
      </c>
      <c r="Q24" s="27">
        <f t="shared" si="13"/>
        <v>0</v>
      </c>
      <c r="R24" s="27">
        <f t="shared" si="13"/>
        <v>2.58</v>
      </c>
      <c r="S24" s="27">
        <f t="shared" si="13"/>
        <v>4.0999999999999996</v>
      </c>
      <c r="T24" s="27">
        <f t="shared" si="13"/>
        <v>0</v>
      </c>
    </row>
    <row r="25" spans="1:20">
      <c r="B25" s="7" t="s">
        <v>23</v>
      </c>
      <c r="C25" s="30">
        <f>SUM(C246:C255)</f>
        <v>1.51</v>
      </c>
      <c r="D25" s="30">
        <f t="shared" ref="D25:T25" si="14">SUM(D246:D255)</f>
        <v>1.51</v>
      </c>
      <c r="E25" s="30">
        <f t="shared" si="14"/>
        <v>1.3000000000000003</v>
      </c>
      <c r="F25" s="30">
        <f t="shared" si="14"/>
        <v>0.71</v>
      </c>
      <c r="G25" s="30">
        <f t="shared" si="14"/>
        <v>1.21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1.1000000000000001</v>
      </c>
      <c r="M25" s="30">
        <f t="shared" si="14"/>
        <v>1.1000000000000001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1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1:20">
      <c r="B28" s="17" t="s">
        <v>53</v>
      </c>
    </row>
    <row r="29" spans="1:20">
      <c r="B29" s="17" t="s">
        <v>222</v>
      </c>
    </row>
    <row r="30" spans="1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1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1:20" ht="15.75" thickTop="1">
      <c r="A32" s="162"/>
      <c r="B32" s="163">
        <v>42430</v>
      </c>
      <c r="C32" s="162">
        <v>0.12</v>
      </c>
      <c r="D32" s="162" t="s">
        <v>13</v>
      </c>
      <c r="E32" s="162" t="s">
        <v>13</v>
      </c>
      <c r="F32" s="162" t="s">
        <v>13</v>
      </c>
      <c r="G32" s="162" t="s">
        <v>13</v>
      </c>
      <c r="H32" s="162">
        <v>0.04</v>
      </c>
      <c r="I32" s="162" t="s">
        <v>13</v>
      </c>
      <c r="J32" s="162" t="s">
        <v>13</v>
      </c>
      <c r="K32" s="162" t="s">
        <v>13</v>
      </c>
      <c r="L32" s="162" t="s">
        <v>13</v>
      </c>
      <c r="M32" s="162" t="s">
        <v>13</v>
      </c>
      <c r="N32" s="162" t="s">
        <v>13</v>
      </c>
      <c r="O32" s="162" t="s">
        <v>13</v>
      </c>
      <c r="P32" s="162" t="s">
        <v>13</v>
      </c>
      <c r="Q32" s="162" t="s">
        <v>13</v>
      </c>
      <c r="R32" s="162" t="s">
        <v>13</v>
      </c>
      <c r="S32" s="162" t="s">
        <v>13</v>
      </c>
      <c r="T32" s="162" t="s">
        <v>13</v>
      </c>
    </row>
    <row r="33" spans="1:20">
      <c r="A33" s="162"/>
      <c r="B33" s="163">
        <v>42431</v>
      </c>
      <c r="C33" s="162">
        <v>0.2</v>
      </c>
      <c r="D33" s="162" t="s">
        <v>13</v>
      </c>
      <c r="E33" s="162" t="s">
        <v>13</v>
      </c>
      <c r="F33" s="162" t="s">
        <v>13</v>
      </c>
      <c r="G33" s="162" t="s">
        <v>13</v>
      </c>
      <c r="H33" s="162">
        <v>7.0000000000000007E-2</v>
      </c>
      <c r="I33" s="162" t="s">
        <v>13</v>
      </c>
      <c r="J33" s="162" t="s">
        <v>13</v>
      </c>
      <c r="K33" s="162" t="s">
        <v>13</v>
      </c>
      <c r="L33" s="162" t="s">
        <v>13</v>
      </c>
      <c r="M33" s="162" t="s">
        <v>13</v>
      </c>
      <c r="N33" s="162" t="s">
        <v>13</v>
      </c>
      <c r="O33" s="162" t="s">
        <v>13</v>
      </c>
      <c r="P33" s="162" t="s">
        <v>13</v>
      </c>
      <c r="Q33" s="162" t="s">
        <v>13</v>
      </c>
      <c r="R33" s="162" t="s">
        <v>13</v>
      </c>
      <c r="S33" s="162" t="s">
        <v>13</v>
      </c>
      <c r="T33" s="162" t="s">
        <v>13</v>
      </c>
    </row>
    <row r="34" spans="1:20">
      <c r="A34" s="162"/>
      <c r="B34" s="163">
        <v>42432</v>
      </c>
      <c r="C34" s="162">
        <v>0.18</v>
      </c>
      <c r="D34" s="162" t="s">
        <v>13</v>
      </c>
      <c r="E34" s="162" t="s">
        <v>13</v>
      </c>
      <c r="F34" s="162" t="s">
        <v>13</v>
      </c>
      <c r="G34" s="162" t="s">
        <v>13</v>
      </c>
      <c r="H34" s="162">
        <v>7.0000000000000007E-2</v>
      </c>
      <c r="I34" s="162" t="s">
        <v>13</v>
      </c>
      <c r="J34" s="162" t="s">
        <v>13</v>
      </c>
      <c r="K34" s="162" t="s">
        <v>13</v>
      </c>
      <c r="L34" s="162" t="s">
        <v>13</v>
      </c>
      <c r="M34" s="162" t="s">
        <v>13</v>
      </c>
      <c r="N34" s="162" t="s">
        <v>13</v>
      </c>
      <c r="O34" s="162" t="s">
        <v>13</v>
      </c>
      <c r="P34" s="162" t="s">
        <v>13</v>
      </c>
      <c r="Q34" s="162" t="s">
        <v>13</v>
      </c>
      <c r="R34" s="162" t="s">
        <v>13</v>
      </c>
      <c r="S34" s="162" t="s">
        <v>13</v>
      </c>
      <c r="T34" s="162" t="s">
        <v>13</v>
      </c>
    </row>
    <row r="35" spans="1:20">
      <c r="A35" s="162"/>
      <c r="B35" s="163">
        <v>42433</v>
      </c>
      <c r="C35" s="162">
        <v>0.17</v>
      </c>
      <c r="D35" s="162" t="s">
        <v>13</v>
      </c>
      <c r="E35" s="162" t="s">
        <v>13</v>
      </c>
      <c r="F35" s="162" t="s">
        <v>13</v>
      </c>
      <c r="G35" s="162" t="s">
        <v>13</v>
      </c>
      <c r="H35" s="162">
        <v>7.0000000000000007E-2</v>
      </c>
      <c r="I35" s="162" t="s">
        <v>13</v>
      </c>
      <c r="J35" s="162" t="s">
        <v>13</v>
      </c>
      <c r="K35" s="162" t="s">
        <v>13</v>
      </c>
      <c r="L35" s="162" t="s">
        <v>13</v>
      </c>
      <c r="M35" s="162" t="s">
        <v>13</v>
      </c>
      <c r="N35" s="162" t="s">
        <v>13</v>
      </c>
      <c r="O35" s="162" t="s">
        <v>13</v>
      </c>
      <c r="P35" s="162" t="s">
        <v>13</v>
      </c>
      <c r="Q35" s="162" t="s">
        <v>13</v>
      </c>
      <c r="R35" s="162" t="s">
        <v>13</v>
      </c>
      <c r="S35" s="162" t="s">
        <v>13</v>
      </c>
      <c r="T35" s="162" t="s">
        <v>13</v>
      </c>
    </row>
    <row r="36" spans="1:20">
      <c r="A36" s="162"/>
      <c r="B36" s="163">
        <v>42434</v>
      </c>
      <c r="C36" s="162">
        <v>0.17</v>
      </c>
      <c r="D36" s="162" t="s">
        <v>13</v>
      </c>
      <c r="E36" s="162" t="s">
        <v>13</v>
      </c>
      <c r="F36" s="162" t="s">
        <v>13</v>
      </c>
      <c r="G36" s="162" t="s">
        <v>13</v>
      </c>
      <c r="H36" s="162">
        <v>7.0000000000000007E-2</v>
      </c>
      <c r="I36" s="162" t="s">
        <v>13</v>
      </c>
      <c r="J36" s="162" t="s">
        <v>13</v>
      </c>
      <c r="K36" s="162" t="s">
        <v>13</v>
      </c>
      <c r="L36" s="162" t="s">
        <v>13</v>
      </c>
      <c r="M36" s="162" t="s">
        <v>13</v>
      </c>
      <c r="N36" s="162" t="s">
        <v>13</v>
      </c>
      <c r="O36" s="162" t="s">
        <v>13</v>
      </c>
      <c r="P36" s="162" t="s">
        <v>13</v>
      </c>
      <c r="Q36" s="162" t="s">
        <v>13</v>
      </c>
      <c r="R36" s="162" t="s">
        <v>13</v>
      </c>
      <c r="S36" s="162" t="s">
        <v>13</v>
      </c>
      <c r="T36" s="162" t="s">
        <v>13</v>
      </c>
    </row>
    <row r="37" spans="1:20">
      <c r="A37" s="162"/>
      <c r="B37" s="163">
        <v>42435</v>
      </c>
      <c r="C37" s="162">
        <v>0.1</v>
      </c>
      <c r="D37" s="162" t="s">
        <v>13</v>
      </c>
      <c r="E37" s="162" t="s">
        <v>13</v>
      </c>
      <c r="F37" s="162" t="s">
        <v>13</v>
      </c>
      <c r="G37" s="162" t="s">
        <v>13</v>
      </c>
      <c r="H37" s="162">
        <v>0.05</v>
      </c>
      <c r="I37" s="162" t="s">
        <v>13</v>
      </c>
      <c r="J37" s="162" t="s">
        <v>13</v>
      </c>
      <c r="K37" s="162" t="s">
        <v>13</v>
      </c>
      <c r="L37" s="162" t="s">
        <v>13</v>
      </c>
      <c r="M37" s="162" t="s">
        <v>13</v>
      </c>
      <c r="N37" s="162" t="s">
        <v>13</v>
      </c>
      <c r="O37" s="162" t="s">
        <v>13</v>
      </c>
      <c r="P37" s="162" t="s">
        <v>13</v>
      </c>
      <c r="Q37" s="162" t="s">
        <v>13</v>
      </c>
      <c r="R37" s="162" t="s">
        <v>13</v>
      </c>
      <c r="S37" s="162" t="s">
        <v>13</v>
      </c>
      <c r="T37" s="162" t="s">
        <v>13</v>
      </c>
    </row>
    <row r="38" spans="1:20">
      <c r="A38" s="162"/>
      <c r="B38" s="163">
        <v>42436</v>
      </c>
      <c r="C38" s="162">
        <v>0.11</v>
      </c>
      <c r="D38" s="162" t="s">
        <v>13</v>
      </c>
      <c r="E38" s="162" t="s">
        <v>13</v>
      </c>
      <c r="F38" s="162" t="s">
        <v>13</v>
      </c>
      <c r="G38" s="162" t="s">
        <v>13</v>
      </c>
      <c r="H38" s="162">
        <v>0.05</v>
      </c>
      <c r="I38" s="162" t="s">
        <v>13</v>
      </c>
      <c r="J38" s="162" t="s">
        <v>13</v>
      </c>
      <c r="K38" s="162" t="s">
        <v>13</v>
      </c>
      <c r="L38" s="162" t="s">
        <v>13</v>
      </c>
      <c r="M38" s="162" t="s">
        <v>13</v>
      </c>
      <c r="N38" s="162" t="s">
        <v>13</v>
      </c>
      <c r="O38" s="162" t="s">
        <v>13</v>
      </c>
      <c r="P38" s="162" t="s">
        <v>13</v>
      </c>
      <c r="Q38" s="162" t="s">
        <v>13</v>
      </c>
      <c r="R38" s="162" t="s">
        <v>13</v>
      </c>
      <c r="S38" s="162" t="s">
        <v>13</v>
      </c>
      <c r="T38" s="162" t="s">
        <v>13</v>
      </c>
    </row>
    <row r="39" spans="1:20">
      <c r="A39" s="162"/>
      <c r="B39" s="163">
        <v>42437</v>
      </c>
      <c r="C39" s="162">
        <v>0.09</v>
      </c>
      <c r="D39" s="162" t="s">
        <v>13</v>
      </c>
      <c r="E39" s="162" t="s">
        <v>13</v>
      </c>
      <c r="F39" s="162" t="s">
        <v>13</v>
      </c>
      <c r="G39" s="162" t="s">
        <v>13</v>
      </c>
      <c r="H39" s="162">
        <v>0.04</v>
      </c>
      <c r="I39" s="162" t="s">
        <v>13</v>
      </c>
      <c r="J39" s="162" t="s">
        <v>13</v>
      </c>
      <c r="K39" s="162" t="s">
        <v>13</v>
      </c>
      <c r="L39" s="162" t="s">
        <v>13</v>
      </c>
      <c r="M39" s="162" t="s">
        <v>13</v>
      </c>
      <c r="N39" s="162" t="s">
        <v>13</v>
      </c>
      <c r="O39" s="162" t="s">
        <v>13</v>
      </c>
      <c r="P39" s="162" t="s">
        <v>13</v>
      </c>
      <c r="Q39" s="162" t="s">
        <v>13</v>
      </c>
      <c r="R39" s="162" t="s">
        <v>13</v>
      </c>
      <c r="S39" s="162" t="s">
        <v>13</v>
      </c>
      <c r="T39" s="162" t="s">
        <v>13</v>
      </c>
    </row>
    <row r="40" spans="1:20">
      <c r="A40" s="162"/>
      <c r="B40" s="163">
        <v>42438</v>
      </c>
      <c r="C40" s="162">
        <v>0.1</v>
      </c>
      <c r="D40" s="162" t="s">
        <v>13</v>
      </c>
      <c r="E40" s="162" t="s">
        <v>13</v>
      </c>
      <c r="F40" s="162" t="s">
        <v>13</v>
      </c>
      <c r="G40" s="162" t="s">
        <v>13</v>
      </c>
      <c r="H40" s="162">
        <v>0.05</v>
      </c>
      <c r="I40" s="162" t="s">
        <v>13</v>
      </c>
      <c r="J40" s="162" t="s">
        <v>13</v>
      </c>
      <c r="K40" s="162" t="s">
        <v>13</v>
      </c>
      <c r="L40" s="162" t="s">
        <v>13</v>
      </c>
      <c r="M40" s="162" t="s">
        <v>13</v>
      </c>
      <c r="N40" s="162" t="s">
        <v>13</v>
      </c>
      <c r="O40" s="162" t="s">
        <v>13</v>
      </c>
      <c r="P40" s="162" t="s">
        <v>13</v>
      </c>
      <c r="Q40" s="162" t="s">
        <v>13</v>
      </c>
      <c r="R40" s="162" t="s">
        <v>13</v>
      </c>
      <c r="S40" s="162" t="s">
        <v>13</v>
      </c>
      <c r="T40" s="162" t="s">
        <v>13</v>
      </c>
    </row>
    <row r="41" spans="1:20">
      <c r="A41" s="162"/>
      <c r="B41" s="163">
        <v>42439</v>
      </c>
      <c r="C41" s="162">
        <v>0.23</v>
      </c>
      <c r="D41" s="162">
        <v>0.03</v>
      </c>
      <c r="E41" s="162">
        <v>0.03</v>
      </c>
      <c r="F41" s="162" t="s">
        <v>13</v>
      </c>
      <c r="G41" s="162" t="s">
        <v>13</v>
      </c>
      <c r="H41" s="162">
        <v>0.12</v>
      </c>
      <c r="I41" s="162" t="s">
        <v>13</v>
      </c>
      <c r="J41" s="162" t="s">
        <v>13</v>
      </c>
      <c r="K41" s="162" t="s">
        <v>13</v>
      </c>
      <c r="L41" s="162" t="s">
        <v>13</v>
      </c>
      <c r="M41" s="162" t="s">
        <v>13</v>
      </c>
      <c r="N41" s="162" t="s">
        <v>13</v>
      </c>
      <c r="O41" s="162" t="s">
        <v>13</v>
      </c>
      <c r="P41" s="162" t="s">
        <v>13</v>
      </c>
      <c r="Q41" s="162" t="s">
        <v>13</v>
      </c>
      <c r="R41" s="162" t="s">
        <v>13</v>
      </c>
      <c r="S41" s="162" t="s">
        <v>13</v>
      </c>
      <c r="T41" s="162" t="s">
        <v>13</v>
      </c>
    </row>
    <row r="42" spans="1:20">
      <c r="A42" s="162"/>
      <c r="B42" s="163">
        <v>42440</v>
      </c>
      <c r="C42" s="162">
        <v>0.13</v>
      </c>
      <c r="D42" s="162">
        <v>0.02</v>
      </c>
      <c r="E42" s="162">
        <v>0.02</v>
      </c>
      <c r="F42" s="162" t="s">
        <v>13</v>
      </c>
      <c r="G42" s="162" t="s">
        <v>13</v>
      </c>
      <c r="H42" s="162">
        <v>7.0000000000000007E-2</v>
      </c>
      <c r="I42" s="162" t="s">
        <v>13</v>
      </c>
      <c r="J42" s="162" t="s">
        <v>13</v>
      </c>
      <c r="K42" s="162" t="s">
        <v>13</v>
      </c>
      <c r="L42" s="162" t="s">
        <v>13</v>
      </c>
      <c r="M42" s="162" t="s">
        <v>13</v>
      </c>
      <c r="N42" s="162" t="s">
        <v>13</v>
      </c>
      <c r="O42" s="162" t="s">
        <v>13</v>
      </c>
      <c r="P42" s="162" t="s">
        <v>13</v>
      </c>
      <c r="Q42" s="162" t="s">
        <v>13</v>
      </c>
      <c r="R42" s="162" t="s">
        <v>13</v>
      </c>
      <c r="S42" s="162" t="s">
        <v>13</v>
      </c>
      <c r="T42" s="162" t="s">
        <v>13</v>
      </c>
    </row>
    <row r="43" spans="1:20">
      <c r="A43" s="162"/>
      <c r="B43" s="163">
        <v>42441</v>
      </c>
      <c r="C43" s="162">
        <v>0.17</v>
      </c>
      <c r="D43" s="162">
        <v>0.03</v>
      </c>
      <c r="E43" s="162">
        <v>0.03</v>
      </c>
      <c r="F43" s="162" t="s">
        <v>13</v>
      </c>
      <c r="G43" s="162" t="s">
        <v>13</v>
      </c>
      <c r="H43" s="162">
        <v>0.1</v>
      </c>
      <c r="I43" s="162" t="s">
        <v>13</v>
      </c>
      <c r="J43" s="162" t="s">
        <v>13</v>
      </c>
      <c r="K43" s="162" t="s">
        <v>13</v>
      </c>
      <c r="L43" s="162" t="s">
        <v>13</v>
      </c>
      <c r="M43" s="162" t="s">
        <v>13</v>
      </c>
      <c r="N43" s="162" t="s">
        <v>13</v>
      </c>
      <c r="O43" s="162" t="s">
        <v>13</v>
      </c>
      <c r="P43" s="162" t="s">
        <v>13</v>
      </c>
      <c r="Q43" s="162" t="s">
        <v>13</v>
      </c>
      <c r="R43" s="162" t="s">
        <v>13</v>
      </c>
      <c r="S43" s="162" t="s">
        <v>13</v>
      </c>
      <c r="T43" s="162" t="s">
        <v>13</v>
      </c>
    </row>
    <row r="44" spans="1:20">
      <c r="A44" s="162"/>
      <c r="B44" s="163">
        <v>42442</v>
      </c>
      <c r="C44" s="162">
        <v>0.08</v>
      </c>
      <c r="D44" s="162">
        <v>0.01</v>
      </c>
      <c r="E44" s="162">
        <v>0.01</v>
      </c>
      <c r="F44" s="162" t="s">
        <v>13</v>
      </c>
      <c r="G44" s="162" t="s">
        <v>13</v>
      </c>
      <c r="H44" s="162">
        <v>0.05</v>
      </c>
      <c r="I44" s="162" t="s">
        <v>13</v>
      </c>
      <c r="J44" s="162" t="s">
        <v>13</v>
      </c>
      <c r="K44" s="162" t="s">
        <v>13</v>
      </c>
      <c r="L44" s="162" t="s">
        <v>13</v>
      </c>
      <c r="M44" s="162" t="s">
        <v>13</v>
      </c>
      <c r="N44" s="162" t="s">
        <v>13</v>
      </c>
      <c r="O44" s="162" t="s">
        <v>13</v>
      </c>
      <c r="P44" s="162" t="s">
        <v>13</v>
      </c>
      <c r="Q44" s="162" t="s">
        <v>13</v>
      </c>
      <c r="R44" s="162" t="s">
        <v>13</v>
      </c>
      <c r="S44" s="162" t="s">
        <v>13</v>
      </c>
      <c r="T44" s="162" t="s">
        <v>13</v>
      </c>
    </row>
    <row r="45" spans="1:20">
      <c r="A45" s="162"/>
      <c r="B45" s="163">
        <v>42443</v>
      </c>
      <c r="C45" s="162">
        <v>0.11</v>
      </c>
      <c r="D45" s="162">
        <v>0.02</v>
      </c>
      <c r="E45" s="162">
        <v>0.02</v>
      </c>
      <c r="F45" s="162" t="s">
        <v>13</v>
      </c>
      <c r="G45" s="162" t="s">
        <v>13</v>
      </c>
      <c r="H45" s="162">
        <v>7.0000000000000007E-2</v>
      </c>
      <c r="I45" s="162" t="s">
        <v>13</v>
      </c>
      <c r="J45" s="162" t="s">
        <v>13</v>
      </c>
      <c r="K45" s="162" t="s">
        <v>13</v>
      </c>
      <c r="L45" s="162" t="s">
        <v>13</v>
      </c>
      <c r="M45" s="162" t="s">
        <v>13</v>
      </c>
      <c r="N45" s="162" t="s">
        <v>13</v>
      </c>
      <c r="O45" s="162" t="s">
        <v>13</v>
      </c>
      <c r="P45" s="162" t="s">
        <v>13</v>
      </c>
      <c r="Q45" s="162" t="s">
        <v>13</v>
      </c>
      <c r="R45" s="162" t="s">
        <v>13</v>
      </c>
      <c r="S45" s="162" t="s">
        <v>13</v>
      </c>
      <c r="T45" s="162" t="s">
        <v>13</v>
      </c>
    </row>
    <row r="46" spans="1:20">
      <c r="A46" s="162"/>
      <c r="B46" s="163">
        <v>42444</v>
      </c>
      <c r="C46" s="162">
        <v>0.1</v>
      </c>
      <c r="D46" s="162">
        <v>0.02</v>
      </c>
      <c r="E46" s="162">
        <v>0.02</v>
      </c>
      <c r="F46" s="162">
        <v>0.03</v>
      </c>
      <c r="G46" s="162">
        <v>0.02</v>
      </c>
      <c r="H46" s="162">
        <v>0.06</v>
      </c>
      <c r="I46" s="162" t="s">
        <v>13</v>
      </c>
      <c r="J46" s="162" t="s">
        <v>13</v>
      </c>
      <c r="K46" s="162" t="s">
        <v>13</v>
      </c>
      <c r="L46" s="162" t="s">
        <v>13</v>
      </c>
      <c r="M46" s="162" t="s">
        <v>13</v>
      </c>
      <c r="N46" s="162" t="s">
        <v>13</v>
      </c>
      <c r="O46" s="162" t="s">
        <v>13</v>
      </c>
      <c r="P46" s="162" t="s">
        <v>13</v>
      </c>
      <c r="Q46" s="162" t="s">
        <v>13</v>
      </c>
      <c r="R46" s="162" t="s">
        <v>13</v>
      </c>
      <c r="S46" s="162" t="s">
        <v>13</v>
      </c>
      <c r="T46" s="162" t="s">
        <v>13</v>
      </c>
    </row>
    <row r="47" spans="1:20">
      <c r="A47" s="162"/>
      <c r="B47" s="163">
        <v>42445</v>
      </c>
      <c r="C47" s="162">
        <v>0.1</v>
      </c>
      <c r="D47" s="162">
        <v>0.02</v>
      </c>
      <c r="E47" s="162">
        <v>0.02</v>
      </c>
      <c r="F47" s="162">
        <v>0.03</v>
      </c>
      <c r="G47" s="162">
        <v>0.02</v>
      </c>
      <c r="H47" s="162">
        <v>7.0000000000000007E-2</v>
      </c>
      <c r="I47" s="162" t="s">
        <v>13</v>
      </c>
      <c r="J47" s="162" t="s">
        <v>13</v>
      </c>
      <c r="K47" s="162" t="s">
        <v>13</v>
      </c>
      <c r="L47" s="162" t="s">
        <v>13</v>
      </c>
      <c r="M47" s="162" t="s">
        <v>13</v>
      </c>
      <c r="N47" s="162" t="s">
        <v>13</v>
      </c>
      <c r="O47" s="162" t="s">
        <v>13</v>
      </c>
      <c r="P47" s="162" t="s">
        <v>13</v>
      </c>
      <c r="Q47" s="162" t="s">
        <v>13</v>
      </c>
      <c r="R47" s="162" t="s">
        <v>13</v>
      </c>
      <c r="S47" s="162" t="s">
        <v>13</v>
      </c>
      <c r="T47" s="162" t="s">
        <v>13</v>
      </c>
    </row>
    <row r="48" spans="1:20">
      <c r="A48" s="162"/>
      <c r="B48" s="163">
        <v>42446</v>
      </c>
      <c r="C48" s="162">
        <v>0.13</v>
      </c>
      <c r="D48" s="162">
        <v>0.03</v>
      </c>
      <c r="E48" s="162">
        <v>0.03</v>
      </c>
      <c r="F48" s="162">
        <v>0.03</v>
      </c>
      <c r="G48" s="162">
        <v>0.02</v>
      </c>
      <c r="H48" s="162">
        <v>0.09</v>
      </c>
      <c r="I48" s="162" t="s">
        <v>13</v>
      </c>
      <c r="J48" s="162" t="s">
        <v>13</v>
      </c>
      <c r="K48" s="162" t="s">
        <v>13</v>
      </c>
      <c r="L48" s="162" t="s">
        <v>13</v>
      </c>
      <c r="M48" s="162" t="s">
        <v>13</v>
      </c>
      <c r="N48" s="162" t="s">
        <v>13</v>
      </c>
      <c r="O48" s="162" t="s">
        <v>13</v>
      </c>
      <c r="P48" s="162" t="s">
        <v>13</v>
      </c>
      <c r="Q48" s="162" t="s">
        <v>13</v>
      </c>
      <c r="R48" s="162" t="s">
        <v>13</v>
      </c>
      <c r="S48" s="162" t="s">
        <v>13</v>
      </c>
      <c r="T48" s="162" t="s">
        <v>13</v>
      </c>
    </row>
    <row r="49" spans="1:20">
      <c r="A49" s="162"/>
      <c r="B49" s="163">
        <v>42447</v>
      </c>
      <c r="C49" s="162">
        <v>0.14000000000000001</v>
      </c>
      <c r="D49" s="162">
        <v>0.04</v>
      </c>
      <c r="E49" s="162">
        <v>0.04</v>
      </c>
      <c r="F49" s="162">
        <v>0.04</v>
      </c>
      <c r="G49" s="162">
        <v>0.03</v>
      </c>
      <c r="H49" s="162">
        <v>0.1</v>
      </c>
      <c r="I49" s="162" t="s">
        <v>13</v>
      </c>
      <c r="J49" s="162" t="s">
        <v>13</v>
      </c>
      <c r="K49" s="162" t="s">
        <v>13</v>
      </c>
      <c r="L49" s="162" t="s">
        <v>13</v>
      </c>
      <c r="M49" s="162" t="s">
        <v>13</v>
      </c>
      <c r="N49" s="162" t="s">
        <v>13</v>
      </c>
      <c r="O49" s="162" t="s">
        <v>13</v>
      </c>
      <c r="P49" s="162" t="s">
        <v>13</v>
      </c>
      <c r="Q49" s="162" t="s">
        <v>13</v>
      </c>
      <c r="R49" s="162" t="s">
        <v>13</v>
      </c>
      <c r="S49" s="162" t="s">
        <v>13</v>
      </c>
      <c r="T49" s="162" t="s">
        <v>13</v>
      </c>
    </row>
    <row r="50" spans="1:20">
      <c r="A50" s="162"/>
      <c r="B50" s="163">
        <v>42448</v>
      </c>
      <c r="C50" s="162">
        <v>0.2</v>
      </c>
      <c r="D50" s="162">
        <v>0.06</v>
      </c>
      <c r="E50" s="162">
        <v>0.06</v>
      </c>
      <c r="F50" s="162">
        <v>0.06</v>
      </c>
      <c r="G50" s="162">
        <v>0.04</v>
      </c>
      <c r="H50" s="162">
        <v>0.14000000000000001</v>
      </c>
      <c r="I50" s="162" t="s">
        <v>13</v>
      </c>
      <c r="J50" s="162" t="s">
        <v>13</v>
      </c>
      <c r="K50" s="162" t="s">
        <v>13</v>
      </c>
      <c r="L50" s="162" t="s">
        <v>13</v>
      </c>
      <c r="M50" s="162" t="s">
        <v>13</v>
      </c>
      <c r="N50" s="162" t="s">
        <v>13</v>
      </c>
      <c r="O50" s="162" t="s">
        <v>13</v>
      </c>
      <c r="P50" s="162" t="s">
        <v>13</v>
      </c>
      <c r="Q50" s="162" t="s">
        <v>13</v>
      </c>
      <c r="R50" s="162" t="s">
        <v>13</v>
      </c>
      <c r="S50" s="162" t="s">
        <v>13</v>
      </c>
      <c r="T50" s="162" t="s">
        <v>13</v>
      </c>
    </row>
    <row r="51" spans="1:20">
      <c r="A51" s="162"/>
      <c r="B51" s="163">
        <v>42449</v>
      </c>
      <c r="C51" s="162">
        <v>0.28000000000000003</v>
      </c>
      <c r="D51" s="162">
        <v>0.09</v>
      </c>
      <c r="E51" s="162">
        <v>0.09</v>
      </c>
      <c r="F51" s="162">
        <v>0.08</v>
      </c>
      <c r="G51" s="162">
        <v>0.06</v>
      </c>
      <c r="H51" s="162">
        <v>0.2</v>
      </c>
      <c r="I51" s="162">
        <v>0.06</v>
      </c>
      <c r="J51" s="162" t="s">
        <v>13</v>
      </c>
      <c r="K51" s="162" t="s">
        <v>13</v>
      </c>
      <c r="L51" s="162" t="s">
        <v>13</v>
      </c>
      <c r="M51" s="162" t="s">
        <v>13</v>
      </c>
      <c r="N51" s="162" t="s">
        <v>13</v>
      </c>
      <c r="O51" s="162" t="s">
        <v>13</v>
      </c>
      <c r="P51" s="162" t="s">
        <v>13</v>
      </c>
      <c r="Q51" s="162" t="s">
        <v>13</v>
      </c>
      <c r="R51" s="162" t="s">
        <v>13</v>
      </c>
      <c r="S51" s="162" t="s">
        <v>13</v>
      </c>
      <c r="T51" s="162" t="s">
        <v>13</v>
      </c>
    </row>
    <row r="52" spans="1:20">
      <c r="A52" s="162"/>
      <c r="B52" s="163">
        <v>42450</v>
      </c>
      <c r="C52" s="162">
        <v>0.1</v>
      </c>
      <c r="D52" s="162">
        <v>0.04</v>
      </c>
      <c r="E52" s="162">
        <v>0.04</v>
      </c>
      <c r="F52" s="162">
        <v>0.03</v>
      </c>
      <c r="G52" s="162">
        <v>0.03</v>
      </c>
      <c r="H52" s="162">
        <v>7.0000000000000007E-2</v>
      </c>
      <c r="I52" s="162">
        <v>0.02</v>
      </c>
      <c r="J52" s="162" t="s">
        <v>13</v>
      </c>
      <c r="K52" s="162" t="s">
        <v>13</v>
      </c>
      <c r="L52" s="162" t="s">
        <v>13</v>
      </c>
      <c r="M52" s="162" t="s">
        <v>13</v>
      </c>
      <c r="N52" s="162" t="s">
        <v>13</v>
      </c>
      <c r="O52" s="162" t="s">
        <v>13</v>
      </c>
      <c r="P52" s="162" t="s">
        <v>13</v>
      </c>
      <c r="Q52" s="162" t="s">
        <v>13</v>
      </c>
      <c r="R52" s="162" t="s">
        <v>13</v>
      </c>
      <c r="S52" s="162" t="s">
        <v>13</v>
      </c>
      <c r="T52" s="162" t="s">
        <v>13</v>
      </c>
    </row>
    <row r="53" spans="1:20">
      <c r="A53" s="162"/>
      <c r="B53" s="163">
        <v>42451</v>
      </c>
      <c r="C53" s="162">
        <v>0.16</v>
      </c>
      <c r="D53" s="162">
        <v>0.06</v>
      </c>
      <c r="E53" s="162">
        <v>0.06</v>
      </c>
      <c r="F53" s="162">
        <v>0.05</v>
      </c>
      <c r="G53" s="162">
        <v>0.05</v>
      </c>
      <c r="H53" s="162">
        <v>0.12</v>
      </c>
      <c r="I53" s="162">
        <v>0.03</v>
      </c>
      <c r="J53" s="162" t="s">
        <v>13</v>
      </c>
      <c r="K53" s="162" t="s">
        <v>13</v>
      </c>
      <c r="L53" s="162" t="s">
        <v>13</v>
      </c>
      <c r="M53" s="162" t="s">
        <v>13</v>
      </c>
      <c r="N53" s="162" t="s">
        <v>13</v>
      </c>
      <c r="O53" s="162" t="s">
        <v>13</v>
      </c>
      <c r="P53" s="162" t="s">
        <v>13</v>
      </c>
      <c r="Q53" s="162" t="s">
        <v>13</v>
      </c>
      <c r="R53" s="162" t="s">
        <v>13</v>
      </c>
      <c r="S53" s="162" t="s">
        <v>13</v>
      </c>
      <c r="T53" s="162" t="s">
        <v>13</v>
      </c>
    </row>
    <row r="54" spans="1:20">
      <c r="A54" s="162"/>
      <c r="B54" s="163">
        <v>42452</v>
      </c>
      <c r="C54" s="162">
        <v>0.19</v>
      </c>
      <c r="D54" s="162">
        <v>0.08</v>
      </c>
      <c r="E54" s="162">
        <v>0.08</v>
      </c>
      <c r="F54" s="162">
        <v>0.06</v>
      </c>
      <c r="G54" s="162">
        <v>7.0000000000000007E-2</v>
      </c>
      <c r="H54" s="162">
        <v>0.15</v>
      </c>
      <c r="I54" s="162">
        <v>0.04</v>
      </c>
      <c r="J54" s="162" t="s">
        <v>13</v>
      </c>
      <c r="K54" s="162" t="s">
        <v>13</v>
      </c>
      <c r="L54" s="162" t="s">
        <v>13</v>
      </c>
      <c r="M54" s="162" t="s">
        <v>13</v>
      </c>
      <c r="N54" s="162" t="s">
        <v>13</v>
      </c>
      <c r="O54" s="162" t="s">
        <v>13</v>
      </c>
      <c r="P54" s="162" t="s">
        <v>13</v>
      </c>
      <c r="Q54" s="162" t="s">
        <v>13</v>
      </c>
      <c r="R54" s="162" t="s">
        <v>13</v>
      </c>
      <c r="S54" s="162" t="s">
        <v>13</v>
      </c>
      <c r="T54" s="162" t="s">
        <v>13</v>
      </c>
    </row>
    <row r="55" spans="1:20">
      <c r="A55" s="162"/>
      <c r="B55" s="163">
        <v>42453</v>
      </c>
      <c r="C55" s="162">
        <v>0.19</v>
      </c>
      <c r="D55" s="162">
        <v>0.09</v>
      </c>
      <c r="E55" s="162">
        <v>0.09</v>
      </c>
      <c r="F55" s="162">
        <v>0.06</v>
      </c>
      <c r="G55" s="162">
        <v>0.08</v>
      </c>
      <c r="H55" s="162">
        <v>0.15</v>
      </c>
      <c r="I55" s="162">
        <v>0.04</v>
      </c>
      <c r="J55" s="162" t="s">
        <v>13</v>
      </c>
      <c r="K55" s="162" t="s">
        <v>13</v>
      </c>
      <c r="L55" s="162" t="s">
        <v>13</v>
      </c>
      <c r="M55" s="162" t="s">
        <v>13</v>
      </c>
      <c r="N55" s="162" t="s">
        <v>13</v>
      </c>
      <c r="O55" s="162" t="s">
        <v>13</v>
      </c>
      <c r="P55" s="162" t="s">
        <v>13</v>
      </c>
      <c r="Q55" s="162" t="s">
        <v>13</v>
      </c>
      <c r="R55" s="162" t="s">
        <v>13</v>
      </c>
      <c r="S55" s="162" t="s">
        <v>13</v>
      </c>
      <c r="T55" s="162" t="s">
        <v>13</v>
      </c>
    </row>
    <row r="56" spans="1:20">
      <c r="A56" s="162"/>
      <c r="B56" s="163">
        <v>42454</v>
      </c>
      <c r="C56" s="162">
        <v>0.19</v>
      </c>
      <c r="D56" s="162">
        <v>0.09</v>
      </c>
      <c r="E56" s="162">
        <v>0.09</v>
      </c>
      <c r="F56" s="162">
        <v>7.0000000000000007E-2</v>
      </c>
      <c r="G56" s="162">
        <v>0.09</v>
      </c>
      <c r="H56" s="162">
        <v>0.15</v>
      </c>
      <c r="I56" s="162">
        <v>0.04</v>
      </c>
      <c r="J56" s="162" t="s">
        <v>13</v>
      </c>
      <c r="K56" s="162" t="s">
        <v>13</v>
      </c>
      <c r="L56" s="162" t="s">
        <v>13</v>
      </c>
      <c r="M56" s="162" t="s">
        <v>13</v>
      </c>
      <c r="N56" s="162" t="s">
        <v>13</v>
      </c>
      <c r="O56" s="162" t="s">
        <v>13</v>
      </c>
      <c r="P56" s="162" t="s">
        <v>13</v>
      </c>
      <c r="Q56" s="162" t="s">
        <v>13</v>
      </c>
      <c r="R56" s="162" t="s">
        <v>13</v>
      </c>
      <c r="S56" s="162" t="s">
        <v>13</v>
      </c>
      <c r="T56" s="162" t="s">
        <v>13</v>
      </c>
    </row>
    <row r="57" spans="1:20">
      <c r="A57" s="162"/>
      <c r="B57" s="163">
        <v>42455</v>
      </c>
      <c r="C57" s="162">
        <v>0.11</v>
      </c>
      <c r="D57" s="162">
        <v>0.06</v>
      </c>
      <c r="E57" s="162">
        <v>0.06</v>
      </c>
      <c r="F57" s="162">
        <v>0.04</v>
      </c>
      <c r="G57" s="162">
        <v>0.06</v>
      </c>
      <c r="H57" s="162">
        <v>0.09</v>
      </c>
      <c r="I57" s="162">
        <v>0.02</v>
      </c>
      <c r="J57" s="162" t="s">
        <v>13</v>
      </c>
      <c r="K57" s="162" t="s">
        <v>13</v>
      </c>
      <c r="L57" s="162" t="s">
        <v>13</v>
      </c>
      <c r="M57" s="162" t="s">
        <v>13</v>
      </c>
      <c r="N57" s="162" t="s">
        <v>13</v>
      </c>
      <c r="O57" s="162" t="s">
        <v>13</v>
      </c>
      <c r="P57" s="162" t="s">
        <v>13</v>
      </c>
      <c r="Q57" s="162" t="s">
        <v>13</v>
      </c>
      <c r="R57" s="162" t="s">
        <v>13</v>
      </c>
      <c r="S57" s="162" t="s">
        <v>13</v>
      </c>
      <c r="T57" s="162" t="s">
        <v>13</v>
      </c>
    </row>
    <row r="58" spans="1:20">
      <c r="A58" s="162"/>
      <c r="B58" s="163">
        <v>42456</v>
      </c>
      <c r="C58" s="162">
        <v>0.17</v>
      </c>
      <c r="D58" s="162">
        <v>0.09</v>
      </c>
      <c r="E58" s="162">
        <v>0.09</v>
      </c>
      <c r="F58" s="162">
        <v>0.06</v>
      </c>
      <c r="G58" s="162">
        <v>0.09</v>
      </c>
      <c r="H58" s="162">
        <v>0.14000000000000001</v>
      </c>
      <c r="I58" s="162">
        <v>0.03</v>
      </c>
      <c r="J58" s="162" t="s">
        <v>13</v>
      </c>
      <c r="K58" s="162" t="s">
        <v>13</v>
      </c>
      <c r="L58" s="162" t="s">
        <v>13</v>
      </c>
      <c r="M58" s="162" t="s">
        <v>13</v>
      </c>
      <c r="N58" s="162" t="s">
        <v>13</v>
      </c>
      <c r="O58" s="162" t="s">
        <v>13</v>
      </c>
      <c r="P58" s="162" t="s">
        <v>13</v>
      </c>
      <c r="Q58" s="162" t="s">
        <v>13</v>
      </c>
      <c r="R58" s="162" t="s">
        <v>13</v>
      </c>
      <c r="S58" s="162" t="s">
        <v>13</v>
      </c>
      <c r="T58" s="162" t="s">
        <v>13</v>
      </c>
    </row>
    <row r="59" spans="1:20">
      <c r="A59" s="162"/>
      <c r="B59" s="163">
        <v>42457</v>
      </c>
      <c r="C59" s="162">
        <v>0.09</v>
      </c>
      <c r="D59" s="162">
        <v>0.05</v>
      </c>
      <c r="E59" s="162">
        <v>0.05</v>
      </c>
      <c r="F59" s="162">
        <v>0.03</v>
      </c>
      <c r="G59" s="162">
        <v>0.05</v>
      </c>
      <c r="H59" s="162">
        <v>0.08</v>
      </c>
      <c r="I59" s="162">
        <v>0.02</v>
      </c>
      <c r="J59" s="162" t="s">
        <v>13</v>
      </c>
      <c r="K59" s="162" t="s">
        <v>13</v>
      </c>
      <c r="L59" s="162" t="s">
        <v>13</v>
      </c>
      <c r="M59" s="162" t="s">
        <v>13</v>
      </c>
      <c r="N59" s="162" t="s">
        <v>13</v>
      </c>
      <c r="O59" s="162" t="s">
        <v>13</v>
      </c>
      <c r="P59" s="162" t="s">
        <v>13</v>
      </c>
      <c r="Q59" s="162" t="s">
        <v>13</v>
      </c>
      <c r="R59" s="162" t="s">
        <v>13</v>
      </c>
      <c r="S59" s="162" t="s">
        <v>13</v>
      </c>
      <c r="T59" s="162" t="s">
        <v>13</v>
      </c>
    </row>
    <row r="60" spans="1:20">
      <c r="A60" s="162"/>
      <c r="B60" s="163">
        <v>42458</v>
      </c>
      <c r="C60" s="162">
        <v>0.06</v>
      </c>
      <c r="D60" s="162">
        <v>0.04</v>
      </c>
      <c r="E60" s="162">
        <v>0.04</v>
      </c>
      <c r="F60" s="162">
        <v>0.02</v>
      </c>
      <c r="G60" s="162">
        <v>0.03</v>
      </c>
      <c r="H60" s="162">
        <v>0.05</v>
      </c>
      <c r="I60" s="162">
        <v>0.01</v>
      </c>
      <c r="J60" s="162" t="s">
        <v>13</v>
      </c>
      <c r="K60" s="162" t="s">
        <v>13</v>
      </c>
      <c r="L60" s="162" t="s">
        <v>13</v>
      </c>
      <c r="M60" s="162" t="s">
        <v>13</v>
      </c>
      <c r="N60" s="162" t="s">
        <v>13</v>
      </c>
      <c r="O60" s="162" t="s">
        <v>13</v>
      </c>
      <c r="P60" s="162" t="s">
        <v>13</v>
      </c>
      <c r="Q60" s="162" t="s">
        <v>13</v>
      </c>
      <c r="R60" s="162" t="s">
        <v>13</v>
      </c>
      <c r="S60" s="162" t="s">
        <v>13</v>
      </c>
      <c r="T60" s="162" t="s">
        <v>13</v>
      </c>
    </row>
    <row r="61" spans="1:20">
      <c r="A61" s="162"/>
      <c r="B61" s="163">
        <v>42459</v>
      </c>
      <c r="C61" s="162">
        <v>0.08</v>
      </c>
      <c r="D61" s="162">
        <v>0.05</v>
      </c>
      <c r="E61" s="162">
        <v>0.05</v>
      </c>
      <c r="F61" s="162">
        <v>0.03</v>
      </c>
      <c r="G61" s="162">
        <v>0.05</v>
      </c>
      <c r="H61" s="162">
        <v>7.0000000000000007E-2</v>
      </c>
      <c r="I61" s="162">
        <v>0.02</v>
      </c>
      <c r="J61" s="162" t="s">
        <v>13</v>
      </c>
      <c r="K61" s="162" t="s">
        <v>13</v>
      </c>
      <c r="L61" s="162" t="s">
        <v>13</v>
      </c>
      <c r="M61" s="162" t="s">
        <v>13</v>
      </c>
      <c r="N61" s="162" t="s">
        <v>13</v>
      </c>
      <c r="O61" s="162" t="s">
        <v>13</v>
      </c>
      <c r="P61" s="162" t="s">
        <v>13</v>
      </c>
      <c r="Q61" s="162" t="s">
        <v>13</v>
      </c>
      <c r="R61" s="162" t="s">
        <v>13</v>
      </c>
      <c r="S61" s="162" t="s">
        <v>13</v>
      </c>
      <c r="T61" s="162" t="s">
        <v>13</v>
      </c>
    </row>
    <row r="62" spans="1:20">
      <c r="A62" s="162"/>
      <c r="B62" s="163">
        <v>42460</v>
      </c>
      <c r="C62" s="162">
        <v>0.13</v>
      </c>
      <c r="D62" s="162">
        <v>0.08</v>
      </c>
      <c r="E62" s="162">
        <v>0.08</v>
      </c>
      <c r="F62" s="162">
        <v>0.05</v>
      </c>
      <c r="G62" s="162">
        <v>0.08</v>
      </c>
      <c r="H62" s="162">
        <v>0.12</v>
      </c>
      <c r="I62" s="162">
        <v>0.03</v>
      </c>
      <c r="J62" s="162" t="s">
        <v>13</v>
      </c>
      <c r="K62" s="162" t="s">
        <v>13</v>
      </c>
      <c r="L62" s="162" t="s">
        <v>13</v>
      </c>
      <c r="M62" s="162" t="s">
        <v>13</v>
      </c>
      <c r="N62" s="162" t="s">
        <v>13</v>
      </c>
      <c r="O62" s="162" t="s">
        <v>13</v>
      </c>
      <c r="P62" s="162" t="s">
        <v>13</v>
      </c>
      <c r="Q62" s="162" t="s">
        <v>13</v>
      </c>
      <c r="R62" s="162" t="s">
        <v>13</v>
      </c>
      <c r="S62" s="162" t="s">
        <v>13</v>
      </c>
      <c r="T62" s="162" t="s">
        <v>13</v>
      </c>
    </row>
    <row r="63" spans="1:20">
      <c r="A63" s="162"/>
      <c r="B63" s="163">
        <v>42461</v>
      </c>
      <c r="C63" s="162">
        <v>0.15</v>
      </c>
      <c r="D63" s="162">
        <v>0.1</v>
      </c>
      <c r="E63" s="162">
        <v>0.1</v>
      </c>
      <c r="F63" s="162">
        <v>0.06</v>
      </c>
      <c r="G63" s="162">
        <v>0.1</v>
      </c>
      <c r="H63" s="162">
        <v>0.14000000000000001</v>
      </c>
      <c r="I63" s="162">
        <v>0.04</v>
      </c>
      <c r="J63" s="162" t="s">
        <v>13</v>
      </c>
      <c r="K63" s="162" t="s">
        <v>13</v>
      </c>
      <c r="L63" s="162" t="s">
        <v>13</v>
      </c>
      <c r="M63" s="162" t="s">
        <v>13</v>
      </c>
      <c r="N63" s="162" t="s">
        <v>13</v>
      </c>
      <c r="O63" s="162" t="s">
        <v>13</v>
      </c>
      <c r="P63" s="162" t="s">
        <v>13</v>
      </c>
      <c r="Q63" s="162" t="s">
        <v>13</v>
      </c>
      <c r="R63" s="162" t="s">
        <v>13</v>
      </c>
      <c r="S63" s="162" t="s">
        <v>13</v>
      </c>
      <c r="T63" s="162" t="s">
        <v>13</v>
      </c>
    </row>
    <row r="64" spans="1:20">
      <c r="A64" s="162"/>
      <c r="B64" s="163">
        <v>42462</v>
      </c>
      <c r="C64" s="162">
        <v>0.18</v>
      </c>
      <c r="D64" s="162">
        <v>0.12</v>
      </c>
      <c r="E64" s="162">
        <v>0.12</v>
      </c>
      <c r="F64" s="162">
        <v>0.08</v>
      </c>
      <c r="G64" s="162">
        <v>0.12</v>
      </c>
      <c r="H64" s="162">
        <v>0.17</v>
      </c>
      <c r="I64" s="162">
        <v>0.04</v>
      </c>
      <c r="J64" s="162" t="s">
        <v>13</v>
      </c>
      <c r="K64" s="162" t="s">
        <v>13</v>
      </c>
      <c r="L64" s="162" t="s">
        <v>13</v>
      </c>
      <c r="M64" s="162" t="s">
        <v>13</v>
      </c>
      <c r="N64" s="162" t="s">
        <v>13</v>
      </c>
      <c r="O64" s="162" t="s">
        <v>13</v>
      </c>
      <c r="P64" s="162" t="s">
        <v>13</v>
      </c>
      <c r="Q64" s="162" t="s">
        <v>13</v>
      </c>
      <c r="R64" s="162" t="s">
        <v>13</v>
      </c>
      <c r="S64" s="162" t="s">
        <v>13</v>
      </c>
      <c r="T64" s="162" t="s">
        <v>13</v>
      </c>
    </row>
    <row r="65" spans="1:20">
      <c r="A65" s="162"/>
      <c r="B65" s="163">
        <v>42463</v>
      </c>
      <c r="C65" s="162">
        <v>0.21</v>
      </c>
      <c r="D65" s="162">
        <v>0.14000000000000001</v>
      </c>
      <c r="E65" s="162">
        <v>0.14000000000000001</v>
      </c>
      <c r="F65" s="162">
        <v>0.1</v>
      </c>
      <c r="G65" s="162">
        <v>0.15</v>
      </c>
      <c r="H65" s="162">
        <v>0.2</v>
      </c>
      <c r="I65" s="162">
        <v>0.05</v>
      </c>
      <c r="J65" s="162" t="s">
        <v>13</v>
      </c>
      <c r="K65" s="162" t="s">
        <v>13</v>
      </c>
      <c r="L65" s="162" t="s">
        <v>13</v>
      </c>
      <c r="M65" s="162" t="s">
        <v>13</v>
      </c>
      <c r="N65" s="162" t="s">
        <v>13</v>
      </c>
      <c r="O65" s="162" t="s">
        <v>13</v>
      </c>
      <c r="P65" s="162" t="s">
        <v>13</v>
      </c>
      <c r="Q65" s="162" t="s">
        <v>13</v>
      </c>
      <c r="R65" s="162" t="s">
        <v>13</v>
      </c>
      <c r="S65" s="162" t="s">
        <v>13</v>
      </c>
      <c r="T65" s="162" t="s">
        <v>13</v>
      </c>
    </row>
    <row r="66" spans="1:20">
      <c r="A66" s="162"/>
      <c r="B66" s="163">
        <v>42464</v>
      </c>
      <c r="C66" s="162">
        <v>0.18</v>
      </c>
      <c r="D66" s="162">
        <v>0.13</v>
      </c>
      <c r="E66" s="162">
        <v>0.13</v>
      </c>
      <c r="F66" s="162">
        <v>0.08</v>
      </c>
      <c r="G66" s="162">
        <v>0.13</v>
      </c>
      <c r="H66" s="162">
        <v>0.17</v>
      </c>
      <c r="I66" s="162">
        <v>0.05</v>
      </c>
      <c r="J66" s="162" t="s">
        <v>13</v>
      </c>
      <c r="K66" s="162" t="s">
        <v>13</v>
      </c>
      <c r="L66" s="162" t="s">
        <v>13</v>
      </c>
      <c r="M66" s="162" t="s">
        <v>13</v>
      </c>
      <c r="N66" s="162" t="s">
        <v>13</v>
      </c>
      <c r="O66" s="162" t="s">
        <v>13</v>
      </c>
      <c r="P66" s="162" t="s">
        <v>13</v>
      </c>
      <c r="Q66" s="162" t="s">
        <v>13</v>
      </c>
      <c r="R66" s="162" t="s">
        <v>13</v>
      </c>
      <c r="S66" s="162" t="s">
        <v>13</v>
      </c>
      <c r="T66" s="162" t="s">
        <v>13</v>
      </c>
    </row>
    <row r="67" spans="1:20">
      <c r="A67" s="162"/>
      <c r="B67" s="163">
        <v>42465</v>
      </c>
      <c r="C67" s="162">
        <v>0.22</v>
      </c>
      <c r="D67" s="162">
        <v>0.16</v>
      </c>
      <c r="E67" s="162">
        <v>0.16</v>
      </c>
      <c r="F67" s="162">
        <v>0.11</v>
      </c>
      <c r="G67" s="162">
        <v>0.16</v>
      </c>
      <c r="H67" s="162">
        <v>0.21</v>
      </c>
      <c r="I67" s="162">
        <v>0.06</v>
      </c>
      <c r="J67" s="162">
        <v>0.04</v>
      </c>
      <c r="K67" s="162" t="s">
        <v>13</v>
      </c>
      <c r="L67" s="162" t="s">
        <v>13</v>
      </c>
      <c r="M67" s="162" t="s">
        <v>13</v>
      </c>
      <c r="N67" s="162" t="s">
        <v>13</v>
      </c>
      <c r="O67" s="162" t="s">
        <v>13</v>
      </c>
      <c r="P67" s="162" t="s">
        <v>13</v>
      </c>
      <c r="Q67" s="162" t="s">
        <v>13</v>
      </c>
      <c r="R67" s="162" t="s">
        <v>13</v>
      </c>
      <c r="S67" s="162" t="s">
        <v>13</v>
      </c>
      <c r="T67" s="162">
        <v>0.04</v>
      </c>
    </row>
    <row r="68" spans="1:20">
      <c r="A68" s="162"/>
      <c r="B68" s="163">
        <v>42466</v>
      </c>
      <c r="C68" s="162">
        <v>0.27</v>
      </c>
      <c r="D68" s="162">
        <v>0.2</v>
      </c>
      <c r="E68" s="162">
        <v>0.2</v>
      </c>
      <c r="F68" s="162">
        <v>0.13</v>
      </c>
      <c r="G68" s="162">
        <v>0.2</v>
      </c>
      <c r="H68" s="162">
        <v>0.26</v>
      </c>
      <c r="I68" s="162">
        <v>0.08</v>
      </c>
      <c r="J68" s="162">
        <v>0.05</v>
      </c>
      <c r="K68" s="162" t="s">
        <v>13</v>
      </c>
      <c r="L68" s="162" t="s">
        <v>13</v>
      </c>
      <c r="M68" s="162" t="s">
        <v>13</v>
      </c>
      <c r="N68" s="162" t="s">
        <v>13</v>
      </c>
      <c r="O68" s="162" t="s">
        <v>13</v>
      </c>
      <c r="P68" s="162" t="s">
        <v>13</v>
      </c>
      <c r="Q68" s="162" t="s">
        <v>13</v>
      </c>
      <c r="R68" s="162" t="s">
        <v>13</v>
      </c>
      <c r="S68" s="162" t="s">
        <v>13</v>
      </c>
      <c r="T68" s="162">
        <v>0.05</v>
      </c>
    </row>
    <row r="69" spans="1:20">
      <c r="A69" s="162"/>
      <c r="B69" s="163">
        <v>42467</v>
      </c>
      <c r="C69" s="162">
        <v>0.23</v>
      </c>
      <c r="D69" s="162">
        <v>0.17</v>
      </c>
      <c r="E69" s="162">
        <v>0.17</v>
      </c>
      <c r="F69" s="162">
        <v>0.12</v>
      </c>
      <c r="G69" s="162">
        <v>0.17</v>
      </c>
      <c r="H69" s="162">
        <v>0.22</v>
      </c>
      <c r="I69" s="162">
        <v>7.0000000000000007E-2</v>
      </c>
      <c r="J69" s="162">
        <v>0.05</v>
      </c>
      <c r="K69" s="162" t="s">
        <v>13</v>
      </c>
      <c r="L69" s="162" t="s">
        <v>13</v>
      </c>
      <c r="M69" s="162" t="s">
        <v>13</v>
      </c>
      <c r="N69" s="162" t="s">
        <v>13</v>
      </c>
      <c r="O69" s="162" t="s">
        <v>13</v>
      </c>
      <c r="P69" s="162" t="s">
        <v>13</v>
      </c>
      <c r="Q69" s="162" t="s">
        <v>13</v>
      </c>
      <c r="R69" s="162" t="s">
        <v>13</v>
      </c>
      <c r="S69" s="162" t="s">
        <v>13</v>
      </c>
      <c r="T69" s="162">
        <v>0.05</v>
      </c>
    </row>
    <row r="70" spans="1:20">
      <c r="A70" s="162"/>
      <c r="B70" s="163">
        <v>42468</v>
      </c>
      <c r="C70" s="162">
        <v>0.32</v>
      </c>
      <c r="D70" s="162">
        <v>0.24</v>
      </c>
      <c r="E70" s="162">
        <v>0.24</v>
      </c>
      <c r="F70" s="162">
        <v>0.17</v>
      </c>
      <c r="G70" s="162">
        <v>0.24</v>
      </c>
      <c r="H70" s="162">
        <v>0.31</v>
      </c>
      <c r="I70" s="162">
        <v>0.11</v>
      </c>
      <c r="J70" s="162">
        <v>0.06</v>
      </c>
      <c r="K70" s="162" t="s">
        <v>13</v>
      </c>
      <c r="L70" s="162" t="s">
        <v>13</v>
      </c>
      <c r="M70" s="162" t="s">
        <v>13</v>
      </c>
      <c r="N70" s="162" t="s">
        <v>13</v>
      </c>
      <c r="O70" s="162" t="s">
        <v>13</v>
      </c>
      <c r="P70" s="162" t="s">
        <v>13</v>
      </c>
      <c r="Q70" s="162" t="s">
        <v>13</v>
      </c>
      <c r="R70" s="162" t="s">
        <v>13</v>
      </c>
      <c r="S70" s="162" t="s">
        <v>13</v>
      </c>
      <c r="T70" s="162">
        <v>7.0000000000000007E-2</v>
      </c>
    </row>
    <row r="71" spans="1:20">
      <c r="A71" s="162"/>
      <c r="B71" s="163">
        <v>42469</v>
      </c>
      <c r="C71" s="162">
        <v>0.28999999999999998</v>
      </c>
      <c r="D71" s="162">
        <v>0.23</v>
      </c>
      <c r="E71" s="162">
        <v>0.23</v>
      </c>
      <c r="F71" s="162">
        <v>0.16</v>
      </c>
      <c r="G71" s="162">
        <v>0.22</v>
      </c>
      <c r="H71" s="162">
        <v>0.28000000000000003</v>
      </c>
      <c r="I71" s="162">
        <v>0.11</v>
      </c>
      <c r="J71" s="162">
        <v>0.06</v>
      </c>
      <c r="K71" s="162" t="s">
        <v>13</v>
      </c>
      <c r="L71" s="162" t="s">
        <v>13</v>
      </c>
      <c r="M71" s="162" t="s">
        <v>13</v>
      </c>
      <c r="N71" s="162" t="s">
        <v>13</v>
      </c>
      <c r="O71" s="162" t="s">
        <v>13</v>
      </c>
      <c r="P71" s="162" t="s">
        <v>13</v>
      </c>
      <c r="Q71" s="162" t="s">
        <v>13</v>
      </c>
      <c r="R71" s="162" t="s">
        <v>13</v>
      </c>
      <c r="S71" s="162" t="s">
        <v>13</v>
      </c>
      <c r="T71" s="162">
        <v>0.06</v>
      </c>
    </row>
    <row r="72" spans="1:20">
      <c r="A72" s="162"/>
      <c r="B72" s="163">
        <v>42470</v>
      </c>
      <c r="C72" s="162">
        <v>0.21</v>
      </c>
      <c r="D72" s="162">
        <v>0.17</v>
      </c>
      <c r="E72" s="162">
        <v>0.17</v>
      </c>
      <c r="F72" s="162">
        <v>0.12</v>
      </c>
      <c r="G72" s="162">
        <v>0.16</v>
      </c>
      <c r="H72" s="162">
        <v>0.21</v>
      </c>
      <c r="I72" s="162">
        <v>0.09</v>
      </c>
      <c r="J72" s="162">
        <v>0.04</v>
      </c>
      <c r="K72" s="162">
        <v>0.05</v>
      </c>
      <c r="L72" s="162" t="s">
        <v>13</v>
      </c>
      <c r="M72" s="162" t="s">
        <v>13</v>
      </c>
      <c r="N72" s="162" t="s">
        <v>13</v>
      </c>
      <c r="O72" s="162" t="s">
        <v>13</v>
      </c>
      <c r="P72" s="162" t="s">
        <v>13</v>
      </c>
      <c r="Q72" s="162" t="s">
        <v>13</v>
      </c>
      <c r="R72" s="162" t="s">
        <v>13</v>
      </c>
      <c r="S72" s="162" t="s">
        <v>13</v>
      </c>
      <c r="T72" s="162">
        <v>0.05</v>
      </c>
    </row>
    <row r="73" spans="1:20">
      <c r="A73" s="162"/>
      <c r="B73" s="163">
        <v>42471</v>
      </c>
      <c r="C73" s="162">
        <v>0.23</v>
      </c>
      <c r="D73" s="162">
        <v>0.19</v>
      </c>
      <c r="E73" s="162">
        <v>0.19</v>
      </c>
      <c r="F73" s="162">
        <v>0.13</v>
      </c>
      <c r="G73" s="162">
        <v>0.18</v>
      </c>
      <c r="H73" s="162">
        <v>0.23</v>
      </c>
      <c r="I73" s="162">
        <v>0.11</v>
      </c>
      <c r="J73" s="162">
        <v>0.05</v>
      </c>
      <c r="K73" s="162">
        <v>0.05</v>
      </c>
      <c r="L73" s="162" t="s">
        <v>13</v>
      </c>
      <c r="M73" s="162" t="s">
        <v>13</v>
      </c>
      <c r="N73" s="162" t="s">
        <v>13</v>
      </c>
      <c r="O73" s="162" t="s">
        <v>13</v>
      </c>
      <c r="P73" s="162" t="s">
        <v>13</v>
      </c>
      <c r="Q73" s="162" t="s">
        <v>13</v>
      </c>
      <c r="R73" s="162" t="s">
        <v>13</v>
      </c>
      <c r="S73" s="162" t="s">
        <v>13</v>
      </c>
      <c r="T73" s="162">
        <v>0.05</v>
      </c>
    </row>
    <row r="74" spans="1:20">
      <c r="A74" s="162"/>
      <c r="B74" s="163">
        <v>42472</v>
      </c>
      <c r="C74" s="162">
        <v>0.18</v>
      </c>
      <c r="D74" s="162">
        <v>0.15</v>
      </c>
      <c r="E74" s="162">
        <v>0.15</v>
      </c>
      <c r="F74" s="162">
        <v>0.11</v>
      </c>
      <c r="G74" s="162">
        <v>0.14000000000000001</v>
      </c>
      <c r="H74" s="162">
        <v>0.18</v>
      </c>
      <c r="I74" s="162">
        <v>0.09</v>
      </c>
      <c r="J74" s="162">
        <v>0.04</v>
      </c>
      <c r="K74" s="162">
        <v>0.04</v>
      </c>
      <c r="L74" s="162" t="s">
        <v>13</v>
      </c>
      <c r="M74" s="162" t="s">
        <v>13</v>
      </c>
      <c r="N74" s="162" t="s">
        <v>13</v>
      </c>
      <c r="O74" s="162" t="s">
        <v>13</v>
      </c>
      <c r="P74" s="162" t="s">
        <v>13</v>
      </c>
      <c r="Q74" s="162" t="s">
        <v>13</v>
      </c>
      <c r="R74" s="162" t="s">
        <v>13</v>
      </c>
      <c r="S74" s="162" t="s">
        <v>13</v>
      </c>
      <c r="T74" s="162">
        <v>0.04</v>
      </c>
    </row>
    <row r="75" spans="1:20">
      <c r="A75" s="162"/>
      <c r="B75" s="163">
        <v>42473</v>
      </c>
      <c r="C75" s="162">
        <v>0.17</v>
      </c>
      <c r="D75" s="162">
        <v>0.15</v>
      </c>
      <c r="E75" s="162">
        <v>0.14000000000000001</v>
      </c>
      <c r="F75" s="162">
        <v>0.1</v>
      </c>
      <c r="G75" s="162">
        <v>0.14000000000000001</v>
      </c>
      <c r="H75" s="162">
        <v>0.17</v>
      </c>
      <c r="I75" s="162">
        <v>0.09</v>
      </c>
      <c r="J75" s="162">
        <v>0.03</v>
      </c>
      <c r="K75" s="162">
        <v>0.04</v>
      </c>
      <c r="L75" s="162" t="s">
        <v>13</v>
      </c>
      <c r="M75" s="162" t="s">
        <v>13</v>
      </c>
      <c r="N75" s="162" t="s">
        <v>13</v>
      </c>
      <c r="O75" s="162" t="s">
        <v>13</v>
      </c>
      <c r="P75" s="162" t="s">
        <v>13</v>
      </c>
      <c r="Q75" s="162" t="s">
        <v>13</v>
      </c>
      <c r="R75" s="162" t="s">
        <v>13</v>
      </c>
      <c r="S75" s="162" t="s">
        <v>13</v>
      </c>
      <c r="T75" s="162">
        <v>0.04</v>
      </c>
    </row>
    <row r="76" spans="1:20">
      <c r="A76" s="162"/>
      <c r="B76" s="163">
        <v>42474</v>
      </c>
      <c r="C76" s="162">
        <v>0.21</v>
      </c>
      <c r="D76" s="162">
        <v>0.18</v>
      </c>
      <c r="E76" s="162">
        <v>0.18</v>
      </c>
      <c r="F76" s="162">
        <v>0.13</v>
      </c>
      <c r="G76" s="162">
        <v>0.17</v>
      </c>
      <c r="H76" s="162">
        <v>0.21</v>
      </c>
      <c r="I76" s="162">
        <v>0.12</v>
      </c>
      <c r="J76" s="162">
        <v>0.04</v>
      </c>
      <c r="K76" s="162">
        <v>0.05</v>
      </c>
      <c r="L76" s="162" t="s">
        <v>13</v>
      </c>
      <c r="M76" s="162" t="s">
        <v>13</v>
      </c>
      <c r="N76" s="162" t="s">
        <v>13</v>
      </c>
      <c r="O76" s="162" t="s">
        <v>13</v>
      </c>
      <c r="P76" s="162" t="s">
        <v>13</v>
      </c>
      <c r="Q76" s="162" t="s">
        <v>13</v>
      </c>
      <c r="R76" s="162" t="s">
        <v>13</v>
      </c>
      <c r="S76" s="162" t="s">
        <v>13</v>
      </c>
      <c r="T76" s="162">
        <v>0.05</v>
      </c>
    </row>
    <row r="77" spans="1:20">
      <c r="A77" s="162"/>
      <c r="B77" s="163">
        <v>42475</v>
      </c>
      <c r="C77" s="162">
        <v>0.17</v>
      </c>
      <c r="D77" s="162">
        <v>0.15</v>
      </c>
      <c r="E77" s="162">
        <v>0.14000000000000001</v>
      </c>
      <c r="F77" s="162">
        <v>0.1</v>
      </c>
      <c r="G77" s="162">
        <v>0.14000000000000001</v>
      </c>
      <c r="H77" s="162">
        <v>0.17</v>
      </c>
      <c r="I77" s="162">
        <v>0.1</v>
      </c>
      <c r="J77" s="162">
        <v>0.04</v>
      </c>
      <c r="K77" s="162">
        <v>0.04</v>
      </c>
      <c r="L77" s="162" t="s">
        <v>13</v>
      </c>
      <c r="M77" s="162" t="s">
        <v>13</v>
      </c>
      <c r="N77" s="162" t="s">
        <v>13</v>
      </c>
      <c r="O77" s="162" t="s">
        <v>13</v>
      </c>
      <c r="P77" s="162" t="s">
        <v>13</v>
      </c>
      <c r="Q77" s="162" t="s">
        <v>13</v>
      </c>
      <c r="R77" s="162" t="s">
        <v>13</v>
      </c>
      <c r="S77" s="162" t="s">
        <v>13</v>
      </c>
      <c r="T77" s="162">
        <v>0.04</v>
      </c>
    </row>
    <row r="78" spans="1:20">
      <c r="A78" s="162"/>
      <c r="B78" s="163">
        <v>42476</v>
      </c>
      <c r="C78" s="162">
        <v>0.18</v>
      </c>
      <c r="D78" s="162">
        <v>0.16</v>
      </c>
      <c r="E78" s="162">
        <v>0.15</v>
      </c>
      <c r="F78" s="162">
        <v>0.11</v>
      </c>
      <c r="G78" s="162">
        <v>0.14000000000000001</v>
      </c>
      <c r="H78" s="162">
        <v>0.18</v>
      </c>
      <c r="I78" s="162">
        <v>0.11</v>
      </c>
      <c r="J78" s="162">
        <v>0.04</v>
      </c>
      <c r="K78" s="162">
        <v>0.04</v>
      </c>
      <c r="L78" s="162" t="s">
        <v>13</v>
      </c>
      <c r="M78" s="162" t="s">
        <v>13</v>
      </c>
      <c r="N78" s="162" t="s">
        <v>13</v>
      </c>
      <c r="O78" s="162" t="s">
        <v>13</v>
      </c>
      <c r="P78" s="162" t="s">
        <v>13</v>
      </c>
      <c r="Q78" s="162" t="s">
        <v>13</v>
      </c>
      <c r="R78" s="162" t="s">
        <v>13</v>
      </c>
      <c r="S78" s="162" t="s">
        <v>13</v>
      </c>
      <c r="T78" s="162">
        <v>0.04</v>
      </c>
    </row>
    <row r="79" spans="1:20">
      <c r="A79" s="162"/>
      <c r="B79" s="163">
        <v>42477</v>
      </c>
      <c r="C79" s="162">
        <v>0.28000000000000003</v>
      </c>
      <c r="D79" s="162">
        <v>0.26</v>
      </c>
      <c r="E79" s="162">
        <v>0.24</v>
      </c>
      <c r="F79" s="162">
        <v>0.18</v>
      </c>
      <c r="G79" s="162">
        <v>0.22</v>
      </c>
      <c r="H79" s="162">
        <v>0.28000000000000003</v>
      </c>
      <c r="I79" s="162">
        <v>0.18</v>
      </c>
      <c r="J79" s="162">
        <v>7.0000000000000007E-2</v>
      </c>
      <c r="K79" s="162">
        <v>7.0000000000000007E-2</v>
      </c>
      <c r="L79" s="162" t="s">
        <v>13</v>
      </c>
      <c r="M79" s="162" t="s">
        <v>13</v>
      </c>
      <c r="N79" s="162" t="s">
        <v>13</v>
      </c>
      <c r="O79" s="162" t="s">
        <v>13</v>
      </c>
      <c r="P79" s="162" t="s">
        <v>13</v>
      </c>
      <c r="Q79" s="162" t="s">
        <v>13</v>
      </c>
      <c r="R79" s="162" t="s">
        <v>13</v>
      </c>
      <c r="S79" s="162" t="s">
        <v>13</v>
      </c>
      <c r="T79" s="162">
        <v>7.0000000000000007E-2</v>
      </c>
    </row>
    <row r="80" spans="1:20">
      <c r="A80" s="162"/>
      <c r="B80" s="163">
        <v>42478</v>
      </c>
      <c r="C80" s="162">
        <v>0.24</v>
      </c>
      <c r="D80" s="162">
        <v>0.23</v>
      </c>
      <c r="E80" s="162">
        <v>0.2</v>
      </c>
      <c r="F80" s="162">
        <v>0.15</v>
      </c>
      <c r="G80" s="162">
        <v>0.19</v>
      </c>
      <c r="H80" s="162">
        <v>0.24</v>
      </c>
      <c r="I80" s="162">
        <v>0.16</v>
      </c>
      <c r="J80" s="162">
        <v>0.06</v>
      </c>
      <c r="K80" s="162">
        <v>0.06</v>
      </c>
      <c r="L80" s="162" t="s">
        <v>13</v>
      </c>
      <c r="M80" s="162" t="s">
        <v>13</v>
      </c>
      <c r="N80" s="162" t="s">
        <v>13</v>
      </c>
      <c r="O80" s="162" t="s">
        <v>13</v>
      </c>
      <c r="P80" s="162" t="s">
        <v>13</v>
      </c>
      <c r="Q80" s="162" t="s">
        <v>13</v>
      </c>
      <c r="R80" s="162" t="s">
        <v>13</v>
      </c>
      <c r="S80" s="162" t="s">
        <v>13</v>
      </c>
      <c r="T80" s="162">
        <v>0.06</v>
      </c>
    </row>
    <row r="81" spans="1:20">
      <c r="A81" s="162"/>
      <c r="B81" s="163">
        <v>42479</v>
      </c>
      <c r="C81" s="162">
        <v>0.24</v>
      </c>
      <c r="D81" s="162">
        <v>0.23</v>
      </c>
      <c r="E81" s="162">
        <v>0.2</v>
      </c>
      <c r="F81" s="162">
        <v>0.15</v>
      </c>
      <c r="G81" s="162">
        <v>0.19</v>
      </c>
      <c r="H81" s="162">
        <v>0.24</v>
      </c>
      <c r="I81" s="162">
        <v>0.17</v>
      </c>
      <c r="J81" s="162">
        <v>7.0000000000000007E-2</v>
      </c>
      <c r="K81" s="162">
        <v>0.06</v>
      </c>
      <c r="L81" s="162" t="s">
        <v>13</v>
      </c>
      <c r="M81" s="162" t="s">
        <v>13</v>
      </c>
      <c r="N81" s="162" t="s">
        <v>13</v>
      </c>
      <c r="O81" s="162" t="s">
        <v>13</v>
      </c>
      <c r="P81" s="162" t="s">
        <v>13</v>
      </c>
      <c r="Q81" s="162" t="s">
        <v>13</v>
      </c>
      <c r="R81" s="162" t="s">
        <v>13</v>
      </c>
      <c r="S81" s="162" t="s">
        <v>13</v>
      </c>
      <c r="T81" s="162">
        <v>0.06</v>
      </c>
    </row>
    <row r="82" spans="1:20">
      <c r="A82" s="162"/>
      <c r="B82" s="163">
        <v>42480</v>
      </c>
      <c r="C82" s="162">
        <v>0.26</v>
      </c>
      <c r="D82" s="162">
        <v>0.25</v>
      </c>
      <c r="E82" s="162">
        <v>0.22</v>
      </c>
      <c r="F82" s="162">
        <v>0.17</v>
      </c>
      <c r="G82" s="162">
        <v>0.21</v>
      </c>
      <c r="H82" s="162">
        <v>0.26</v>
      </c>
      <c r="I82" s="162">
        <v>0.19</v>
      </c>
      <c r="J82" s="162">
        <v>7.0000000000000007E-2</v>
      </c>
      <c r="K82" s="162">
        <v>0.06</v>
      </c>
      <c r="L82" s="162" t="s">
        <v>13</v>
      </c>
      <c r="M82" s="162" t="s">
        <v>13</v>
      </c>
      <c r="N82" s="162">
        <v>0.08</v>
      </c>
      <c r="O82" s="162" t="s">
        <v>13</v>
      </c>
      <c r="P82" s="162" t="s">
        <v>13</v>
      </c>
      <c r="Q82" s="162" t="s">
        <v>13</v>
      </c>
      <c r="R82" s="162" t="s">
        <v>13</v>
      </c>
      <c r="S82" s="162" t="s">
        <v>13</v>
      </c>
      <c r="T82" s="162">
        <v>7.0000000000000007E-2</v>
      </c>
    </row>
    <row r="83" spans="1:20">
      <c r="A83" s="162"/>
      <c r="B83" s="163">
        <v>42481</v>
      </c>
      <c r="C83" s="162">
        <v>0.37</v>
      </c>
      <c r="D83" s="162">
        <v>0.37</v>
      </c>
      <c r="E83" s="162">
        <v>0.31</v>
      </c>
      <c r="F83" s="162">
        <v>0.24</v>
      </c>
      <c r="G83" s="162">
        <v>0.3</v>
      </c>
      <c r="H83" s="162">
        <v>0.37</v>
      </c>
      <c r="I83" s="162">
        <v>0.28000000000000003</v>
      </c>
      <c r="J83" s="162">
        <v>0.11</v>
      </c>
      <c r="K83" s="162">
        <v>0.09</v>
      </c>
      <c r="L83" s="162" t="s">
        <v>13</v>
      </c>
      <c r="M83" s="162" t="s">
        <v>13</v>
      </c>
      <c r="N83" s="162">
        <v>0.11</v>
      </c>
      <c r="O83" s="162" t="s">
        <v>13</v>
      </c>
      <c r="P83" s="162" t="s">
        <v>13</v>
      </c>
      <c r="Q83" s="162" t="s">
        <v>13</v>
      </c>
      <c r="R83" s="162" t="s">
        <v>13</v>
      </c>
      <c r="S83" s="162" t="s">
        <v>13</v>
      </c>
      <c r="T83" s="162">
        <v>0.1</v>
      </c>
    </row>
    <row r="84" spans="1:20">
      <c r="A84" s="162"/>
      <c r="B84" s="163">
        <v>42482</v>
      </c>
      <c r="C84" s="162">
        <v>0.38</v>
      </c>
      <c r="D84" s="162">
        <v>0.38</v>
      </c>
      <c r="E84" s="162">
        <v>0.32</v>
      </c>
      <c r="F84" s="162">
        <v>0.25</v>
      </c>
      <c r="G84" s="162">
        <v>0.3</v>
      </c>
      <c r="H84" s="162">
        <v>0.38</v>
      </c>
      <c r="I84" s="162">
        <v>0.3</v>
      </c>
      <c r="J84" s="162">
        <v>0.13</v>
      </c>
      <c r="K84" s="162">
        <v>0.09</v>
      </c>
      <c r="L84" s="162" t="s">
        <v>13</v>
      </c>
      <c r="M84" s="162" t="s">
        <v>13</v>
      </c>
      <c r="N84" s="162">
        <v>0.11</v>
      </c>
      <c r="O84" s="162" t="s">
        <v>13</v>
      </c>
      <c r="P84" s="162" t="s">
        <v>13</v>
      </c>
      <c r="Q84" s="162" t="s">
        <v>13</v>
      </c>
      <c r="R84" s="162" t="s">
        <v>13</v>
      </c>
      <c r="S84" s="162" t="s">
        <v>13</v>
      </c>
      <c r="T84" s="162">
        <v>0.11</v>
      </c>
    </row>
    <row r="85" spans="1:20">
      <c r="A85" s="162"/>
      <c r="B85" s="163">
        <v>42483</v>
      </c>
      <c r="C85" s="162">
        <v>0.08</v>
      </c>
      <c r="D85" s="162">
        <v>0.08</v>
      </c>
      <c r="E85" s="162">
        <v>7.0000000000000007E-2</v>
      </c>
      <c r="F85" s="162">
        <v>0.05</v>
      </c>
      <c r="G85" s="162">
        <v>0.06</v>
      </c>
      <c r="H85" s="162">
        <v>0.08</v>
      </c>
      <c r="I85" s="162">
        <v>0.06</v>
      </c>
      <c r="J85" s="162">
        <v>0.03</v>
      </c>
      <c r="K85" s="162">
        <v>0.02</v>
      </c>
      <c r="L85" s="162" t="s">
        <v>13</v>
      </c>
      <c r="M85" s="162" t="s">
        <v>13</v>
      </c>
      <c r="N85" s="162">
        <v>0.02</v>
      </c>
      <c r="O85" s="162" t="s">
        <v>13</v>
      </c>
      <c r="P85" s="162" t="s">
        <v>13</v>
      </c>
      <c r="Q85" s="162" t="s">
        <v>13</v>
      </c>
      <c r="R85" s="162" t="s">
        <v>13</v>
      </c>
      <c r="S85" s="162" t="s">
        <v>13</v>
      </c>
      <c r="T85" s="162">
        <v>0.02</v>
      </c>
    </row>
    <row r="86" spans="1:20">
      <c r="A86" s="162"/>
      <c r="B86" s="163">
        <v>42484</v>
      </c>
      <c r="C86" s="162">
        <v>0.2</v>
      </c>
      <c r="D86" s="162">
        <v>0.2</v>
      </c>
      <c r="E86" s="162">
        <v>0.17</v>
      </c>
      <c r="F86" s="162">
        <v>0.13</v>
      </c>
      <c r="G86" s="162">
        <v>0.16</v>
      </c>
      <c r="H86" s="162">
        <v>0.2</v>
      </c>
      <c r="I86" s="162">
        <v>0.17</v>
      </c>
      <c r="J86" s="162">
        <v>0.08</v>
      </c>
      <c r="K86" s="162">
        <v>0.05</v>
      </c>
      <c r="L86" s="162" t="s">
        <v>13</v>
      </c>
      <c r="M86" s="162" t="s">
        <v>13</v>
      </c>
      <c r="N86" s="162">
        <v>0.06</v>
      </c>
      <c r="O86" s="162" t="s">
        <v>13</v>
      </c>
      <c r="P86" s="162" t="s">
        <v>13</v>
      </c>
      <c r="Q86" s="162" t="s">
        <v>13</v>
      </c>
      <c r="R86" s="162" t="s">
        <v>13</v>
      </c>
      <c r="S86" s="162" t="s">
        <v>13</v>
      </c>
      <c r="T86" s="162">
        <v>0.06</v>
      </c>
    </row>
    <row r="87" spans="1:20">
      <c r="A87" s="162"/>
      <c r="B87" s="163">
        <v>42485</v>
      </c>
      <c r="C87" s="162">
        <v>0.06</v>
      </c>
      <c r="D87" s="162">
        <v>0.06</v>
      </c>
      <c r="E87" s="162">
        <v>0.05</v>
      </c>
      <c r="F87" s="162">
        <v>0.04</v>
      </c>
      <c r="G87" s="162">
        <v>0.05</v>
      </c>
      <c r="H87" s="162">
        <v>0.06</v>
      </c>
      <c r="I87" s="162">
        <v>0.05</v>
      </c>
      <c r="J87" s="162">
        <v>0.03</v>
      </c>
      <c r="K87" s="162">
        <v>0.02</v>
      </c>
      <c r="L87" s="162" t="s">
        <v>13</v>
      </c>
      <c r="M87" s="162" t="s">
        <v>13</v>
      </c>
      <c r="N87" s="162">
        <v>0.02</v>
      </c>
      <c r="O87" s="162" t="s">
        <v>13</v>
      </c>
      <c r="P87" s="162" t="s">
        <v>13</v>
      </c>
      <c r="Q87" s="162" t="s">
        <v>13</v>
      </c>
      <c r="R87" s="162" t="s">
        <v>13</v>
      </c>
      <c r="S87" s="162" t="s">
        <v>13</v>
      </c>
      <c r="T87" s="162">
        <v>0.02</v>
      </c>
    </row>
    <row r="88" spans="1:20">
      <c r="A88" s="162"/>
      <c r="B88" s="163">
        <v>42486</v>
      </c>
      <c r="C88" s="162">
        <v>0.2</v>
      </c>
      <c r="D88" s="162">
        <v>0.2</v>
      </c>
      <c r="E88" s="162">
        <v>0.17</v>
      </c>
      <c r="F88" s="162">
        <v>0.13</v>
      </c>
      <c r="G88" s="162">
        <v>0.16</v>
      </c>
      <c r="H88" s="162">
        <v>0.2</v>
      </c>
      <c r="I88" s="162">
        <v>0.17</v>
      </c>
      <c r="J88" s="162">
        <v>0.1</v>
      </c>
      <c r="K88" s="162">
        <v>0.05</v>
      </c>
      <c r="L88" s="162" t="s">
        <v>13</v>
      </c>
      <c r="M88" s="162" t="s">
        <v>13</v>
      </c>
      <c r="N88" s="162">
        <v>0.06</v>
      </c>
      <c r="O88" s="162" t="s">
        <v>13</v>
      </c>
      <c r="P88" s="162" t="s">
        <v>13</v>
      </c>
      <c r="Q88" s="162" t="s">
        <v>13</v>
      </c>
      <c r="R88" s="162" t="s">
        <v>13</v>
      </c>
      <c r="S88" s="162" t="s">
        <v>13</v>
      </c>
      <c r="T88" s="162">
        <v>0.06</v>
      </c>
    </row>
    <row r="89" spans="1:20">
      <c r="A89" s="162"/>
      <c r="B89" s="163">
        <v>42487</v>
      </c>
      <c r="C89" s="162">
        <v>0.14000000000000001</v>
      </c>
      <c r="D89" s="162">
        <v>0.14000000000000001</v>
      </c>
      <c r="E89" s="162">
        <v>0.12</v>
      </c>
      <c r="F89" s="162">
        <v>0.09</v>
      </c>
      <c r="G89" s="162">
        <v>0.11</v>
      </c>
      <c r="H89" s="162">
        <v>0.14000000000000001</v>
      </c>
      <c r="I89" s="162">
        <v>0.12</v>
      </c>
      <c r="J89" s="162">
        <v>7.0000000000000007E-2</v>
      </c>
      <c r="K89" s="162">
        <v>0.04</v>
      </c>
      <c r="L89" s="162" t="s">
        <v>13</v>
      </c>
      <c r="M89" s="162" t="s">
        <v>13</v>
      </c>
      <c r="N89" s="162">
        <v>0.04</v>
      </c>
      <c r="O89" s="162" t="s">
        <v>13</v>
      </c>
      <c r="P89" s="162" t="s">
        <v>13</v>
      </c>
      <c r="Q89" s="162" t="s">
        <v>13</v>
      </c>
      <c r="R89" s="162" t="s">
        <v>13</v>
      </c>
      <c r="S89" s="162" t="s">
        <v>13</v>
      </c>
      <c r="T89" s="162">
        <v>0.04</v>
      </c>
    </row>
    <row r="90" spans="1:20">
      <c r="A90" s="162"/>
      <c r="B90" s="163">
        <v>42488</v>
      </c>
      <c r="C90" s="162">
        <v>0.17</v>
      </c>
      <c r="D90" s="162">
        <v>0.17</v>
      </c>
      <c r="E90" s="162">
        <v>0.14000000000000001</v>
      </c>
      <c r="F90" s="162">
        <v>0.12</v>
      </c>
      <c r="G90" s="162">
        <v>0.14000000000000001</v>
      </c>
      <c r="H90" s="162">
        <v>0.17</v>
      </c>
      <c r="I90" s="162">
        <v>0.15</v>
      </c>
      <c r="J90" s="162">
        <v>0.09</v>
      </c>
      <c r="K90" s="162">
        <v>0.04</v>
      </c>
      <c r="L90" s="162" t="s">
        <v>13</v>
      </c>
      <c r="M90" s="162" t="s">
        <v>13</v>
      </c>
      <c r="N90" s="162">
        <v>0.05</v>
      </c>
      <c r="O90" s="162" t="s">
        <v>13</v>
      </c>
      <c r="P90" s="162" t="s">
        <v>13</v>
      </c>
      <c r="Q90" s="162" t="s">
        <v>13</v>
      </c>
      <c r="R90" s="162" t="s">
        <v>13</v>
      </c>
      <c r="S90" s="162" t="s">
        <v>13</v>
      </c>
      <c r="T90" s="162">
        <v>0.06</v>
      </c>
    </row>
    <row r="91" spans="1:20">
      <c r="A91" s="162"/>
      <c r="B91" s="163">
        <v>42489</v>
      </c>
      <c r="C91" s="162">
        <v>0.13</v>
      </c>
      <c r="D91" s="162">
        <v>0.13</v>
      </c>
      <c r="E91" s="162">
        <v>0.11</v>
      </c>
      <c r="F91" s="162">
        <v>0.09</v>
      </c>
      <c r="G91" s="162">
        <v>0.1</v>
      </c>
      <c r="H91" s="162">
        <v>0.13</v>
      </c>
      <c r="I91" s="162">
        <v>0.12</v>
      </c>
      <c r="J91" s="162">
        <v>0.08</v>
      </c>
      <c r="K91" s="162">
        <v>0.03</v>
      </c>
      <c r="L91" s="162" t="s">
        <v>13</v>
      </c>
      <c r="M91" s="162" t="s">
        <v>13</v>
      </c>
      <c r="N91" s="162">
        <v>0.04</v>
      </c>
      <c r="O91" s="162" t="s">
        <v>13</v>
      </c>
      <c r="P91" s="162" t="s">
        <v>13</v>
      </c>
      <c r="Q91" s="162" t="s">
        <v>13</v>
      </c>
      <c r="R91" s="162" t="s">
        <v>13</v>
      </c>
      <c r="S91" s="162" t="s">
        <v>13</v>
      </c>
      <c r="T91" s="162">
        <v>0.04</v>
      </c>
    </row>
    <row r="92" spans="1:20">
      <c r="A92" s="162"/>
      <c r="B92" s="163">
        <v>42490</v>
      </c>
      <c r="C92" s="162">
        <v>0.16</v>
      </c>
      <c r="D92" s="162">
        <v>0.16</v>
      </c>
      <c r="E92" s="162">
        <v>0.14000000000000001</v>
      </c>
      <c r="F92" s="162">
        <v>0.11</v>
      </c>
      <c r="G92" s="162">
        <v>0.13</v>
      </c>
      <c r="H92" s="162">
        <v>0.16</v>
      </c>
      <c r="I92" s="162">
        <v>0.15</v>
      </c>
      <c r="J92" s="162">
        <v>0.1</v>
      </c>
      <c r="K92" s="162">
        <v>0.04</v>
      </c>
      <c r="L92" s="162" t="s">
        <v>13</v>
      </c>
      <c r="M92" s="162" t="s">
        <v>13</v>
      </c>
      <c r="N92" s="162">
        <v>0.05</v>
      </c>
      <c r="O92" s="162" t="s">
        <v>13</v>
      </c>
      <c r="P92" s="162" t="s">
        <v>13</v>
      </c>
      <c r="Q92" s="162" t="s">
        <v>13</v>
      </c>
      <c r="R92" s="162" t="s">
        <v>13</v>
      </c>
      <c r="S92" s="162" t="s">
        <v>13</v>
      </c>
      <c r="T92" s="162">
        <v>0.06</v>
      </c>
    </row>
    <row r="93" spans="1:20">
      <c r="A93" s="162"/>
      <c r="B93" s="163">
        <v>42491</v>
      </c>
      <c r="C93" s="162">
        <v>0.26</v>
      </c>
      <c r="D93" s="162">
        <v>0.26</v>
      </c>
      <c r="E93" s="162">
        <v>0.22</v>
      </c>
      <c r="F93" s="162">
        <v>0.18</v>
      </c>
      <c r="G93" s="162">
        <v>0.21</v>
      </c>
      <c r="H93" s="162">
        <v>0.26</v>
      </c>
      <c r="I93" s="162">
        <v>0.24</v>
      </c>
      <c r="J93" s="162">
        <v>0.17</v>
      </c>
      <c r="K93" s="162">
        <v>7.0000000000000007E-2</v>
      </c>
      <c r="L93" s="162">
        <v>0.06</v>
      </c>
      <c r="M93" s="162" t="s">
        <v>13</v>
      </c>
      <c r="N93" s="162">
        <v>0.08</v>
      </c>
      <c r="O93" s="162" t="s">
        <v>13</v>
      </c>
      <c r="P93" s="162" t="s">
        <v>13</v>
      </c>
      <c r="Q93" s="162" t="s">
        <v>13</v>
      </c>
      <c r="R93" s="162">
        <v>0.08</v>
      </c>
      <c r="S93" s="162" t="s">
        <v>13</v>
      </c>
      <c r="T93" s="162">
        <v>0.09</v>
      </c>
    </row>
    <row r="94" spans="1:20">
      <c r="A94" s="162"/>
      <c r="B94" s="163">
        <v>42492</v>
      </c>
      <c r="C94" s="162">
        <v>0.21</v>
      </c>
      <c r="D94" s="162">
        <v>0.21</v>
      </c>
      <c r="E94" s="162">
        <v>0.18</v>
      </c>
      <c r="F94" s="162">
        <v>0.14000000000000001</v>
      </c>
      <c r="G94" s="162">
        <v>0.17</v>
      </c>
      <c r="H94" s="162">
        <v>0.21</v>
      </c>
      <c r="I94" s="162">
        <v>0.2</v>
      </c>
      <c r="J94" s="162">
        <v>0.14000000000000001</v>
      </c>
      <c r="K94" s="162">
        <v>0.06</v>
      </c>
      <c r="L94" s="162">
        <v>0.05</v>
      </c>
      <c r="M94" s="162" t="s">
        <v>13</v>
      </c>
      <c r="N94" s="162">
        <v>7.0000000000000007E-2</v>
      </c>
      <c r="O94" s="162" t="s">
        <v>13</v>
      </c>
      <c r="P94" s="162" t="s">
        <v>13</v>
      </c>
      <c r="Q94" s="162" t="s">
        <v>13</v>
      </c>
      <c r="R94" s="162">
        <v>0.06</v>
      </c>
      <c r="S94" s="162" t="s">
        <v>13</v>
      </c>
      <c r="T94" s="162">
        <v>0.08</v>
      </c>
    </row>
    <row r="95" spans="1:20">
      <c r="A95" s="162"/>
      <c r="B95" s="163">
        <v>42493</v>
      </c>
      <c r="C95" s="162">
        <v>0.28000000000000003</v>
      </c>
      <c r="D95" s="162">
        <v>0.28000000000000003</v>
      </c>
      <c r="E95" s="162">
        <v>0.24</v>
      </c>
      <c r="F95" s="162">
        <v>0.19</v>
      </c>
      <c r="G95" s="162">
        <v>0.22</v>
      </c>
      <c r="H95" s="162">
        <v>0.28000000000000003</v>
      </c>
      <c r="I95" s="162">
        <v>0.26</v>
      </c>
      <c r="J95" s="162">
        <v>0.2</v>
      </c>
      <c r="K95" s="162">
        <v>0.08</v>
      </c>
      <c r="L95" s="162">
        <v>0.06</v>
      </c>
      <c r="M95" s="162" t="s">
        <v>13</v>
      </c>
      <c r="N95" s="162">
        <v>0.1</v>
      </c>
      <c r="O95" s="162" t="s">
        <v>13</v>
      </c>
      <c r="P95" s="162" t="s">
        <v>13</v>
      </c>
      <c r="Q95" s="162" t="s">
        <v>13</v>
      </c>
      <c r="R95" s="162">
        <v>0.08</v>
      </c>
      <c r="S95" s="162" t="s">
        <v>13</v>
      </c>
      <c r="T95" s="162">
        <v>0.11</v>
      </c>
    </row>
    <row r="96" spans="1:20">
      <c r="A96" s="162"/>
      <c r="B96" s="163">
        <v>42494</v>
      </c>
      <c r="C96" s="162">
        <v>0.33</v>
      </c>
      <c r="D96" s="162">
        <v>0.33</v>
      </c>
      <c r="E96" s="162">
        <v>0.28000000000000003</v>
      </c>
      <c r="F96" s="162">
        <v>0.22</v>
      </c>
      <c r="G96" s="162">
        <v>0.26</v>
      </c>
      <c r="H96" s="162">
        <v>0.33</v>
      </c>
      <c r="I96" s="162">
        <v>0.31</v>
      </c>
      <c r="J96" s="162">
        <v>0.24</v>
      </c>
      <c r="K96" s="162">
        <v>0.1</v>
      </c>
      <c r="L96" s="162">
        <v>0.08</v>
      </c>
      <c r="M96" s="162" t="s">
        <v>13</v>
      </c>
      <c r="N96" s="162">
        <v>0.11</v>
      </c>
      <c r="O96" s="162" t="s">
        <v>13</v>
      </c>
      <c r="P96" s="162" t="s">
        <v>13</v>
      </c>
      <c r="Q96" s="162" t="s">
        <v>13</v>
      </c>
      <c r="R96" s="162">
        <v>0.1</v>
      </c>
      <c r="S96" s="162" t="s">
        <v>13</v>
      </c>
      <c r="T96" s="162">
        <v>0.14000000000000001</v>
      </c>
    </row>
    <row r="97" spans="1:20">
      <c r="A97" s="162"/>
      <c r="B97" s="163">
        <v>42495</v>
      </c>
      <c r="C97" s="162">
        <v>0.27</v>
      </c>
      <c r="D97" s="162">
        <v>0.27</v>
      </c>
      <c r="E97" s="162">
        <v>0.23</v>
      </c>
      <c r="F97" s="162">
        <v>0.18</v>
      </c>
      <c r="G97" s="162">
        <v>0.22</v>
      </c>
      <c r="H97" s="162">
        <v>0.27</v>
      </c>
      <c r="I97" s="162">
        <v>0.26</v>
      </c>
      <c r="J97" s="162">
        <v>0.21</v>
      </c>
      <c r="K97" s="162">
        <v>0.08</v>
      </c>
      <c r="L97" s="162">
        <v>0.06</v>
      </c>
      <c r="M97" s="162" t="s">
        <v>13</v>
      </c>
      <c r="N97" s="162">
        <v>0.1</v>
      </c>
      <c r="O97" s="162">
        <v>0.08</v>
      </c>
      <c r="P97" s="162" t="s">
        <v>13</v>
      </c>
      <c r="Q97" s="162" t="s">
        <v>13</v>
      </c>
      <c r="R97" s="162">
        <v>0.08</v>
      </c>
      <c r="S97" s="162" t="s">
        <v>13</v>
      </c>
      <c r="T97" s="162">
        <v>0.11</v>
      </c>
    </row>
    <row r="98" spans="1:20">
      <c r="A98" s="162"/>
      <c r="B98" s="163">
        <v>42496</v>
      </c>
      <c r="C98" s="162">
        <v>0.19</v>
      </c>
      <c r="D98" s="162">
        <v>0.19</v>
      </c>
      <c r="E98" s="162">
        <v>0.16</v>
      </c>
      <c r="F98" s="162">
        <v>0.13</v>
      </c>
      <c r="G98" s="162">
        <v>0.15</v>
      </c>
      <c r="H98" s="162">
        <v>0.19</v>
      </c>
      <c r="I98" s="162">
        <v>0.18</v>
      </c>
      <c r="J98" s="162">
        <v>0.15</v>
      </c>
      <c r="K98" s="162">
        <v>0.06</v>
      </c>
      <c r="L98" s="162">
        <v>0.04</v>
      </c>
      <c r="M98" s="162" t="s">
        <v>13</v>
      </c>
      <c r="N98" s="162">
        <v>7.0000000000000007E-2</v>
      </c>
      <c r="O98" s="162">
        <v>0.06</v>
      </c>
      <c r="P98" s="162" t="s">
        <v>13</v>
      </c>
      <c r="Q98" s="162" t="s">
        <v>13</v>
      </c>
      <c r="R98" s="162">
        <v>0.06</v>
      </c>
      <c r="S98" s="162" t="s">
        <v>13</v>
      </c>
      <c r="T98" s="162">
        <v>0.08</v>
      </c>
    </row>
    <row r="99" spans="1:20">
      <c r="A99" s="162"/>
      <c r="B99" s="163">
        <v>42497</v>
      </c>
      <c r="C99" s="162">
        <v>0.13</v>
      </c>
      <c r="D99" s="162">
        <v>0.13</v>
      </c>
      <c r="E99" s="162">
        <v>0.11</v>
      </c>
      <c r="F99" s="162">
        <v>0.09</v>
      </c>
      <c r="G99" s="162">
        <v>0.1</v>
      </c>
      <c r="H99" s="162">
        <v>0.13</v>
      </c>
      <c r="I99" s="162">
        <v>0.12</v>
      </c>
      <c r="J99" s="162">
        <v>0.11</v>
      </c>
      <c r="K99" s="162">
        <v>0.04</v>
      </c>
      <c r="L99" s="162">
        <v>0.03</v>
      </c>
      <c r="M99" s="162" t="s">
        <v>13</v>
      </c>
      <c r="N99" s="162">
        <v>0.05</v>
      </c>
      <c r="O99" s="162">
        <v>0.04</v>
      </c>
      <c r="P99" s="162" t="s">
        <v>13</v>
      </c>
      <c r="Q99" s="162" t="s">
        <v>13</v>
      </c>
      <c r="R99" s="162">
        <v>0.04</v>
      </c>
      <c r="S99" s="162" t="s">
        <v>13</v>
      </c>
      <c r="T99" s="162">
        <v>0.06</v>
      </c>
    </row>
    <row r="100" spans="1:20">
      <c r="A100" s="162"/>
      <c r="B100" s="163">
        <v>42498</v>
      </c>
      <c r="C100" s="162">
        <v>0.22</v>
      </c>
      <c r="D100" s="162">
        <v>0.22</v>
      </c>
      <c r="E100" s="162">
        <v>0.19</v>
      </c>
      <c r="F100" s="162">
        <v>0.15</v>
      </c>
      <c r="G100" s="162">
        <v>0.18</v>
      </c>
      <c r="H100" s="162">
        <v>0.22</v>
      </c>
      <c r="I100" s="162">
        <v>0.21</v>
      </c>
      <c r="J100" s="162">
        <v>0.18</v>
      </c>
      <c r="K100" s="162">
        <v>7.0000000000000007E-2</v>
      </c>
      <c r="L100" s="162">
        <v>0.05</v>
      </c>
      <c r="M100" s="162" t="s">
        <v>13</v>
      </c>
      <c r="N100" s="162">
        <v>0.08</v>
      </c>
      <c r="O100" s="162">
        <v>7.0000000000000007E-2</v>
      </c>
      <c r="P100" s="162" t="s">
        <v>13</v>
      </c>
      <c r="Q100" s="162" t="s">
        <v>13</v>
      </c>
      <c r="R100" s="162">
        <v>7.0000000000000007E-2</v>
      </c>
      <c r="S100" s="162" t="s">
        <v>13</v>
      </c>
      <c r="T100" s="162">
        <v>0.1</v>
      </c>
    </row>
    <row r="101" spans="1:20">
      <c r="A101" s="162"/>
      <c r="B101" s="163">
        <v>42499</v>
      </c>
      <c r="C101" s="162">
        <v>0.27</v>
      </c>
      <c r="D101" s="162">
        <v>0.27</v>
      </c>
      <c r="E101" s="162">
        <v>0.23</v>
      </c>
      <c r="F101" s="162">
        <v>0.18</v>
      </c>
      <c r="G101" s="162">
        <v>0.22</v>
      </c>
      <c r="H101" s="162">
        <v>0.27</v>
      </c>
      <c r="I101" s="162">
        <v>0.26</v>
      </c>
      <c r="J101" s="162">
        <v>0.23</v>
      </c>
      <c r="K101" s="162">
        <v>0.09</v>
      </c>
      <c r="L101" s="162">
        <v>0.06</v>
      </c>
      <c r="M101" s="162" t="s">
        <v>13</v>
      </c>
      <c r="N101" s="162">
        <v>0.1</v>
      </c>
      <c r="O101" s="162">
        <v>0.08</v>
      </c>
      <c r="P101" s="162" t="s">
        <v>13</v>
      </c>
      <c r="Q101" s="162" t="s">
        <v>13</v>
      </c>
      <c r="R101" s="162">
        <v>0.08</v>
      </c>
      <c r="S101" s="162" t="s">
        <v>13</v>
      </c>
      <c r="T101" s="162">
        <v>0.13</v>
      </c>
    </row>
    <row r="102" spans="1:20">
      <c r="A102" s="162"/>
      <c r="B102" s="163">
        <v>42500</v>
      </c>
      <c r="C102" s="162">
        <v>0.2</v>
      </c>
      <c r="D102" s="162">
        <v>0.2</v>
      </c>
      <c r="E102" s="162">
        <v>0.17</v>
      </c>
      <c r="F102" s="162">
        <v>0.14000000000000001</v>
      </c>
      <c r="G102" s="162">
        <v>0.16</v>
      </c>
      <c r="H102" s="162">
        <v>0.2</v>
      </c>
      <c r="I102" s="162">
        <v>0.19</v>
      </c>
      <c r="J102" s="162">
        <v>0.17</v>
      </c>
      <c r="K102" s="162">
        <v>0.06</v>
      </c>
      <c r="L102" s="162">
        <v>0.05</v>
      </c>
      <c r="M102" s="162" t="s">
        <v>13</v>
      </c>
      <c r="N102" s="162">
        <v>0.08</v>
      </c>
      <c r="O102" s="162">
        <v>0.06</v>
      </c>
      <c r="P102" s="162" t="s">
        <v>13</v>
      </c>
      <c r="Q102" s="162" t="s">
        <v>13</v>
      </c>
      <c r="R102" s="162">
        <v>0.06</v>
      </c>
      <c r="S102" s="162" t="s">
        <v>13</v>
      </c>
      <c r="T102" s="162">
        <v>0.1</v>
      </c>
    </row>
    <row r="103" spans="1:20">
      <c r="A103" s="162"/>
      <c r="B103" s="163">
        <v>42501</v>
      </c>
      <c r="C103" s="162">
        <v>0.2</v>
      </c>
      <c r="D103" s="162">
        <v>0.2</v>
      </c>
      <c r="E103" s="162">
        <v>0.17</v>
      </c>
      <c r="F103" s="162">
        <v>0.14000000000000001</v>
      </c>
      <c r="G103" s="162">
        <v>0.16</v>
      </c>
      <c r="H103" s="162">
        <v>0.2</v>
      </c>
      <c r="I103" s="162">
        <v>0.2</v>
      </c>
      <c r="J103" s="162">
        <v>0.18</v>
      </c>
      <c r="K103" s="162">
        <v>7.0000000000000007E-2</v>
      </c>
      <c r="L103" s="162">
        <v>0.05</v>
      </c>
      <c r="M103" s="162" t="s">
        <v>13</v>
      </c>
      <c r="N103" s="162">
        <v>0.08</v>
      </c>
      <c r="O103" s="162">
        <v>0.06</v>
      </c>
      <c r="P103" s="162" t="s">
        <v>13</v>
      </c>
      <c r="Q103" s="162" t="s">
        <v>13</v>
      </c>
      <c r="R103" s="162">
        <v>0.06</v>
      </c>
      <c r="S103" s="162" t="s">
        <v>13</v>
      </c>
      <c r="T103" s="162">
        <v>0.1</v>
      </c>
    </row>
    <row r="104" spans="1:20">
      <c r="A104" s="162"/>
      <c r="B104" s="163">
        <v>42502</v>
      </c>
      <c r="C104" s="162">
        <v>0.28999999999999998</v>
      </c>
      <c r="D104" s="162">
        <v>0.28999999999999998</v>
      </c>
      <c r="E104" s="162">
        <v>0.25</v>
      </c>
      <c r="F104" s="162">
        <v>0.2</v>
      </c>
      <c r="G104" s="162">
        <v>0.23</v>
      </c>
      <c r="H104" s="162">
        <v>0.28999999999999998</v>
      </c>
      <c r="I104" s="162">
        <v>0.28000000000000003</v>
      </c>
      <c r="J104" s="162">
        <v>0.26</v>
      </c>
      <c r="K104" s="162">
        <v>0.1</v>
      </c>
      <c r="L104" s="162">
        <v>7.0000000000000007E-2</v>
      </c>
      <c r="M104" s="162" t="s">
        <v>13</v>
      </c>
      <c r="N104" s="162">
        <v>0.12</v>
      </c>
      <c r="O104" s="162">
        <v>0.09</v>
      </c>
      <c r="P104" s="162" t="s">
        <v>13</v>
      </c>
      <c r="Q104" s="162" t="s">
        <v>13</v>
      </c>
      <c r="R104" s="162">
        <v>0.09</v>
      </c>
      <c r="S104" s="162" t="s">
        <v>13</v>
      </c>
      <c r="T104" s="162">
        <v>0.16</v>
      </c>
    </row>
    <row r="105" spans="1:20">
      <c r="A105" s="162"/>
      <c r="B105" s="163">
        <v>42503</v>
      </c>
      <c r="C105" s="162">
        <v>0.28000000000000003</v>
      </c>
      <c r="D105" s="162">
        <v>0.28000000000000003</v>
      </c>
      <c r="E105" s="162">
        <v>0.24</v>
      </c>
      <c r="F105" s="162">
        <v>0.19</v>
      </c>
      <c r="G105" s="162">
        <v>0.22</v>
      </c>
      <c r="H105" s="162">
        <v>0.28000000000000003</v>
      </c>
      <c r="I105" s="162">
        <v>0.28000000000000003</v>
      </c>
      <c r="J105" s="162">
        <v>0.25</v>
      </c>
      <c r="K105" s="162">
        <v>0.1</v>
      </c>
      <c r="L105" s="162">
        <v>7.0000000000000007E-2</v>
      </c>
      <c r="M105" s="162" t="s">
        <v>13</v>
      </c>
      <c r="N105" s="162">
        <v>0.12</v>
      </c>
      <c r="O105" s="162">
        <v>0.09</v>
      </c>
      <c r="P105" s="162" t="s">
        <v>13</v>
      </c>
      <c r="Q105" s="162" t="s">
        <v>13</v>
      </c>
      <c r="R105" s="162">
        <v>0.09</v>
      </c>
      <c r="S105" s="162" t="s">
        <v>13</v>
      </c>
      <c r="T105" s="162">
        <v>0.16</v>
      </c>
    </row>
    <row r="106" spans="1:20">
      <c r="A106" s="162"/>
      <c r="B106" s="163">
        <v>42504</v>
      </c>
      <c r="C106" s="162">
        <v>0.32</v>
      </c>
      <c r="D106" s="162">
        <v>0.32</v>
      </c>
      <c r="E106" s="162">
        <v>0.27</v>
      </c>
      <c r="F106" s="162">
        <v>0.22</v>
      </c>
      <c r="G106" s="162">
        <v>0.26</v>
      </c>
      <c r="H106" s="162">
        <v>0.32</v>
      </c>
      <c r="I106" s="162">
        <v>0.32</v>
      </c>
      <c r="J106" s="162">
        <v>0.28999999999999998</v>
      </c>
      <c r="K106" s="162">
        <v>0.11</v>
      </c>
      <c r="L106" s="162">
        <v>0.08</v>
      </c>
      <c r="M106" s="162" t="s">
        <v>13</v>
      </c>
      <c r="N106" s="162">
        <v>0.14000000000000001</v>
      </c>
      <c r="O106" s="162">
        <v>0.1</v>
      </c>
      <c r="P106" s="162" t="s">
        <v>13</v>
      </c>
      <c r="Q106" s="162" t="s">
        <v>13</v>
      </c>
      <c r="R106" s="162">
        <v>0.1</v>
      </c>
      <c r="S106" s="162" t="s">
        <v>13</v>
      </c>
      <c r="T106" s="162">
        <v>0.19</v>
      </c>
    </row>
    <row r="107" spans="1:20">
      <c r="A107" s="162"/>
      <c r="B107" s="163">
        <v>42505</v>
      </c>
      <c r="C107" s="162">
        <v>0.22</v>
      </c>
      <c r="D107" s="162">
        <v>0.22</v>
      </c>
      <c r="E107" s="162">
        <v>0.19</v>
      </c>
      <c r="F107" s="162">
        <v>0.15</v>
      </c>
      <c r="G107" s="162">
        <v>0.18</v>
      </c>
      <c r="H107" s="162">
        <v>0.22</v>
      </c>
      <c r="I107" s="162">
        <v>0.22</v>
      </c>
      <c r="J107" s="162">
        <v>0.21</v>
      </c>
      <c r="K107" s="162">
        <v>0.08</v>
      </c>
      <c r="L107" s="162">
        <v>0.06</v>
      </c>
      <c r="M107" s="162">
        <v>0.05</v>
      </c>
      <c r="N107" s="162">
        <v>0.1</v>
      </c>
      <c r="O107" s="162">
        <v>7.0000000000000007E-2</v>
      </c>
      <c r="P107" s="162" t="s">
        <v>13</v>
      </c>
      <c r="Q107" s="162" t="s">
        <v>13</v>
      </c>
      <c r="R107" s="162">
        <v>7.0000000000000007E-2</v>
      </c>
      <c r="S107" s="162">
        <v>7.0000000000000007E-2</v>
      </c>
      <c r="T107" s="162">
        <v>0.13</v>
      </c>
    </row>
    <row r="108" spans="1:20">
      <c r="A108" s="162"/>
      <c r="B108" s="163">
        <v>42506</v>
      </c>
      <c r="C108" s="162">
        <v>0.2</v>
      </c>
      <c r="D108" s="162">
        <v>0.2</v>
      </c>
      <c r="E108" s="162">
        <v>0.17</v>
      </c>
      <c r="F108" s="162">
        <v>0.14000000000000001</v>
      </c>
      <c r="G108" s="162">
        <v>0.16</v>
      </c>
      <c r="H108" s="162">
        <v>0.2</v>
      </c>
      <c r="I108" s="162">
        <v>0.2</v>
      </c>
      <c r="J108" s="162">
        <v>0.19</v>
      </c>
      <c r="K108" s="162">
        <v>7.0000000000000007E-2</v>
      </c>
      <c r="L108" s="162">
        <v>0.05</v>
      </c>
      <c r="M108" s="162">
        <v>0.04</v>
      </c>
      <c r="N108" s="162">
        <v>0.09</v>
      </c>
      <c r="O108" s="162">
        <v>7.0000000000000007E-2</v>
      </c>
      <c r="P108" s="162" t="s">
        <v>13</v>
      </c>
      <c r="Q108" s="162" t="s">
        <v>13</v>
      </c>
      <c r="R108" s="162">
        <v>0.06</v>
      </c>
      <c r="S108" s="162">
        <v>0.06</v>
      </c>
      <c r="T108" s="162">
        <v>0.13</v>
      </c>
    </row>
    <row r="109" spans="1:20">
      <c r="A109" s="162"/>
      <c r="B109" s="163">
        <v>42507</v>
      </c>
      <c r="C109" s="162">
        <v>0.2</v>
      </c>
      <c r="D109" s="162">
        <v>0.2</v>
      </c>
      <c r="E109" s="162">
        <v>0.17</v>
      </c>
      <c r="F109" s="162">
        <v>0.14000000000000001</v>
      </c>
      <c r="G109" s="162">
        <v>0.16</v>
      </c>
      <c r="H109" s="162">
        <v>0.2</v>
      </c>
      <c r="I109" s="162">
        <v>0.2</v>
      </c>
      <c r="J109" s="162">
        <v>0.19</v>
      </c>
      <c r="K109" s="162">
        <v>0.08</v>
      </c>
      <c r="L109" s="162">
        <v>0.05</v>
      </c>
      <c r="M109" s="162">
        <v>0.05</v>
      </c>
      <c r="N109" s="162">
        <v>0.1</v>
      </c>
      <c r="O109" s="162">
        <v>7.0000000000000007E-2</v>
      </c>
      <c r="P109" s="162" t="s">
        <v>13</v>
      </c>
      <c r="Q109" s="162" t="s">
        <v>13</v>
      </c>
      <c r="R109" s="162">
        <v>0.06</v>
      </c>
      <c r="S109" s="162">
        <v>0.06</v>
      </c>
      <c r="T109" s="162">
        <v>0.13</v>
      </c>
    </row>
    <row r="110" spans="1:20">
      <c r="A110" s="162"/>
      <c r="B110" s="163">
        <v>42508</v>
      </c>
      <c r="C110" s="162">
        <v>0.28000000000000003</v>
      </c>
      <c r="D110" s="162">
        <v>0.28000000000000003</v>
      </c>
      <c r="E110" s="162">
        <v>0.24</v>
      </c>
      <c r="F110" s="162">
        <v>0.19</v>
      </c>
      <c r="G110" s="162">
        <v>0.22</v>
      </c>
      <c r="H110" s="162">
        <v>0.28000000000000003</v>
      </c>
      <c r="I110" s="162">
        <v>0.28000000000000003</v>
      </c>
      <c r="J110" s="162">
        <v>0.27</v>
      </c>
      <c r="K110" s="162">
        <v>0.11</v>
      </c>
      <c r="L110" s="162">
        <v>7.0000000000000007E-2</v>
      </c>
      <c r="M110" s="162">
        <v>0.06</v>
      </c>
      <c r="N110" s="162">
        <v>0.14000000000000001</v>
      </c>
      <c r="O110" s="162">
        <v>0.1</v>
      </c>
      <c r="P110" s="162" t="s">
        <v>13</v>
      </c>
      <c r="Q110" s="162" t="s">
        <v>13</v>
      </c>
      <c r="R110" s="162">
        <v>0.09</v>
      </c>
      <c r="S110" s="162">
        <v>0.08</v>
      </c>
      <c r="T110" s="162">
        <v>0.19</v>
      </c>
    </row>
    <row r="111" spans="1:20">
      <c r="A111" s="162"/>
      <c r="B111" s="163">
        <v>42509</v>
      </c>
      <c r="C111" s="162">
        <v>0.2</v>
      </c>
      <c r="D111" s="162">
        <v>0.2</v>
      </c>
      <c r="E111" s="162">
        <v>0.17</v>
      </c>
      <c r="F111" s="162">
        <v>0.14000000000000001</v>
      </c>
      <c r="G111" s="162">
        <v>0.16</v>
      </c>
      <c r="H111" s="162">
        <v>0.2</v>
      </c>
      <c r="I111" s="162">
        <v>0.2</v>
      </c>
      <c r="J111" s="162">
        <v>0.19</v>
      </c>
      <c r="K111" s="162">
        <v>0.08</v>
      </c>
      <c r="L111" s="162">
        <v>0.05</v>
      </c>
      <c r="M111" s="162">
        <v>0.05</v>
      </c>
      <c r="N111" s="162">
        <v>0.1</v>
      </c>
      <c r="O111" s="162">
        <v>7.0000000000000007E-2</v>
      </c>
      <c r="P111" s="162" t="s">
        <v>13</v>
      </c>
      <c r="Q111" s="162" t="s">
        <v>13</v>
      </c>
      <c r="R111" s="162">
        <v>7.0000000000000007E-2</v>
      </c>
      <c r="S111" s="162">
        <v>0.06</v>
      </c>
      <c r="T111" s="162">
        <v>0.14000000000000001</v>
      </c>
    </row>
    <row r="112" spans="1:20">
      <c r="A112" s="162"/>
      <c r="B112" s="163">
        <v>42510</v>
      </c>
      <c r="C112" s="162">
        <v>0.04</v>
      </c>
      <c r="D112" s="162">
        <v>0.04</v>
      </c>
      <c r="E112" s="162">
        <v>0.03</v>
      </c>
      <c r="F112" s="162">
        <v>0.03</v>
      </c>
      <c r="G112" s="162">
        <v>0.03</v>
      </c>
      <c r="H112" s="162">
        <v>0.04</v>
      </c>
      <c r="I112" s="162">
        <v>0.04</v>
      </c>
      <c r="J112" s="162">
        <v>0.04</v>
      </c>
      <c r="K112" s="162">
        <v>0.02</v>
      </c>
      <c r="L112" s="162">
        <v>0.01</v>
      </c>
      <c r="M112" s="162">
        <v>0.01</v>
      </c>
      <c r="N112" s="162">
        <v>0.02</v>
      </c>
      <c r="O112" s="162">
        <v>0.01</v>
      </c>
      <c r="P112" s="162">
        <v>0.01</v>
      </c>
      <c r="Q112" s="162">
        <v>0.01</v>
      </c>
      <c r="R112" s="162">
        <v>0.01</v>
      </c>
      <c r="S112" s="162">
        <v>0.01</v>
      </c>
      <c r="T112" s="162">
        <v>0.03</v>
      </c>
    </row>
    <row r="113" spans="1:20">
      <c r="A113" s="162"/>
      <c r="B113" s="163">
        <v>42511</v>
      </c>
      <c r="C113" s="162">
        <v>0.14000000000000001</v>
      </c>
      <c r="D113" s="162">
        <v>0.14000000000000001</v>
      </c>
      <c r="E113" s="162">
        <v>0.12</v>
      </c>
      <c r="F113" s="162">
        <v>0.1</v>
      </c>
      <c r="G113" s="162">
        <v>0.11</v>
      </c>
      <c r="H113" s="162">
        <v>0.14000000000000001</v>
      </c>
      <c r="I113" s="162">
        <v>0.14000000000000001</v>
      </c>
      <c r="J113" s="162">
        <v>0.14000000000000001</v>
      </c>
      <c r="K113" s="162">
        <v>0.06</v>
      </c>
      <c r="L113" s="162">
        <v>0.04</v>
      </c>
      <c r="M113" s="162">
        <v>0.03</v>
      </c>
      <c r="N113" s="162">
        <v>7.0000000000000007E-2</v>
      </c>
      <c r="O113" s="162">
        <v>0.05</v>
      </c>
      <c r="P113" s="162">
        <v>0.04</v>
      </c>
      <c r="Q113" s="162">
        <v>0.03</v>
      </c>
      <c r="R113" s="162">
        <v>0.05</v>
      </c>
      <c r="S113" s="162">
        <v>0.04</v>
      </c>
      <c r="T113" s="162">
        <v>0.11</v>
      </c>
    </row>
    <row r="114" spans="1:20">
      <c r="A114" s="162"/>
      <c r="B114" s="163">
        <v>42512</v>
      </c>
      <c r="C114" s="162">
        <v>0.18</v>
      </c>
      <c r="D114" s="162">
        <v>0.18</v>
      </c>
      <c r="E114" s="162">
        <v>0.15</v>
      </c>
      <c r="F114" s="162">
        <v>0.12</v>
      </c>
      <c r="G114" s="162">
        <v>0.14000000000000001</v>
      </c>
      <c r="H114" s="162">
        <v>0.18</v>
      </c>
      <c r="I114" s="162">
        <v>0.18</v>
      </c>
      <c r="J114" s="162">
        <v>0.17</v>
      </c>
      <c r="K114" s="162">
        <v>0.08</v>
      </c>
      <c r="L114" s="162">
        <v>0.05</v>
      </c>
      <c r="M114" s="162">
        <v>0.04</v>
      </c>
      <c r="N114" s="162">
        <v>0.1</v>
      </c>
      <c r="O114" s="162">
        <v>7.0000000000000007E-2</v>
      </c>
      <c r="P114" s="162">
        <v>0.05</v>
      </c>
      <c r="Q114" s="162">
        <v>0.04</v>
      </c>
      <c r="R114" s="162">
        <v>0.06</v>
      </c>
      <c r="S114" s="162">
        <v>0.05</v>
      </c>
      <c r="T114" s="162">
        <v>0.14000000000000001</v>
      </c>
    </row>
    <row r="115" spans="1:20">
      <c r="A115" s="162"/>
      <c r="B115" s="163">
        <v>42513</v>
      </c>
      <c r="C115" s="162">
        <v>0.21</v>
      </c>
      <c r="D115" s="162">
        <v>0.21</v>
      </c>
      <c r="E115" s="162">
        <v>0.18</v>
      </c>
      <c r="F115" s="162">
        <v>0.14000000000000001</v>
      </c>
      <c r="G115" s="162">
        <v>0.17</v>
      </c>
      <c r="H115" s="162">
        <v>0.21</v>
      </c>
      <c r="I115" s="162">
        <v>0.21</v>
      </c>
      <c r="J115" s="162">
        <v>0.21</v>
      </c>
      <c r="K115" s="162">
        <v>0.09</v>
      </c>
      <c r="L115" s="162">
        <v>0.06</v>
      </c>
      <c r="M115" s="162">
        <v>0.05</v>
      </c>
      <c r="N115" s="162">
        <v>0.12</v>
      </c>
      <c r="O115" s="162">
        <v>0.08</v>
      </c>
      <c r="P115" s="162">
        <v>0.06</v>
      </c>
      <c r="Q115" s="162">
        <v>0.04</v>
      </c>
      <c r="R115" s="162">
        <v>7.0000000000000007E-2</v>
      </c>
      <c r="S115" s="162">
        <v>0.06</v>
      </c>
      <c r="T115" s="162">
        <v>0.17</v>
      </c>
    </row>
    <row r="116" spans="1:20">
      <c r="A116" s="162"/>
      <c r="B116" s="163">
        <v>42514</v>
      </c>
      <c r="C116" s="162">
        <v>0.2</v>
      </c>
      <c r="D116" s="162">
        <v>0.2</v>
      </c>
      <c r="E116" s="162">
        <v>0.17</v>
      </c>
      <c r="F116" s="162">
        <v>0.14000000000000001</v>
      </c>
      <c r="G116" s="162">
        <v>0.16</v>
      </c>
      <c r="H116" s="162">
        <v>0.2</v>
      </c>
      <c r="I116" s="162">
        <v>0.2</v>
      </c>
      <c r="J116" s="162">
        <v>0.2</v>
      </c>
      <c r="K116" s="162">
        <v>0.09</v>
      </c>
      <c r="L116" s="162">
        <v>0.06</v>
      </c>
      <c r="M116" s="162">
        <v>0.05</v>
      </c>
      <c r="N116" s="162">
        <v>0.11</v>
      </c>
      <c r="O116" s="162">
        <v>0.08</v>
      </c>
      <c r="P116" s="162">
        <v>0.06</v>
      </c>
      <c r="Q116" s="162">
        <v>0.04</v>
      </c>
      <c r="R116" s="162">
        <v>7.0000000000000007E-2</v>
      </c>
      <c r="S116" s="162">
        <v>0.06</v>
      </c>
      <c r="T116" s="162">
        <v>0.17</v>
      </c>
    </row>
    <row r="117" spans="1:20">
      <c r="A117" s="162"/>
      <c r="B117" s="163">
        <v>42515</v>
      </c>
      <c r="C117" s="162">
        <v>0.28000000000000003</v>
      </c>
      <c r="D117" s="162">
        <v>0.28000000000000003</v>
      </c>
      <c r="E117" s="162">
        <v>0.24</v>
      </c>
      <c r="F117" s="162">
        <v>0.19</v>
      </c>
      <c r="G117" s="162">
        <v>0.22</v>
      </c>
      <c r="H117" s="162">
        <v>0.28000000000000003</v>
      </c>
      <c r="I117" s="162">
        <v>0.28000000000000003</v>
      </c>
      <c r="J117" s="162">
        <v>0.28000000000000003</v>
      </c>
      <c r="K117" s="162">
        <v>0.13</v>
      </c>
      <c r="L117" s="162">
        <v>0.08</v>
      </c>
      <c r="M117" s="162">
        <v>7.0000000000000007E-2</v>
      </c>
      <c r="N117" s="162">
        <v>0.16</v>
      </c>
      <c r="O117" s="162">
        <v>0.11</v>
      </c>
      <c r="P117" s="162">
        <v>0.08</v>
      </c>
      <c r="Q117" s="162">
        <v>0.06</v>
      </c>
      <c r="R117" s="162">
        <v>0.1</v>
      </c>
      <c r="S117" s="162">
        <v>0.09</v>
      </c>
      <c r="T117" s="162">
        <v>0.24</v>
      </c>
    </row>
    <row r="118" spans="1:20">
      <c r="A118" s="162"/>
      <c r="B118" s="163">
        <v>42516</v>
      </c>
      <c r="C118" s="162">
        <v>0.27</v>
      </c>
      <c r="D118" s="162">
        <v>0.27</v>
      </c>
      <c r="E118" s="162">
        <v>0.23</v>
      </c>
      <c r="F118" s="162">
        <v>0.18</v>
      </c>
      <c r="G118" s="162">
        <v>0.22</v>
      </c>
      <c r="H118" s="162">
        <v>0.27</v>
      </c>
      <c r="I118" s="162">
        <v>0.27</v>
      </c>
      <c r="J118" s="162">
        <v>0.27</v>
      </c>
      <c r="K118" s="162">
        <v>0.13</v>
      </c>
      <c r="L118" s="162">
        <v>0.08</v>
      </c>
      <c r="M118" s="162">
        <v>7.0000000000000007E-2</v>
      </c>
      <c r="N118" s="162">
        <v>0.16</v>
      </c>
      <c r="O118" s="162">
        <v>0.11</v>
      </c>
      <c r="P118" s="162">
        <v>0.08</v>
      </c>
      <c r="Q118" s="162">
        <v>0.06</v>
      </c>
      <c r="R118" s="162">
        <v>0.1</v>
      </c>
      <c r="S118" s="162">
        <v>0.08</v>
      </c>
      <c r="T118" s="162">
        <v>0.24</v>
      </c>
    </row>
    <row r="119" spans="1:20">
      <c r="A119" s="162"/>
      <c r="B119" s="163">
        <v>42517</v>
      </c>
      <c r="C119" s="162">
        <v>0.32</v>
      </c>
      <c r="D119" s="162">
        <v>0.32</v>
      </c>
      <c r="E119" s="162">
        <v>0.27</v>
      </c>
      <c r="F119" s="162">
        <v>0.22</v>
      </c>
      <c r="G119" s="162">
        <v>0.26</v>
      </c>
      <c r="H119" s="162">
        <v>0.32</v>
      </c>
      <c r="I119" s="162">
        <v>0.32</v>
      </c>
      <c r="J119" s="162">
        <v>0.32</v>
      </c>
      <c r="K119" s="162">
        <v>0.16</v>
      </c>
      <c r="L119" s="162">
        <v>0.1</v>
      </c>
      <c r="M119" s="162">
        <v>0.08</v>
      </c>
      <c r="N119" s="162">
        <v>0.2</v>
      </c>
      <c r="O119" s="162">
        <v>0.14000000000000001</v>
      </c>
      <c r="P119" s="162">
        <v>0.1</v>
      </c>
      <c r="Q119" s="162">
        <v>0.08</v>
      </c>
      <c r="R119" s="162">
        <v>0.12</v>
      </c>
      <c r="S119" s="162">
        <v>0.1</v>
      </c>
      <c r="T119" s="162">
        <v>0.28999999999999998</v>
      </c>
    </row>
    <row r="120" spans="1:20">
      <c r="A120" s="162"/>
      <c r="B120" s="163">
        <v>42518</v>
      </c>
      <c r="C120" s="162">
        <v>0.32</v>
      </c>
      <c r="D120" s="162">
        <v>0.32</v>
      </c>
      <c r="E120" s="162">
        <v>0.27</v>
      </c>
      <c r="F120" s="162">
        <v>0.22</v>
      </c>
      <c r="G120" s="162">
        <v>0.26</v>
      </c>
      <c r="H120" s="162">
        <v>0.32</v>
      </c>
      <c r="I120" s="162">
        <v>0.32</v>
      </c>
      <c r="J120" s="162">
        <v>0.32</v>
      </c>
      <c r="K120" s="162">
        <v>0.16</v>
      </c>
      <c r="L120" s="162">
        <v>0.1</v>
      </c>
      <c r="M120" s="162">
        <v>0.08</v>
      </c>
      <c r="N120" s="162">
        <v>0.2</v>
      </c>
      <c r="O120" s="162">
        <v>0.14000000000000001</v>
      </c>
      <c r="P120" s="162">
        <v>0.1</v>
      </c>
      <c r="Q120" s="162">
        <v>0.08</v>
      </c>
      <c r="R120" s="162">
        <v>0.12</v>
      </c>
      <c r="S120" s="162">
        <v>0.1</v>
      </c>
      <c r="T120" s="162">
        <v>0.28999999999999998</v>
      </c>
    </row>
    <row r="121" spans="1:20">
      <c r="A121" s="162"/>
      <c r="B121" s="163">
        <v>42519</v>
      </c>
      <c r="C121" s="162">
        <v>0.26</v>
      </c>
      <c r="D121" s="162">
        <v>0.26</v>
      </c>
      <c r="E121" s="162">
        <v>0.22</v>
      </c>
      <c r="F121" s="162">
        <v>0.18</v>
      </c>
      <c r="G121" s="162">
        <v>0.21</v>
      </c>
      <c r="H121" s="162">
        <v>0.26</v>
      </c>
      <c r="I121" s="162">
        <v>0.26</v>
      </c>
      <c r="J121" s="162">
        <v>0.26</v>
      </c>
      <c r="K121" s="162">
        <v>0.14000000000000001</v>
      </c>
      <c r="L121" s="162">
        <v>0.08</v>
      </c>
      <c r="M121" s="162">
        <v>7.0000000000000007E-2</v>
      </c>
      <c r="N121" s="162">
        <v>0.17</v>
      </c>
      <c r="O121" s="162">
        <v>0.12</v>
      </c>
      <c r="P121" s="162">
        <v>0.08</v>
      </c>
      <c r="Q121" s="162">
        <v>7.0000000000000007E-2</v>
      </c>
      <c r="R121" s="162">
        <v>0.1</v>
      </c>
      <c r="S121" s="162">
        <v>0.08</v>
      </c>
      <c r="T121" s="162">
        <v>0.24</v>
      </c>
    </row>
    <row r="122" spans="1:20">
      <c r="A122" s="162"/>
      <c r="B122" s="163">
        <v>42520</v>
      </c>
      <c r="C122" s="162">
        <v>0.4</v>
      </c>
      <c r="D122" s="162">
        <v>0.4</v>
      </c>
      <c r="E122" s="162">
        <v>0.34</v>
      </c>
      <c r="F122" s="162">
        <v>0.27</v>
      </c>
      <c r="G122" s="162">
        <v>0.32</v>
      </c>
      <c r="H122" s="162">
        <v>0.4</v>
      </c>
      <c r="I122" s="162">
        <v>0.4</v>
      </c>
      <c r="J122" s="162">
        <v>0.4</v>
      </c>
      <c r="K122" s="162">
        <v>0.21</v>
      </c>
      <c r="L122" s="162">
        <v>0.13</v>
      </c>
      <c r="M122" s="162">
        <v>0.1</v>
      </c>
      <c r="N122" s="162">
        <v>0.26</v>
      </c>
      <c r="O122" s="162">
        <v>0.19</v>
      </c>
      <c r="P122" s="162">
        <v>0.13</v>
      </c>
      <c r="Q122" s="162">
        <v>0.11</v>
      </c>
      <c r="R122" s="162">
        <v>0.16</v>
      </c>
      <c r="S122" s="162">
        <v>0.13</v>
      </c>
      <c r="T122" s="162">
        <v>0.38</v>
      </c>
    </row>
    <row r="123" spans="1:20">
      <c r="A123" s="162"/>
      <c r="B123" s="163">
        <v>42521</v>
      </c>
      <c r="C123" s="162">
        <v>0.28999999999999998</v>
      </c>
      <c r="D123" s="162">
        <v>0.28999999999999998</v>
      </c>
      <c r="E123" s="162">
        <v>0.25</v>
      </c>
      <c r="F123" s="162">
        <v>0.2</v>
      </c>
      <c r="G123" s="162">
        <v>0.23</v>
      </c>
      <c r="H123" s="162">
        <v>0.28999999999999998</v>
      </c>
      <c r="I123" s="162">
        <v>0.28999999999999998</v>
      </c>
      <c r="J123" s="162">
        <v>0.28999999999999998</v>
      </c>
      <c r="K123" s="162">
        <v>0.16</v>
      </c>
      <c r="L123" s="162">
        <v>0.1</v>
      </c>
      <c r="M123" s="162">
        <v>0.08</v>
      </c>
      <c r="N123" s="162">
        <v>0.19</v>
      </c>
      <c r="O123" s="162">
        <v>0.14000000000000001</v>
      </c>
      <c r="P123" s="162">
        <v>0.1</v>
      </c>
      <c r="Q123" s="162">
        <v>0.08</v>
      </c>
      <c r="R123" s="162">
        <v>0.12</v>
      </c>
      <c r="S123" s="162">
        <v>0.1</v>
      </c>
      <c r="T123" s="162">
        <v>0.28000000000000003</v>
      </c>
    </row>
    <row r="124" spans="1:20">
      <c r="A124" s="162"/>
      <c r="B124" s="163">
        <v>42522</v>
      </c>
      <c r="C124" s="162">
        <v>0.3</v>
      </c>
      <c r="D124" s="162">
        <v>0.3</v>
      </c>
      <c r="E124" s="162">
        <v>0.26</v>
      </c>
      <c r="F124" s="162">
        <v>0.2</v>
      </c>
      <c r="G124" s="162">
        <v>0.24</v>
      </c>
      <c r="H124" s="162">
        <v>0.3</v>
      </c>
      <c r="I124" s="162">
        <v>0.3</v>
      </c>
      <c r="J124" s="162">
        <v>0.3</v>
      </c>
      <c r="K124" s="162">
        <v>0.17</v>
      </c>
      <c r="L124" s="162">
        <v>0.1</v>
      </c>
      <c r="M124" s="162">
        <v>0.08</v>
      </c>
      <c r="N124" s="162">
        <v>0.21</v>
      </c>
      <c r="O124" s="162">
        <v>0.15</v>
      </c>
      <c r="P124" s="162">
        <v>0.1</v>
      </c>
      <c r="Q124" s="162">
        <v>0.09</v>
      </c>
      <c r="R124" s="162">
        <v>0.12</v>
      </c>
      <c r="S124" s="162">
        <v>0.1</v>
      </c>
      <c r="T124" s="162">
        <v>0.28999999999999998</v>
      </c>
    </row>
    <row r="125" spans="1:20">
      <c r="A125" s="162"/>
      <c r="B125" s="163">
        <v>42523</v>
      </c>
      <c r="C125" s="162">
        <v>0.4</v>
      </c>
      <c r="D125" s="162">
        <v>0.4</v>
      </c>
      <c r="E125" s="162">
        <v>0.34</v>
      </c>
      <c r="F125" s="162">
        <v>0.27</v>
      </c>
      <c r="G125" s="162">
        <v>0.32</v>
      </c>
      <c r="H125" s="162">
        <v>0.4</v>
      </c>
      <c r="I125" s="162">
        <v>0.4</v>
      </c>
      <c r="J125" s="162">
        <v>0.4</v>
      </c>
      <c r="K125" s="162">
        <v>0.23</v>
      </c>
      <c r="L125" s="162">
        <v>0.14000000000000001</v>
      </c>
      <c r="M125" s="162">
        <v>0.11</v>
      </c>
      <c r="N125" s="162">
        <v>0.28000000000000003</v>
      </c>
      <c r="O125" s="162">
        <v>0.21</v>
      </c>
      <c r="P125" s="162">
        <v>0.14000000000000001</v>
      </c>
      <c r="Q125" s="162">
        <v>0.12</v>
      </c>
      <c r="R125" s="162">
        <v>0.17</v>
      </c>
      <c r="S125" s="162">
        <v>0.13</v>
      </c>
      <c r="T125" s="162">
        <v>0.39</v>
      </c>
    </row>
    <row r="126" spans="1:20">
      <c r="A126" s="162"/>
      <c r="B126" s="163">
        <v>42524</v>
      </c>
      <c r="C126" s="162">
        <v>0.37</v>
      </c>
      <c r="D126" s="162">
        <v>0.37</v>
      </c>
      <c r="E126" s="162">
        <v>0.31</v>
      </c>
      <c r="F126" s="162">
        <v>0.25</v>
      </c>
      <c r="G126" s="162">
        <v>0.3</v>
      </c>
      <c r="H126" s="162">
        <v>0.37</v>
      </c>
      <c r="I126" s="162">
        <v>0.37</v>
      </c>
      <c r="J126" s="162">
        <v>0.37</v>
      </c>
      <c r="K126" s="162">
        <v>0.21</v>
      </c>
      <c r="L126" s="162">
        <v>0.13</v>
      </c>
      <c r="M126" s="162">
        <v>0.1</v>
      </c>
      <c r="N126" s="162">
        <v>0.26</v>
      </c>
      <c r="O126" s="162">
        <v>0.2</v>
      </c>
      <c r="P126" s="162">
        <v>0.13</v>
      </c>
      <c r="Q126" s="162">
        <v>0.12</v>
      </c>
      <c r="R126" s="162">
        <v>0.16</v>
      </c>
      <c r="S126" s="162">
        <v>0.13</v>
      </c>
      <c r="T126" s="162">
        <v>0.37</v>
      </c>
    </row>
    <row r="127" spans="1:20">
      <c r="A127" s="162"/>
      <c r="B127" s="163">
        <v>42525</v>
      </c>
      <c r="C127" s="162">
        <v>0.28999999999999998</v>
      </c>
      <c r="D127" s="162">
        <v>0.28999999999999998</v>
      </c>
      <c r="E127" s="162">
        <v>0.25</v>
      </c>
      <c r="F127" s="162">
        <v>0.2</v>
      </c>
      <c r="G127" s="162">
        <v>0.23</v>
      </c>
      <c r="H127" s="162">
        <v>0.28999999999999998</v>
      </c>
      <c r="I127" s="162">
        <v>0.28999999999999998</v>
      </c>
      <c r="J127" s="162">
        <v>0.28999999999999998</v>
      </c>
      <c r="K127" s="162">
        <v>0.17</v>
      </c>
      <c r="L127" s="162">
        <v>0.11</v>
      </c>
      <c r="M127" s="162">
        <v>0.08</v>
      </c>
      <c r="N127" s="162">
        <v>0.21</v>
      </c>
      <c r="O127" s="162">
        <v>0.16</v>
      </c>
      <c r="P127" s="162">
        <v>0.11</v>
      </c>
      <c r="Q127" s="162">
        <v>0.1</v>
      </c>
      <c r="R127" s="162">
        <v>0.13</v>
      </c>
      <c r="S127" s="162">
        <v>0.1</v>
      </c>
      <c r="T127" s="162">
        <v>0.28999999999999998</v>
      </c>
    </row>
    <row r="128" spans="1:20">
      <c r="A128" s="162"/>
      <c r="B128" s="163">
        <v>42526</v>
      </c>
      <c r="C128" s="162">
        <v>0.33</v>
      </c>
      <c r="D128" s="162">
        <v>0.33</v>
      </c>
      <c r="E128" s="162">
        <v>0.28000000000000003</v>
      </c>
      <c r="F128" s="162">
        <v>0.22</v>
      </c>
      <c r="G128" s="162">
        <v>0.26</v>
      </c>
      <c r="H128" s="162">
        <v>0.33</v>
      </c>
      <c r="I128" s="162">
        <v>0.33</v>
      </c>
      <c r="J128" s="162">
        <v>0.33</v>
      </c>
      <c r="K128" s="162">
        <v>0.2</v>
      </c>
      <c r="L128" s="162">
        <v>0.13</v>
      </c>
      <c r="M128" s="162">
        <v>0.09</v>
      </c>
      <c r="N128" s="162">
        <v>0.24</v>
      </c>
      <c r="O128" s="162">
        <v>0.19</v>
      </c>
      <c r="P128" s="162">
        <v>0.13</v>
      </c>
      <c r="Q128" s="162">
        <v>0.12</v>
      </c>
      <c r="R128" s="162">
        <v>0.16</v>
      </c>
      <c r="S128" s="162">
        <v>0.12</v>
      </c>
      <c r="T128" s="162">
        <v>0.33</v>
      </c>
    </row>
    <row r="129" spans="1:20">
      <c r="A129" s="162"/>
      <c r="B129" s="163">
        <v>42527</v>
      </c>
      <c r="C129" s="162">
        <v>0.37</v>
      </c>
      <c r="D129" s="162">
        <v>0.37</v>
      </c>
      <c r="E129" s="162">
        <v>0.31</v>
      </c>
      <c r="F129" s="162">
        <v>0.25</v>
      </c>
      <c r="G129" s="162">
        <v>0.3</v>
      </c>
      <c r="H129" s="162">
        <v>0.37</v>
      </c>
      <c r="I129" s="162">
        <v>0.37</v>
      </c>
      <c r="J129" s="162">
        <v>0.37</v>
      </c>
      <c r="K129" s="162">
        <v>0.23</v>
      </c>
      <c r="L129" s="162">
        <v>0.15</v>
      </c>
      <c r="M129" s="162">
        <v>0.11</v>
      </c>
      <c r="N129" s="162">
        <v>0.28000000000000003</v>
      </c>
      <c r="O129" s="162">
        <v>0.22</v>
      </c>
      <c r="P129" s="162">
        <v>0.14000000000000001</v>
      </c>
      <c r="Q129" s="162">
        <v>0.14000000000000001</v>
      </c>
      <c r="R129" s="162">
        <v>0.18</v>
      </c>
      <c r="S129" s="162">
        <v>0.13</v>
      </c>
      <c r="T129" s="162">
        <v>0.37</v>
      </c>
    </row>
    <row r="130" spans="1:20">
      <c r="A130" s="162"/>
      <c r="B130" s="163">
        <v>42528</v>
      </c>
      <c r="C130" s="162">
        <v>0.31</v>
      </c>
      <c r="D130" s="162">
        <v>0.31</v>
      </c>
      <c r="E130" s="162">
        <v>0.26</v>
      </c>
      <c r="F130" s="162">
        <v>0.21</v>
      </c>
      <c r="G130" s="162">
        <v>0.25</v>
      </c>
      <c r="H130" s="162">
        <v>0.31</v>
      </c>
      <c r="I130" s="162">
        <v>0.31</v>
      </c>
      <c r="J130" s="162">
        <v>0.31</v>
      </c>
      <c r="K130" s="162">
        <v>0.19</v>
      </c>
      <c r="L130" s="162">
        <v>0.13</v>
      </c>
      <c r="M130" s="162">
        <v>0.09</v>
      </c>
      <c r="N130" s="162">
        <v>0.24</v>
      </c>
      <c r="O130" s="162">
        <v>0.19</v>
      </c>
      <c r="P130" s="162">
        <v>0.12</v>
      </c>
      <c r="Q130" s="162">
        <v>0.13</v>
      </c>
      <c r="R130" s="162">
        <v>0.16</v>
      </c>
      <c r="S130" s="162">
        <v>0.11</v>
      </c>
      <c r="T130" s="162">
        <v>0.31</v>
      </c>
    </row>
    <row r="131" spans="1:20">
      <c r="A131" s="162"/>
      <c r="B131" s="163">
        <v>42529</v>
      </c>
      <c r="C131" s="162">
        <v>0.28000000000000003</v>
      </c>
      <c r="D131" s="162">
        <v>0.28000000000000003</v>
      </c>
      <c r="E131" s="162">
        <v>0.24</v>
      </c>
      <c r="F131" s="162">
        <v>0.19</v>
      </c>
      <c r="G131" s="162">
        <v>0.22</v>
      </c>
      <c r="H131" s="162">
        <v>0.28000000000000003</v>
      </c>
      <c r="I131" s="162">
        <v>0.28000000000000003</v>
      </c>
      <c r="J131" s="162">
        <v>0.28000000000000003</v>
      </c>
      <c r="K131" s="162">
        <v>0.18</v>
      </c>
      <c r="L131" s="162">
        <v>0.12</v>
      </c>
      <c r="M131" s="162">
        <v>0.09</v>
      </c>
      <c r="N131" s="162">
        <v>0.22</v>
      </c>
      <c r="O131" s="162">
        <v>0.17</v>
      </c>
      <c r="P131" s="162">
        <v>0.12</v>
      </c>
      <c r="Q131" s="162">
        <v>0.12</v>
      </c>
      <c r="R131" s="162">
        <v>0.14000000000000001</v>
      </c>
      <c r="S131" s="162">
        <v>0.1</v>
      </c>
      <c r="T131" s="162">
        <v>0.28000000000000003</v>
      </c>
    </row>
    <row r="132" spans="1:20">
      <c r="A132" s="162"/>
      <c r="B132" s="163">
        <v>42530</v>
      </c>
      <c r="C132" s="162">
        <v>0.38</v>
      </c>
      <c r="D132" s="162">
        <v>0.38</v>
      </c>
      <c r="E132" s="162">
        <v>0.32</v>
      </c>
      <c r="F132" s="162">
        <v>0.26</v>
      </c>
      <c r="G132" s="162">
        <v>0.3</v>
      </c>
      <c r="H132" s="162">
        <v>0.38</v>
      </c>
      <c r="I132" s="162">
        <v>0.38</v>
      </c>
      <c r="J132" s="162">
        <v>0.38</v>
      </c>
      <c r="K132" s="162">
        <v>0.25</v>
      </c>
      <c r="L132" s="162">
        <v>0.17</v>
      </c>
      <c r="M132" s="162">
        <v>0.12</v>
      </c>
      <c r="N132" s="162">
        <v>0.3</v>
      </c>
      <c r="O132" s="162">
        <v>0.24</v>
      </c>
      <c r="P132" s="162">
        <v>0.16</v>
      </c>
      <c r="Q132" s="162">
        <v>0.18</v>
      </c>
      <c r="R132" s="162">
        <v>0.2</v>
      </c>
      <c r="S132" s="162">
        <v>0.14000000000000001</v>
      </c>
      <c r="T132" s="162">
        <v>0.38</v>
      </c>
    </row>
    <row r="133" spans="1:20">
      <c r="A133" s="162"/>
      <c r="B133" s="163">
        <v>42531</v>
      </c>
      <c r="C133" s="162">
        <v>0.28999999999999998</v>
      </c>
      <c r="D133" s="162">
        <v>0.28999999999999998</v>
      </c>
      <c r="E133" s="162">
        <v>0.25</v>
      </c>
      <c r="F133" s="162">
        <v>0.2</v>
      </c>
      <c r="G133" s="162">
        <v>0.23</v>
      </c>
      <c r="H133" s="162">
        <v>0.28999999999999998</v>
      </c>
      <c r="I133" s="162">
        <v>0.28999999999999998</v>
      </c>
      <c r="J133" s="162">
        <v>0.28999999999999998</v>
      </c>
      <c r="K133" s="162">
        <v>0.19</v>
      </c>
      <c r="L133" s="162">
        <v>0.13</v>
      </c>
      <c r="M133" s="162">
        <v>0.09</v>
      </c>
      <c r="N133" s="162">
        <v>0.23</v>
      </c>
      <c r="O133" s="162">
        <v>0.19</v>
      </c>
      <c r="P133" s="162">
        <v>0.13</v>
      </c>
      <c r="Q133" s="162">
        <v>0.14000000000000001</v>
      </c>
      <c r="R133" s="162">
        <v>0.16</v>
      </c>
      <c r="S133" s="162">
        <v>0.11</v>
      </c>
      <c r="T133" s="162">
        <v>0.28999999999999998</v>
      </c>
    </row>
    <row r="134" spans="1:20">
      <c r="A134" s="162"/>
      <c r="B134" s="163">
        <v>42532</v>
      </c>
      <c r="C134" s="162">
        <v>0.23</v>
      </c>
      <c r="D134" s="162">
        <v>0.23</v>
      </c>
      <c r="E134" s="162">
        <v>0.2</v>
      </c>
      <c r="F134" s="162">
        <v>0.16</v>
      </c>
      <c r="G134" s="162">
        <v>0.18</v>
      </c>
      <c r="H134" s="162">
        <v>0.23</v>
      </c>
      <c r="I134" s="162">
        <v>0.23</v>
      </c>
      <c r="J134" s="162">
        <v>0.23</v>
      </c>
      <c r="K134" s="162">
        <v>0.16</v>
      </c>
      <c r="L134" s="162">
        <v>0.11</v>
      </c>
      <c r="M134" s="162">
        <v>7.0000000000000007E-2</v>
      </c>
      <c r="N134" s="162">
        <v>0.19</v>
      </c>
      <c r="O134" s="162">
        <v>0.15</v>
      </c>
      <c r="P134" s="162">
        <v>0.11</v>
      </c>
      <c r="Q134" s="162">
        <v>0.12</v>
      </c>
      <c r="R134" s="162">
        <v>0.13</v>
      </c>
      <c r="S134" s="162">
        <v>0.09</v>
      </c>
      <c r="T134" s="162">
        <v>0.23</v>
      </c>
    </row>
    <row r="135" spans="1:20">
      <c r="A135" s="162"/>
      <c r="B135" s="163">
        <v>42533</v>
      </c>
      <c r="C135" s="162">
        <v>0.22</v>
      </c>
      <c r="D135" s="162">
        <v>0.22</v>
      </c>
      <c r="E135" s="162">
        <v>0.19</v>
      </c>
      <c r="F135" s="162">
        <v>0.15</v>
      </c>
      <c r="G135" s="162">
        <v>0.18</v>
      </c>
      <c r="H135" s="162">
        <v>0.22</v>
      </c>
      <c r="I135" s="162">
        <v>0.22</v>
      </c>
      <c r="J135" s="162">
        <v>0.22</v>
      </c>
      <c r="K135" s="162">
        <v>0.15</v>
      </c>
      <c r="L135" s="162">
        <v>0.1</v>
      </c>
      <c r="M135" s="162">
        <v>7.0000000000000007E-2</v>
      </c>
      <c r="N135" s="162">
        <v>0.18</v>
      </c>
      <c r="O135" s="162">
        <v>0.15</v>
      </c>
      <c r="P135" s="162">
        <v>0.1</v>
      </c>
      <c r="Q135" s="162">
        <v>0.12</v>
      </c>
      <c r="R135" s="162">
        <v>0.12</v>
      </c>
      <c r="S135" s="162">
        <v>0.09</v>
      </c>
      <c r="T135" s="162">
        <v>0.22</v>
      </c>
    </row>
    <row r="136" spans="1:20">
      <c r="A136" s="162"/>
      <c r="B136" s="163">
        <v>42534</v>
      </c>
      <c r="C136" s="162">
        <v>0.24</v>
      </c>
      <c r="D136" s="162">
        <v>0.24</v>
      </c>
      <c r="E136" s="162">
        <v>0.2</v>
      </c>
      <c r="F136" s="162">
        <v>0.16</v>
      </c>
      <c r="G136" s="162">
        <v>0.19</v>
      </c>
      <c r="H136" s="162">
        <v>0.23</v>
      </c>
      <c r="I136" s="162">
        <v>0.24</v>
      </c>
      <c r="J136" s="162">
        <v>0.24</v>
      </c>
      <c r="K136" s="162">
        <v>0.17</v>
      </c>
      <c r="L136" s="162">
        <v>0.12</v>
      </c>
      <c r="M136" s="162">
        <v>0.08</v>
      </c>
      <c r="N136" s="162">
        <v>0.2</v>
      </c>
      <c r="O136" s="162">
        <v>0.17</v>
      </c>
      <c r="P136" s="162">
        <v>0.12</v>
      </c>
      <c r="Q136" s="162">
        <v>0.14000000000000001</v>
      </c>
      <c r="R136" s="162">
        <v>0.14000000000000001</v>
      </c>
      <c r="S136" s="162">
        <v>0.1</v>
      </c>
      <c r="T136" s="162">
        <v>0.24</v>
      </c>
    </row>
    <row r="137" spans="1:20">
      <c r="A137" s="162"/>
      <c r="B137" s="163">
        <v>42535</v>
      </c>
      <c r="C137" s="162">
        <v>0.28999999999999998</v>
      </c>
      <c r="D137" s="162">
        <v>0.28999999999999998</v>
      </c>
      <c r="E137" s="162">
        <v>0.25</v>
      </c>
      <c r="F137" s="162">
        <v>0.2</v>
      </c>
      <c r="G137" s="162">
        <v>0.23</v>
      </c>
      <c r="H137" s="162">
        <v>0.28000000000000003</v>
      </c>
      <c r="I137" s="162">
        <v>0.28999999999999998</v>
      </c>
      <c r="J137" s="162">
        <v>0.28999999999999998</v>
      </c>
      <c r="K137" s="162">
        <v>0.21</v>
      </c>
      <c r="L137" s="162">
        <v>0.15</v>
      </c>
      <c r="M137" s="162">
        <v>0.1</v>
      </c>
      <c r="N137" s="162">
        <v>0.24</v>
      </c>
      <c r="O137" s="162">
        <v>0.2</v>
      </c>
      <c r="P137" s="162">
        <v>0.15</v>
      </c>
      <c r="Q137" s="162">
        <v>0.18</v>
      </c>
      <c r="R137" s="162">
        <v>0.17</v>
      </c>
      <c r="S137" s="162">
        <v>0.12</v>
      </c>
      <c r="T137" s="162">
        <v>0.28999999999999998</v>
      </c>
    </row>
    <row r="138" spans="1:20">
      <c r="A138" s="162"/>
      <c r="B138" s="163">
        <v>42536</v>
      </c>
      <c r="C138" s="162">
        <v>0.3</v>
      </c>
      <c r="D138" s="162">
        <v>0.3</v>
      </c>
      <c r="E138" s="162">
        <v>0.26</v>
      </c>
      <c r="F138" s="162">
        <v>0.2</v>
      </c>
      <c r="G138" s="162">
        <v>0.24</v>
      </c>
      <c r="H138" s="162">
        <v>0.28999999999999998</v>
      </c>
      <c r="I138" s="162">
        <v>0.3</v>
      </c>
      <c r="J138" s="162">
        <v>0.3</v>
      </c>
      <c r="K138" s="162">
        <v>0.22</v>
      </c>
      <c r="L138" s="162">
        <v>0.15</v>
      </c>
      <c r="M138" s="162">
        <v>0.1</v>
      </c>
      <c r="N138" s="162">
        <v>0.25</v>
      </c>
      <c r="O138" s="162">
        <v>0.22</v>
      </c>
      <c r="P138" s="162">
        <v>0.16</v>
      </c>
      <c r="Q138" s="162">
        <v>0.19</v>
      </c>
      <c r="R138" s="162">
        <v>0.18</v>
      </c>
      <c r="S138" s="162">
        <v>0.13</v>
      </c>
      <c r="T138" s="162">
        <v>0.28999999999999998</v>
      </c>
    </row>
    <row r="139" spans="1:20">
      <c r="A139" s="162"/>
      <c r="B139" s="163">
        <v>42537</v>
      </c>
      <c r="C139" s="162">
        <v>0.26</v>
      </c>
      <c r="D139" s="162">
        <v>0.26</v>
      </c>
      <c r="E139" s="162">
        <v>0.22</v>
      </c>
      <c r="F139" s="162">
        <v>0.18</v>
      </c>
      <c r="G139" s="162">
        <v>0.21</v>
      </c>
      <c r="H139" s="162">
        <v>0.25</v>
      </c>
      <c r="I139" s="162">
        <v>0.26</v>
      </c>
      <c r="J139" s="162">
        <v>0.26</v>
      </c>
      <c r="K139" s="162">
        <v>0.19</v>
      </c>
      <c r="L139" s="162">
        <v>0.14000000000000001</v>
      </c>
      <c r="M139" s="162">
        <v>0.09</v>
      </c>
      <c r="N139" s="162">
        <v>0.22</v>
      </c>
      <c r="O139" s="162">
        <v>0.19</v>
      </c>
      <c r="P139" s="162">
        <v>0.14000000000000001</v>
      </c>
      <c r="Q139" s="162">
        <v>0.17</v>
      </c>
      <c r="R139" s="162">
        <v>0.16</v>
      </c>
      <c r="S139" s="162">
        <v>0.12</v>
      </c>
      <c r="T139" s="162">
        <v>0.25</v>
      </c>
    </row>
    <row r="140" spans="1:20">
      <c r="A140" s="162"/>
      <c r="B140" s="163">
        <v>42538</v>
      </c>
      <c r="C140" s="162">
        <v>0.32</v>
      </c>
      <c r="D140" s="162">
        <v>0.32</v>
      </c>
      <c r="E140" s="162">
        <v>0.27</v>
      </c>
      <c r="F140" s="162">
        <v>0.22</v>
      </c>
      <c r="G140" s="162">
        <v>0.26</v>
      </c>
      <c r="H140" s="162">
        <v>0.28999999999999998</v>
      </c>
      <c r="I140" s="162">
        <v>0.32</v>
      </c>
      <c r="J140" s="162">
        <v>0.32</v>
      </c>
      <c r="K140" s="162">
        <v>0.24</v>
      </c>
      <c r="L140" s="162">
        <v>0.17</v>
      </c>
      <c r="M140" s="162">
        <v>0.12</v>
      </c>
      <c r="N140" s="162">
        <v>0.28000000000000003</v>
      </c>
      <c r="O140" s="162">
        <v>0.24</v>
      </c>
      <c r="P140" s="162">
        <v>0.18</v>
      </c>
      <c r="Q140" s="162">
        <v>0.22</v>
      </c>
      <c r="R140" s="162">
        <v>0.2</v>
      </c>
      <c r="S140" s="162">
        <v>0.15</v>
      </c>
      <c r="T140" s="162">
        <v>0.3</v>
      </c>
    </row>
    <row r="141" spans="1:20">
      <c r="A141" s="162"/>
      <c r="B141" s="163">
        <v>42539</v>
      </c>
      <c r="C141" s="162">
        <v>0.39</v>
      </c>
      <c r="D141" s="162">
        <v>0.39</v>
      </c>
      <c r="E141" s="162">
        <v>0.33</v>
      </c>
      <c r="F141" s="162">
        <v>0.27</v>
      </c>
      <c r="G141" s="162">
        <v>0.31</v>
      </c>
      <c r="H141" s="162">
        <v>0.34</v>
      </c>
      <c r="I141" s="162">
        <v>0.39</v>
      </c>
      <c r="J141" s="162">
        <v>0.39</v>
      </c>
      <c r="K141" s="162">
        <v>0.3</v>
      </c>
      <c r="L141" s="162">
        <v>0.21</v>
      </c>
      <c r="M141" s="162">
        <v>0.15</v>
      </c>
      <c r="N141" s="162">
        <v>0.34</v>
      </c>
      <c r="O141" s="162">
        <v>0.3</v>
      </c>
      <c r="P141" s="162">
        <v>0.22</v>
      </c>
      <c r="Q141" s="162">
        <v>0.28000000000000003</v>
      </c>
      <c r="R141" s="162">
        <v>0.25</v>
      </c>
      <c r="S141" s="162">
        <v>0.19</v>
      </c>
      <c r="T141" s="162">
        <v>0.36</v>
      </c>
    </row>
    <row r="142" spans="1:20">
      <c r="A142" s="162"/>
      <c r="B142" s="163">
        <v>42540</v>
      </c>
      <c r="C142" s="162">
        <v>0.39</v>
      </c>
      <c r="D142" s="162">
        <v>0.39</v>
      </c>
      <c r="E142" s="162">
        <v>0.33</v>
      </c>
      <c r="F142" s="162">
        <v>0.27</v>
      </c>
      <c r="G142" s="162">
        <v>0.31</v>
      </c>
      <c r="H142" s="162">
        <v>0.33</v>
      </c>
      <c r="I142" s="162">
        <v>0.39</v>
      </c>
      <c r="J142" s="162">
        <v>0.39</v>
      </c>
      <c r="K142" s="162">
        <v>0.31</v>
      </c>
      <c r="L142" s="162">
        <v>0.22</v>
      </c>
      <c r="M142" s="162">
        <v>0.16</v>
      </c>
      <c r="N142" s="162">
        <v>0.34</v>
      </c>
      <c r="O142" s="162">
        <v>0.3</v>
      </c>
      <c r="P142" s="162">
        <v>0.23</v>
      </c>
      <c r="Q142" s="162">
        <v>0.28999999999999998</v>
      </c>
      <c r="R142" s="162">
        <v>0.25</v>
      </c>
      <c r="S142" s="162">
        <v>0.2</v>
      </c>
      <c r="T142" s="162">
        <v>0.34</v>
      </c>
    </row>
    <row r="143" spans="1:20">
      <c r="A143" s="162"/>
      <c r="B143" s="163">
        <v>42541</v>
      </c>
      <c r="C143" s="162">
        <v>0.32</v>
      </c>
      <c r="D143" s="162">
        <v>0.32</v>
      </c>
      <c r="E143" s="162">
        <v>0.27</v>
      </c>
      <c r="F143" s="162">
        <v>0.22</v>
      </c>
      <c r="G143" s="162">
        <v>0.26</v>
      </c>
      <c r="H143" s="162">
        <v>0.26</v>
      </c>
      <c r="I143" s="162">
        <v>0.32</v>
      </c>
      <c r="J143" s="162">
        <v>0.32</v>
      </c>
      <c r="K143" s="162">
        <v>0.26</v>
      </c>
      <c r="L143" s="162">
        <v>0.18</v>
      </c>
      <c r="M143" s="162">
        <v>0.13</v>
      </c>
      <c r="N143" s="162">
        <v>0.28000000000000003</v>
      </c>
      <c r="O143" s="162">
        <v>0.26</v>
      </c>
      <c r="P143" s="162">
        <v>0.19</v>
      </c>
      <c r="Q143" s="162">
        <v>0.25</v>
      </c>
      <c r="R143" s="162">
        <v>0.21</v>
      </c>
      <c r="S143" s="162">
        <v>0.17</v>
      </c>
      <c r="T143" s="162">
        <v>0.27</v>
      </c>
    </row>
    <row r="144" spans="1:20">
      <c r="A144" s="162"/>
      <c r="B144" s="163">
        <v>42542</v>
      </c>
      <c r="C144" s="162">
        <v>0.46</v>
      </c>
      <c r="D144" s="162">
        <v>0.46</v>
      </c>
      <c r="E144" s="162">
        <v>0.39</v>
      </c>
      <c r="F144" s="162">
        <v>0.31</v>
      </c>
      <c r="G144" s="162">
        <v>0.37</v>
      </c>
      <c r="H144" s="162">
        <v>0.36</v>
      </c>
      <c r="I144" s="162">
        <v>0.46</v>
      </c>
      <c r="J144" s="162">
        <v>0.46</v>
      </c>
      <c r="K144" s="162">
        <v>0.38</v>
      </c>
      <c r="L144" s="162">
        <v>0.27</v>
      </c>
      <c r="M144" s="162">
        <v>0.2</v>
      </c>
      <c r="N144" s="162">
        <v>0.41</v>
      </c>
      <c r="O144" s="162">
        <v>0.37</v>
      </c>
      <c r="P144" s="162">
        <v>0.28999999999999998</v>
      </c>
      <c r="Q144" s="162">
        <v>0.37</v>
      </c>
      <c r="R144" s="162">
        <v>0.31</v>
      </c>
      <c r="S144" s="162">
        <v>0.24</v>
      </c>
      <c r="T144" s="162">
        <v>0.38</v>
      </c>
    </row>
    <row r="145" spans="1:20">
      <c r="A145" s="162"/>
      <c r="B145" s="163">
        <v>42543</v>
      </c>
      <c r="C145" s="162">
        <v>0.32</v>
      </c>
      <c r="D145" s="162">
        <v>0.32</v>
      </c>
      <c r="E145" s="162">
        <v>0.27</v>
      </c>
      <c r="F145" s="162">
        <v>0.22</v>
      </c>
      <c r="G145" s="162">
        <v>0.26</v>
      </c>
      <c r="H145" s="162">
        <v>0.24</v>
      </c>
      <c r="I145" s="162">
        <v>0.32</v>
      </c>
      <c r="J145" s="162">
        <v>0.32</v>
      </c>
      <c r="K145" s="162">
        <v>0.27</v>
      </c>
      <c r="L145" s="162">
        <v>0.19</v>
      </c>
      <c r="M145" s="162">
        <v>0.14000000000000001</v>
      </c>
      <c r="N145" s="162">
        <v>0.28000000000000003</v>
      </c>
      <c r="O145" s="162">
        <v>0.26</v>
      </c>
      <c r="P145" s="162">
        <v>0.21</v>
      </c>
      <c r="Q145" s="162">
        <v>0.26</v>
      </c>
      <c r="R145" s="162">
        <v>0.22</v>
      </c>
      <c r="S145" s="162">
        <v>0.17</v>
      </c>
      <c r="T145" s="162">
        <v>0.25</v>
      </c>
    </row>
    <row r="146" spans="1:20">
      <c r="A146" s="162"/>
      <c r="B146" s="163">
        <v>42544</v>
      </c>
      <c r="C146" s="162">
        <v>0.39</v>
      </c>
      <c r="D146" s="162">
        <v>0.39</v>
      </c>
      <c r="E146" s="162">
        <v>0.33</v>
      </c>
      <c r="F146" s="162">
        <v>0.27</v>
      </c>
      <c r="G146" s="162">
        <v>0.31</v>
      </c>
      <c r="H146" s="162">
        <v>0.28000000000000003</v>
      </c>
      <c r="I146" s="162">
        <v>0.39</v>
      </c>
      <c r="J146" s="162">
        <v>0.39</v>
      </c>
      <c r="K146" s="162">
        <v>0.34</v>
      </c>
      <c r="L146" s="162">
        <v>0.24</v>
      </c>
      <c r="M146" s="162">
        <v>0.18</v>
      </c>
      <c r="N146" s="162">
        <v>0.35</v>
      </c>
      <c r="O146" s="162">
        <v>0.32</v>
      </c>
      <c r="P146" s="162">
        <v>0.26</v>
      </c>
      <c r="Q146" s="162">
        <v>0.33</v>
      </c>
      <c r="R146" s="162">
        <v>0.28000000000000003</v>
      </c>
      <c r="S146" s="162">
        <v>0.22</v>
      </c>
      <c r="T146" s="162">
        <v>0.28999999999999998</v>
      </c>
    </row>
    <row r="147" spans="1:20">
      <c r="A147" s="162"/>
      <c r="B147" s="163">
        <v>42545</v>
      </c>
      <c r="C147" s="162">
        <v>0.4</v>
      </c>
      <c r="D147" s="162">
        <v>0.4</v>
      </c>
      <c r="E147" s="162">
        <v>0.34</v>
      </c>
      <c r="F147" s="162">
        <v>0.27</v>
      </c>
      <c r="G147" s="162">
        <v>0.32</v>
      </c>
      <c r="H147" s="162">
        <v>0.28000000000000003</v>
      </c>
      <c r="I147" s="162">
        <v>0.4</v>
      </c>
      <c r="J147" s="162">
        <v>0.4</v>
      </c>
      <c r="K147" s="162">
        <v>0.35</v>
      </c>
      <c r="L147" s="162">
        <v>0.25</v>
      </c>
      <c r="M147" s="162">
        <v>0.19</v>
      </c>
      <c r="N147" s="162">
        <v>0.36</v>
      </c>
      <c r="O147" s="162">
        <v>0.33</v>
      </c>
      <c r="P147" s="162">
        <v>0.27</v>
      </c>
      <c r="Q147" s="162">
        <v>0.34</v>
      </c>
      <c r="R147" s="162">
        <v>0.28999999999999998</v>
      </c>
      <c r="S147" s="162">
        <v>0.23</v>
      </c>
      <c r="T147" s="162">
        <v>0.28000000000000003</v>
      </c>
    </row>
    <row r="148" spans="1:20">
      <c r="A148" s="162"/>
      <c r="B148" s="163">
        <v>42546</v>
      </c>
      <c r="C148" s="162">
        <v>0.35</v>
      </c>
      <c r="D148" s="162">
        <v>0.35</v>
      </c>
      <c r="E148" s="162">
        <v>0.3</v>
      </c>
      <c r="F148" s="162">
        <v>0.24</v>
      </c>
      <c r="G148" s="162">
        <v>0.28000000000000003</v>
      </c>
      <c r="H148" s="162">
        <v>0.24</v>
      </c>
      <c r="I148" s="162">
        <v>0.35</v>
      </c>
      <c r="J148" s="162">
        <v>0.35</v>
      </c>
      <c r="K148" s="162">
        <v>0.32</v>
      </c>
      <c r="L148" s="162">
        <v>0.22</v>
      </c>
      <c r="M148" s="162">
        <v>0.17</v>
      </c>
      <c r="N148" s="162">
        <v>0.32</v>
      </c>
      <c r="O148" s="162">
        <v>0.3</v>
      </c>
      <c r="P148" s="162">
        <v>0.24</v>
      </c>
      <c r="Q148" s="162">
        <v>0.31</v>
      </c>
      <c r="R148" s="162">
        <v>0.26</v>
      </c>
      <c r="S148" s="162">
        <v>0.2</v>
      </c>
      <c r="T148" s="162">
        <v>0.24</v>
      </c>
    </row>
    <row r="149" spans="1:20">
      <c r="A149" s="162"/>
      <c r="B149" s="163">
        <v>42547</v>
      </c>
      <c r="C149" s="162">
        <v>0.3</v>
      </c>
      <c r="D149" s="162">
        <v>0.3</v>
      </c>
      <c r="E149" s="162">
        <v>0.26</v>
      </c>
      <c r="F149" s="162">
        <v>0.2</v>
      </c>
      <c r="G149" s="162">
        <v>0.24</v>
      </c>
      <c r="H149" s="162">
        <v>0.19</v>
      </c>
      <c r="I149" s="162">
        <v>0.3</v>
      </c>
      <c r="J149" s="162">
        <v>0.3</v>
      </c>
      <c r="K149" s="162">
        <v>0.28000000000000003</v>
      </c>
      <c r="L149" s="162">
        <v>0.2</v>
      </c>
      <c r="M149" s="162">
        <v>0.15</v>
      </c>
      <c r="N149" s="162">
        <v>0.27</v>
      </c>
      <c r="O149" s="162">
        <v>0.26</v>
      </c>
      <c r="P149" s="162">
        <v>0.21</v>
      </c>
      <c r="Q149" s="162">
        <v>0.27</v>
      </c>
      <c r="R149" s="162">
        <v>0.22</v>
      </c>
      <c r="S149" s="162">
        <v>0.18</v>
      </c>
      <c r="T149" s="162">
        <v>0.19</v>
      </c>
    </row>
    <row r="150" spans="1:20">
      <c r="A150" s="162"/>
      <c r="B150" s="163">
        <v>42548</v>
      </c>
      <c r="C150" s="162">
        <v>0.34</v>
      </c>
      <c r="D150" s="162">
        <v>0.34</v>
      </c>
      <c r="E150" s="162">
        <v>0.28999999999999998</v>
      </c>
      <c r="F150" s="162">
        <v>0.23</v>
      </c>
      <c r="G150" s="162">
        <v>0.27</v>
      </c>
      <c r="H150" s="162">
        <v>0.21</v>
      </c>
      <c r="I150" s="162">
        <v>0.34</v>
      </c>
      <c r="J150" s="162">
        <v>0.34</v>
      </c>
      <c r="K150" s="162">
        <v>0.32</v>
      </c>
      <c r="L150" s="162">
        <v>0.23</v>
      </c>
      <c r="M150" s="162">
        <v>0.17</v>
      </c>
      <c r="N150" s="162">
        <v>0.31</v>
      </c>
      <c r="O150" s="162">
        <v>0.28999999999999998</v>
      </c>
      <c r="P150" s="162">
        <v>0.25</v>
      </c>
      <c r="Q150" s="162">
        <v>0.31</v>
      </c>
      <c r="R150" s="162">
        <v>0.26</v>
      </c>
      <c r="S150" s="162">
        <v>0.21</v>
      </c>
      <c r="T150" s="162">
        <v>0.21</v>
      </c>
    </row>
    <row r="151" spans="1:20">
      <c r="A151" s="162"/>
      <c r="B151" s="163">
        <v>42549</v>
      </c>
      <c r="C151" s="162">
        <v>0.38</v>
      </c>
      <c r="D151" s="162">
        <v>0.38</v>
      </c>
      <c r="E151" s="162">
        <v>0.32</v>
      </c>
      <c r="F151" s="162">
        <v>0.26</v>
      </c>
      <c r="G151" s="162">
        <v>0.3</v>
      </c>
      <c r="H151" s="162">
        <v>0.23</v>
      </c>
      <c r="I151" s="162">
        <v>0.38</v>
      </c>
      <c r="J151" s="162">
        <v>0.38</v>
      </c>
      <c r="K151" s="162">
        <v>0.36</v>
      </c>
      <c r="L151" s="162">
        <v>0.26</v>
      </c>
      <c r="M151" s="162">
        <v>0.2</v>
      </c>
      <c r="N151" s="162">
        <v>0.35</v>
      </c>
      <c r="O151" s="162">
        <v>0.33</v>
      </c>
      <c r="P151" s="162">
        <v>0.28000000000000003</v>
      </c>
      <c r="Q151" s="162">
        <v>0.35</v>
      </c>
      <c r="R151" s="162">
        <v>0.28999999999999998</v>
      </c>
      <c r="S151" s="162">
        <v>0.24</v>
      </c>
      <c r="T151" s="162">
        <v>0.22</v>
      </c>
    </row>
    <row r="152" spans="1:20">
      <c r="A152" s="162"/>
      <c r="B152" s="163">
        <v>42550</v>
      </c>
      <c r="C152" s="162">
        <v>0.28000000000000003</v>
      </c>
      <c r="D152" s="162">
        <v>0.28000000000000003</v>
      </c>
      <c r="E152" s="162">
        <v>0.24</v>
      </c>
      <c r="F152" s="162">
        <v>0.19</v>
      </c>
      <c r="G152" s="162">
        <v>0.22</v>
      </c>
      <c r="H152" s="162">
        <v>0.16</v>
      </c>
      <c r="I152" s="162">
        <v>0.28000000000000003</v>
      </c>
      <c r="J152" s="162">
        <v>0.28000000000000003</v>
      </c>
      <c r="K152" s="162">
        <v>0.27</v>
      </c>
      <c r="L152" s="162">
        <v>0.19</v>
      </c>
      <c r="M152" s="162">
        <v>0.15</v>
      </c>
      <c r="N152" s="162">
        <v>0.26</v>
      </c>
      <c r="O152" s="162">
        <v>0.24</v>
      </c>
      <c r="P152" s="162">
        <v>0.21</v>
      </c>
      <c r="Q152" s="162">
        <v>0.26</v>
      </c>
      <c r="R152" s="162">
        <v>0.22</v>
      </c>
      <c r="S152" s="162">
        <v>0.18</v>
      </c>
      <c r="T152" s="162">
        <v>0.15</v>
      </c>
    </row>
    <row r="153" spans="1:20">
      <c r="A153" s="162"/>
      <c r="B153" s="163">
        <v>42551</v>
      </c>
      <c r="C153" s="162">
        <v>0.34</v>
      </c>
      <c r="D153" s="162">
        <v>0.34</v>
      </c>
      <c r="E153" s="162">
        <v>0.28999999999999998</v>
      </c>
      <c r="F153" s="162">
        <v>0.23</v>
      </c>
      <c r="G153" s="162">
        <v>0.27</v>
      </c>
      <c r="H153" s="162">
        <v>0.18</v>
      </c>
      <c r="I153" s="162">
        <v>0.34</v>
      </c>
      <c r="J153" s="162">
        <v>0.34</v>
      </c>
      <c r="K153" s="162">
        <v>0.33</v>
      </c>
      <c r="L153" s="162">
        <v>0.24</v>
      </c>
      <c r="M153" s="162">
        <v>0.18</v>
      </c>
      <c r="N153" s="162">
        <v>0.31</v>
      </c>
      <c r="O153" s="162">
        <v>0.3</v>
      </c>
      <c r="P153" s="162">
        <v>0.26</v>
      </c>
      <c r="Q153" s="162">
        <v>0.32</v>
      </c>
      <c r="R153" s="162">
        <v>0.27</v>
      </c>
      <c r="S153" s="162">
        <v>0.22</v>
      </c>
      <c r="T153" s="162">
        <v>0.18</v>
      </c>
    </row>
    <row r="154" spans="1:20">
      <c r="A154" s="162"/>
      <c r="B154" s="163">
        <v>42552</v>
      </c>
      <c r="C154" s="162">
        <v>0.3</v>
      </c>
      <c r="D154" s="162">
        <v>0.3</v>
      </c>
      <c r="E154" s="162">
        <v>0.26</v>
      </c>
      <c r="F154" s="162">
        <v>0.2</v>
      </c>
      <c r="G154" s="162">
        <v>0.24</v>
      </c>
      <c r="H154" s="162">
        <v>0.15</v>
      </c>
      <c r="I154" s="162">
        <v>0.3</v>
      </c>
      <c r="J154" s="162">
        <v>0.3</v>
      </c>
      <c r="K154" s="162">
        <v>0.28999999999999998</v>
      </c>
      <c r="L154" s="162">
        <v>0.22</v>
      </c>
      <c r="M154" s="162">
        <v>0.17</v>
      </c>
      <c r="N154" s="162">
        <v>0.28000000000000003</v>
      </c>
      <c r="O154" s="162">
        <v>0.27</v>
      </c>
      <c r="P154" s="162">
        <v>0.24</v>
      </c>
      <c r="Q154" s="162">
        <v>0.28999999999999998</v>
      </c>
      <c r="R154" s="162">
        <v>0.24</v>
      </c>
      <c r="S154" s="162">
        <v>0.2</v>
      </c>
      <c r="T154" s="162">
        <v>0.15</v>
      </c>
    </row>
    <row r="155" spans="1:20">
      <c r="A155" s="162"/>
      <c r="B155" s="163">
        <v>42553</v>
      </c>
      <c r="C155" s="162">
        <v>0.36</v>
      </c>
      <c r="D155" s="162">
        <v>0.36</v>
      </c>
      <c r="E155" s="162">
        <v>0.31</v>
      </c>
      <c r="F155" s="162">
        <v>0.24</v>
      </c>
      <c r="G155" s="162">
        <v>0.28999999999999998</v>
      </c>
      <c r="H155" s="162">
        <v>0.17</v>
      </c>
      <c r="I155" s="162">
        <v>0.36</v>
      </c>
      <c r="J155" s="162">
        <v>0.36</v>
      </c>
      <c r="K155" s="162">
        <v>0.35</v>
      </c>
      <c r="L155" s="162">
        <v>0.27</v>
      </c>
      <c r="M155" s="162">
        <v>0.2</v>
      </c>
      <c r="N155" s="162">
        <v>0.33</v>
      </c>
      <c r="O155" s="162">
        <v>0.32</v>
      </c>
      <c r="P155" s="162">
        <v>0.28999999999999998</v>
      </c>
      <c r="Q155" s="162">
        <v>0.34</v>
      </c>
      <c r="R155" s="162">
        <v>0.3</v>
      </c>
      <c r="S155" s="162">
        <v>0.24</v>
      </c>
      <c r="T155" s="162">
        <v>0.17</v>
      </c>
    </row>
    <row r="156" spans="1:20">
      <c r="A156" s="162"/>
      <c r="B156" s="163">
        <v>42554</v>
      </c>
      <c r="C156" s="162">
        <v>0.34</v>
      </c>
      <c r="D156" s="162">
        <v>0.34</v>
      </c>
      <c r="E156" s="162">
        <v>0.28999999999999998</v>
      </c>
      <c r="F156" s="162">
        <v>0.23</v>
      </c>
      <c r="G156" s="162">
        <v>0.27</v>
      </c>
      <c r="H156" s="162">
        <v>0.15</v>
      </c>
      <c r="I156" s="162">
        <v>0.34</v>
      </c>
      <c r="J156" s="162">
        <v>0.34</v>
      </c>
      <c r="K156" s="162">
        <v>0.33</v>
      </c>
      <c r="L156" s="162">
        <v>0.26</v>
      </c>
      <c r="M156" s="162">
        <v>0.2</v>
      </c>
      <c r="N156" s="162">
        <v>0.32</v>
      </c>
      <c r="O156" s="162">
        <v>0.31</v>
      </c>
      <c r="P156" s="162">
        <v>0.28000000000000003</v>
      </c>
      <c r="Q156" s="162">
        <v>0.32</v>
      </c>
      <c r="R156" s="162">
        <v>0.28999999999999998</v>
      </c>
      <c r="S156" s="162">
        <v>0.23</v>
      </c>
      <c r="T156" s="162">
        <v>0.15</v>
      </c>
    </row>
    <row r="157" spans="1:20">
      <c r="A157" s="162"/>
      <c r="B157" s="163">
        <v>42555</v>
      </c>
      <c r="C157" s="162">
        <v>0.39</v>
      </c>
      <c r="D157" s="162">
        <v>0.39</v>
      </c>
      <c r="E157" s="162">
        <v>0.33</v>
      </c>
      <c r="F157" s="162">
        <v>0.27</v>
      </c>
      <c r="G157" s="162">
        <v>0.31</v>
      </c>
      <c r="H157" s="162">
        <v>0.17</v>
      </c>
      <c r="I157" s="162">
        <v>0.39</v>
      </c>
      <c r="J157" s="162">
        <v>0.39</v>
      </c>
      <c r="K157" s="162">
        <v>0.39</v>
      </c>
      <c r="L157" s="162">
        <v>0.3</v>
      </c>
      <c r="M157" s="162">
        <v>0.23</v>
      </c>
      <c r="N157" s="162">
        <v>0.36</v>
      </c>
      <c r="O157" s="162">
        <v>0.35</v>
      </c>
      <c r="P157" s="162">
        <v>0.32</v>
      </c>
      <c r="Q157" s="162">
        <v>0.37</v>
      </c>
      <c r="R157" s="162">
        <v>0.33</v>
      </c>
      <c r="S157" s="162">
        <v>0.27</v>
      </c>
      <c r="T157" s="162">
        <v>0.16</v>
      </c>
    </row>
    <row r="158" spans="1:20">
      <c r="A158" s="162"/>
      <c r="B158" s="163">
        <v>42556</v>
      </c>
      <c r="C158" s="162">
        <v>0.36</v>
      </c>
      <c r="D158" s="162">
        <v>0.36</v>
      </c>
      <c r="E158" s="162">
        <v>0.31</v>
      </c>
      <c r="F158" s="162">
        <v>0.24</v>
      </c>
      <c r="G158" s="162">
        <v>0.28999999999999998</v>
      </c>
      <c r="H158" s="162">
        <v>0.15</v>
      </c>
      <c r="I158" s="162">
        <v>0.36</v>
      </c>
      <c r="J158" s="162">
        <v>0.36</v>
      </c>
      <c r="K158" s="162">
        <v>0.36</v>
      </c>
      <c r="L158" s="162">
        <v>0.28000000000000003</v>
      </c>
      <c r="M158" s="162">
        <v>0.22</v>
      </c>
      <c r="N158" s="162">
        <v>0.33</v>
      </c>
      <c r="O158" s="162">
        <v>0.33</v>
      </c>
      <c r="P158" s="162">
        <v>0.3</v>
      </c>
      <c r="Q158" s="162">
        <v>0.34</v>
      </c>
      <c r="R158" s="162">
        <v>0.31</v>
      </c>
      <c r="S158" s="162">
        <v>0.26</v>
      </c>
      <c r="T158" s="162">
        <v>0.14000000000000001</v>
      </c>
    </row>
    <row r="159" spans="1:20">
      <c r="A159" s="162"/>
      <c r="B159" s="163">
        <v>42557</v>
      </c>
      <c r="C159" s="162">
        <v>0.35</v>
      </c>
      <c r="D159" s="162">
        <v>0.35</v>
      </c>
      <c r="E159" s="162">
        <v>0.3</v>
      </c>
      <c r="F159" s="162">
        <v>0.24</v>
      </c>
      <c r="G159" s="162">
        <v>0.28000000000000003</v>
      </c>
      <c r="H159" s="162">
        <v>0.13</v>
      </c>
      <c r="I159" s="162">
        <v>0.35</v>
      </c>
      <c r="J159" s="162">
        <v>0.35</v>
      </c>
      <c r="K159" s="162">
        <v>0.35</v>
      </c>
      <c r="L159" s="162">
        <v>0.28000000000000003</v>
      </c>
      <c r="M159" s="162">
        <v>0.22</v>
      </c>
      <c r="N159" s="162">
        <v>0.33</v>
      </c>
      <c r="O159" s="162">
        <v>0.32</v>
      </c>
      <c r="P159" s="162">
        <v>0.28999999999999998</v>
      </c>
      <c r="Q159" s="162">
        <v>0.33</v>
      </c>
      <c r="R159" s="162">
        <v>0.31</v>
      </c>
      <c r="S159" s="162">
        <v>0.26</v>
      </c>
      <c r="T159" s="162">
        <v>0.12</v>
      </c>
    </row>
    <row r="160" spans="1:20">
      <c r="A160" s="162"/>
      <c r="B160" s="163">
        <v>42558</v>
      </c>
      <c r="C160" s="162">
        <v>0.31</v>
      </c>
      <c r="D160" s="162">
        <v>0.31</v>
      </c>
      <c r="E160" s="162">
        <v>0.26</v>
      </c>
      <c r="F160" s="162">
        <v>0.21</v>
      </c>
      <c r="G160" s="162">
        <v>0.25</v>
      </c>
      <c r="H160" s="162">
        <v>0.11</v>
      </c>
      <c r="I160" s="162">
        <v>0.3</v>
      </c>
      <c r="J160" s="162">
        <v>0.31</v>
      </c>
      <c r="K160" s="162">
        <v>0.31</v>
      </c>
      <c r="L160" s="162">
        <v>0.26</v>
      </c>
      <c r="M160" s="162">
        <v>0.2</v>
      </c>
      <c r="N160" s="162">
        <v>0.28999999999999998</v>
      </c>
      <c r="O160" s="162">
        <v>0.28000000000000003</v>
      </c>
      <c r="P160" s="162">
        <v>0.26</v>
      </c>
      <c r="Q160" s="162">
        <v>0.28999999999999998</v>
      </c>
      <c r="R160" s="162">
        <v>0.28000000000000003</v>
      </c>
      <c r="S160" s="162">
        <v>0.23</v>
      </c>
      <c r="T160" s="162">
        <v>0.1</v>
      </c>
    </row>
    <row r="161" spans="1:20">
      <c r="A161" s="162"/>
      <c r="B161" s="163">
        <v>42559</v>
      </c>
      <c r="C161" s="162">
        <v>0.3</v>
      </c>
      <c r="D161" s="162">
        <v>0.3</v>
      </c>
      <c r="E161" s="162">
        <v>0.26</v>
      </c>
      <c r="F161" s="162">
        <v>0.2</v>
      </c>
      <c r="G161" s="162">
        <v>0.24</v>
      </c>
      <c r="H161" s="162">
        <v>0.1</v>
      </c>
      <c r="I161" s="162">
        <v>0.28999999999999998</v>
      </c>
      <c r="J161" s="162">
        <v>0.3</v>
      </c>
      <c r="K161" s="162">
        <v>0.3</v>
      </c>
      <c r="L161" s="162">
        <v>0.26</v>
      </c>
      <c r="M161" s="162">
        <v>0.19</v>
      </c>
      <c r="N161" s="162">
        <v>0.28000000000000003</v>
      </c>
      <c r="O161" s="162">
        <v>0.28000000000000003</v>
      </c>
      <c r="P161" s="162">
        <v>0.26</v>
      </c>
      <c r="Q161" s="162">
        <v>0.28999999999999998</v>
      </c>
      <c r="R161" s="162">
        <v>0.27</v>
      </c>
      <c r="S161" s="162">
        <v>0.23</v>
      </c>
      <c r="T161" s="162">
        <v>0.09</v>
      </c>
    </row>
    <row r="162" spans="1:20">
      <c r="A162" s="162"/>
      <c r="B162" s="163">
        <v>42560</v>
      </c>
      <c r="C162" s="162">
        <v>0.36</v>
      </c>
      <c r="D162" s="162">
        <v>0.36</v>
      </c>
      <c r="E162" s="162">
        <v>0.31</v>
      </c>
      <c r="F162" s="162">
        <v>0.24</v>
      </c>
      <c r="G162" s="162">
        <v>0.28999999999999998</v>
      </c>
      <c r="H162" s="162">
        <v>0.11</v>
      </c>
      <c r="I162" s="162">
        <v>0.35</v>
      </c>
      <c r="J162" s="162">
        <v>0.36</v>
      </c>
      <c r="K162" s="162">
        <v>0.36</v>
      </c>
      <c r="L162" s="162">
        <v>0.31</v>
      </c>
      <c r="M162" s="162">
        <v>0.24</v>
      </c>
      <c r="N162" s="162">
        <v>0.33</v>
      </c>
      <c r="O162" s="162">
        <v>0.33</v>
      </c>
      <c r="P162" s="162">
        <v>0.31</v>
      </c>
      <c r="Q162" s="162">
        <v>0.34</v>
      </c>
      <c r="R162" s="162">
        <v>0.33</v>
      </c>
      <c r="S162" s="162">
        <v>0.28000000000000003</v>
      </c>
      <c r="T162" s="162">
        <v>0.1</v>
      </c>
    </row>
    <row r="163" spans="1:20">
      <c r="A163" s="162"/>
      <c r="B163" s="163">
        <v>42561</v>
      </c>
      <c r="C163" s="162">
        <v>0.21</v>
      </c>
      <c r="D163" s="162">
        <v>0.21</v>
      </c>
      <c r="E163" s="162">
        <v>0.18</v>
      </c>
      <c r="F163" s="162">
        <v>0.14000000000000001</v>
      </c>
      <c r="G163" s="162">
        <v>0.17</v>
      </c>
      <c r="H163" s="162">
        <v>0</v>
      </c>
      <c r="I163" s="162">
        <v>0.19</v>
      </c>
      <c r="J163" s="162">
        <v>0.21</v>
      </c>
      <c r="K163" s="162">
        <v>0.21</v>
      </c>
      <c r="L163" s="162">
        <v>0.19</v>
      </c>
      <c r="M163" s="162">
        <v>0.14000000000000001</v>
      </c>
      <c r="N163" s="162">
        <v>0.2</v>
      </c>
      <c r="O163" s="162">
        <v>0.2</v>
      </c>
      <c r="P163" s="162">
        <v>0.18</v>
      </c>
      <c r="Q163" s="162">
        <v>0.2</v>
      </c>
      <c r="R163" s="162">
        <v>0.2</v>
      </c>
      <c r="S163" s="162">
        <v>0.17</v>
      </c>
      <c r="T163" s="162">
        <v>0.05</v>
      </c>
    </row>
    <row r="164" spans="1:20">
      <c r="A164" s="162"/>
      <c r="B164" s="163">
        <v>42562</v>
      </c>
      <c r="C164" s="162">
        <v>0.28999999999999998</v>
      </c>
      <c r="D164" s="162">
        <v>0.28999999999999998</v>
      </c>
      <c r="E164" s="162">
        <v>0.25</v>
      </c>
      <c r="F164" s="162">
        <v>0.2</v>
      </c>
      <c r="G164" s="162">
        <v>0.23</v>
      </c>
      <c r="H164" s="162" t="s">
        <v>13</v>
      </c>
      <c r="I164" s="162">
        <v>0.25</v>
      </c>
      <c r="J164" s="162">
        <v>0.28999999999999998</v>
      </c>
      <c r="K164" s="162">
        <v>0.28999999999999998</v>
      </c>
      <c r="L164" s="162">
        <v>0.26</v>
      </c>
      <c r="M164" s="162">
        <v>0.2</v>
      </c>
      <c r="N164" s="162">
        <v>0.27</v>
      </c>
      <c r="O164" s="162">
        <v>0.27</v>
      </c>
      <c r="P164" s="162">
        <v>0.26</v>
      </c>
      <c r="Q164" s="162">
        <v>0.28000000000000003</v>
      </c>
      <c r="R164" s="162">
        <v>0.27</v>
      </c>
      <c r="S164" s="162">
        <v>0.23</v>
      </c>
      <c r="T164" s="162">
        <v>7.0000000000000007E-2</v>
      </c>
    </row>
    <row r="165" spans="1:20">
      <c r="A165" s="162"/>
      <c r="B165" s="163">
        <v>42563</v>
      </c>
      <c r="C165" s="162">
        <v>0.3</v>
      </c>
      <c r="D165" s="162">
        <v>0.3</v>
      </c>
      <c r="E165" s="162">
        <v>0.26</v>
      </c>
      <c r="F165" s="162">
        <v>0.2</v>
      </c>
      <c r="G165" s="162">
        <v>0.24</v>
      </c>
      <c r="H165" s="162" t="s">
        <v>13</v>
      </c>
      <c r="I165" s="162">
        <v>0.24</v>
      </c>
      <c r="J165" s="162">
        <v>0.3</v>
      </c>
      <c r="K165" s="162">
        <v>0.3</v>
      </c>
      <c r="L165" s="162">
        <v>0.28000000000000003</v>
      </c>
      <c r="M165" s="162">
        <v>0.21</v>
      </c>
      <c r="N165" s="162">
        <v>0.28000000000000003</v>
      </c>
      <c r="O165" s="162">
        <v>0.28000000000000003</v>
      </c>
      <c r="P165" s="162">
        <v>0.27</v>
      </c>
      <c r="Q165" s="162">
        <v>0.28999999999999998</v>
      </c>
      <c r="R165" s="162">
        <v>0.28999999999999998</v>
      </c>
      <c r="S165" s="162">
        <v>0.25</v>
      </c>
      <c r="T165" s="162">
        <v>0.06</v>
      </c>
    </row>
    <row r="166" spans="1:20">
      <c r="A166" s="162"/>
      <c r="B166" s="163">
        <v>42564</v>
      </c>
      <c r="C166" s="162">
        <v>0.32</v>
      </c>
      <c r="D166" s="162">
        <v>0.32</v>
      </c>
      <c r="E166" s="162">
        <v>0.27</v>
      </c>
      <c r="F166" s="162">
        <v>0.22</v>
      </c>
      <c r="G166" s="162">
        <v>0.26</v>
      </c>
      <c r="H166" s="162" t="s">
        <v>13</v>
      </c>
      <c r="I166" s="162">
        <v>0.24</v>
      </c>
      <c r="J166" s="162">
        <v>0.32</v>
      </c>
      <c r="K166" s="162">
        <v>0.32</v>
      </c>
      <c r="L166" s="162">
        <v>0.3</v>
      </c>
      <c r="M166" s="162">
        <v>0.23</v>
      </c>
      <c r="N166" s="162">
        <v>0.3</v>
      </c>
      <c r="O166" s="162">
        <v>0.3</v>
      </c>
      <c r="P166" s="162">
        <v>0.28999999999999998</v>
      </c>
      <c r="Q166" s="162">
        <v>0.3</v>
      </c>
      <c r="R166" s="162">
        <v>0.31</v>
      </c>
      <c r="S166" s="162">
        <v>0.27</v>
      </c>
      <c r="T166" s="162">
        <v>0.06</v>
      </c>
    </row>
    <row r="167" spans="1:20">
      <c r="A167" s="162"/>
      <c r="B167" s="163">
        <v>42565</v>
      </c>
      <c r="C167" s="162">
        <v>0.32</v>
      </c>
      <c r="D167" s="162">
        <v>0.32</v>
      </c>
      <c r="E167" s="162">
        <v>0.27</v>
      </c>
      <c r="F167" s="162">
        <v>0.22</v>
      </c>
      <c r="G167" s="162">
        <v>0.26</v>
      </c>
      <c r="H167" s="162" t="s">
        <v>13</v>
      </c>
      <c r="I167" s="162">
        <v>0.23</v>
      </c>
      <c r="J167" s="162">
        <v>0.32</v>
      </c>
      <c r="K167" s="162">
        <v>0.32</v>
      </c>
      <c r="L167" s="162">
        <v>0.3</v>
      </c>
      <c r="M167" s="162">
        <v>0.23</v>
      </c>
      <c r="N167" s="162">
        <v>0.3</v>
      </c>
      <c r="O167" s="162">
        <v>0.3</v>
      </c>
      <c r="P167" s="162">
        <v>0.28999999999999998</v>
      </c>
      <c r="Q167" s="162">
        <v>0.3</v>
      </c>
      <c r="R167" s="162">
        <v>0.32</v>
      </c>
      <c r="S167" s="162">
        <v>0.27</v>
      </c>
      <c r="T167" s="162">
        <v>0.06</v>
      </c>
    </row>
    <row r="168" spans="1:20">
      <c r="A168" s="162"/>
      <c r="B168" s="163">
        <v>42566</v>
      </c>
      <c r="C168" s="162">
        <v>0.33</v>
      </c>
      <c r="D168" s="162">
        <v>0.33</v>
      </c>
      <c r="E168" s="162">
        <v>0.28000000000000003</v>
      </c>
      <c r="F168" s="162">
        <v>0.22</v>
      </c>
      <c r="G168" s="162">
        <v>0.26</v>
      </c>
      <c r="H168" s="162" t="s">
        <v>13</v>
      </c>
      <c r="I168" s="162">
        <v>0.22</v>
      </c>
      <c r="J168" s="162">
        <v>0.33</v>
      </c>
      <c r="K168" s="162">
        <v>0.33</v>
      </c>
      <c r="L168" s="162">
        <v>0.32</v>
      </c>
      <c r="M168" s="162">
        <v>0.25</v>
      </c>
      <c r="N168" s="162">
        <v>0.31</v>
      </c>
      <c r="O168" s="162">
        <v>0.31</v>
      </c>
      <c r="P168" s="162">
        <v>0.3</v>
      </c>
      <c r="Q168" s="162">
        <v>0.31</v>
      </c>
      <c r="R168" s="162">
        <v>0.33</v>
      </c>
      <c r="S168" s="162">
        <v>0.28000000000000003</v>
      </c>
      <c r="T168" s="162">
        <v>0</v>
      </c>
    </row>
    <row r="169" spans="1:20">
      <c r="A169" s="162"/>
      <c r="B169" s="163">
        <v>42567</v>
      </c>
      <c r="C169" s="162">
        <v>0.42</v>
      </c>
      <c r="D169" s="162">
        <v>0.42</v>
      </c>
      <c r="E169" s="162">
        <v>0.36</v>
      </c>
      <c r="F169" s="162">
        <v>0.28999999999999998</v>
      </c>
      <c r="G169" s="162">
        <v>0.34</v>
      </c>
      <c r="H169" s="162" t="s">
        <v>13</v>
      </c>
      <c r="I169" s="162">
        <v>0.27</v>
      </c>
      <c r="J169" s="162">
        <v>0.42</v>
      </c>
      <c r="K169" s="162">
        <v>0.42</v>
      </c>
      <c r="L169" s="162">
        <v>0.41</v>
      </c>
      <c r="M169" s="162">
        <v>0.32</v>
      </c>
      <c r="N169" s="162">
        <v>0.39</v>
      </c>
      <c r="O169" s="162">
        <v>0.39</v>
      </c>
      <c r="P169" s="162">
        <v>0.38</v>
      </c>
      <c r="Q169" s="162">
        <v>0.4</v>
      </c>
      <c r="R169" s="162">
        <v>0.42</v>
      </c>
      <c r="S169" s="162">
        <v>0.37</v>
      </c>
      <c r="T169" s="162" t="s">
        <v>13</v>
      </c>
    </row>
    <row r="170" spans="1:20">
      <c r="A170" s="162"/>
      <c r="B170" s="163">
        <v>42568</v>
      </c>
      <c r="C170" s="162">
        <v>0.36</v>
      </c>
      <c r="D170" s="162">
        <v>0.36</v>
      </c>
      <c r="E170" s="162">
        <v>0.31</v>
      </c>
      <c r="F170" s="162">
        <v>0.24</v>
      </c>
      <c r="G170" s="162">
        <v>0.28999999999999998</v>
      </c>
      <c r="H170" s="162" t="s">
        <v>13</v>
      </c>
      <c r="I170" s="162">
        <v>0.22</v>
      </c>
      <c r="J170" s="162">
        <v>0.35</v>
      </c>
      <c r="K170" s="162">
        <v>0.36</v>
      </c>
      <c r="L170" s="162">
        <v>0.35</v>
      </c>
      <c r="M170" s="162">
        <v>0.28000000000000003</v>
      </c>
      <c r="N170" s="162">
        <v>0.33</v>
      </c>
      <c r="O170" s="162">
        <v>0.33</v>
      </c>
      <c r="P170" s="162">
        <v>0.33</v>
      </c>
      <c r="Q170" s="162">
        <v>0.34</v>
      </c>
      <c r="R170" s="162">
        <v>0.36</v>
      </c>
      <c r="S170" s="162">
        <v>0.32</v>
      </c>
      <c r="T170" s="162" t="s">
        <v>13</v>
      </c>
    </row>
    <row r="171" spans="1:20">
      <c r="A171" s="162"/>
      <c r="B171" s="163">
        <v>42569</v>
      </c>
      <c r="C171" s="162">
        <v>0.36</v>
      </c>
      <c r="D171" s="162">
        <v>0.36</v>
      </c>
      <c r="E171" s="162">
        <v>0.31</v>
      </c>
      <c r="F171" s="162">
        <v>0.24</v>
      </c>
      <c r="G171" s="162">
        <v>0.28999999999999998</v>
      </c>
      <c r="H171" s="162" t="s">
        <v>13</v>
      </c>
      <c r="I171" s="162">
        <v>0.2</v>
      </c>
      <c r="J171" s="162">
        <v>0.35</v>
      </c>
      <c r="K171" s="162">
        <v>0.36</v>
      </c>
      <c r="L171" s="162">
        <v>0.35</v>
      </c>
      <c r="M171" s="162">
        <v>0.28999999999999998</v>
      </c>
      <c r="N171" s="162">
        <v>0.33</v>
      </c>
      <c r="O171" s="162">
        <v>0.33</v>
      </c>
      <c r="P171" s="162">
        <v>0.33</v>
      </c>
      <c r="Q171" s="162">
        <v>0.34</v>
      </c>
      <c r="R171" s="162">
        <v>0.36</v>
      </c>
      <c r="S171" s="162">
        <v>0.32</v>
      </c>
      <c r="T171" s="162" t="s">
        <v>13</v>
      </c>
    </row>
    <row r="172" spans="1:20">
      <c r="A172" s="162"/>
      <c r="B172" s="163">
        <v>42570</v>
      </c>
      <c r="C172" s="162">
        <v>0.36</v>
      </c>
      <c r="D172" s="162">
        <v>0.36</v>
      </c>
      <c r="E172" s="162">
        <v>0.31</v>
      </c>
      <c r="F172" s="162">
        <v>0.24</v>
      </c>
      <c r="G172" s="162">
        <v>0.28999999999999998</v>
      </c>
      <c r="H172" s="162" t="s">
        <v>13</v>
      </c>
      <c r="I172" s="162">
        <v>0.19</v>
      </c>
      <c r="J172" s="162">
        <v>0.35</v>
      </c>
      <c r="K172" s="162">
        <v>0.36</v>
      </c>
      <c r="L172" s="162">
        <v>0.36</v>
      </c>
      <c r="M172" s="162">
        <v>0.3</v>
      </c>
      <c r="N172" s="162">
        <v>0.33</v>
      </c>
      <c r="O172" s="162">
        <v>0.33</v>
      </c>
      <c r="P172" s="162">
        <v>0.33</v>
      </c>
      <c r="Q172" s="162">
        <v>0.34</v>
      </c>
      <c r="R172" s="162">
        <v>0.36</v>
      </c>
      <c r="S172" s="162">
        <v>0.33</v>
      </c>
      <c r="T172" s="162" t="s">
        <v>13</v>
      </c>
    </row>
    <row r="173" spans="1:20">
      <c r="A173" s="162"/>
      <c r="B173" s="163">
        <v>42571</v>
      </c>
      <c r="C173" s="162">
        <v>0.37</v>
      </c>
      <c r="D173" s="162">
        <v>0.37</v>
      </c>
      <c r="E173" s="162">
        <v>0.31</v>
      </c>
      <c r="F173" s="162">
        <v>0.25</v>
      </c>
      <c r="G173" s="162">
        <v>0.3</v>
      </c>
      <c r="H173" s="162" t="s">
        <v>13</v>
      </c>
      <c r="I173" s="162">
        <v>0.17</v>
      </c>
      <c r="J173" s="162">
        <v>0.35</v>
      </c>
      <c r="K173" s="162">
        <v>0.37</v>
      </c>
      <c r="L173" s="162">
        <v>0.37</v>
      </c>
      <c r="M173" s="162">
        <v>0.31</v>
      </c>
      <c r="N173" s="162">
        <v>0.34</v>
      </c>
      <c r="O173" s="162">
        <v>0.34</v>
      </c>
      <c r="P173" s="162">
        <v>0.34</v>
      </c>
      <c r="Q173" s="162">
        <v>0.35</v>
      </c>
      <c r="R173" s="162">
        <v>0.37</v>
      </c>
      <c r="S173" s="162">
        <v>0.34</v>
      </c>
      <c r="T173" s="162" t="s">
        <v>13</v>
      </c>
    </row>
    <row r="174" spans="1:20">
      <c r="A174" s="162"/>
      <c r="B174" s="163">
        <v>42572</v>
      </c>
      <c r="C174" s="162">
        <v>0.36</v>
      </c>
      <c r="D174" s="162">
        <v>0.36</v>
      </c>
      <c r="E174" s="162">
        <v>0.31</v>
      </c>
      <c r="F174" s="162">
        <v>0.24</v>
      </c>
      <c r="G174" s="162">
        <v>0.28999999999999998</v>
      </c>
      <c r="H174" s="162" t="s">
        <v>13</v>
      </c>
      <c r="I174" s="162">
        <v>0.15</v>
      </c>
      <c r="J174" s="162">
        <v>0.32</v>
      </c>
      <c r="K174" s="162">
        <v>0.36</v>
      </c>
      <c r="L174" s="162">
        <v>0.36</v>
      </c>
      <c r="M174" s="162">
        <v>0.31</v>
      </c>
      <c r="N174" s="162">
        <v>0.33</v>
      </c>
      <c r="O174" s="162">
        <v>0.33</v>
      </c>
      <c r="P174" s="162">
        <v>0.33</v>
      </c>
      <c r="Q174" s="162">
        <v>0.34</v>
      </c>
      <c r="R174" s="162">
        <v>0.36</v>
      </c>
      <c r="S174" s="162">
        <v>0.34</v>
      </c>
      <c r="T174" s="162" t="s">
        <v>13</v>
      </c>
    </row>
    <row r="175" spans="1:20">
      <c r="A175" s="162"/>
      <c r="B175" s="163">
        <v>42573</v>
      </c>
      <c r="C175" s="162">
        <v>0.52</v>
      </c>
      <c r="D175" s="162">
        <v>0.52</v>
      </c>
      <c r="E175" s="162">
        <v>0.44</v>
      </c>
      <c r="F175" s="162">
        <v>0.35</v>
      </c>
      <c r="G175" s="162">
        <v>0.42</v>
      </c>
      <c r="H175" s="162" t="s">
        <v>13</v>
      </c>
      <c r="I175" s="162">
        <v>0.2</v>
      </c>
      <c r="J175" s="162">
        <v>0.44</v>
      </c>
      <c r="K175" s="162">
        <v>0.52</v>
      </c>
      <c r="L175" s="162">
        <v>0.52</v>
      </c>
      <c r="M175" s="162">
        <v>0.46</v>
      </c>
      <c r="N175" s="162">
        <v>0.48</v>
      </c>
      <c r="O175" s="162">
        <v>0.48</v>
      </c>
      <c r="P175" s="162">
        <v>0.48</v>
      </c>
      <c r="Q175" s="162">
        <v>0.49</v>
      </c>
      <c r="R175" s="162">
        <v>0.52</v>
      </c>
      <c r="S175" s="162">
        <v>0.5</v>
      </c>
      <c r="T175" s="162" t="s">
        <v>13</v>
      </c>
    </row>
    <row r="176" spans="1:20">
      <c r="A176" s="162"/>
      <c r="B176" s="163">
        <v>42574</v>
      </c>
      <c r="C176" s="162">
        <v>0.49</v>
      </c>
      <c r="D176" s="162">
        <v>0.49</v>
      </c>
      <c r="E176" s="162">
        <v>0.42</v>
      </c>
      <c r="F176" s="162">
        <v>0.33</v>
      </c>
      <c r="G176" s="162">
        <v>0.39</v>
      </c>
      <c r="H176" s="162" t="s">
        <v>13</v>
      </c>
      <c r="I176" s="162">
        <v>0.17</v>
      </c>
      <c r="J176" s="162">
        <v>0.39</v>
      </c>
      <c r="K176" s="162">
        <v>0.49</v>
      </c>
      <c r="L176" s="162">
        <v>0.49</v>
      </c>
      <c r="M176" s="162">
        <v>0.44</v>
      </c>
      <c r="N176" s="162">
        <v>0.45</v>
      </c>
      <c r="O176" s="162">
        <v>0.46</v>
      </c>
      <c r="P176" s="162">
        <v>0.46</v>
      </c>
      <c r="Q176" s="162">
        <v>0.47</v>
      </c>
      <c r="R176" s="162">
        <v>0.49</v>
      </c>
      <c r="S176" s="162">
        <v>0.48</v>
      </c>
      <c r="T176" s="162" t="s">
        <v>13</v>
      </c>
    </row>
    <row r="177" spans="1:20">
      <c r="A177" s="162"/>
      <c r="B177" s="163">
        <v>42575</v>
      </c>
      <c r="C177" s="162">
        <v>0.37</v>
      </c>
      <c r="D177" s="162">
        <v>0.37</v>
      </c>
      <c r="E177" s="162">
        <v>0.31</v>
      </c>
      <c r="F177" s="162">
        <v>0.25</v>
      </c>
      <c r="G177" s="162">
        <v>0.3</v>
      </c>
      <c r="H177" s="162" t="s">
        <v>13</v>
      </c>
      <c r="I177" s="162">
        <v>0.12</v>
      </c>
      <c r="J177" s="162">
        <v>0.28000000000000003</v>
      </c>
      <c r="K177" s="162">
        <v>0.37</v>
      </c>
      <c r="L177" s="162">
        <v>0.37</v>
      </c>
      <c r="M177" s="162">
        <v>0.34</v>
      </c>
      <c r="N177" s="162">
        <v>0.34</v>
      </c>
      <c r="O177" s="162">
        <v>0.34</v>
      </c>
      <c r="P177" s="162">
        <v>0.34</v>
      </c>
      <c r="Q177" s="162">
        <v>0.35</v>
      </c>
      <c r="R177" s="162">
        <v>0.37</v>
      </c>
      <c r="S177" s="162">
        <v>0.36</v>
      </c>
      <c r="T177" s="162" t="s">
        <v>13</v>
      </c>
    </row>
    <row r="178" spans="1:20">
      <c r="A178" s="162"/>
      <c r="B178" s="163">
        <v>42576</v>
      </c>
      <c r="C178" s="162">
        <v>0.37</v>
      </c>
      <c r="D178" s="162">
        <v>0.37</v>
      </c>
      <c r="E178" s="162">
        <v>0.31</v>
      </c>
      <c r="F178" s="162">
        <v>0.25</v>
      </c>
      <c r="G178" s="162">
        <v>0.3</v>
      </c>
      <c r="H178" s="162" t="s">
        <v>13</v>
      </c>
      <c r="I178" s="162">
        <v>0</v>
      </c>
      <c r="J178" s="162">
        <v>0.26</v>
      </c>
      <c r="K178" s="162">
        <v>0.37</v>
      </c>
      <c r="L178" s="162">
        <v>0.37</v>
      </c>
      <c r="M178" s="162">
        <v>0.35</v>
      </c>
      <c r="N178" s="162">
        <v>0.34</v>
      </c>
      <c r="O178" s="162">
        <v>0.34</v>
      </c>
      <c r="P178" s="162">
        <v>0.34</v>
      </c>
      <c r="Q178" s="162">
        <v>0.35</v>
      </c>
      <c r="R178" s="162">
        <v>0.37</v>
      </c>
      <c r="S178" s="162">
        <v>0.37</v>
      </c>
      <c r="T178" s="162" t="s">
        <v>13</v>
      </c>
    </row>
    <row r="179" spans="1:20">
      <c r="A179" s="162"/>
      <c r="B179" s="163">
        <v>42577</v>
      </c>
      <c r="C179" s="162">
        <v>0.39</v>
      </c>
      <c r="D179" s="162">
        <v>0.39</v>
      </c>
      <c r="E179" s="162">
        <v>0.33</v>
      </c>
      <c r="F179" s="162">
        <v>0.27</v>
      </c>
      <c r="G179" s="162">
        <v>0.31</v>
      </c>
      <c r="H179" s="162" t="s">
        <v>13</v>
      </c>
      <c r="I179" s="162" t="s">
        <v>13</v>
      </c>
      <c r="J179" s="162">
        <v>0.26</v>
      </c>
      <c r="K179" s="162">
        <v>0.39</v>
      </c>
      <c r="L179" s="162">
        <v>0.39</v>
      </c>
      <c r="M179" s="162">
        <v>0.37</v>
      </c>
      <c r="N179" s="162">
        <v>0.36</v>
      </c>
      <c r="O179" s="162">
        <v>0.36</v>
      </c>
      <c r="P179" s="162">
        <v>0.36</v>
      </c>
      <c r="Q179" s="162">
        <v>0.37</v>
      </c>
      <c r="R179" s="162">
        <v>0.39</v>
      </c>
      <c r="S179" s="162">
        <v>0.39</v>
      </c>
      <c r="T179" s="162" t="s">
        <v>13</v>
      </c>
    </row>
    <row r="180" spans="1:20">
      <c r="A180" s="162"/>
      <c r="B180" s="163">
        <v>42578</v>
      </c>
      <c r="C180" s="162">
        <v>0.35</v>
      </c>
      <c r="D180" s="162">
        <v>0.35</v>
      </c>
      <c r="E180" s="162">
        <v>0.3</v>
      </c>
      <c r="F180" s="162">
        <v>0.24</v>
      </c>
      <c r="G180" s="162">
        <v>0.28000000000000003</v>
      </c>
      <c r="H180" s="162" t="s">
        <v>13</v>
      </c>
      <c r="I180" s="162" t="s">
        <v>13</v>
      </c>
      <c r="J180" s="162">
        <v>0.22</v>
      </c>
      <c r="K180" s="162">
        <v>0.35</v>
      </c>
      <c r="L180" s="162">
        <v>0.35</v>
      </c>
      <c r="M180" s="162">
        <v>0.33</v>
      </c>
      <c r="N180" s="162">
        <v>0.32</v>
      </c>
      <c r="O180" s="162">
        <v>0.33</v>
      </c>
      <c r="P180" s="162">
        <v>0.33</v>
      </c>
      <c r="Q180" s="162">
        <v>0.33</v>
      </c>
      <c r="R180" s="162">
        <v>0.35</v>
      </c>
      <c r="S180" s="162">
        <v>0.35</v>
      </c>
      <c r="T180" s="162" t="s">
        <v>13</v>
      </c>
    </row>
    <row r="181" spans="1:20">
      <c r="A181" s="162"/>
      <c r="B181" s="163">
        <v>42579</v>
      </c>
      <c r="C181" s="162">
        <v>0.42</v>
      </c>
      <c r="D181" s="162">
        <v>0.42</v>
      </c>
      <c r="E181" s="162">
        <v>0.36</v>
      </c>
      <c r="F181" s="162">
        <v>0.28999999999999998</v>
      </c>
      <c r="G181" s="162">
        <v>0.34</v>
      </c>
      <c r="H181" s="162" t="s">
        <v>13</v>
      </c>
      <c r="I181" s="162" t="s">
        <v>13</v>
      </c>
      <c r="J181" s="162">
        <v>0.25</v>
      </c>
      <c r="K181" s="162">
        <v>0.42</v>
      </c>
      <c r="L181" s="162">
        <v>0.42</v>
      </c>
      <c r="M181" s="162">
        <v>0.4</v>
      </c>
      <c r="N181" s="162">
        <v>0.38</v>
      </c>
      <c r="O181" s="162">
        <v>0.39</v>
      </c>
      <c r="P181" s="162">
        <v>0.39</v>
      </c>
      <c r="Q181" s="162">
        <v>0.39</v>
      </c>
      <c r="R181" s="162">
        <v>0.42</v>
      </c>
      <c r="S181" s="162">
        <v>0.42</v>
      </c>
      <c r="T181" s="162" t="s">
        <v>13</v>
      </c>
    </row>
    <row r="182" spans="1:20">
      <c r="A182" s="162"/>
      <c r="B182" s="163">
        <v>42580</v>
      </c>
      <c r="C182" s="162">
        <v>0.46</v>
      </c>
      <c r="D182" s="162">
        <v>0.46</v>
      </c>
      <c r="E182" s="162">
        <v>0.39</v>
      </c>
      <c r="F182" s="162">
        <v>0.31</v>
      </c>
      <c r="G182" s="162">
        <v>0.37</v>
      </c>
      <c r="H182" s="162" t="s">
        <v>13</v>
      </c>
      <c r="I182" s="162" t="s">
        <v>13</v>
      </c>
      <c r="J182" s="162">
        <v>0.25</v>
      </c>
      <c r="K182" s="162">
        <v>0.46</v>
      </c>
      <c r="L182" s="162">
        <v>0.46</v>
      </c>
      <c r="M182" s="162">
        <v>0.45</v>
      </c>
      <c r="N182" s="162">
        <v>0.42</v>
      </c>
      <c r="O182" s="162">
        <v>0.43</v>
      </c>
      <c r="P182" s="162">
        <v>0.43</v>
      </c>
      <c r="Q182" s="162">
        <v>0.42</v>
      </c>
      <c r="R182" s="162">
        <v>0.46</v>
      </c>
      <c r="S182" s="162">
        <v>0.46</v>
      </c>
      <c r="T182" s="162" t="s">
        <v>13</v>
      </c>
    </row>
    <row r="183" spans="1:20">
      <c r="A183" s="162"/>
      <c r="B183" s="163">
        <v>42581</v>
      </c>
      <c r="C183" s="162">
        <v>0.38</v>
      </c>
      <c r="D183" s="162">
        <v>0.38</v>
      </c>
      <c r="E183" s="162">
        <v>0.32</v>
      </c>
      <c r="F183" s="162">
        <v>0.26</v>
      </c>
      <c r="G183" s="162">
        <v>0.3</v>
      </c>
      <c r="H183" s="162" t="s">
        <v>13</v>
      </c>
      <c r="I183" s="162" t="s">
        <v>13</v>
      </c>
      <c r="J183" s="162">
        <v>0.19</v>
      </c>
      <c r="K183" s="162">
        <v>0.38</v>
      </c>
      <c r="L183" s="162">
        <v>0.38</v>
      </c>
      <c r="M183" s="162">
        <v>0.37</v>
      </c>
      <c r="N183" s="162">
        <v>0.34</v>
      </c>
      <c r="O183" s="162">
        <v>0.35</v>
      </c>
      <c r="P183" s="162">
        <v>0.35</v>
      </c>
      <c r="Q183" s="162">
        <v>0.34</v>
      </c>
      <c r="R183" s="162">
        <v>0.38</v>
      </c>
      <c r="S183" s="162">
        <v>0.38</v>
      </c>
      <c r="T183" s="162" t="s">
        <v>13</v>
      </c>
    </row>
    <row r="184" spans="1:20">
      <c r="A184" s="162"/>
      <c r="B184" s="163">
        <v>42582</v>
      </c>
      <c r="C184" s="162">
        <v>0.44</v>
      </c>
      <c r="D184" s="162">
        <v>0.44</v>
      </c>
      <c r="E184" s="162">
        <v>0.37</v>
      </c>
      <c r="F184" s="162">
        <v>0.3</v>
      </c>
      <c r="G184" s="162">
        <v>0.35</v>
      </c>
      <c r="H184" s="162" t="s">
        <v>13</v>
      </c>
      <c r="I184" s="162" t="s">
        <v>13</v>
      </c>
      <c r="J184" s="162">
        <v>0.21</v>
      </c>
      <c r="K184" s="162">
        <v>0.44</v>
      </c>
      <c r="L184" s="162">
        <v>0.44</v>
      </c>
      <c r="M184" s="162">
        <v>0.44</v>
      </c>
      <c r="N184" s="162">
        <v>0.4</v>
      </c>
      <c r="O184" s="162">
        <v>0.41</v>
      </c>
      <c r="P184" s="162">
        <v>0.41</v>
      </c>
      <c r="Q184" s="162">
        <v>0.39</v>
      </c>
      <c r="R184" s="162">
        <v>0.44</v>
      </c>
      <c r="S184" s="162">
        <v>0.44</v>
      </c>
      <c r="T184" s="162" t="s">
        <v>13</v>
      </c>
    </row>
    <row r="185" spans="1:20">
      <c r="A185" s="162"/>
      <c r="B185" s="163">
        <v>42583</v>
      </c>
      <c r="C185" s="162">
        <v>0.4</v>
      </c>
      <c r="D185" s="162">
        <v>0.4</v>
      </c>
      <c r="E185" s="162">
        <v>0.34</v>
      </c>
      <c r="F185" s="162">
        <v>0.27</v>
      </c>
      <c r="G185" s="162">
        <v>0.32</v>
      </c>
      <c r="H185" s="162" t="s">
        <v>13</v>
      </c>
      <c r="I185" s="162" t="s">
        <v>13</v>
      </c>
      <c r="J185" s="162">
        <v>0.17</v>
      </c>
      <c r="K185" s="162">
        <v>0.4</v>
      </c>
      <c r="L185" s="162">
        <v>0.4</v>
      </c>
      <c r="M185" s="162">
        <v>0.4</v>
      </c>
      <c r="N185" s="162">
        <v>0.36</v>
      </c>
      <c r="O185" s="162">
        <v>0.37</v>
      </c>
      <c r="P185" s="162">
        <v>0.37</v>
      </c>
      <c r="Q185" s="162">
        <v>0.35</v>
      </c>
      <c r="R185" s="162">
        <v>0.4</v>
      </c>
      <c r="S185" s="162">
        <v>0.4</v>
      </c>
      <c r="T185" s="162" t="s">
        <v>13</v>
      </c>
    </row>
    <row r="186" spans="1:20">
      <c r="A186" s="162"/>
      <c r="B186" s="163">
        <v>42584</v>
      </c>
      <c r="C186" s="162">
        <v>0.36</v>
      </c>
      <c r="D186" s="162">
        <v>0.36</v>
      </c>
      <c r="E186" s="162">
        <v>0.31</v>
      </c>
      <c r="F186" s="162">
        <v>0.24</v>
      </c>
      <c r="G186" s="162">
        <v>0.28999999999999998</v>
      </c>
      <c r="H186" s="162" t="s">
        <v>13</v>
      </c>
      <c r="I186" s="162" t="s">
        <v>13</v>
      </c>
      <c r="J186" s="162">
        <v>0.14000000000000001</v>
      </c>
      <c r="K186" s="162">
        <v>0.36</v>
      </c>
      <c r="L186" s="162">
        <v>0.36</v>
      </c>
      <c r="M186" s="162">
        <v>0.36</v>
      </c>
      <c r="N186" s="162">
        <v>0.32</v>
      </c>
      <c r="O186" s="162">
        <v>0.33</v>
      </c>
      <c r="P186" s="162">
        <v>0.33</v>
      </c>
      <c r="Q186" s="162">
        <v>0.31</v>
      </c>
      <c r="R186" s="162">
        <v>0.36</v>
      </c>
      <c r="S186" s="162">
        <v>0.36</v>
      </c>
      <c r="T186" s="162" t="s">
        <v>13</v>
      </c>
    </row>
    <row r="187" spans="1:20">
      <c r="A187" s="162"/>
      <c r="B187" s="163">
        <v>42585</v>
      </c>
      <c r="C187" s="162">
        <v>0.52</v>
      </c>
      <c r="D187" s="162">
        <v>0.52</v>
      </c>
      <c r="E187" s="162">
        <v>0.44</v>
      </c>
      <c r="F187" s="162">
        <v>0.35</v>
      </c>
      <c r="G187" s="162">
        <v>0.42</v>
      </c>
      <c r="H187" s="162" t="s">
        <v>13</v>
      </c>
      <c r="I187" s="162" t="s">
        <v>13</v>
      </c>
      <c r="J187" s="162">
        <v>0.18</v>
      </c>
      <c r="K187" s="162">
        <v>0.52</v>
      </c>
      <c r="L187" s="162">
        <v>0.52</v>
      </c>
      <c r="M187" s="162">
        <v>0.52</v>
      </c>
      <c r="N187" s="162">
        <v>0.46</v>
      </c>
      <c r="O187" s="162">
        <v>0.48</v>
      </c>
      <c r="P187" s="162">
        <v>0.48</v>
      </c>
      <c r="Q187" s="162">
        <v>0.44</v>
      </c>
      <c r="R187" s="162">
        <v>0.52</v>
      </c>
      <c r="S187" s="162">
        <v>0.52</v>
      </c>
      <c r="T187" s="162" t="s">
        <v>13</v>
      </c>
    </row>
    <row r="188" spans="1:20">
      <c r="A188" s="162"/>
      <c r="B188" s="163">
        <v>42586</v>
      </c>
      <c r="C188" s="162">
        <v>0.31</v>
      </c>
      <c r="D188" s="162">
        <v>0.31</v>
      </c>
      <c r="E188" s="162">
        <v>0.26</v>
      </c>
      <c r="F188" s="162">
        <v>0.21</v>
      </c>
      <c r="G188" s="162">
        <v>0.25</v>
      </c>
      <c r="H188" s="162" t="s">
        <v>13</v>
      </c>
      <c r="I188" s="162" t="s">
        <v>13</v>
      </c>
      <c r="J188" s="162">
        <v>0.1</v>
      </c>
      <c r="K188" s="162">
        <v>0.31</v>
      </c>
      <c r="L188" s="162">
        <v>0.31</v>
      </c>
      <c r="M188" s="162">
        <v>0.31</v>
      </c>
      <c r="N188" s="162">
        <v>0.27</v>
      </c>
      <c r="O188" s="162">
        <v>0.28000000000000003</v>
      </c>
      <c r="P188" s="162">
        <v>0.28999999999999998</v>
      </c>
      <c r="Q188" s="162">
        <v>0.26</v>
      </c>
      <c r="R188" s="162">
        <v>0.31</v>
      </c>
      <c r="S188" s="162">
        <v>0.31</v>
      </c>
      <c r="T188" s="162" t="s">
        <v>13</v>
      </c>
    </row>
    <row r="189" spans="1:20">
      <c r="A189" s="162"/>
      <c r="B189" s="163">
        <v>42587</v>
      </c>
      <c r="C189" s="162">
        <v>0.35</v>
      </c>
      <c r="D189" s="162">
        <v>0.35</v>
      </c>
      <c r="E189" s="162">
        <v>0.3</v>
      </c>
      <c r="F189" s="162">
        <v>0.24</v>
      </c>
      <c r="G189" s="162">
        <v>0.28000000000000003</v>
      </c>
      <c r="H189" s="162" t="s">
        <v>13</v>
      </c>
      <c r="I189" s="162" t="s">
        <v>13</v>
      </c>
      <c r="J189" s="162">
        <v>0</v>
      </c>
      <c r="K189" s="162">
        <v>0.35</v>
      </c>
      <c r="L189" s="162">
        <v>0.35</v>
      </c>
      <c r="M189" s="162">
        <v>0.35</v>
      </c>
      <c r="N189" s="162">
        <v>0.31</v>
      </c>
      <c r="O189" s="162">
        <v>0.32</v>
      </c>
      <c r="P189" s="162">
        <v>0.33</v>
      </c>
      <c r="Q189" s="162">
        <v>0.28000000000000003</v>
      </c>
      <c r="R189" s="162">
        <v>0.35</v>
      </c>
      <c r="S189" s="162">
        <v>0.35</v>
      </c>
      <c r="T189" s="162" t="s">
        <v>13</v>
      </c>
    </row>
    <row r="190" spans="1:20">
      <c r="A190" s="162"/>
      <c r="B190" s="163">
        <v>42588</v>
      </c>
      <c r="C190" s="162">
        <v>0.3</v>
      </c>
      <c r="D190" s="162">
        <v>0.3</v>
      </c>
      <c r="E190" s="162">
        <v>0.26</v>
      </c>
      <c r="F190" s="162">
        <v>0.2</v>
      </c>
      <c r="G190" s="162">
        <v>0.24</v>
      </c>
      <c r="H190" s="162" t="s">
        <v>13</v>
      </c>
      <c r="I190" s="162" t="s">
        <v>13</v>
      </c>
      <c r="J190" s="162" t="s">
        <v>13</v>
      </c>
      <c r="K190" s="162">
        <v>0.3</v>
      </c>
      <c r="L190" s="162">
        <v>0.3</v>
      </c>
      <c r="M190" s="162">
        <v>0.3</v>
      </c>
      <c r="N190" s="162">
        <v>0.26</v>
      </c>
      <c r="O190" s="162">
        <v>0.27</v>
      </c>
      <c r="P190" s="162">
        <v>0.28000000000000003</v>
      </c>
      <c r="Q190" s="162">
        <v>0.24</v>
      </c>
      <c r="R190" s="162">
        <v>0.3</v>
      </c>
      <c r="S190" s="162">
        <v>0.3</v>
      </c>
      <c r="T190" s="162" t="s">
        <v>13</v>
      </c>
    </row>
    <row r="191" spans="1:20">
      <c r="A191" s="162"/>
      <c r="B191" s="163">
        <v>42589</v>
      </c>
      <c r="C191" s="162">
        <v>0.38</v>
      </c>
      <c r="D191" s="162">
        <v>0.38</v>
      </c>
      <c r="E191" s="162">
        <v>0.32</v>
      </c>
      <c r="F191" s="162">
        <v>0.26</v>
      </c>
      <c r="G191" s="162">
        <v>0.3</v>
      </c>
      <c r="H191" s="162" t="s">
        <v>13</v>
      </c>
      <c r="I191" s="162" t="s">
        <v>13</v>
      </c>
      <c r="J191" s="162" t="s">
        <v>13</v>
      </c>
      <c r="K191" s="162">
        <v>0.37</v>
      </c>
      <c r="L191" s="162">
        <v>0.38</v>
      </c>
      <c r="M191" s="162">
        <v>0.38</v>
      </c>
      <c r="N191" s="162">
        <v>0.33</v>
      </c>
      <c r="O191" s="162">
        <v>0.34</v>
      </c>
      <c r="P191" s="162">
        <v>0.35</v>
      </c>
      <c r="Q191" s="162">
        <v>0.28999999999999998</v>
      </c>
      <c r="R191" s="162">
        <v>0.37</v>
      </c>
      <c r="S191" s="162">
        <v>0.38</v>
      </c>
      <c r="T191" s="162" t="s">
        <v>13</v>
      </c>
    </row>
    <row r="192" spans="1:20">
      <c r="A192" s="162"/>
      <c r="B192" s="163">
        <v>42590</v>
      </c>
      <c r="C192" s="162">
        <v>0.34</v>
      </c>
      <c r="D192" s="162">
        <v>0.34</v>
      </c>
      <c r="E192" s="162">
        <v>0.28999999999999998</v>
      </c>
      <c r="F192" s="162">
        <v>0.23</v>
      </c>
      <c r="G192" s="162">
        <v>0.27</v>
      </c>
      <c r="H192" s="162" t="s">
        <v>13</v>
      </c>
      <c r="I192" s="162" t="s">
        <v>13</v>
      </c>
      <c r="J192" s="162" t="s">
        <v>13</v>
      </c>
      <c r="K192" s="162">
        <v>0.33</v>
      </c>
      <c r="L192" s="162">
        <v>0.34</v>
      </c>
      <c r="M192" s="162">
        <v>0.34</v>
      </c>
      <c r="N192" s="162">
        <v>0.28999999999999998</v>
      </c>
      <c r="O192" s="162">
        <v>0.3</v>
      </c>
      <c r="P192" s="162">
        <v>0.32</v>
      </c>
      <c r="Q192" s="162">
        <v>0.26</v>
      </c>
      <c r="R192" s="162">
        <v>0.33</v>
      </c>
      <c r="S192" s="162">
        <v>0.34</v>
      </c>
      <c r="T192" s="162" t="s">
        <v>13</v>
      </c>
    </row>
    <row r="193" spans="1:20">
      <c r="A193" s="162"/>
      <c r="B193" s="163">
        <v>42591</v>
      </c>
      <c r="C193" s="162">
        <v>0.4</v>
      </c>
      <c r="D193" s="162">
        <v>0.4</v>
      </c>
      <c r="E193" s="162">
        <v>0.34</v>
      </c>
      <c r="F193" s="162">
        <v>0.27</v>
      </c>
      <c r="G193" s="162">
        <v>0.32</v>
      </c>
      <c r="H193" s="162" t="s">
        <v>13</v>
      </c>
      <c r="I193" s="162" t="s">
        <v>13</v>
      </c>
      <c r="J193" s="162" t="s">
        <v>13</v>
      </c>
      <c r="K193" s="162">
        <v>0.39</v>
      </c>
      <c r="L193" s="162">
        <v>0.4</v>
      </c>
      <c r="M193" s="162">
        <v>0.4</v>
      </c>
      <c r="N193" s="162">
        <v>0.34</v>
      </c>
      <c r="O193" s="162">
        <v>0.36</v>
      </c>
      <c r="P193" s="162">
        <v>0.37</v>
      </c>
      <c r="Q193" s="162">
        <v>0.28999999999999998</v>
      </c>
      <c r="R193" s="162">
        <v>0.39</v>
      </c>
      <c r="S193" s="162">
        <v>0.4</v>
      </c>
      <c r="T193" s="162" t="s">
        <v>13</v>
      </c>
    </row>
    <row r="194" spans="1:20">
      <c r="A194" s="162"/>
      <c r="B194" s="163">
        <v>42592</v>
      </c>
      <c r="C194" s="162">
        <v>0.33</v>
      </c>
      <c r="D194" s="162">
        <v>0.33</v>
      </c>
      <c r="E194" s="162">
        <v>0.28000000000000003</v>
      </c>
      <c r="F194" s="162">
        <v>0.22</v>
      </c>
      <c r="G194" s="162">
        <v>0.26</v>
      </c>
      <c r="H194" s="162" t="s">
        <v>13</v>
      </c>
      <c r="I194" s="162" t="s">
        <v>13</v>
      </c>
      <c r="J194" s="162" t="s">
        <v>13</v>
      </c>
      <c r="K194" s="162">
        <v>0.32</v>
      </c>
      <c r="L194" s="162">
        <v>0.33</v>
      </c>
      <c r="M194" s="162">
        <v>0.33</v>
      </c>
      <c r="N194" s="162">
        <v>0.28000000000000003</v>
      </c>
      <c r="O194" s="162">
        <v>0.28999999999999998</v>
      </c>
      <c r="P194" s="162">
        <v>0.3</v>
      </c>
      <c r="Q194" s="162">
        <v>0.24</v>
      </c>
      <c r="R194" s="162">
        <v>0.32</v>
      </c>
      <c r="S194" s="162">
        <v>0.33</v>
      </c>
      <c r="T194" s="162" t="s">
        <v>13</v>
      </c>
    </row>
    <row r="195" spans="1:20">
      <c r="A195" s="162"/>
      <c r="B195" s="163">
        <v>42593</v>
      </c>
      <c r="C195" s="162">
        <v>0.36</v>
      </c>
      <c r="D195" s="162">
        <v>0.36</v>
      </c>
      <c r="E195" s="162">
        <v>0.31</v>
      </c>
      <c r="F195" s="162">
        <v>0.24</v>
      </c>
      <c r="G195" s="162">
        <v>0.28999999999999998</v>
      </c>
      <c r="H195" s="162" t="s">
        <v>13</v>
      </c>
      <c r="I195" s="162" t="s">
        <v>13</v>
      </c>
      <c r="J195" s="162" t="s">
        <v>13</v>
      </c>
      <c r="K195" s="162">
        <v>0.35</v>
      </c>
      <c r="L195" s="162">
        <v>0.36</v>
      </c>
      <c r="M195" s="162">
        <v>0.36</v>
      </c>
      <c r="N195" s="162">
        <v>0.3</v>
      </c>
      <c r="O195" s="162">
        <v>0.32</v>
      </c>
      <c r="P195" s="162">
        <v>0.33</v>
      </c>
      <c r="Q195" s="162">
        <v>0.25</v>
      </c>
      <c r="R195" s="162">
        <v>0.35</v>
      </c>
      <c r="S195" s="162">
        <v>0.36</v>
      </c>
      <c r="T195" s="162" t="s">
        <v>13</v>
      </c>
    </row>
    <row r="196" spans="1:20">
      <c r="A196" s="162"/>
      <c r="B196" s="163">
        <v>42594</v>
      </c>
      <c r="C196" s="162">
        <v>0.33</v>
      </c>
      <c r="D196" s="162">
        <v>0.33</v>
      </c>
      <c r="E196" s="162">
        <v>0.28000000000000003</v>
      </c>
      <c r="F196" s="162">
        <v>0.22</v>
      </c>
      <c r="G196" s="162">
        <v>0.26</v>
      </c>
      <c r="H196" s="162" t="s">
        <v>13</v>
      </c>
      <c r="I196" s="162" t="s">
        <v>13</v>
      </c>
      <c r="J196" s="162" t="s">
        <v>13</v>
      </c>
      <c r="K196" s="162">
        <v>0.32</v>
      </c>
      <c r="L196" s="162">
        <v>0.33</v>
      </c>
      <c r="M196" s="162">
        <v>0.33</v>
      </c>
      <c r="N196" s="162">
        <v>0.27</v>
      </c>
      <c r="O196" s="162">
        <v>0.28999999999999998</v>
      </c>
      <c r="P196" s="162">
        <v>0.3</v>
      </c>
      <c r="Q196" s="162">
        <v>0.22</v>
      </c>
      <c r="R196" s="162">
        <v>0.32</v>
      </c>
      <c r="S196" s="162">
        <v>0.33</v>
      </c>
      <c r="T196" s="162" t="s">
        <v>13</v>
      </c>
    </row>
    <row r="197" spans="1:20">
      <c r="A197" s="162"/>
      <c r="B197" s="163">
        <v>42595</v>
      </c>
      <c r="C197" s="162">
        <v>0.32</v>
      </c>
      <c r="D197" s="162">
        <v>0.32</v>
      </c>
      <c r="E197" s="162">
        <v>0.27</v>
      </c>
      <c r="F197" s="162">
        <v>0.22</v>
      </c>
      <c r="G197" s="162">
        <v>0.26</v>
      </c>
      <c r="H197" s="162" t="s">
        <v>13</v>
      </c>
      <c r="I197" s="162" t="s">
        <v>13</v>
      </c>
      <c r="J197" s="162" t="s">
        <v>13</v>
      </c>
      <c r="K197" s="162">
        <v>0.31</v>
      </c>
      <c r="L197" s="162">
        <v>0.32</v>
      </c>
      <c r="M197" s="162">
        <v>0.32</v>
      </c>
      <c r="N197" s="162">
        <v>0.26</v>
      </c>
      <c r="O197" s="162">
        <v>0.28000000000000003</v>
      </c>
      <c r="P197" s="162">
        <v>0.28999999999999998</v>
      </c>
      <c r="Q197" s="162">
        <v>0.21</v>
      </c>
      <c r="R197" s="162">
        <v>0.31</v>
      </c>
      <c r="S197" s="162">
        <v>0.32</v>
      </c>
      <c r="T197" s="162" t="s">
        <v>13</v>
      </c>
    </row>
    <row r="198" spans="1:20">
      <c r="A198" s="162"/>
      <c r="B198" s="163">
        <v>42596</v>
      </c>
      <c r="C198" s="162">
        <v>0.33</v>
      </c>
      <c r="D198" s="162">
        <v>0.33</v>
      </c>
      <c r="E198" s="162">
        <v>0.28000000000000003</v>
      </c>
      <c r="F198" s="162">
        <v>0.22</v>
      </c>
      <c r="G198" s="162">
        <v>0.26</v>
      </c>
      <c r="H198" s="162" t="s">
        <v>13</v>
      </c>
      <c r="I198" s="162" t="s">
        <v>13</v>
      </c>
      <c r="J198" s="162" t="s">
        <v>13</v>
      </c>
      <c r="K198" s="162">
        <v>0.32</v>
      </c>
      <c r="L198" s="162">
        <v>0.33</v>
      </c>
      <c r="M198" s="162">
        <v>0.33</v>
      </c>
      <c r="N198" s="162">
        <v>0.27</v>
      </c>
      <c r="O198" s="162">
        <v>0.28000000000000003</v>
      </c>
      <c r="P198" s="162">
        <v>0.3</v>
      </c>
      <c r="Q198" s="162">
        <v>0.2</v>
      </c>
      <c r="R198" s="162">
        <v>0.32</v>
      </c>
      <c r="S198" s="162">
        <v>0.33</v>
      </c>
      <c r="T198" s="162" t="s">
        <v>13</v>
      </c>
    </row>
    <row r="199" spans="1:20">
      <c r="A199" s="162"/>
      <c r="B199" s="163">
        <v>42597</v>
      </c>
      <c r="C199" s="162">
        <v>0.28000000000000003</v>
      </c>
      <c r="D199" s="162">
        <v>0.28000000000000003</v>
      </c>
      <c r="E199" s="162">
        <v>0.24</v>
      </c>
      <c r="F199" s="162">
        <v>0.19</v>
      </c>
      <c r="G199" s="162">
        <v>0.22</v>
      </c>
      <c r="H199" s="162" t="s">
        <v>13</v>
      </c>
      <c r="I199" s="162" t="s">
        <v>13</v>
      </c>
      <c r="J199" s="162" t="s">
        <v>13</v>
      </c>
      <c r="K199" s="162">
        <v>0.27</v>
      </c>
      <c r="L199" s="162">
        <v>0.28000000000000003</v>
      </c>
      <c r="M199" s="162">
        <v>0.28000000000000003</v>
      </c>
      <c r="N199" s="162">
        <v>0.23</v>
      </c>
      <c r="O199" s="162">
        <v>0.24</v>
      </c>
      <c r="P199" s="162">
        <v>0.25</v>
      </c>
      <c r="Q199" s="162">
        <v>0.17</v>
      </c>
      <c r="R199" s="162">
        <v>0.27</v>
      </c>
      <c r="S199" s="162">
        <v>0.28000000000000003</v>
      </c>
      <c r="T199" s="162" t="s">
        <v>13</v>
      </c>
    </row>
    <row r="200" spans="1:20">
      <c r="A200" s="162"/>
      <c r="B200" s="163">
        <v>42598</v>
      </c>
      <c r="C200" s="162">
        <v>0.28000000000000003</v>
      </c>
      <c r="D200" s="162">
        <v>0.28000000000000003</v>
      </c>
      <c r="E200" s="162">
        <v>0.24</v>
      </c>
      <c r="F200" s="162">
        <v>0.19</v>
      </c>
      <c r="G200" s="162">
        <v>0.22</v>
      </c>
      <c r="H200" s="162" t="s">
        <v>13</v>
      </c>
      <c r="I200" s="162" t="s">
        <v>13</v>
      </c>
      <c r="J200" s="162" t="s">
        <v>13</v>
      </c>
      <c r="K200" s="162">
        <v>0.27</v>
      </c>
      <c r="L200" s="162">
        <v>0.28000000000000003</v>
      </c>
      <c r="M200" s="162">
        <v>0.28000000000000003</v>
      </c>
      <c r="N200" s="162">
        <v>0.23</v>
      </c>
      <c r="O200" s="162">
        <v>0.24</v>
      </c>
      <c r="P200" s="162">
        <v>0.25</v>
      </c>
      <c r="Q200" s="162">
        <v>0.16</v>
      </c>
      <c r="R200" s="162">
        <v>0.26</v>
      </c>
      <c r="S200" s="162">
        <v>0.28000000000000003</v>
      </c>
      <c r="T200" s="162" t="s">
        <v>13</v>
      </c>
    </row>
    <row r="201" spans="1:20">
      <c r="A201" s="162"/>
      <c r="B201" s="163">
        <v>42599</v>
      </c>
      <c r="C201" s="162">
        <v>0.26</v>
      </c>
      <c r="D201" s="162">
        <v>0.26</v>
      </c>
      <c r="E201" s="162">
        <v>0.22</v>
      </c>
      <c r="F201" s="162">
        <v>0.18</v>
      </c>
      <c r="G201" s="162">
        <v>0.21</v>
      </c>
      <c r="H201" s="162" t="s">
        <v>13</v>
      </c>
      <c r="I201" s="162" t="s">
        <v>13</v>
      </c>
      <c r="J201" s="162" t="s">
        <v>13</v>
      </c>
      <c r="K201" s="162">
        <v>0.24</v>
      </c>
      <c r="L201" s="162">
        <v>0.26</v>
      </c>
      <c r="M201" s="162">
        <v>0.26</v>
      </c>
      <c r="N201" s="162">
        <v>0.21</v>
      </c>
      <c r="O201" s="162">
        <v>0.22</v>
      </c>
      <c r="P201" s="162">
        <v>0.23</v>
      </c>
      <c r="Q201" s="162">
        <v>0.14000000000000001</v>
      </c>
      <c r="R201" s="162">
        <v>0.24</v>
      </c>
      <c r="S201" s="162">
        <v>0.26</v>
      </c>
      <c r="T201" s="162" t="s">
        <v>13</v>
      </c>
    </row>
    <row r="202" spans="1:20">
      <c r="A202" s="162"/>
      <c r="B202" s="163">
        <v>42600</v>
      </c>
      <c r="C202" s="162">
        <v>0.31</v>
      </c>
      <c r="D202" s="162">
        <v>0.31</v>
      </c>
      <c r="E202" s="162">
        <v>0.26</v>
      </c>
      <c r="F202" s="162">
        <v>0.21</v>
      </c>
      <c r="G202" s="162">
        <v>0.25</v>
      </c>
      <c r="H202" s="162" t="s">
        <v>13</v>
      </c>
      <c r="I202" s="162" t="s">
        <v>13</v>
      </c>
      <c r="J202" s="162" t="s">
        <v>13</v>
      </c>
      <c r="K202" s="162">
        <v>0.28999999999999998</v>
      </c>
      <c r="L202" s="162">
        <v>0.31</v>
      </c>
      <c r="M202" s="162">
        <v>0.31</v>
      </c>
      <c r="N202" s="162">
        <v>0.25</v>
      </c>
      <c r="O202" s="162">
        <v>0.26</v>
      </c>
      <c r="P202" s="162">
        <v>0.27</v>
      </c>
      <c r="Q202" s="162">
        <v>0.16</v>
      </c>
      <c r="R202" s="162">
        <v>0.28999999999999998</v>
      </c>
      <c r="S202" s="162">
        <v>0.3</v>
      </c>
      <c r="T202" s="162" t="s">
        <v>13</v>
      </c>
    </row>
    <row r="203" spans="1:20">
      <c r="A203" s="162"/>
      <c r="B203" s="163">
        <v>42601</v>
      </c>
      <c r="C203" s="162">
        <v>0.31</v>
      </c>
      <c r="D203" s="162">
        <v>0.31</v>
      </c>
      <c r="E203" s="162">
        <v>0.26</v>
      </c>
      <c r="F203" s="162">
        <v>0.21</v>
      </c>
      <c r="G203" s="162">
        <v>0.25</v>
      </c>
      <c r="H203" s="162" t="s">
        <v>13</v>
      </c>
      <c r="I203" s="162" t="s">
        <v>13</v>
      </c>
      <c r="J203" s="162" t="s">
        <v>13</v>
      </c>
      <c r="K203" s="162">
        <v>0.28999999999999998</v>
      </c>
      <c r="L203" s="162">
        <v>0.31</v>
      </c>
      <c r="M203" s="162">
        <v>0.31</v>
      </c>
      <c r="N203" s="162">
        <v>0.25</v>
      </c>
      <c r="O203" s="162">
        <v>0.25</v>
      </c>
      <c r="P203" s="162">
        <v>0.27</v>
      </c>
      <c r="Q203" s="162">
        <v>0.15</v>
      </c>
      <c r="R203" s="162">
        <v>0.28999999999999998</v>
      </c>
      <c r="S203" s="162">
        <v>0.3</v>
      </c>
      <c r="T203" s="162" t="s">
        <v>13</v>
      </c>
    </row>
    <row r="204" spans="1:20">
      <c r="A204" s="162"/>
      <c r="B204" s="163">
        <v>42602</v>
      </c>
      <c r="C204" s="162">
        <v>0.28000000000000003</v>
      </c>
      <c r="D204" s="162">
        <v>0.28000000000000003</v>
      </c>
      <c r="E204" s="162">
        <v>0.24</v>
      </c>
      <c r="F204" s="162">
        <v>0.19</v>
      </c>
      <c r="G204" s="162">
        <v>0.22</v>
      </c>
      <c r="H204" s="162" t="s">
        <v>13</v>
      </c>
      <c r="I204" s="162" t="s">
        <v>13</v>
      </c>
      <c r="J204" s="162" t="s">
        <v>13</v>
      </c>
      <c r="K204" s="162">
        <v>0.26</v>
      </c>
      <c r="L204" s="162">
        <v>0.28000000000000003</v>
      </c>
      <c r="M204" s="162">
        <v>0.28000000000000003</v>
      </c>
      <c r="N204" s="162">
        <v>0.22</v>
      </c>
      <c r="O204" s="162">
        <v>0.23</v>
      </c>
      <c r="P204" s="162">
        <v>0.24</v>
      </c>
      <c r="Q204" s="162">
        <v>0.13</v>
      </c>
      <c r="R204" s="162">
        <v>0.26</v>
      </c>
      <c r="S204" s="162">
        <v>0.27</v>
      </c>
      <c r="T204" s="162" t="s">
        <v>13</v>
      </c>
    </row>
    <row r="205" spans="1:20">
      <c r="A205" s="162"/>
      <c r="B205" s="163">
        <v>42603</v>
      </c>
      <c r="C205" s="162">
        <v>0.31</v>
      </c>
      <c r="D205" s="162">
        <v>0.31</v>
      </c>
      <c r="E205" s="162">
        <v>0.26</v>
      </c>
      <c r="F205" s="162">
        <v>0.21</v>
      </c>
      <c r="G205" s="162">
        <v>0.25</v>
      </c>
      <c r="H205" s="162" t="s">
        <v>13</v>
      </c>
      <c r="I205" s="162" t="s">
        <v>13</v>
      </c>
      <c r="J205" s="162" t="s">
        <v>13</v>
      </c>
      <c r="K205" s="162">
        <v>0.28999999999999998</v>
      </c>
      <c r="L205" s="162">
        <v>0.3</v>
      </c>
      <c r="M205" s="162">
        <v>0.31</v>
      </c>
      <c r="N205" s="162">
        <v>0.25</v>
      </c>
      <c r="O205" s="162">
        <v>0.25</v>
      </c>
      <c r="P205" s="162">
        <v>0.27</v>
      </c>
      <c r="Q205" s="162">
        <v>0.13</v>
      </c>
      <c r="R205" s="162">
        <v>0.28999999999999998</v>
      </c>
      <c r="S205" s="162">
        <v>0.3</v>
      </c>
      <c r="T205" s="162" t="s">
        <v>13</v>
      </c>
    </row>
    <row r="206" spans="1:20">
      <c r="A206" s="162"/>
      <c r="B206" s="163">
        <v>42604</v>
      </c>
      <c r="C206" s="162">
        <v>0.41</v>
      </c>
      <c r="D206" s="162">
        <v>0.41</v>
      </c>
      <c r="E206" s="162">
        <v>0.35</v>
      </c>
      <c r="F206" s="162">
        <v>0.28000000000000003</v>
      </c>
      <c r="G206" s="162">
        <v>0.33</v>
      </c>
      <c r="H206" s="162" t="s">
        <v>13</v>
      </c>
      <c r="I206" s="162" t="s">
        <v>13</v>
      </c>
      <c r="J206" s="162" t="s">
        <v>13</v>
      </c>
      <c r="K206" s="162">
        <v>0.37</v>
      </c>
      <c r="L206" s="162">
        <v>0.4</v>
      </c>
      <c r="M206" s="162">
        <v>0.41</v>
      </c>
      <c r="N206" s="162">
        <v>0.32</v>
      </c>
      <c r="O206" s="162">
        <v>0.33</v>
      </c>
      <c r="P206" s="162">
        <v>0.35</v>
      </c>
      <c r="Q206" s="162">
        <v>0.16</v>
      </c>
      <c r="R206" s="162">
        <v>0.38</v>
      </c>
      <c r="S206" s="162">
        <v>0.4</v>
      </c>
      <c r="T206" s="162" t="s">
        <v>13</v>
      </c>
    </row>
    <row r="207" spans="1:20">
      <c r="A207" s="162"/>
      <c r="B207" s="163">
        <v>42605</v>
      </c>
      <c r="C207" s="162">
        <v>0.42</v>
      </c>
      <c r="D207" s="162">
        <v>0.42</v>
      </c>
      <c r="E207" s="162">
        <v>0.36</v>
      </c>
      <c r="F207" s="162">
        <v>0.28999999999999998</v>
      </c>
      <c r="G207" s="162">
        <v>0.34</v>
      </c>
      <c r="H207" s="162" t="s">
        <v>13</v>
      </c>
      <c r="I207" s="162" t="s">
        <v>13</v>
      </c>
      <c r="J207" s="162" t="s">
        <v>13</v>
      </c>
      <c r="K207" s="162">
        <v>0.38</v>
      </c>
      <c r="L207" s="162">
        <v>0.41</v>
      </c>
      <c r="M207" s="162">
        <v>0.42</v>
      </c>
      <c r="N207" s="162">
        <v>0.33</v>
      </c>
      <c r="O207" s="162">
        <v>0.34</v>
      </c>
      <c r="P207" s="162">
        <v>0.36</v>
      </c>
      <c r="Q207" s="162">
        <v>0.15</v>
      </c>
      <c r="R207" s="162">
        <v>0.38</v>
      </c>
      <c r="S207" s="162">
        <v>0.4</v>
      </c>
      <c r="T207" s="162" t="s">
        <v>13</v>
      </c>
    </row>
    <row r="208" spans="1:20">
      <c r="A208" s="162"/>
      <c r="B208" s="163">
        <v>42606</v>
      </c>
      <c r="C208" s="162">
        <v>0.28999999999999998</v>
      </c>
      <c r="D208" s="162">
        <v>0.28999999999999998</v>
      </c>
      <c r="E208" s="162">
        <v>0.25</v>
      </c>
      <c r="F208" s="162">
        <v>0.2</v>
      </c>
      <c r="G208" s="162">
        <v>0.23</v>
      </c>
      <c r="H208" s="162" t="s">
        <v>13</v>
      </c>
      <c r="I208" s="162" t="s">
        <v>13</v>
      </c>
      <c r="J208" s="162" t="s">
        <v>13</v>
      </c>
      <c r="K208" s="162">
        <v>0.26</v>
      </c>
      <c r="L208" s="162">
        <v>0.28000000000000003</v>
      </c>
      <c r="M208" s="162">
        <v>0.28999999999999998</v>
      </c>
      <c r="N208" s="162">
        <v>0.22</v>
      </c>
      <c r="O208" s="162">
        <v>0.23</v>
      </c>
      <c r="P208" s="162">
        <v>0.24</v>
      </c>
      <c r="Q208" s="162">
        <v>0.1</v>
      </c>
      <c r="R208" s="162">
        <v>0.26</v>
      </c>
      <c r="S208" s="162">
        <v>0.28000000000000003</v>
      </c>
      <c r="T208" s="162" t="s">
        <v>13</v>
      </c>
    </row>
    <row r="209" spans="1:20">
      <c r="A209" s="162"/>
      <c r="B209" s="163">
        <v>42607</v>
      </c>
      <c r="C209" s="162">
        <v>0.34</v>
      </c>
      <c r="D209" s="162">
        <v>0.34</v>
      </c>
      <c r="E209" s="162">
        <v>0.28999999999999998</v>
      </c>
      <c r="F209" s="162">
        <v>0.23</v>
      </c>
      <c r="G209" s="162">
        <v>0.27</v>
      </c>
      <c r="H209" s="162" t="s">
        <v>13</v>
      </c>
      <c r="I209" s="162" t="s">
        <v>13</v>
      </c>
      <c r="J209" s="162" t="s">
        <v>13</v>
      </c>
      <c r="K209" s="162">
        <v>0.3</v>
      </c>
      <c r="L209" s="162">
        <v>0.33</v>
      </c>
      <c r="M209" s="162">
        <v>0.34</v>
      </c>
      <c r="N209" s="162">
        <v>0.26</v>
      </c>
      <c r="O209" s="162">
        <v>0.27</v>
      </c>
      <c r="P209" s="162">
        <v>0.28000000000000003</v>
      </c>
      <c r="Q209" s="162">
        <v>0</v>
      </c>
      <c r="R209" s="162">
        <v>0.31</v>
      </c>
      <c r="S209" s="162">
        <v>0.32</v>
      </c>
      <c r="T209" s="162" t="s">
        <v>13</v>
      </c>
    </row>
    <row r="210" spans="1:20">
      <c r="A210" s="162"/>
      <c r="B210" s="163">
        <v>42608</v>
      </c>
      <c r="C210" s="162">
        <v>0.28999999999999998</v>
      </c>
      <c r="D210" s="162">
        <v>0.28999999999999998</v>
      </c>
      <c r="E210" s="162">
        <v>0.25</v>
      </c>
      <c r="F210" s="162">
        <v>0.2</v>
      </c>
      <c r="G210" s="162">
        <v>0.23</v>
      </c>
      <c r="H210" s="162" t="s">
        <v>13</v>
      </c>
      <c r="I210" s="162" t="s">
        <v>13</v>
      </c>
      <c r="J210" s="162" t="s">
        <v>13</v>
      </c>
      <c r="K210" s="162">
        <v>0.26</v>
      </c>
      <c r="L210" s="162">
        <v>0.28000000000000003</v>
      </c>
      <c r="M210" s="162">
        <v>0.28999999999999998</v>
      </c>
      <c r="N210" s="162">
        <v>0.22</v>
      </c>
      <c r="O210" s="162">
        <v>0.23</v>
      </c>
      <c r="P210" s="162">
        <v>0.24</v>
      </c>
      <c r="Q210" s="162" t="s">
        <v>13</v>
      </c>
      <c r="R210" s="162">
        <v>0.26</v>
      </c>
      <c r="S210" s="162">
        <v>0.27</v>
      </c>
      <c r="T210" s="162" t="s">
        <v>13</v>
      </c>
    </row>
    <row r="211" spans="1:20">
      <c r="A211" s="162"/>
      <c r="B211" s="163">
        <v>42609</v>
      </c>
      <c r="C211" s="162">
        <v>0.32</v>
      </c>
      <c r="D211" s="162">
        <v>0.32</v>
      </c>
      <c r="E211" s="162">
        <v>0.27</v>
      </c>
      <c r="F211" s="162">
        <v>0.22</v>
      </c>
      <c r="G211" s="162">
        <v>0.26</v>
      </c>
      <c r="H211" s="162" t="s">
        <v>13</v>
      </c>
      <c r="I211" s="162" t="s">
        <v>13</v>
      </c>
      <c r="J211" s="162" t="s">
        <v>13</v>
      </c>
      <c r="K211" s="162">
        <v>0.28000000000000003</v>
      </c>
      <c r="L211" s="162">
        <v>0.31</v>
      </c>
      <c r="M211" s="162">
        <v>0.32</v>
      </c>
      <c r="N211" s="162">
        <v>0.24</v>
      </c>
      <c r="O211" s="162">
        <v>0.25</v>
      </c>
      <c r="P211" s="162">
        <v>0.26</v>
      </c>
      <c r="Q211" s="162" t="s">
        <v>13</v>
      </c>
      <c r="R211" s="162">
        <v>0.28999999999999998</v>
      </c>
      <c r="S211" s="162">
        <v>0.3</v>
      </c>
      <c r="T211" s="162" t="s">
        <v>13</v>
      </c>
    </row>
    <row r="212" spans="1:20">
      <c r="A212" s="162"/>
      <c r="B212" s="163">
        <v>42610</v>
      </c>
      <c r="C212" s="162">
        <v>0.35</v>
      </c>
      <c r="D212" s="162">
        <v>0.35</v>
      </c>
      <c r="E212" s="162">
        <v>0.3</v>
      </c>
      <c r="F212" s="162">
        <v>0.24</v>
      </c>
      <c r="G212" s="162">
        <v>0.28000000000000003</v>
      </c>
      <c r="H212" s="162" t="s">
        <v>13</v>
      </c>
      <c r="I212" s="162" t="s">
        <v>13</v>
      </c>
      <c r="J212" s="162" t="s">
        <v>13</v>
      </c>
      <c r="K212" s="162">
        <v>0.31</v>
      </c>
      <c r="L212" s="162">
        <v>0.33</v>
      </c>
      <c r="M212" s="162">
        <v>0.34</v>
      </c>
      <c r="N212" s="162">
        <v>0.26</v>
      </c>
      <c r="O212" s="162">
        <v>0.27</v>
      </c>
      <c r="P212" s="162">
        <v>0.28000000000000003</v>
      </c>
      <c r="Q212" s="162" t="s">
        <v>13</v>
      </c>
      <c r="R212" s="162">
        <v>0.31</v>
      </c>
      <c r="S212" s="162">
        <v>0.33</v>
      </c>
      <c r="T212" s="162" t="s">
        <v>13</v>
      </c>
    </row>
    <row r="213" spans="1:20">
      <c r="A213" s="162"/>
      <c r="B213" s="163">
        <v>42611</v>
      </c>
      <c r="C213" s="162">
        <v>0.3</v>
      </c>
      <c r="D213" s="162">
        <v>0.3</v>
      </c>
      <c r="E213" s="162">
        <v>0.26</v>
      </c>
      <c r="F213" s="162">
        <v>0.2</v>
      </c>
      <c r="G213" s="162">
        <v>0.24</v>
      </c>
      <c r="H213" s="162" t="s">
        <v>13</v>
      </c>
      <c r="I213" s="162" t="s">
        <v>13</v>
      </c>
      <c r="J213" s="162" t="s">
        <v>13</v>
      </c>
      <c r="K213" s="162">
        <v>0.26</v>
      </c>
      <c r="L213" s="162">
        <v>0.28000000000000003</v>
      </c>
      <c r="M213" s="162">
        <v>0.28999999999999998</v>
      </c>
      <c r="N213" s="162">
        <v>0.22</v>
      </c>
      <c r="O213" s="162">
        <v>0.23</v>
      </c>
      <c r="P213" s="162">
        <v>0.24</v>
      </c>
      <c r="Q213" s="162" t="s">
        <v>13</v>
      </c>
      <c r="R213" s="162">
        <v>0.26</v>
      </c>
      <c r="S213" s="162">
        <v>0.28000000000000003</v>
      </c>
      <c r="T213" s="162" t="s">
        <v>13</v>
      </c>
    </row>
    <row r="214" spans="1:20">
      <c r="A214" s="162"/>
      <c r="B214" s="163">
        <v>42612</v>
      </c>
      <c r="C214" s="162">
        <v>0.37</v>
      </c>
      <c r="D214" s="162">
        <v>0.37</v>
      </c>
      <c r="E214" s="162">
        <v>0.31</v>
      </c>
      <c r="F214" s="162">
        <v>0.25</v>
      </c>
      <c r="G214" s="162">
        <v>0.3</v>
      </c>
      <c r="H214" s="162" t="s">
        <v>13</v>
      </c>
      <c r="I214" s="162" t="s">
        <v>13</v>
      </c>
      <c r="J214" s="162" t="s">
        <v>13</v>
      </c>
      <c r="K214" s="162">
        <v>0.32</v>
      </c>
      <c r="L214" s="162">
        <v>0.35</v>
      </c>
      <c r="M214" s="162">
        <v>0.36</v>
      </c>
      <c r="N214" s="162">
        <v>0.26</v>
      </c>
      <c r="O214" s="162">
        <v>0.28000000000000003</v>
      </c>
      <c r="P214" s="162">
        <v>0.3</v>
      </c>
      <c r="Q214" s="162" t="s">
        <v>13</v>
      </c>
      <c r="R214" s="162">
        <v>0.32</v>
      </c>
      <c r="S214" s="162">
        <v>0.34</v>
      </c>
      <c r="T214" s="162" t="s">
        <v>13</v>
      </c>
    </row>
    <row r="215" spans="1:20">
      <c r="A215" s="162"/>
      <c r="B215" s="163">
        <v>42613</v>
      </c>
      <c r="C215" s="162">
        <v>0.24</v>
      </c>
      <c r="D215" s="162">
        <v>0.24</v>
      </c>
      <c r="E215" s="162">
        <v>0.2</v>
      </c>
      <c r="F215" s="162">
        <v>0.16</v>
      </c>
      <c r="G215" s="162">
        <v>0.19</v>
      </c>
      <c r="H215" s="162" t="s">
        <v>13</v>
      </c>
      <c r="I215" s="162" t="s">
        <v>13</v>
      </c>
      <c r="J215" s="162" t="s">
        <v>13</v>
      </c>
      <c r="K215" s="162">
        <v>0.21</v>
      </c>
      <c r="L215" s="162">
        <v>0.22</v>
      </c>
      <c r="M215" s="162">
        <v>0.23</v>
      </c>
      <c r="N215" s="162">
        <v>0.17</v>
      </c>
      <c r="O215" s="162">
        <v>0.18</v>
      </c>
      <c r="P215" s="162">
        <v>0.19</v>
      </c>
      <c r="Q215" s="162" t="s">
        <v>13</v>
      </c>
      <c r="R215" s="162">
        <v>0.21</v>
      </c>
      <c r="S215" s="162">
        <v>0.22</v>
      </c>
      <c r="T215" s="162" t="s">
        <v>13</v>
      </c>
    </row>
    <row r="216" spans="1:20">
      <c r="A216" s="162"/>
      <c r="B216" s="163">
        <v>42614</v>
      </c>
      <c r="C216" s="162">
        <v>0.33</v>
      </c>
      <c r="D216" s="162">
        <v>0.33</v>
      </c>
      <c r="E216" s="162">
        <v>0.28000000000000003</v>
      </c>
      <c r="F216" s="162">
        <v>0.22</v>
      </c>
      <c r="G216" s="162">
        <v>0.26</v>
      </c>
      <c r="H216" s="162" t="s">
        <v>13</v>
      </c>
      <c r="I216" s="162" t="s">
        <v>13</v>
      </c>
      <c r="J216" s="162" t="s">
        <v>13</v>
      </c>
      <c r="K216" s="162">
        <v>0.28000000000000003</v>
      </c>
      <c r="L216" s="162">
        <v>0.31</v>
      </c>
      <c r="M216" s="162">
        <v>0.32</v>
      </c>
      <c r="N216" s="162">
        <v>0.22</v>
      </c>
      <c r="O216" s="162">
        <v>0.25</v>
      </c>
      <c r="P216" s="162">
        <v>0.26</v>
      </c>
      <c r="Q216" s="162" t="s">
        <v>13</v>
      </c>
      <c r="R216" s="162">
        <v>0.28999999999999998</v>
      </c>
      <c r="S216" s="162">
        <v>0.3</v>
      </c>
      <c r="T216" s="162" t="s">
        <v>13</v>
      </c>
    </row>
    <row r="217" spans="1:20">
      <c r="A217" s="162"/>
      <c r="B217" s="163">
        <v>42615</v>
      </c>
      <c r="C217" s="162">
        <v>0.3</v>
      </c>
      <c r="D217" s="162">
        <v>0.3</v>
      </c>
      <c r="E217" s="162">
        <v>0.26</v>
      </c>
      <c r="F217" s="162">
        <v>0.2</v>
      </c>
      <c r="G217" s="162">
        <v>0.24</v>
      </c>
      <c r="H217" s="162" t="s">
        <v>13</v>
      </c>
      <c r="I217" s="162" t="s">
        <v>13</v>
      </c>
      <c r="J217" s="162" t="s">
        <v>13</v>
      </c>
      <c r="K217" s="162">
        <v>0.26</v>
      </c>
      <c r="L217" s="162">
        <v>0.28000000000000003</v>
      </c>
      <c r="M217" s="162">
        <v>0.28999999999999998</v>
      </c>
      <c r="N217" s="162">
        <v>0.2</v>
      </c>
      <c r="O217" s="162">
        <v>0.22</v>
      </c>
      <c r="P217" s="162">
        <v>0.24</v>
      </c>
      <c r="Q217" s="162" t="s">
        <v>13</v>
      </c>
      <c r="R217" s="162">
        <v>0.26</v>
      </c>
      <c r="S217" s="162">
        <v>0.27</v>
      </c>
      <c r="T217" s="162" t="s">
        <v>13</v>
      </c>
    </row>
    <row r="218" spans="1:20">
      <c r="A218" s="162"/>
      <c r="B218" s="163">
        <v>42616</v>
      </c>
      <c r="C218" s="162">
        <v>0.17</v>
      </c>
      <c r="D218" s="162">
        <v>0.17</v>
      </c>
      <c r="E218" s="162">
        <v>0.14000000000000001</v>
      </c>
      <c r="F218" s="162">
        <v>0.11</v>
      </c>
      <c r="G218" s="162">
        <v>0.14000000000000001</v>
      </c>
      <c r="H218" s="162" t="s">
        <v>13</v>
      </c>
      <c r="I218" s="162" t="s">
        <v>13</v>
      </c>
      <c r="J218" s="162" t="s">
        <v>13</v>
      </c>
      <c r="K218" s="162">
        <v>0.15</v>
      </c>
      <c r="L218" s="162">
        <v>0.16</v>
      </c>
      <c r="M218" s="162">
        <v>0.16</v>
      </c>
      <c r="N218" s="162">
        <v>0.11</v>
      </c>
      <c r="O218" s="162">
        <v>0.12</v>
      </c>
      <c r="P218" s="162">
        <v>0.13</v>
      </c>
      <c r="Q218" s="162" t="s">
        <v>13</v>
      </c>
      <c r="R218" s="162">
        <v>0.15</v>
      </c>
      <c r="S218" s="162">
        <v>0.15</v>
      </c>
      <c r="T218" s="162" t="s">
        <v>13</v>
      </c>
    </row>
    <row r="219" spans="1:20">
      <c r="A219" s="162"/>
      <c r="B219" s="163">
        <v>42617</v>
      </c>
      <c r="C219" s="162">
        <v>0.09</v>
      </c>
      <c r="D219" s="162">
        <v>0.09</v>
      </c>
      <c r="E219" s="162">
        <v>0.08</v>
      </c>
      <c r="F219" s="162">
        <v>0.06</v>
      </c>
      <c r="G219" s="162">
        <v>7.0000000000000007E-2</v>
      </c>
      <c r="H219" s="162" t="s">
        <v>13</v>
      </c>
      <c r="I219" s="162" t="s">
        <v>13</v>
      </c>
      <c r="J219" s="162" t="s">
        <v>13</v>
      </c>
      <c r="K219" s="162">
        <v>0.08</v>
      </c>
      <c r="L219" s="162">
        <v>0.08</v>
      </c>
      <c r="M219" s="162">
        <v>0.09</v>
      </c>
      <c r="N219" s="162">
        <v>0.06</v>
      </c>
      <c r="O219" s="162">
        <v>0.06</v>
      </c>
      <c r="P219" s="162">
        <v>7.0000000000000007E-2</v>
      </c>
      <c r="Q219" s="162" t="s">
        <v>13</v>
      </c>
      <c r="R219" s="162">
        <v>0.08</v>
      </c>
      <c r="S219" s="162">
        <v>0.08</v>
      </c>
      <c r="T219" s="162" t="s">
        <v>13</v>
      </c>
    </row>
    <row r="220" spans="1:20">
      <c r="A220" s="162"/>
      <c r="B220" s="163">
        <v>42618</v>
      </c>
      <c r="C220" s="162">
        <v>0.2</v>
      </c>
      <c r="D220" s="162">
        <v>0.2</v>
      </c>
      <c r="E220" s="162">
        <v>0.17</v>
      </c>
      <c r="F220" s="162">
        <v>0.13</v>
      </c>
      <c r="G220" s="162">
        <v>0.16</v>
      </c>
      <c r="H220" s="162" t="s">
        <v>13</v>
      </c>
      <c r="I220" s="162" t="s">
        <v>13</v>
      </c>
      <c r="J220" s="162" t="s">
        <v>13</v>
      </c>
      <c r="K220" s="162">
        <v>0.17</v>
      </c>
      <c r="L220" s="162">
        <v>0.18</v>
      </c>
      <c r="M220" s="162">
        <v>0.19</v>
      </c>
      <c r="N220" s="162">
        <v>0.12</v>
      </c>
      <c r="O220" s="162">
        <v>0.14000000000000001</v>
      </c>
      <c r="P220" s="162">
        <v>0.15</v>
      </c>
      <c r="Q220" s="162" t="s">
        <v>13</v>
      </c>
      <c r="R220" s="162">
        <v>0.17</v>
      </c>
      <c r="S220" s="162">
        <v>0.18</v>
      </c>
      <c r="T220" s="162" t="s">
        <v>13</v>
      </c>
    </row>
    <row r="221" spans="1:20">
      <c r="A221" s="162"/>
      <c r="B221" s="163">
        <v>42619</v>
      </c>
      <c r="C221" s="162">
        <v>0.17</v>
      </c>
      <c r="D221" s="162">
        <v>0.17</v>
      </c>
      <c r="E221" s="162">
        <v>0.14000000000000001</v>
      </c>
      <c r="F221" s="162">
        <v>0.11</v>
      </c>
      <c r="G221" s="162">
        <v>0.14000000000000001</v>
      </c>
      <c r="H221" s="162" t="s">
        <v>13</v>
      </c>
      <c r="I221" s="162" t="s">
        <v>13</v>
      </c>
      <c r="J221" s="162" t="s">
        <v>13</v>
      </c>
      <c r="K221" s="162">
        <v>0.14000000000000001</v>
      </c>
      <c r="L221" s="162">
        <v>0.15</v>
      </c>
      <c r="M221" s="162">
        <v>0.16</v>
      </c>
      <c r="N221" s="162">
        <v>0.1</v>
      </c>
      <c r="O221" s="162">
        <v>0.12</v>
      </c>
      <c r="P221" s="162">
        <v>0.13</v>
      </c>
      <c r="Q221" s="162" t="s">
        <v>13</v>
      </c>
      <c r="R221" s="162">
        <v>0.14000000000000001</v>
      </c>
      <c r="S221" s="162">
        <v>0.15</v>
      </c>
      <c r="T221" s="162" t="s">
        <v>13</v>
      </c>
    </row>
    <row r="222" spans="1:20">
      <c r="A222" s="162"/>
      <c r="B222" s="163">
        <v>42620</v>
      </c>
      <c r="C222" s="162">
        <v>0.25</v>
      </c>
      <c r="D222" s="162">
        <v>0.25</v>
      </c>
      <c r="E222" s="162">
        <v>0.21</v>
      </c>
      <c r="F222" s="162">
        <v>0.16</v>
      </c>
      <c r="G222" s="162">
        <v>0.2</v>
      </c>
      <c r="H222" s="162" t="s">
        <v>13</v>
      </c>
      <c r="I222" s="162" t="s">
        <v>13</v>
      </c>
      <c r="J222" s="162" t="s">
        <v>13</v>
      </c>
      <c r="K222" s="162">
        <v>0.21</v>
      </c>
      <c r="L222" s="162">
        <v>0.22</v>
      </c>
      <c r="M222" s="162">
        <v>0.23</v>
      </c>
      <c r="N222" s="162">
        <v>0.14000000000000001</v>
      </c>
      <c r="O222" s="162">
        <v>0.17</v>
      </c>
      <c r="P222" s="162">
        <v>0.19</v>
      </c>
      <c r="Q222" s="162" t="s">
        <v>13</v>
      </c>
      <c r="R222" s="162">
        <v>0.21</v>
      </c>
      <c r="S222" s="162">
        <v>0.22</v>
      </c>
      <c r="T222" s="162" t="s">
        <v>13</v>
      </c>
    </row>
    <row r="223" spans="1:20">
      <c r="A223" s="162"/>
      <c r="B223" s="163">
        <v>42621</v>
      </c>
      <c r="C223" s="162">
        <v>0.28000000000000003</v>
      </c>
      <c r="D223" s="162">
        <v>0.28000000000000003</v>
      </c>
      <c r="E223" s="162">
        <v>0.24</v>
      </c>
      <c r="F223" s="162">
        <v>0.18</v>
      </c>
      <c r="G223" s="162">
        <v>0.22</v>
      </c>
      <c r="H223" s="162" t="s">
        <v>13</v>
      </c>
      <c r="I223" s="162" t="s">
        <v>13</v>
      </c>
      <c r="J223" s="162" t="s">
        <v>13</v>
      </c>
      <c r="K223" s="162">
        <v>0.23</v>
      </c>
      <c r="L223" s="162">
        <v>0.25</v>
      </c>
      <c r="M223" s="162">
        <v>0.26</v>
      </c>
      <c r="N223" s="162">
        <v>0.15</v>
      </c>
      <c r="O223" s="162">
        <v>0.18</v>
      </c>
      <c r="P223" s="162">
        <v>0.21</v>
      </c>
      <c r="Q223" s="162" t="s">
        <v>13</v>
      </c>
      <c r="R223" s="162">
        <v>0.23</v>
      </c>
      <c r="S223" s="162">
        <v>0.25</v>
      </c>
      <c r="T223" s="162" t="s">
        <v>13</v>
      </c>
    </row>
    <row r="224" spans="1:20">
      <c r="A224" s="162"/>
      <c r="B224" s="163">
        <v>42622</v>
      </c>
      <c r="C224" s="162">
        <v>0.24</v>
      </c>
      <c r="D224" s="162">
        <v>0.24</v>
      </c>
      <c r="E224" s="162">
        <v>0.2</v>
      </c>
      <c r="F224" s="162">
        <v>0.16</v>
      </c>
      <c r="G224" s="162">
        <v>0.19</v>
      </c>
      <c r="H224" s="162" t="s">
        <v>13</v>
      </c>
      <c r="I224" s="162" t="s">
        <v>13</v>
      </c>
      <c r="J224" s="162" t="s">
        <v>13</v>
      </c>
      <c r="K224" s="162">
        <v>0.2</v>
      </c>
      <c r="L224" s="162">
        <v>0.21</v>
      </c>
      <c r="M224" s="162">
        <v>0.22</v>
      </c>
      <c r="N224" s="162">
        <v>0.13</v>
      </c>
      <c r="O224" s="162">
        <v>0.15</v>
      </c>
      <c r="P224" s="162">
        <v>0.17</v>
      </c>
      <c r="Q224" s="162" t="s">
        <v>13</v>
      </c>
      <c r="R224" s="162">
        <v>0.2</v>
      </c>
      <c r="S224" s="162">
        <v>0.21</v>
      </c>
      <c r="T224" s="162" t="s">
        <v>13</v>
      </c>
    </row>
    <row r="225" spans="1:20">
      <c r="A225" s="162"/>
      <c r="B225" s="163">
        <v>42623</v>
      </c>
      <c r="C225" s="162">
        <v>0.23</v>
      </c>
      <c r="D225" s="162">
        <v>0.23</v>
      </c>
      <c r="E225" s="162">
        <v>0.2</v>
      </c>
      <c r="F225" s="162">
        <v>0.15</v>
      </c>
      <c r="G225" s="162">
        <v>0.18</v>
      </c>
      <c r="H225" s="162" t="s">
        <v>13</v>
      </c>
      <c r="I225" s="162" t="s">
        <v>13</v>
      </c>
      <c r="J225" s="162" t="s">
        <v>13</v>
      </c>
      <c r="K225" s="162">
        <v>0.19</v>
      </c>
      <c r="L225" s="162">
        <v>0.2</v>
      </c>
      <c r="M225" s="162">
        <v>0.21</v>
      </c>
      <c r="N225" s="162">
        <v>0</v>
      </c>
      <c r="O225" s="162">
        <v>0.14000000000000001</v>
      </c>
      <c r="P225" s="162">
        <v>0.16</v>
      </c>
      <c r="Q225" s="162" t="s">
        <v>13</v>
      </c>
      <c r="R225" s="162">
        <v>0.19</v>
      </c>
      <c r="S225" s="162">
        <v>0.2</v>
      </c>
      <c r="T225" s="162" t="s">
        <v>13</v>
      </c>
    </row>
    <row r="226" spans="1:20">
      <c r="A226" s="162"/>
      <c r="B226" s="163">
        <v>42624</v>
      </c>
      <c r="C226" s="162">
        <v>0.28000000000000003</v>
      </c>
      <c r="D226" s="162">
        <v>0.28000000000000003</v>
      </c>
      <c r="E226" s="162">
        <v>0.24</v>
      </c>
      <c r="F226" s="162">
        <v>0.18</v>
      </c>
      <c r="G226" s="162">
        <v>0.22</v>
      </c>
      <c r="H226" s="162" t="s">
        <v>13</v>
      </c>
      <c r="I226" s="162" t="s">
        <v>13</v>
      </c>
      <c r="J226" s="162" t="s">
        <v>13</v>
      </c>
      <c r="K226" s="162">
        <v>0.23</v>
      </c>
      <c r="L226" s="162">
        <v>0.24</v>
      </c>
      <c r="M226" s="162">
        <v>0.25</v>
      </c>
      <c r="N226" s="162" t="s">
        <v>13</v>
      </c>
      <c r="O226" s="162">
        <v>0.17</v>
      </c>
      <c r="P226" s="162">
        <v>0.19</v>
      </c>
      <c r="Q226" s="162" t="s">
        <v>13</v>
      </c>
      <c r="R226" s="162">
        <v>0.23</v>
      </c>
      <c r="S226" s="162">
        <v>0.24</v>
      </c>
      <c r="T226" s="162" t="s">
        <v>13</v>
      </c>
    </row>
    <row r="227" spans="1:20">
      <c r="A227" s="162"/>
      <c r="B227" s="163">
        <v>42625</v>
      </c>
      <c r="C227" s="162">
        <v>0.18</v>
      </c>
      <c r="D227" s="162">
        <v>0.18</v>
      </c>
      <c r="E227" s="162">
        <v>0.15</v>
      </c>
      <c r="F227" s="162">
        <v>0.12</v>
      </c>
      <c r="G227" s="162">
        <v>0.14000000000000001</v>
      </c>
      <c r="H227" s="162" t="s">
        <v>13</v>
      </c>
      <c r="I227" s="162" t="s">
        <v>13</v>
      </c>
      <c r="J227" s="162" t="s">
        <v>13</v>
      </c>
      <c r="K227" s="162">
        <v>0.14000000000000001</v>
      </c>
      <c r="L227" s="162">
        <v>0.16</v>
      </c>
      <c r="M227" s="162">
        <v>0.16</v>
      </c>
      <c r="N227" s="162" t="s">
        <v>13</v>
      </c>
      <c r="O227" s="162">
        <v>0.1</v>
      </c>
      <c r="P227" s="162">
        <v>0.12</v>
      </c>
      <c r="Q227" s="162" t="s">
        <v>13</v>
      </c>
      <c r="R227" s="162">
        <v>0.15</v>
      </c>
      <c r="S227" s="162">
        <v>0.16</v>
      </c>
      <c r="T227" s="162" t="s">
        <v>13</v>
      </c>
    </row>
    <row r="228" spans="1:20">
      <c r="A228" s="162"/>
      <c r="B228" s="163">
        <v>42626</v>
      </c>
      <c r="C228" s="162">
        <v>0.22</v>
      </c>
      <c r="D228" s="162">
        <v>0.22</v>
      </c>
      <c r="E228" s="162">
        <v>0.19</v>
      </c>
      <c r="F228" s="162">
        <v>0.14000000000000001</v>
      </c>
      <c r="G228" s="162">
        <v>0.18</v>
      </c>
      <c r="H228" s="162" t="s">
        <v>13</v>
      </c>
      <c r="I228" s="162" t="s">
        <v>13</v>
      </c>
      <c r="J228" s="162" t="s">
        <v>13</v>
      </c>
      <c r="K228" s="162">
        <v>0.18</v>
      </c>
      <c r="L228" s="162">
        <v>0.19</v>
      </c>
      <c r="M228" s="162">
        <v>0.19</v>
      </c>
      <c r="N228" s="162" t="s">
        <v>13</v>
      </c>
      <c r="O228" s="162">
        <v>0.12</v>
      </c>
      <c r="P228" s="162">
        <v>0.15</v>
      </c>
      <c r="Q228" s="162" t="s">
        <v>13</v>
      </c>
      <c r="R228" s="162">
        <v>0.18</v>
      </c>
      <c r="S228" s="162">
        <v>0.19</v>
      </c>
      <c r="T228" s="162" t="s">
        <v>13</v>
      </c>
    </row>
    <row r="229" spans="1:20">
      <c r="A229" s="162"/>
      <c r="B229" s="163">
        <v>42627</v>
      </c>
      <c r="C229" s="162">
        <v>0.12</v>
      </c>
      <c r="D229" s="162">
        <v>0.12</v>
      </c>
      <c r="E229" s="162">
        <v>0.1</v>
      </c>
      <c r="F229" s="162">
        <v>0.08</v>
      </c>
      <c r="G229" s="162">
        <v>0.1</v>
      </c>
      <c r="H229" s="162" t="s">
        <v>13</v>
      </c>
      <c r="I229" s="162" t="s">
        <v>13</v>
      </c>
      <c r="J229" s="162" t="s">
        <v>13</v>
      </c>
      <c r="K229" s="162">
        <v>0.1</v>
      </c>
      <c r="L229" s="162">
        <v>0.1</v>
      </c>
      <c r="M229" s="162">
        <v>0.11</v>
      </c>
      <c r="N229" s="162" t="s">
        <v>13</v>
      </c>
      <c r="O229" s="162">
        <v>0.06</v>
      </c>
      <c r="P229" s="162">
        <v>0.08</v>
      </c>
      <c r="Q229" s="162" t="s">
        <v>13</v>
      </c>
      <c r="R229" s="162">
        <v>0.1</v>
      </c>
      <c r="S229" s="162">
        <v>0.1</v>
      </c>
      <c r="T229" s="162" t="s">
        <v>13</v>
      </c>
    </row>
    <row r="230" spans="1:20">
      <c r="A230" s="162"/>
      <c r="B230" s="163">
        <v>42628</v>
      </c>
      <c r="C230" s="162">
        <v>0.14000000000000001</v>
      </c>
      <c r="D230" s="162">
        <v>0.14000000000000001</v>
      </c>
      <c r="E230" s="162">
        <v>0.12</v>
      </c>
      <c r="F230" s="162">
        <v>0.09</v>
      </c>
      <c r="G230" s="162">
        <v>0.11</v>
      </c>
      <c r="H230" s="162" t="s">
        <v>13</v>
      </c>
      <c r="I230" s="162" t="s">
        <v>13</v>
      </c>
      <c r="J230" s="162" t="s">
        <v>13</v>
      </c>
      <c r="K230" s="162">
        <v>0.11</v>
      </c>
      <c r="L230" s="162">
        <v>0.12</v>
      </c>
      <c r="M230" s="162">
        <v>0.12</v>
      </c>
      <c r="N230" s="162" t="s">
        <v>13</v>
      </c>
      <c r="O230" s="162">
        <v>0</v>
      </c>
      <c r="P230" s="162">
        <v>0.09</v>
      </c>
      <c r="Q230" s="162" t="s">
        <v>13</v>
      </c>
      <c r="R230" s="162">
        <v>0</v>
      </c>
      <c r="S230" s="162">
        <v>0.12</v>
      </c>
      <c r="T230" s="162" t="s">
        <v>13</v>
      </c>
    </row>
    <row r="231" spans="1:20">
      <c r="A231" s="162"/>
      <c r="B231" s="163">
        <v>42629</v>
      </c>
      <c r="C231" s="162">
        <v>0.17</v>
      </c>
      <c r="D231" s="162">
        <v>0.17</v>
      </c>
      <c r="E231" s="162">
        <v>0.14000000000000001</v>
      </c>
      <c r="F231" s="162">
        <v>0.11</v>
      </c>
      <c r="G231" s="162">
        <v>0.14000000000000001</v>
      </c>
      <c r="H231" s="162" t="s">
        <v>13</v>
      </c>
      <c r="I231" s="162" t="s">
        <v>13</v>
      </c>
      <c r="J231" s="162" t="s">
        <v>13</v>
      </c>
      <c r="K231" s="162">
        <v>0.13</v>
      </c>
      <c r="L231" s="162">
        <v>0.14000000000000001</v>
      </c>
      <c r="M231" s="162">
        <v>0.15</v>
      </c>
      <c r="N231" s="162" t="s">
        <v>13</v>
      </c>
      <c r="O231" s="162" t="s">
        <v>13</v>
      </c>
      <c r="P231" s="162">
        <v>0.1</v>
      </c>
      <c r="Q231" s="162" t="s">
        <v>13</v>
      </c>
      <c r="R231" s="162" t="s">
        <v>13</v>
      </c>
      <c r="S231" s="162">
        <v>0.14000000000000001</v>
      </c>
      <c r="T231" s="162" t="s">
        <v>13</v>
      </c>
    </row>
    <row r="232" spans="1:20">
      <c r="A232" s="162"/>
      <c r="B232" s="163">
        <v>42630</v>
      </c>
      <c r="C232" s="162">
        <v>0.2</v>
      </c>
      <c r="D232" s="162">
        <v>0.2</v>
      </c>
      <c r="E232" s="162">
        <v>0.17</v>
      </c>
      <c r="F232" s="162">
        <v>0.13</v>
      </c>
      <c r="G232" s="162">
        <v>0.16</v>
      </c>
      <c r="H232" s="162" t="s">
        <v>13</v>
      </c>
      <c r="I232" s="162" t="s">
        <v>13</v>
      </c>
      <c r="J232" s="162" t="s">
        <v>13</v>
      </c>
      <c r="K232" s="162">
        <v>0.15</v>
      </c>
      <c r="L232" s="162">
        <v>0.17</v>
      </c>
      <c r="M232" s="162">
        <v>0.17</v>
      </c>
      <c r="N232" s="162" t="s">
        <v>13</v>
      </c>
      <c r="O232" s="162" t="s">
        <v>13</v>
      </c>
      <c r="P232" s="162">
        <v>0.11</v>
      </c>
      <c r="Q232" s="162" t="s">
        <v>13</v>
      </c>
      <c r="R232" s="162" t="s">
        <v>13</v>
      </c>
      <c r="S232" s="162">
        <v>0.17</v>
      </c>
      <c r="T232" s="162" t="s">
        <v>13</v>
      </c>
    </row>
    <row r="233" spans="1:20">
      <c r="A233" s="162"/>
      <c r="B233" s="163">
        <v>42631</v>
      </c>
      <c r="C233" s="162">
        <v>0.27</v>
      </c>
      <c r="D233" s="162">
        <v>0.27</v>
      </c>
      <c r="E233" s="162">
        <v>0.23</v>
      </c>
      <c r="F233" s="162">
        <v>0.17</v>
      </c>
      <c r="G233" s="162">
        <v>0.22</v>
      </c>
      <c r="H233" s="162" t="s">
        <v>13</v>
      </c>
      <c r="I233" s="162" t="s">
        <v>13</v>
      </c>
      <c r="J233" s="162" t="s">
        <v>13</v>
      </c>
      <c r="K233" s="162">
        <v>0.21</v>
      </c>
      <c r="L233" s="162">
        <v>0.23</v>
      </c>
      <c r="M233" s="162">
        <v>0.23</v>
      </c>
      <c r="N233" s="162" t="s">
        <v>13</v>
      </c>
      <c r="O233" s="162" t="s">
        <v>13</v>
      </c>
      <c r="P233" s="162">
        <v>0.15</v>
      </c>
      <c r="Q233" s="162" t="s">
        <v>13</v>
      </c>
      <c r="R233" s="162" t="s">
        <v>13</v>
      </c>
      <c r="S233" s="162">
        <v>0.23</v>
      </c>
      <c r="T233" s="162" t="s">
        <v>13</v>
      </c>
    </row>
    <row r="234" spans="1:20">
      <c r="A234" s="162"/>
      <c r="B234" s="163">
        <v>42632</v>
      </c>
      <c r="C234" s="162">
        <v>0.21</v>
      </c>
      <c r="D234" s="162">
        <v>0.21</v>
      </c>
      <c r="E234" s="162">
        <v>0.18</v>
      </c>
      <c r="F234" s="162">
        <v>0.13</v>
      </c>
      <c r="G234" s="162">
        <v>0.17</v>
      </c>
      <c r="H234" s="162" t="s">
        <v>13</v>
      </c>
      <c r="I234" s="162" t="s">
        <v>13</v>
      </c>
      <c r="J234" s="162" t="s">
        <v>13</v>
      </c>
      <c r="K234" s="162">
        <v>0.16</v>
      </c>
      <c r="L234" s="162">
        <v>0.17</v>
      </c>
      <c r="M234" s="162">
        <v>0.18</v>
      </c>
      <c r="N234" s="162" t="s">
        <v>13</v>
      </c>
      <c r="O234" s="162" t="s">
        <v>13</v>
      </c>
      <c r="P234" s="162">
        <v>0.11</v>
      </c>
      <c r="Q234" s="162" t="s">
        <v>13</v>
      </c>
      <c r="R234" s="162" t="s">
        <v>13</v>
      </c>
      <c r="S234" s="162">
        <v>0.17</v>
      </c>
      <c r="T234" s="162" t="s">
        <v>13</v>
      </c>
    </row>
    <row r="235" spans="1:20">
      <c r="A235" s="162"/>
      <c r="B235" s="163">
        <v>42633</v>
      </c>
      <c r="C235" s="162">
        <v>0.22</v>
      </c>
      <c r="D235" s="162">
        <v>0.22</v>
      </c>
      <c r="E235" s="162">
        <v>0.19</v>
      </c>
      <c r="F235" s="162">
        <v>0.14000000000000001</v>
      </c>
      <c r="G235" s="162">
        <v>0.18</v>
      </c>
      <c r="H235" s="162" t="s">
        <v>13</v>
      </c>
      <c r="I235" s="162" t="s">
        <v>13</v>
      </c>
      <c r="J235" s="162" t="s">
        <v>13</v>
      </c>
      <c r="K235" s="162">
        <v>0.17</v>
      </c>
      <c r="L235" s="162">
        <v>0.18</v>
      </c>
      <c r="M235" s="162">
        <v>0.19</v>
      </c>
      <c r="N235" s="162" t="s">
        <v>13</v>
      </c>
      <c r="O235" s="162" t="s">
        <v>13</v>
      </c>
      <c r="P235" s="162">
        <v>0</v>
      </c>
      <c r="Q235" s="162" t="s">
        <v>13</v>
      </c>
      <c r="R235" s="162" t="s">
        <v>13</v>
      </c>
      <c r="S235" s="162">
        <v>0.18</v>
      </c>
      <c r="T235" s="162" t="s">
        <v>13</v>
      </c>
    </row>
    <row r="236" spans="1:20">
      <c r="A236" s="162"/>
      <c r="B236" s="163">
        <v>42634</v>
      </c>
      <c r="C236" s="162">
        <v>0.16</v>
      </c>
      <c r="D236" s="162">
        <v>0.16</v>
      </c>
      <c r="E236" s="162">
        <v>0.14000000000000001</v>
      </c>
      <c r="F236" s="162">
        <v>0.1</v>
      </c>
      <c r="G236" s="162">
        <v>0.13</v>
      </c>
      <c r="H236" s="162" t="s">
        <v>13</v>
      </c>
      <c r="I236" s="162" t="s">
        <v>13</v>
      </c>
      <c r="J236" s="162" t="s">
        <v>13</v>
      </c>
      <c r="K236" s="162">
        <v>0.12</v>
      </c>
      <c r="L236" s="162">
        <v>0.13</v>
      </c>
      <c r="M236" s="162">
        <v>0.13</v>
      </c>
      <c r="N236" s="162" t="s">
        <v>13</v>
      </c>
      <c r="O236" s="162" t="s">
        <v>13</v>
      </c>
      <c r="P236" s="162" t="s">
        <v>13</v>
      </c>
      <c r="Q236" s="162" t="s">
        <v>13</v>
      </c>
      <c r="R236" s="162" t="s">
        <v>13</v>
      </c>
      <c r="S236" s="162">
        <v>0.13</v>
      </c>
      <c r="T236" s="162" t="s">
        <v>13</v>
      </c>
    </row>
    <row r="237" spans="1:20">
      <c r="A237" s="162"/>
      <c r="B237" s="163">
        <v>42635</v>
      </c>
      <c r="C237" s="162">
        <v>0.06</v>
      </c>
      <c r="D237" s="162">
        <v>0.06</v>
      </c>
      <c r="E237" s="162">
        <v>0.05</v>
      </c>
      <c r="F237" s="162">
        <v>0.04</v>
      </c>
      <c r="G237" s="162">
        <v>0.05</v>
      </c>
      <c r="H237" s="162" t="s">
        <v>13</v>
      </c>
      <c r="I237" s="162" t="s">
        <v>13</v>
      </c>
      <c r="J237" s="162" t="s">
        <v>13</v>
      </c>
      <c r="K237" s="162">
        <v>0.04</v>
      </c>
      <c r="L237" s="162">
        <v>0.05</v>
      </c>
      <c r="M237" s="162">
        <v>0.05</v>
      </c>
      <c r="N237" s="162" t="s">
        <v>13</v>
      </c>
      <c r="O237" s="162" t="s">
        <v>13</v>
      </c>
      <c r="P237" s="162" t="s">
        <v>13</v>
      </c>
      <c r="Q237" s="162" t="s">
        <v>13</v>
      </c>
      <c r="R237" s="162" t="s">
        <v>13</v>
      </c>
      <c r="S237" s="162">
        <v>0.05</v>
      </c>
      <c r="T237" s="162" t="s">
        <v>13</v>
      </c>
    </row>
    <row r="238" spans="1:20">
      <c r="A238" s="162"/>
      <c r="B238" s="163">
        <v>42636</v>
      </c>
      <c r="C238" s="162">
        <v>0.06</v>
      </c>
      <c r="D238" s="162">
        <v>0.06</v>
      </c>
      <c r="E238" s="162">
        <v>0.05</v>
      </c>
      <c r="F238" s="162">
        <v>0.04</v>
      </c>
      <c r="G238" s="162">
        <v>0.05</v>
      </c>
      <c r="H238" s="162" t="s">
        <v>13</v>
      </c>
      <c r="I238" s="162" t="s">
        <v>13</v>
      </c>
      <c r="J238" s="162" t="s">
        <v>13</v>
      </c>
      <c r="K238" s="162">
        <v>0.04</v>
      </c>
      <c r="L238" s="162">
        <v>0.05</v>
      </c>
      <c r="M238" s="162">
        <v>0.05</v>
      </c>
      <c r="N238" s="162" t="s">
        <v>13</v>
      </c>
      <c r="O238" s="162" t="s">
        <v>13</v>
      </c>
      <c r="P238" s="162" t="s">
        <v>13</v>
      </c>
      <c r="Q238" s="162" t="s">
        <v>13</v>
      </c>
      <c r="R238" s="162" t="s">
        <v>13</v>
      </c>
      <c r="S238" s="162">
        <v>0.05</v>
      </c>
      <c r="T238" s="162" t="s">
        <v>13</v>
      </c>
    </row>
    <row r="239" spans="1:20">
      <c r="A239" s="162"/>
      <c r="B239" s="163">
        <v>42637</v>
      </c>
      <c r="C239" s="162">
        <v>0.2</v>
      </c>
      <c r="D239" s="162">
        <v>0.2</v>
      </c>
      <c r="E239" s="162">
        <v>0.17</v>
      </c>
      <c r="F239" s="162">
        <v>0.12</v>
      </c>
      <c r="G239" s="162">
        <v>0.16</v>
      </c>
      <c r="H239" s="162" t="s">
        <v>13</v>
      </c>
      <c r="I239" s="162" t="s">
        <v>13</v>
      </c>
      <c r="J239" s="162" t="s">
        <v>13</v>
      </c>
      <c r="K239" s="162">
        <v>0.15</v>
      </c>
      <c r="L239" s="162">
        <v>0.16</v>
      </c>
      <c r="M239" s="162">
        <v>0.16</v>
      </c>
      <c r="N239" s="162" t="s">
        <v>13</v>
      </c>
      <c r="O239" s="162" t="s">
        <v>13</v>
      </c>
      <c r="P239" s="162" t="s">
        <v>13</v>
      </c>
      <c r="Q239" s="162" t="s">
        <v>13</v>
      </c>
      <c r="R239" s="162" t="s">
        <v>13</v>
      </c>
      <c r="S239" s="162">
        <v>0.16</v>
      </c>
      <c r="T239" s="162" t="s">
        <v>13</v>
      </c>
    </row>
    <row r="240" spans="1:20">
      <c r="A240" s="162"/>
      <c r="B240" s="163">
        <v>42638</v>
      </c>
      <c r="C240" s="162">
        <v>0.15</v>
      </c>
      <c r="D240" s="162">
        <v>0.15</v>
      </c>
      <c r="E240" s="162">
        <v>0.13</v>
      </c>
      <c r="F240" s="162">
        <v>0.09</v>
      </c>
      <c r="G240" s="162">
        <v>0.12</v>
      </c>
      <c r="H240" s="162" t="s">
        <v>13</v>
      </c>
      <c r="I240" s="162" t="s">
        <v>13</v>
      </c>
      <c r="J240" s="162" t="s">
        <v>13</v>
      </c>
      <c r="K240" s="162">
        <v>0.11</v>
      </c>
      <c r="L240" s="162">
        <v>0.12</v>
      </c>
      <c r="M240" s="162">
        <v>0.12</v>
      </c>
      <c r="N240" s="162" t="s">
        <v>13</v>
      </c>
      <c r="O240" s="162" t="s">
        <v>13</v>
      </c>
      <c r="P240" s="162" t="s">
        <v>13</v>
      </c>
      <c r="Q240" s="162" t="s">
        <v>13</v>
      </c>
      <c r="R240" s="162" t="s">
        <v>13</v>
      </c>
      <c r="S240" s="162">
        <v>0</v>
      </c>
      <c r="T240" s="162" t="s">
        <v>13</v>
      </c>
    </row>
    <row r="241" spans="1:20">
      <c r="A241" s="162"/>
      <c r="B241" s="163">
        <v>42639</v>
      </c>
      <c r="C241" s="162">
        <v>0.18</v>
      </c>
      <c r="D241" s="162">
        <v>0.18</v>
      </c>
      <c r="E241" s="162">
        <v>0.15</v>
      </c>
      <c r="F241" s="162">
        <v>0.1</v>
      </c>
      <c r="G241" s="162">
        <v>0.14000000000000001</v>
      </c>
      <c r="H241" s="162" t="s">
        <v>13</v>
      </c>
      <c r="I241" s="162" t="s">
        <v>13</v>
      </c>
      <c r="J241" s="162" t="s">
        <v>13</v>
      </c>
      <c r="K241" s="162">
        <v>0.13</v>
      </c>
      <c r="L241" s="162">
        <v>0.14000000000000001</v>
      </c>
      <c r="M241" s="162">
        <v>0.14000000000000001</v>
      </c>
      <c r="N241" s="162" t="s">
        <v>13</v>
      </c>
      <c r="O241" s="162" t="s">
        <v>13</v>
      </c>
      <c r="P241" s="162" t="s">
        <v>13</v>
      </c>
      <c r="Q241" s="162" t="s">
        <v>13</v>
      </c>
      <c r="R241" s="162" t="s">
        <v>13</v>
      </c>
      <c r="S241" s="162" t="s">
        <v>13</v>
      </c>
      <c r="T241" s="162" t="s">
        <v>13</v>
      </c>
    </row>
    <row r="242" spans="1:20">
      <c r="A242" s="162"/>
      <c r="B242" s="163">
        <v>42640</v>
      </c>
      <c r="C242" s="162">
        <v>0.21</v>
      </c>
      <c r="D242" s="162">
        <v>0.21</v>
      </c>
      <c r="E242" s="162">
        <v>0.18</v>
      </c>
      <c r="F242" s="162">
        <v>0.12</v>
      </c>
      <c r="G242" s="162">
        <v>0.17</v>
      </c>
      <c r="H242" s="162" t="s">
        <v>13</v>
      </c>
      <c r="I242" s="162" t="s">
        <v>13</v>
      </c>
      <c r="J242" s="162" t="s">
        <v>13</v>
      </c>
      <c r="K242" s="162">
        <v>0.15</v>
      </c>
      <c r="L242" s="162">
        <v>0.16</v>
      </c>
      <c r="M242" s="162">
        <v>0.17</v>
      </c>
      <c r="N242" s="162" t="s">
        <v>13</v>
      </c>
      <c r="O242" s="162" t="s">
        <v>13</v>
      </c>
      <c r="P242" s="162" t="s">
        <v>13</v>
      </c>
      <c r="Q242" s="162" t="s">
        <v>13</v>
      </c>
      <c r="R242" s="162" t="s">
        <v>13</v>
      </c>
      <c r="S242" s="162" t="s">
        <v>13</v>
      </c>
      <c r="T242" s="162" t="s">
        <v>13</v>
      </c>
    </row>
    <row r="243" spans="1:20">
      <c r="A243" s="162"/>
      <c r="B243" s="163">
        <v>42641</v>
      </c>
      <c r="C243" s="162">
        <v>0.24</v>
      </c>
      <c r="D243" s="162">
        <v>0.24</v>
      </c>
      <c r="E243" s="162">
        <v>0.2</v>
      </c>
      <c r="F243" s="162">
        <v>0.13</v>
      </c>
      <c r="G243" s="162">
        <v>0.19</v>
      </c>
      <c r="H243" s="162" t="s">
        <v>13</v>
      </c>
      <c r="I243" s="162" t="s">
        <v>13</v>
      </c>
      <c r="J243" s="162" t="s">
        <v>13</v>
      </c>
      <c r="K243" s="162">
        <v>0.17</v>
      </c>
      <c r="L243" s="162">
        <v>0.19</v>
      </c>
      <c r="M243" s="162">
        <v>0.19</v>
      </c>
      <c r="N243" s="162" t="s">
        <v>13</v>
      </c>
      <c r="O243" s="162" t="s">
        <v>13</v>
      </c>
      <c r="P243" s="162" t="s">
        <v>13</v>
      </c>
      <c r="Q243" s="162" t="s">
        <v>13</v>
      </c>
      <c r="R243" s="162" t="s">
        <v>13</v>
      </c>
      <c r="S243" s="162" t="s">
        <v>13</v>
      </c>
      <c r="T243" s="162" t="s">
        <v>13</v>
      </c>
    </row>
    <row r="244" spans="1:20">
      <c r="A244" s="162"/>
      <c r="B244" s="163">
        <v>42642</v>
      </c>
      <c r="C244" s="162">
        <v>0.28000000000000003</v>
      </c>
      <c r="D244" s="162">
        <v>0.28000000000000003</v>
      </c>
      <c r="E244" s="162">
        <v>0.24</v>
      </c>
      <c r="F244" s="162">
        <v>0.15</v>
      </c>
      <c r="G244" s="162">
        <v>0.22</v>
      </c>
      <c r="H244" s="162" t="s">
        <v>13</v>
      </c>
      <c r="I244" s="162" t="s">
        <v>13</v>
      </c>
      <c r="J244" s="162" t="s">
        <v>13</v>
      </c>
      <c r="K244" s="162">
        <v>0.2</v>
      </c>
      <c r="L244" s="162">
        <v>0.21</v>
      </c>
      <c r="M244" s="162">
        <v>0.22</v>
      </c>
      <c r="N244" s="162" t="s">
        <v>13</v>
      </c>
      <c r="O244" s="162" t="s">
        <v>13</v>
      </c>
      <c r="P244" s="162" t="s">
        <v>13</v>
      </c>
      <c r="Q244" s="162" t="s">
        <v>13</v>
      </c>
      <c r="R244" s="162" t="s">
        <v>13</v>
      </c>
      <c r="S244" s="162" t="s">
        <v>13</v>
      </c>
      <c r="T244" s="162" t="s">
        <v>13</v>
      </c>
    </row>
    <row r="245" spans="1:20">
      <c r="A245" s="162"/>
      <c r="B245" s="163">
        <v>42643</v>
      </c>
      <c r="C245" s="162">
        <v>0.2</v>
      </c>
      <c r="D245" s="162">
        <v>0.2</v>
      </c>
      <c r="E245" s="162">
        <v>0.17</v>
      </c>
      <c r="F245" s="162">
        <v>0.11</v>
      </c>
      <c r="G245" s="162">
        <v>0.16</v>
      </c>
      <c r="H245" s="162" t="s">
        <v>13</v>
      </c>
      <c r="I245" s="162" t="s">
        <v>13</v>
      </c>
      <c r="J245" s="162" t="s">
        <v>13</v>
      </c>
      <c r="K245" s="162">
        <v>0</v>
      </c>
      <c r="L245" s="162">
        <v>0.15</v>
      </c>
      <c r="M245" s="162">
        <v>0.15</v>
      </c>
      <c r="N245" s="162" t="s">
        <v>13</v>
      </c>
      <c r="O245" s="162" t="s">
        <v>13</v>
      </c>
      <c r="P245" s="162" t="s">
        <v>13</v>
      </c>
      <c r="Q245" s="162" t="s">
        <v>13</v>
      </c>
      <c r="R245" s="162" t="s">
        <v>13</v>
      </c>
      <c r="S245" s="162" t="s">
        <v>13</v>
      </c>
      <c r="T245" s="162" t="s">
        <v>13</v>
      </c>
    </row>
    <row r="246" spans="1:20">
      <c r="A246" s="162"/>
      <c r="B246" s="163">
        <v>42644</v>
      </c>
      <c r="C246" s="162">
        <v>0.15</v>
      </c>
      <c r="D246" s="162">
        <v>0.15</v>
      </c>
      <c r="E246" s="162">
        <v>0.13</v>
      </c>
      <c r="F246" s="162">
        <v>0.08</v>
      </c>
      <c r="G246" s="162">
        <v>0.12</v>
      </c>
      <c r="H246" s="162" t="s">
        <v>13</v>
      </c>
      <c r="I246" s="162" t="s">
        <v>13</v>
      </c>
      <c r="J246" s="162" t="s">
        <v>13</v>
      </c>
      <c r="K246" s="162" t="s">
        <v>13</v>
      </c>
      <c r="L246" s="162">
        <v>0.11</v>
      </c>
      <c r="M246" s="162">
        <v>0.11</v>
      </c>
      <c r="N246" s="162" t="s">
        <v>13</v>
      </c>
      <c r="O246" s="162" t="s">
        <v>13</v>
      </c>
      <c r="P246" s="162" t="s">
        <v>13</v>
      </c>
      <c r="Q246" s="162" t="s">
        <v>13</v>
      </c>
      <c r="R246" s="162" t="s">
        <v>13</v>
      </c>
      <c r="S246" s="162" t="s">
        <v>13</v>
      </c>
      <c r="T246" s="162" t="s">
        <v>13</v>
      </c>
    </row>
    <row r="247" spans="1:20">
      <c r="A247" s="162"/>
      <c r="B247" s="163">
        <v>42645</v>
      </c>
      <c r="C247" s="162">
        <v>0.16</v>
      </c>
      <c r="D247" s="162">
        <v>0.16</v>
      </c>
      <c r="E247" s="162">
        <v>0.14000000000000001</v>
      </c>
      <c r="F247" s="162">
        <v>0.08</v>
      </c>
      <c r="G247" s="162">
        <v>0.13</v>
      </c>
      <c r="H247" s="162" t="s">
        <v>13</v>
      </c>
      <c r="I247" s="162" t="s">
        <v>13</v>
      </c>
      <c r="J247" s="162" t="s">
        <v>13</v>
      </c>
      <c r="K247" s="162" t="s">
        <v>13</v>
      </c>
      <c r="L247" s="162">
        <v>0.12</v>
      </c>
      <c r="M247" s="162">
        <v>0.12</v>
      </c>
      <c r="N247" s="162" t="s">
        <v>13</v>
      </c>
      <c r="O247" s="162" t="s">
        <v>13</v>
      </c>
      <c r="P247" s="162" t="s">
        <v>13</v>
      </c>
      <c r="Q247" s="162" t="s">
        <v>13</v>
      </c>
      <c r="R247" s="162" t="s">
        <v>13</v>
      </c>
      <c r="S247" s="162" t="s">
        <v>13</v>
      </c>
      <c r="T247" s="162" t="s">
        <v>13</v>
      </c>
    </row>
    <row r="248" spans="1:20">
      <c r="A248" s="162"/>
      <c r="B248" s="163">
        <v>42646</v>
      </c>
      <c r="C248" s="162">
        <v>0.23</v>
      </c>
      <c r="D248" s="162">
        <v>0.23</v>
      </c>
      <c r="E248" s="162">
        <v>0.2</v>
      </c>
      <c r="F248" s="162">
        <v>0.11</v>
      </c>
      <c r="G248" s="162">
        <v>0.18</v>
      </c>
      <c r="H248" s="162" t="s">
        <v>13</v>
      </c>
      <c r="I248" s="162" t="s">
        <v>13</v>
      </c>
      <c r="J248" s="162" t="s">
        <v>13</v>
      </c>
      <c r="K248" s="162" t="s">
        <v>13</v>
      </c>
      <c r="L248" s="162">
        <v>0.17</v>
      </c>
      <c r="M248" s="162">
        <v>0.17</v>
      </c>
      <c r="N248" s="162" t="s">
        <v>13</v>
      </c>
      <c r="O248" s="162" t="s">
        <v>13</v>
      </c>
      <c r="P248" s="162" t="s">
        <v>13</v>
      </c>
      <c r="Q248" s="162" t="s">
        <v>13</v>
      </c>
      <c r="R248" s="162" t="s">
        <v>13</v>
      </c>
      <c r="S248" s="162" t="s">
        <v>13</v>
      </c>
      <c r="T248" s="162" t="s">
        <v>13</v>
      </c>
    </row>
    <row r="249" spans="1:20">
      <c r="A249" s="162"/>
      <c r="B249" s="163">
        <v>42647</v>
      </c>
      <c r="C249" s="162">
        <v>0.17</v>
      </c>
      <c r="D249" s="162">
        <v>0.17</v>
      </c>
      <c r="E249" s="162">
        <v>0.14000000000000001</v>
      </c>
      <c r="F249" s="162">
        <v>0.08</v>
      </c>
      <c r="G249" s="162">
        <v>0.14000000000000001</v>
      </c>
      <c r="H249" s="162" t="s">
        <v>13</v>
      </c>
      <c r="I249" s="162" t="s">
        <v>13</v>
      </c>
      <c r="J249" s="162" t="s">
        <v>13</v>
      </c>
      <c r="K249" s="162" t="s">
        <v>13</v>
      </c>
      <c r="L249" s="162">
        <v>0.13</v>
      </c>
      <c r="M249" s="162">
        <v>0.13</v>
      </c>
      <c r="N249" s="162" t="s">
        <v>13</v>
      </c>
      <c r="O249" s="162" t="s">
        <v>13</v>
      </c>
      <c r="P249" s="162" t="s">
        <v>13</v>
      </c>
      <c r="Q249" s="162" t="s">
        <v>13</v>
      </c>
      <c r="R249" s="162" t="s">
        <v>13</v>
      </c>
      <c r="S249" s="162" t="s">
        <v>13</v>
      </c>
      <c r="T249" s="162" t="s">
        <v>13</v>
      </c>
    </row>
    <row r="250" spans="1:20">
      <c r="A250" s="162"/>
      <c r="B250" s="163">
        <v>42648</v>
      </c>
      <c r="C250" s="162">
        <v>0.15</v>
      </c>
      <c r="D250" s="162">
        <v>0.15</v>
      </c>
      <c r="E250" s="162">
        <v>0.13</v>
      </c>
      <c r="F250" s="162">
        <v>7.0000000000000007E-2</v>
      </c>
      <c r="G250" s="162">
        <v>0.12</v>
      </c>
      <c r="H250" s="162" t="s">
        <v>13</v>
      </c>
      <c r="I250" s="162" t="s">
        <v>13</v>
      </c>
      <c r="J250" s="162" t="s">
        <v>13</v>
      </c>
      <c r="K250" s="162" t="s">
        <v>13</v>
      </c>
      <c r="L250" s="162">
        <v>0.11</v>
      </c>
      <c r="M250" s="162">
        <v>0.11</v>
      </c>
      <c r="N250" s="162" t="s">
        <v>13</v>
      </c>
      <c r="O250" s="162" t="s">
        <v>13</v>
      </c>
      <c r="P250" s="162" t="s">
        <v>13</v>
      </c>
      <c r="Q250" s="162" t="s">
        <v>13</v>
      </c>
      <c r="R250" s="162" t="s">
        <v>13</v>
      </c>
      <c r="S250" s="162" t="s">
        <v>13</v>
      </c>
      <c r="T250" s="162" t="s">
        <v>13</v>
      </c>
    </row>
    <row r="251" spans="1:20">
      <c r="A251" s="162"/>
      <c r="B251" s="163">
        <v>42649</v>
      </c>
      <c r="C251" s="162">
        <v>0.11</v>
      </c>
      <c r="D251" s="162">
        <v>0.11</v>
      </c>
      <c r="E251" s="162">
        <v>0.09</v>
      </c>
      <c r="F251" s="162">
        <v>0.05</v>
      </c>
      <c r="G251" s="162">
        <v>0.09</v>
      </c>
      <c r="H251" s="162" t="s">
        <v>13</v>
      </c>
      <c r="I251" s="162" t="s">
        <v>13</v>
      </c>
      <c r="J251" s="162" t="s">
        <v>13</v>
      </c>
      <c r="K251" s="162" t="s">
        <v>13</v>
      </c>
      <c r="L251" s="162">
        <v>0.08</v>
      </c>
      <c r="M251" s="162">
        <v>0.08</v>
      </c>
      <c r="N251" s="162" t="s">
        <v>13</v>
      </c>
      <c r="O251" s="162" t="s">
        <v>13</v>
      </c>
      <c r="P251" s="162" t="s">
        <v>13</v>
      </c>
      <c r="Q251" s="162" t="s">
        <v>13</v>
      </c>
      <c r="R251" s="162" t="s">
        <v>13</v>
      </c>
      <c r="S251" s="162" t="s">
        <v>13</v>
      </c>
      <c r="T251" s="162" t="s">
        <v>13</v>
      </c>
    </row>
    <row r="252" spans="1:20">
      <c r="A252" s="162"/>
      <c r="B252" s="163">
        <v>42650</v>
      </c>
      <c r="C252" s="162">
        <v>0.15</v>
      </c>
      <c r="D252" s="162">
        <v>0.15</v>
      </c>
      <c r="E252" s="162">
        <v>0.13</v>
      </c>
      <c r="F252" s="162">
        <v>7.0000000000000007E-2</v>
      </c>
      <c r="G252" s="162">
        <v>0.12</v>
      </c>
      <c r="H252" s="162" t="s">
        <v>13</v>
      </c>
      <c r="I252" s="162" t="s">
        <v>13</v>
      </c>
      <c r="J252" s="162" t="s">
        <v>13</v>
      </c>
      <c r="K252" s="162" t="s">
        <v>13</v>
      </c>
      <c r="L252" s="162">
        <v>0.11</v>
      </c>
      <c r="M252" s="162">
        <v>0.11</v>
      </c>
      <c r="N252" s="162" t="s">
        <v>13</v>
      </c>
      <c r="O252" s="162" t="s">
        <v>13</v>
      </c>
      <c r="P252" s="162" t="s">
        <v>13</v>
      </c>
      <c r="Q252" s="162" t="s">
        <v>13</v>
      </c>
      <c r="R252" s="162" t="s">
        <v>13</v>
      </c>
      <c r="S252" s="162" t="s">
        <v>13</v>
      </c>
      <c r="T252" s="162" t="s">
        <v>13</v>
      </c>
    </row>
    <row r="253" spans="1:20">
      <c r="A253" s="162"/>
      <c r="B253" s="163">
        <v>42651</v>
      </c>
      <c r="C253" s="162">
        <v>0.23</v>
      </c>
      <c r="D253" s="162">
        <v>0.23</v>
      </c>
      <c r="E253" s="162">
        <v>0.2</v>
      </c>
      <c r="F253" s="162">
        <v>0.1</v>
      </c>
      <c r="G253" s="162">
        <v>0.18</v>
      </c>
      <c r="H253" s="162" t="s">
        <v>13</v>
      </c>
      <c r="I253" s="162" t="s">
        <v>13</v>
      </c>
      <c r="J253" s="162" t="s">
        <v>13</v>
      </c>
      <c r="K253" s="162" t="s">
        <v>13</v>
      </c>
      <c r="L253" s="162">
        <v>0.16</v>
      </c>
      <c r="M253" s="162">
        <v>0.16</v>
      </c>
      <c r="N253" s="162" t="s">
        <v>13</v>
      </c>
      <c r="O253" s="162" t="s">
        <v>13</v>
      </c>
      <c r="P253" s="162" t="s">
        <v>13</v>
      </c>
      <c r="Q253" s="162" t="s">
        <v>13</v>
      </c>
      <c r="R253" s="162" t="s">
        <v>13</v>
      </c>
      <c r="S253" s="162" t="s">
        <v>13</v>
      </c>
      <c r="T253" s="162" t="s">
        <v>13</v>
      </c>
    </row>
    <row r="254" spans="1:20">
      <c r="A254" s="162"/>
      <c r="B254" s="163">
        <v>42652</v>
      </c>
      <c r="C254" s="162">
        <v>0.16</v>
      </c>
      <c r="D254" s="162">
        <v>0.16</v>
      </c>
      <c r="E254" s="162">
        <v>0.14000000000000001</v>
      </c>
      <c r="F254" s="162">
        <v>7.0000000000000007E-2</v>
      </c>
      <c r="G254" s="162">
        <v>0.13</v>
      </c>
      <c r="H254" s="162" t="s">
        <v>13</v>
      </c>
      <c r="I254" s="162" t="s">
        <v>13</v>
      </c>
      <c r="J254" s="162" t="s">
        <v>13</v>
      </c>
      <c r="K254" s="162" t="s">
        <v>13</v>
      </c>
      <c r="L254" s="162">
        <v>0.11</v>
      </c>
      <c r="M254" s="162">
        <v>0.11</v>
      </c>
      <c r="N254" s="162" t="s">
        <v>13</v>
      </c>
      <c r="O254" s="162" t="s">
        <v>13</v>
      </c>
      <c r="P254" s="162" t="s">
        <v>13</v>
      </c>
      <c r="Q254" s="162" t="s">
        <v>13</v>
      </c>
      <c r="R254" s="162" t="s">
        <v>13</v>
      </c>
      <c r="S254" s="162" t="s">
        <v>13</v>
      </c>
      <c r="T254" s="162" t="s">
        <v>13</v>
      </c>
    </row>
    <row r="255" spans="1:20">
      <c r="A255" s="162"/>
      <c r="B255" s="163">
        <v>42653</v>
      </c>
      <c r="C255" s="162">
        <v>0</v>
      </c>
      <c r="D255" s="162">
        <v>0</v>
      </c>
      <c r="E255" s="162">
        <v>0</v>
      </c>
      <c r="F255" s="162">
        <v>0</v>
      </c>
      <c r="G255" s="162">
        <v>0</v>
      </c>
      <c r="H255" s="162" t="s">
        <v>13</v>
      </c>
      <c r="I255" s="162" t="s">
        <v>13</v>
      </c>
      <c r="J255" s="162" t="s">
        <v>13</v>
      </c>
      <c r="K255" s="162" t="s">
        <v>13</v>
      </c>
      <c r="L255" s="162">
        <v>0</v>
      </c>
      <c r="M255" s="162">
        <v>0</v>
      </c>
      <c r="N255" s="162" t="s">
        <v>13</v>
      </c>
      <c r="O255" s="162" t="s">
        <v>13</v>
      </c>
      <c r="P255" s="162" t="s">
        <v>13</v>
      </c>
      <c r="Q255" s="162" t="s">
        <v>13</v>
      </c>
      <c r="R255" s="162" t="s">
        <v>13</v>
      </c>
      <c r="S255" s="162" t="s">
        <v>13</v>
      </c>
      <c r="T255" s="162" t="s">
        <v>13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254"/>
  <sheetViews>
    <sheetView zoomScale="85" zoomScaleNormal="85" workbookViewId="0">
      <selection activeCell="I5" sqref="I5"/>
    </sheetView>
  </sheetViews>
  <sheetFormatPr defaultRowHeight="15"/>
  <cols>
    <col min="1" max="1" width="3.28515625" style="157" customWidth="1"/>
    <col min="2" max="2" width="10.5703125" style="4" customWidth="1"/>
    <col min="3" max="3" width="11" style="4" bestFit="1" customWidth="1"/>
    <col min="4" max="20" width="9.140625" style="4"/>
    <col min="21" max="16384" width="9.140625" style="157"/>
  </cols>
  <sheetData>
    <row r="2" spans="2:20">
      <c r="B2" s="17" t="s">
        <v>52</v>
      </c>
    </row>
    <row r="3" spans="2:20">
      <c r="B3" s="17" t="s">
        <v>215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 s="157"/>
      <c r="P4" s="157"/>
      <c r="Q4" s="157"/>
      <c r="R4" s="157"/>
      <c r="S4" s="157"/>
      <c r="T4" s="157"/>
    </row>
    <row r="5" spans="2:20" ht="15.75" thickTop="1">
      <c r="B5" s="4" t="s">
        <v>16</v>
      </c>
      <c r="C5" s="31">
        <f t="shared" ref="C5:H12" si="0">C18</f>
        <v>5.98</v>
      </c>
      <c r="D5" s="31">
        <f t="shared" si="0"/>
        <v>2.3800000000000003</v>
      </c>
      <c r="E5" s="31">
        <f t="shared" si="0"/>
        <v>2.3800000000000003</v>
      </c>
      <c r="F5" s="31">
        <f t="shared" si="0"/>
        <v>2.6200000000000006</v>
      </c>
      <c r="G5" s="31">
        <f t="shared" si="0"/>
        <v>3.5400000000000005</v>
      </c>
      <c r="H5" s="31">
        <f t="shared" si="0"/>
        <v>3.4600000000000004</v>
      </c>
      <c r="I5" s="31">
        <f>AVERAGE(I18:J18)</f>
        <v>0.40500000000000008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 s="157"/>
      <c r="P5" s="157"/>
      <c r="Q5" s="157"/>
      <c r="R5" s="157"/>
      <c r="S5" s="157"/>
      <c r="T5" s="157"/>
    </row>
    <row r="6" spans="2:20">
      <c r="B6" s="4" t="s">
        <v>17</v>
      </c>
      <c r="C6" s="32">
        <f t="shared" si="0"/>
        <v>6.4200000000000008</v>
      </c>
      <c r="D6" s="32">
        <f t="shared" si="0"/>
        <v>6.0100000000000007</v>
      </c>
      <c r="E6" s="32">
        <f t="shared" si="0"/>
        <v>5.3500000000000014</v>
      </c>
      <c r="F6" s="32">
        <f t="shared" si="0"/>
        <v>4.2900000000000009</v>
      </c>
      <c r="G6" s="32">
        <f t="shared" si="0"/>
        <v>5.1100000000000021</v>
      </c>
      <c r="H6" s="32">
        <f t="shared" si="0"/>
        <v>6.2200000000000015</v>
      </c>
      <c r="I6" s="32">
        <f t="shared" ref="I6:I12" si="1">AVERAGE(I19:J19)</f>
        <v>3.5350000000000001</v>
      </c>
      <c r="J6" s="32">
        <f t="shared" ref="J6:J12" si="2">AVERAGE(K19:M19)</f>
        <v>0.39333333333333348</v>
      </c>
      <c r="K6" s="32">
        <f t="shared" ref="K6:K12" si="3">AVERAGE(N19:P19)</f>
        <v>0.38333333333333336</v>
      </c>
      <c r="L6" s="32">
        <f t="shared" ref="L6:L12" si="4">Q19</f>
        <v>0</v>
      </c>
      <c r="M6" s="32">
        <f t="shared" ref="M6:M12" si="5">AVERAGE(R19:S19)</f>
        <v>0.21000000000000002</v>
      </c>
      <c r="N6" s="32">
        <f t="shared" ref="N6:N12" si="6">T19</f>
        <v>1.8300000000000005</v>
      </c>
      <c r="O6" s="157"/>
      <c r="P6" s="157"/>
      <c r="Q6" s="157"/>
      <c r="R6" s="157"/>
      <c r="S6" s="157"/>
      <c r="T6" s="157"/>
    </row>
    <row r="7" spans="2:20">
      <c r="B7" s="4" t="s">
        <v>18</v>
      </c>
      <c r="C7" s="32">
        <f t="shared" si="0"/>
        <v>6.1600000000000019</v>
      </c>
      <c r="D7" s="32">
        <f t="shared" si="0"/>
        <v>6.1600000000000019</v>
      </c>
      <c r="E7" s="32">
        <f t="shared" si="0"/>
        <v>5.24</v>
      </c>
      <c r="F7" s="32">
        <f t="shared" si="0"/>
        <v>4.21</v>
      </c>
      <c r="G7" s="32">
        <f t="shared" si="0"/>
        <v>4.9300000000000006</v>
      </c>
      <c r="H7" s="32">
        <f t="shared" si="0"/>
        <v>6.1600000000000019</v>
      </c>
      <c r="I7" s="32">
        <f t="shared" si="1"/>
        <v>5.9300000000000015</v>
      </c>
      <c r="J7" s="32">
        <f t="shared" si="2"/>
        <v>1.5600000000000005</v>
      </c>
      <c r="K7" s="32">
        <f t="shared" si="3"/>
        <v>2.186666666666667</v>
      </c>
      <c r="L7" s="32">
        <f t="shared" si="4"/>
        <v>0.77999999999999992</v>
      </c>
      <c r="M7" s="32">
        <f t="shared" si="5"/>
        <v>1.7450000000000008</v>
      </c>
      <c r="N7" s="32">
        <f t="shared" si="6"/>
        <v>4.3999999999999995</v>
      </c>
      <c r="O7" s="157"/>
      <c r="P7" s="157"/>
      <c r="Q7" s="157"/>
      <c r="R7" s="157"/>
      <c r="S7" s="157"/>
      <c r="T7" s="157"/>
    </row>
    <row r="8" spans="2:20">
      <c r="B8" s="4" t="s">
        <v>19</v>
      </c>
      <c r="C8" s="32">
        <f t="shared" si="0"/>
        <v>9.2800000000000011</v>
      </c>
      <c r="D8" s="32">
        <f t="shared" si="0"/>
        <v>9.2800000000000011</v>
      </c>
      <c r="E8" s="32">
        <f t="shared" si="0"/>
        <v>7.9000000000000021</v>
      </c>
      <c r="F8" s="32">
        <f t="shared" si="0"/>
        <v>6.3100000000000005</v>
      </c>
      <c r="G8" s="32">
        <f t="shared" si="0"/>
        <v>7.3999999999999968</v>
      </c>
      <c r="H8" s="32">
        <f t="shared" si="0"/>
        <v>8.870000000000001</v>
      </c>
      <c r="I8" s="32">
        <f t="shared" si="1"/>
        <v>9.2800000000000011</v>
      </c>
      <c r="J8" s="32">
        <f t="shared" si="2"/>
        <v>5.2233333333333336</v>
      </c>
      <c r="K8" s="32">
        <f t="shared" si="3"/>
        <v>7.1066666666666665</v>
      </c>
      <c r="L8" s="32">
        <f t="shared" si="4"/>
        <v>7.03</v>
      </c>
      <c r="M8" s="32">
        <f t="shared" si="5"/>
        <v>5.7200000000000006</v>
      </c>
      <c r="N8" s="32">
        <f t="shared" si="6"/>
        <v>7.0000000000000009</v>
      </c>
      <c r="O8" s="157"/>
      <c r="P8" s="157"/>
      <c r="Q8" s="157"/>
      <c r="R8" s="157"/>
      <c r="S8" s="157"/>
      <c r="T8" s="157"/>
    </row>
    <row r="9" spans="2:20">
      <c r="B9" s="4" t="s">
        <v>20</v>
      </c>
      <c r="C9" s="32">
        <f t="shared" si="0"/>
        <v>9.2299999999999986</v>
      </c>
      <c r="D9" s="32">
        <f t="shared" si="0"/>
        <v>9.2299999999999986</v>
      </c>
      <c r="E9" s="32">
        <f t="shared" si="0"/>
        <v>7.8599999999999994</v>
      </c>
      <c r="F9" s="32">
        <f t="shared" si="0"/>
        <v>6.2600000000000016</v>
      </c>
      <c r="G9" s="32">
        <f t="shared" si="0"/>
        <v>7.3900000000000006</v>
      </c>
      <c r="H9" s="32">
        <f t="shared" si="0"/>
        <v>3.0199999999999996</v>
      </c>
      <c r="I9" s="32">
        <f t="shared" si="1"/>
        <v>5.68</v>
      </c>
      <c r="J9" s="32">
        <f t="shared" si="2"/>
        <v>8.2566666666666659</v>
      </c>
      <c r="K9" s="32">
        <f t="shared" si="3"/>
        <v>8.4833333333333361</v>
      </c>
      <c r="L9" s="32">
        <f t="shared" si="4"/>
        <v>8.56</v>
      </c>
      <c r="M9" s="32">
        <f t="shared" si="5"/>
        <v>8.6949999999999985</v>
      </c>
      <c r="N9" s="32">
        <f t="shared" si="6"/>
        <v>0.83000000000000007</v>
      </c>
      <c r="O9" s="157"/>
      <c r="P9" s="157"/>
      <c r="Q9" s="157"/>
      <c r="R9" s="157"/>
      <c r="S9" s="157"/>
      <c r="T9" s="157"/>
    </row>
    <row r="10" spans="2:20">
      <c r="B10" s="4" t="s">
        <v>21</v>
      </c>
      <c r="C10" s="32">
        <f t="shared" si="0"/>
        <v>9.36</v>
      </c>
      <c r="D10" s="32">
        <f t="shared" si="0"/>
        <v>9.36</v>
      </c>
      <c r="E10" s="32">
        <f t="shared" si="0"/>
        <v>7.9899999999999993</v>
      </c>
      <c r="F10" s="32">
        <f t="shared" si="0"/>
        <v>6.330000000000001</v>
      </c>
      <c r="G10" s="32">
        <f t="shared" si="0"/>
        <v>7.5000000000000009</v>
      </c>
      <c r="H10" s="32">
        <f t="shared" si="0"/>
        <v>0</v>
      </c>
      <c r="I10" s="32">
        <f t="shared" si="1"/>
        <v>0</v>
      </c>
      <c r="J10" s="32">
        <f t="shared" si="2"/>
        <v>9.1233333333333331</v>
      </c>
      <c r="K10" s="32">
        <f t="shared" si="3"/>
        <v>7.6100000000000021</v>
      </c>
      <c r="L10" s="32">
        <f t="shared" si="4"/>
        <v>3.36</v>
      </c>
      <c r="M10" s="32">
        <f t="shared" si="5"/>
        <v>8.82</v>
      </c>
      <c r="N10" s="32">
        <f t="shared" si="6"/>
        <v>0</v>
      </c>
      <c r="O10" s="157"/>
      <c r="P10" s="157"/>
      <c r="Q10" s="157"/>
      <c r="R10" s="157"/>
      <c r="S10" s="157"/>
      <c r="T10" s="157"/>
    </row>
    <row r="11" spans="2:20">
      <c r="B11" s="4" t="s">
        <v>22</v>
      </c>
      <c r="C11" s="32">
        <f t="shared" si="0"/>
        <v>7.08</v>
      </c>
      <c r="D11" s="32">
        <f t="shared" si="0"/>
        <v>7.08</v>
      </c>
      <c r="E11" s="32">
        <f t="shared" si="0"/>
        <v>6.0399999999999991</v>
      </c>
      <c r="F11" s="32">
        <f t="shared" si="0"/>
        <v>4.3599999999999985</v>
      </c>
      <c r="G11" s="32">
        <f t="shared" si="0"/>
        <v>5.66</v>
      </c>
      <c r="H11" s="32">
        <f t="shared" si="0"/>
        <v>0</v>
      </c>
      <c r="I11" s="32">
        <f t="shared" si="1"/>
        <v>0</v>
      </c>
      <c r="J11" s="32">
        <f t="shared" si="2"/>
        <v>5.8900000000000006</v>
      </c>
      <c r="K11" s="32">
        <f t="shared" si="3"/>
        <v>1.4866666666666666</v>
      </c>
      <c r="L11" s="32">
        <f t="shared" si="4"/>
        <v>0</v>
      </c>
      <c r="M11" s="32">
        <f t="shared" si="5"/>
        <v>2.85</v>
      </c>
      <c r="N11" s="32">
        <f t="shared" si="6"/>
        <v>0</v>
      </c>
      <c r="O11" s="157"/>
      <c r="P11" s="157"/>
      <c r="Q11" s="157"/>
      <c r="R11" s="157"/>
      <c r="S11" s="157"/>
      <c r="T11" s="157"/>
    </row>
    <row r="12" spans="2:20">
      <c r="B12" s="7" t="s">
        <v>23</v>
      </c>
      <c r="C12" s="30">
        <f t="shared" si="0"/>
        <v>1.46</v>
      </c>
      <c r="D12" s="30">
        <f t="shared" si="0"/>
        <v>1.46</v>
      </c>
      <c r="E12" s="30">
        <f t="shared" si="0"/>
        <v>1.24</v>
      </c>
      <c r="F12" s="30">
        <f t="shared" si="0"/>
        <v>0.65</v>
      </c>
      <c r="G12" s="30">
        <f t="shared" si="0"/>
        <v>1.18</v>
      </c>
      <c r="H12" s="30">
        <f t="shared" si="0"/>
        <v>0</v>
      </c>
      <c r="I12" s="30">
        <f t="shared" si="1"/>
        <v>0</v>
      </c>
      <c r="J12" s="30">
        <f t="shared" si="2"/>
        <v>0.71333333333333337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157"/>
      <c r="P12" s="157"/>
      <c r="Q12" s="157"/>
      <c r="R12" s="157"/>
      <c r="S12" s="157"/>
      <c r="T12" s="157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215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SUM(C32:C61)</f>
        <v>5.98</v>
      </c>
      <c r="D18" s="27">
        <f t="shared" ref="D18:T18" si="7">SUM(D32:D61)</f>
        <v>2.3800000000000003</v>
      </c>
      <c r="E18" s="27">
        <f t="shared" si="7"/>
        <v>2.3800000000000003</v>
      </c>
      <c r="F18" s="27">
        <f t="shared" si="7"/>
        <v>2.6200000000000006</v>
      </c>
      <c r="G18" s="27">
        <f t="shared" si="7"/>
        <v>3.5400000000000005</v>
      </c>
      <c r="H18" s="27">
        <f t="shared" si="7"/>
        <v>3.4600000000000004</v>
      </c>
      <c r="I18" s="27">
        <f t="shared" si="7"/>
        <v>0.81000000000000016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SUM(C62:C91)</f>
        <v>6.4200000000000008</v>
      </c>
      <c r="D19" s="27">
        <f t="shared" ref="D19:T19" si="8">SUM(D62:D91)</f>
        <v>6.0100000000000007</v>
      </c>
      <c r="E19" s="27">
        <f t="shared" si="8"/>
        <v>5.3500000000000014</v>
      </c>
      <c r="F19" s="27">
        <f t="shared" si="8"/>
        <v>4.2900000000000009</v>
      </c>
      <c r="G19" s="27">
        <f t="shared" si="8"/>
        <v>5.1100000000000021</v>
      </c>
      <c r="H19" s="27">
        <f t="shared" si="8"/>
        <v>6.2200000000000015</v>
      </c>
      <c r="I19" s="27">
        <f t="shared" si="8"/>
        <v>4.6100000000000003</v>
      </c>
      <c r="J19" s="27">
        <f t="shared" si="8"/>
        <v>2.4600000000000004</v>
      </c>
      <c r="K19" s="27">
        <f t="shared" si="8"/>
        <v>1.1800000000000004</v>
      </c>
      <c r="L19" s="27">
        <f t="shared" si="8"/>
        <v>0</v>
      </c>
      <c r="M19" s="27">
        <f t="shared" si="8"/>
        <v>0</v>
      </c>
      <c r="N19" s="27">
        <f t="shared" si="8"/>
        <v>1.1500000000000001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0.42000000000000004</v>
      </c>
      <c r="S19" s="27">
        <f t="shared" si="8"/>
        <v>0</v>
      </c>
      <c r="T19" s="27">
        <f t="shared" si="8"/>
        <v>1.8300000000000005</v>
      </c>
    </row>
    <row r="20" spans="2:20">
      <c r="B20" s="4" t="s">
        <v>18</v>
      </c>
      <c r="C20" s="27">
        <f>SUM(C92:C122)</f>
        <v>6.1600000000000019</v>
      </c>
      <c r="D20" s="27">
        <f t="shared" ref="D20:T20" si="9">SUM(D92:D122)</f>
        <v>6.1600000000000019</v>
      </c>
      <c r="E20" s="27">
        <f t="shared" si="9"/>
        <v>5.24</v>
      </c>
      <c r="F20" s="27">
        <f t="shared" si="9"/>
        <v>4.21</v>
      </c>
      <c r="G20" s="27">
        <f t="shared" si="9"/>
        <v>4.9300000000000006</v>
      </c>
      <c r="H20" s="27">
        <f t="shared" si="9"/>
        <v>6.1600000000000019</v>
      </c>
      <c r="I20" s="27">
        <f t="shared" si="9"/>
        <v>6.1100000000000021</v>
      </c>
      <c r="J20" s="27">
        <f t="shared" si="9"/>
        <v>5.7500000000000018</v>
      </c>
      <c r="K20" s="27">
        <f t="shared" si="9"/>
        <v>2.3600000000000008</v>
      </c>
      <c r="L20" s="27">
        <f t="shared" si="9"/>
        <v>1.6100000000000008</v>
      </c>
      <c r="M20" s="27">
        <f t="shared" si="9"/>
        <v>0.71</v>
      </c>
      <c r="N20" s="27">
        <f t="shared" si="9"/>
        <v>3.26</v>
      </c>
      <c r="O20" s="27">
        <f t="shared" si="9"/>
        <v>2.370000000000001</v>
      </c>
      <c r="P20" s="27">
        <f t="shared" si="9"/>
        <v>0.92999999999999994</v>
      </c>
      <c r="Q20" s="27">
        <f t="shared" si="9"/>
        <v>0.77999999999999992</v>
      </c>
      <c r="R20" s="27">
        <f t="shared" si="9"/>
        <v>2.2100000000000009</v>
      </c>
      <c r="S20" s="27">
        <f t="shared" si="9"/>
        <v>1.2800000000000007</v>
      </c>
      <c r="T20" s="27">
        <f t="shared" si="9"/>
        <v>4.3999999999999995</v>
      </c>
    </row>
    <row r="21" spans="2:20">
      <c r="B21" s="4" t="s">
        <v>19</v>
      </c>
      <c r="C21" s="27">
        <f>SUM(C123:C152)</f>
        <v>9.2800000000000011</v>
      </c>
      <c r="D21" s="27">
        <f t="shared" ref="D21:T21" si="10">SUM(D123:D152)</f>
        <v>9.2800000000000011</v>
      </c>
      <c r="E21" s="27">
        <f t="shared" si="10"/>
        <v>7.9000000000000021</v>
      </c>
      <c r="F21" s="27">
        <f t="shared" si="10"/>
        <v>6.3100000000000005</v>
      </c>
      <c r="G21" s="27">
        <f t="shared" si="10"/>
        <v>7.3999999999999968</v>
      </c>
      <c r="H21" s="27">
        <f t="shared" si="10"/>
        <v>8.870000000000001</v>
      </c>
      <c r="I21" s="27">
        <f t="shared" si="10"/>
        <v>9.2800000000000011</v>
      </c>
      <c r="J21" s="27">
        <f t="shared" si="10"/>
        <v>9.2800000000000011</v>
      </c>
      <c r="K21" s="27">
        <f t="shared" si="10"/>
        <v>7.1100000000000012</v>
      </c>
      <c r="L21" s="27">
        <f t="shared" si="10"/>
        <v>4.9499999999999993</v>
      </c>
      <c r="M21" s="27">
        <f t="shared" si="10"/>
        <v>3.6100000000000008</v>
      </c>
      <c r="N21" s="27">
        <f t="shared" si="10"/>
        <v>8.1799999999999979</v>
      </c>
      <c r="O21" s="27">
        <f t="shared" si="10"/>
        <v>7.29</v>
      </c>
      <c r="P21" s="27">
        <f t="shared" si="10"/>
        <v>5.85</v>
      </c>
      <c r="Q21" s="27">
        <f t="shared" si="10"/>
        <v>7.03</v>
      </c>
      <c r="R21" s="27">
        <f t="shared" si="10"/>
        <v>6.450000000000002</v>
      </c>
      <c r="S21" s="27">
        <f t="shared" si="10"/>
        <v>4.99</v>
      </c>
      <c r="T21" s="27">
        <f t="shared" si="10"/>
        <v>7.0000000000000009</v>
      </c>
    </row>
    <row r="22" spans="2:20">
      <c r="B22" s="4" t="s">
        <v>20</v>
      </c>
      <c r="C22" s="27">
        <f>SUM(C153:C183)</f>
        <v>9.2299999999999986</v>
      </c>
      <c r="D22" s="27">
        <f t="shared" ref="D22:T22" si="11">SUM(D153:D183)</f>
        <v>9.2299999999999986</v>
      </c>
      <c r="E22" s="27">
        <f t="shared" si="11"/>
        <v>7.8599999999999994</v>
      </c>
      <c r="F22" s="27">
        <f t="shared" si="11"/>
        <v>6.2600000000000016</v>
      </c>
      <c r="G22" s="27">
        <f t="shared" si="11"/>
        <v>7.3900000000000006</v>
      </c>
      <c r="H22" s="27">
        <f t="shared" si="11"/>
        <v>3.0199999999999996</v>
      </c>
      <c r="I22" s="27">
        <f t="shared" si="11"/>
        <v>4.03</v>
      </c>
      <c r="J22" s="27">
        <f t="shared" si="11"/>
        <v>7.3299999999999992</v>
      </c>
      <c r="K22" s="27">
        <f t="shared" si="11"/>
        <v>9.1999999999999975</v>
      </c>
      <c r="L22" s="27">
        <f t="shared" si="11"/>
        <v>8.4599999999999991</v>
      </c>
      <c r="M22" s="27">
        <f t="shared" si="11"/>
        <v>7.1100000000000012</v>
      </c>
      <c r="N22" s="27">
        <f t="shared" si="11"/>
        <v>8.48</v>
      </c>
      <c r="O22" s="27">
        <f t="shared" si="11"/>
        <v>8.5700000000000021</v>
      </c>
      <c r="P22" s="27">
        <f t="shared" si="11"/>
        <v>8.4000000000000039</v>
      </c>
      <c r="Q22" s="27">
        <f t="shared" si="11"/>
        <v>8.56</v>
      </c>
      <c r="R22" s="27">
        <f t="shared" si="11"/>
        <v>9.0299999999999976</v>
      </c>
      <c r="S22" s="27">
        <f t="shared" si="11"/>
        <v>8.36</v>
      </c>
      <c r="T22" s="27">
        <f t="shared" si="11"/>
        <v>0.83000000000000007</v>
      </c>
    </row>
    <row r="23" spans="2:20">
      <c r="B23" s="4" t="s">
        <v>21</v>
      </c>
      <c r="C23" s="27">
        <f>SUM(C184:C214)</f>
        <v>9.36</v>
      </c>
      <c r="D23" s="27">
        <f t="shared" ref="D23:T23" si="12">SUM(D184:D214)</f>
        <v>9.36</v>
      </c>
      <c r="E23" s="27">
        <f t="shared" si="12"/>
        <v>7.9899999999999993</v>
      </c>
      <c r="F23" s="27">
        <f t="shared" si="12"/>
        <v>6.330000000000001</v>
      </c>
      <c r="G23" s="27">
        <f t="shared" si="12"/>
        <v>7.5000000000000009</v>
      </c>
      <c r="H23" s="27">
        <f t="shared" si="12"/>
        <v>0</v>
      </c>
      <c r="I23" s="27">
        <f t="shared" si="12"/>
        <v>0</v>
      </c>
      <c r="J23" s="27">
        <f t="shared" si="12"/>
        <v>0</v>
      </c>
      <c r="K23" s="27">
        <f t="shared" si="12"/>
        <v>8.82</v>
      </c>
      <c r="L23" s="27">
        <f t="shared" si="12"/>
        <v>9.2199999999999971</v>
      </c>
      <c r="M23" s="27">
        <f t="shared" si="12"/>
        <v>9.33</v>
      </c>
      <c r="N23" s="27">
        <f t="shared" si="12"/>
        <v>7.1800000000000015</v>
      </c>
      <c r="O23" s="27">
        <f t="shared" si="12"/>
        <v>7.63</v>
      </c>
      <c r="P23" s="27">
        <f t="shared" si="12"/>
        <v>8.0200000000000014</v>
      </c>
      <c r="Q23" s="27">
        <f t="shared" si="12"/>
        <v>3.36</v>
      </c>
      <c r="R23" s="27">
        <f t="shared" si="12"/>
        <v>8.6300000000000008</v>
      </c>
      <c r="S23" s="27">
        <f t="shared" si="12"/>
        <v>9.01</v>
      </c>
      <c r="T23" s="27">
        <f t="shared" si="12"/>
        <v>0</v>
      </c>
    </row>
    <row r="24" spans="2:20">
      <c r="B24" s="4" t="s">
        <v>22</v>
      </c>
      <c r="C24" s="27">
        <f>SUM(C215:C244)</f>
        <v>7.08</v>
      </c>
      <c r="D24" s="27">
        <f t="shared" ref="D24:T24" si="13">SUM(D215:D244)</f>
        <v>7.08</v>
      </c>
      <c r="E24" s="27">
        <f t="shared" si="13"/>
        <v>6.0399999999999991</v>
      </c>
      <c r="F24" s="27">
        <f t="shared" si="13"/>
        <v>4.3599999999999985</v>
      </c>
      <c r="G24" s="27">
        <f t="shared" si="13"/>
        <v>5.66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5.4500000000000011</v>
      </c>
      <c r="L24" s="27">
        <f t="shared" si="13"/>
        <v>6.0100000000000016</v>
      </c>
      <c r="M24" s="27">
        <f t="shared" si="13"/>
        <v>6.2099999999999991</v>
      </c>
      <c r="N24" s="27">
        <f t="shared" si="13"/>
        <v>0.58000000000000007</v>
      </c>
      <c r="O24" s="27">
        <f t="shared" si="13"/>
        <v>1.39</v>
      </c>
      <c r="P24" s="27">
        <f t="shared" si="13"/>
        <v>2.4900000000000002</v>
      </c>
      <c r="Q24" s="27">
        <f t="shared" si="13"/>
        <v>0</v>
      </c>
      <c r="R24" s="27">
        <f t="shared" si="13"/>
        <v>1.8599999999999999</v>
      </c>
      <c r="S24" s="27">
        <f t="shared" si="13"/>
        <v>3.8400000000000003</v>
      </c>
      <c r="T24" s="27">
        <f t="shared" si="13"/>
        <v>0</v>
      </c>
    </row>
    <row r="25" spans="2:20">
      <c r="B25" s="7" t="s">
        <v>23</v>
      </c>
      <c r="C25" s="30">
        <f>SUM(C245:C254)</f>
        <v>1.46</v>
      </c>
      <c r="D25" s="30">
        <f t="shared" ref="D25:T25" si="14">SUM(D245:D254)</f>
        <v>1.46</v>
      </c>
      <c r="E25" s="30">
        <f t="shared" si="14"/>
        <v>1.24</v>
      </c>
      <c r="F25" s="30">
        <f t="shared" si="14"/>
        <v>0.65</v>
      </c>
      <c r="G25" s="30">
        <f t="shared" si="14"/>
        <v>1.18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1.07</v>
      </c>
      <c r="M25" s="30">
        <f t="shared" si="14"/>
        <v>1.07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214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59">
        <v>42065</v>
      </c>
      <c r="C32" s="158">
        <v>0.14000000000000001</v>
      </c>
      <c r="D32" s="158" t="s">
        <v>13</v>
      </c>
      <c r="E32" s="158" t="s">
        <v>13</v>
      </c>
      <c r="F32" s="158">
        <v>0.04</v>
      </c>
      <c r="G32" s="158">
        <v>0.02</v>
      </c>
      <c r="H32" s="158">
        <v>0.03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</row>
    <row r="33" spans="2:40">
      <c r="B33" s="159">
        <v>42066</v>
      </c>
      <c r="C33" s="158">
        <v>0.11</v>
      </c>
      <c r="D33" s="158" t="s">
        <v>13</v>
      </c>
      <c r="E33" s="158" t="s">
        <v>13</v>
      </c>
      <c r="F33" s="158">
        <v>0.03</v>
      </c>
      <c r="G33" s="158">
        <v>0.02</v>
      </c>
      <c r="H33" s="158">
        <v>0.03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</row>
    <row r="34" spans="2:40">
      <c r="B34" s="159">
        <v>42067</v>
      </c>
      <c r="C34" s="158">
        <v>0.11</v>
      </c>
      <c r="D34" s="158" t="s">
        <v>13</v>
      </c>
      <c r="E34" s="158" t="s">
        <v>13</v>
      </c>
      <c r="F34" s="158">
        <v>0.03</v>
      </c>
      <c r="G34" s="158">
        <v>0.02</v>
      </c>
      <c r="H34" s="158">
        <v>0.03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</row>
    <row r="35" spans="2:40">
      <c r="B35" s="159">
        <v>42068</v>
      </c>
      <c r="C35" s="158">
        <v>0.14000000000000001</v>
      </c>
      <c r="D35" s="158">
        <v>0.02</v>
      </c>
      <c r="E35" s="158">
        <v>0.02</v>
      </c>
      <c r="F35" s="158">
        <v>0.04</v>
      </c>
      <c r="G35" s="158">
        <v>0.03</v>
      </c>
      <c r="H35" s="158">
        <v>0.04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</row>
    <row r="36" spans="2:40">
      <c r="B36" s="159">
        <v>42069</v>
      </c>
      <c r="C36" s="158">
        <v>0.15</v>
      </c>
      <c r="D36" s="158">
        <v>0.02</v>
      </c>
      <c r="E36" s="158">
        <v>0.02</v>
      </c>
      <c r="F36" s="158">
        <v>0.04</v>
      </c>
      <c r="G36" s="158">
        <v>0.03</v>
      </c>
      <c r="H36" s="158">
        <v>0.05</v>
      </c>
      <c r="I36" s="158" t="s">
        <v>13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</row>
    <row r="37" spans="2:40">
      <c r="B37" s="159">
        <v>42070</v>
      </c>
      <c r="C37" s="158">
        <v>0.2</v>
      </c>
      <c r="D37" s="158">
        <v>0.03</v>
      </c>
      <c r="E37" s="158">
        <v>0.03</v>
      </c>
      <c r="F37" s="158">
        <v>0.06</v>
      </c>
      <c r="G37" s="158">
        <v>0.06</v>
      </c>
      <c r="H37" s="158">
        <v>7.0000000000000007E-2</v>
      </c>
      <c r="I37" s="158" t="s">
        <v>13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</row>
    <row r="38" spans="2:40">
      <c r="B38" s="159">
        <v>42071</v>
      </c>
      <c r="C38" s="158">
        <v>0.18</v>
      </c>
      <c r="D38" s="158">
        <v>0.03</v>
      </c>
      <c r="E38" s="158">
        <v>0.03</v>
      </c>
      <c r="F38" s="158">
        <v>0.06</v>
      </c>
      <c r="G38" s="158">
        <v>0.06</v>
      </c>
      <c r="H38" s="158">
        <v>7.0000000000000007E-2</v>
      </c>
      <c r="I38" s="158" t="s">
        <v>13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</row>
    <row r="39" spans="2:40">
      <c r="B39" s="159">
        <v>42072</v>
      </c>
      <c r="C39" s="158">
        <v>0.21</v>
      </c>
      <c r="D39" s="158">
        <v>0.04</v>
      </c>
      <c r="E39" s="158">
        <v>0.04</v>
      </c>
      <c r="F39" s="158">
        <v>7.0000000000000007E-2</v>
      </c>
      <c r="G39" s="158">
        <v>0.09</v>
      </c>
      <c r="H39" s="158">
        <v>0.09</v>
      </c>
      <c r="I39" s="158" t="s">
        <v>13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V39" s="153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2:40">
      <c r="B40" s="159">
        <v>42073</v>
      </c>
      <c r="C40" s="158">
        <v>0.2</v>
      </c>
      <c r="D40" s="158">
        <v>0.04</v>
      </c>
      <c r="E40" s="158">
        <v>0.04</v>
      </c>
      <c r="F40" s="158">
        <v>7.0000000000000007E-2</v>
      </c>
      <c r="G40" s="158">
        <v>0.09</v>
      </c>
      <c r="H40" s="158">
        <v>0.09</v>
      </c>
      <c r="I40" s="158" t="s">
        <v>13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V40" s="15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14"/>
    </row>
    <row r="41" spans="2:40">
      <c r="B41" s="159">
        <v>42074</v>
      </c>
      <c r="C41" s="158">
        <v>0.26</v>
      </c>
      <c r="D41" s="158">
        <v>0.05</v>
      </c>
      <c r="E41" s="158">
        <v>0.05</v>
      </c>
      <c r="F41" s="158">
        <v>0.09</v>
      </c>
      <c r="G41" s="158">
        <v>0.13</v>
      </c>
      <c r="H41" s="158">
        <v>0.12</v>
      </c>
      <c r="I41" s="158" t="s">
        <v>13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V41" s="15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</row>
    <row r="42" spans="2:40">
      <c r="B42" s="159">
        <v>42075</v>
      </c>
      <c r="C42" s="158">
        <v>0.21</v>
      </c>
      <c r="D42" s="158">
        <v>0.05</v>
      </c>
      <c r="E42" s="158">
        <v>0.05</v>
      </c>
      <c r="F42" s="158">
        <v>0.08</v>
      </c>
      <c r="G42" s="158">
        <v>0.11</v>
      </c>
      <c r="H42" s="158">
        <v>0.1</v>
      </c>
      <c r="I42" s="158" t="s">
        <v>13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V42" s="15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14"/>
    </row>
    <row r="43" spans="2:40">
      <c r="B43" s="159">
        <v>42076</v>
      </c>
      <c r="C43" s="158">
        <v>0.17</v>
      </c>
      <c r="D43" s="158">
        <v>0.04</v>
      </c>
      <c r="E43" s="158">
        <v>0.04</v>
      </c>
      <c r="F43" s="158">
        <v>0.06</v>
      </c>
      <c r="G43" s="158">
        <v>0.09</v>
      </c>
      <c r="H43" s="158">
        <v>0.08</v>
      </c>
      <c r="I43" s="158" t="s">
        <v>13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2:40">
      <c r="B44" s="159">
        <v>42077</v>
      </c>
      <c r="C44" s="158">
        <v>0.32</v>
      </c>
      <c r="D44" s="158">
        <v>0.09</v>
      </c>
      <c r="E44" s="158">
        <v>0.09</v>
      </c>
      <c r="F44" s="158">
        <v>0.12</v>
      </c>
      <c r="G44" s="158">
        <v>0.18</v>
      </c>
      <c r="H44" s="158">
        <v>0.17</v>
      </c>
      <c r="I44" s="158" t="s">
        <v>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2:40">
      <c r="B45" s="159">
        <v>42078</v>
      </c>
      <c r="C45" s="158">
        <v>0.26</v>
      </c>
      <c r="D45" s="158">
        <v>0.09</v>
      </c>
      <c r="E45" s="158">
        <v>0.09</v>
      </c>
      <c r="F45" s="158">
        <v>0.1</v>
      </c>
      <c r="G45" s="158">
        <v>0.15</v>
      </c>
      <c r="H45" s="158">
        <v>0.14000000000000001</v>
      </c>
      <c r="I45" s="158">
        <v>0.05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V45" s="93"/>
      <c r="W45" s="32"/>
      <c r="X45" s="32"/>
      <c r="Y45" s="32"/>
      <c r="Z45" s="32"/>
      <c r="AA45" s="32"/>
      <c r="AB45" s="32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</row>
    <row r="46" spans="2:40">
      <c r="B46" s="159">
        <v>42079</v>
      </c>
      <c r="C46" s="158">
        <v>0.26</v>
      </c>
      <c r="D46" s="158">
        <v>0.09</v>
      </c>
      <c r="E46" s="158">
        <v>0.09</v>
      </c>
      <c r="F46" s="158">
        <v>0.11</v>
      </c>
      <c r="G46" s="158">
        <v>0.16</v>
      </c>
      <c r="H46" s="158">
        <v>0.15</v>
      </c>
      <c r="I46" s="158">
        <v>0.05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V46" s="93"/>
      <c r="W46" s="32"/>
      <c r="X46" s="32"/>
      <c r="Y46" s="32"/>
      <c r="Z46" s="32"/>
      <c r="AA46" s="32"/>
      <c r="AB46" s="32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</row>
    <row r="47" spans="2:40">
      <c r="B47" s="159">
        <v>42080</v>
      </c>
      <c r="C47" s="158">
        <v>0.15</v>
      </c>
      <c r="D47" s="158">
        <v>0.06</v>
      </c>
      <c r="E47" s="158">
        <v>0.06</v>
      </c>
      <c r="F47" s="158">
        <v>0.06</v>
      </c>
      <c r="G47" s="158">
        <v>0.1</v>
      </c>
      <c r="H47" s="158">
        <v>0.09</v>
      </c>
      <c r="I47" s="158">
        <v>0.03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V47" s="19"/>
      <c r="W47" s="154"/>
      <c r="X47" s="154"/>
      <c r="Y47" s="154"/>
      <c r="Z47" s="154"/>
      <c r="AA47" s="154"/>
      <c r="AB47" s="154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</row>
    <row r="48" spans="2:40">
      <c r="B48" s="159">
        <v>42081</v>
      </c>
      <c r="C48" s="158">
        <v>0.22</v>
      </c>
      <c r="D48" s="158">
        <v>0.09</v>
      </c>
      <c r="E48" s="158">
        <v>0.09</v>
      </c>
      <c r="F48" s="158">
        <v>0.1</v>
      </c>
      <c r="G48" s="158">
        <v>0.15</v>
      </c>
      <c r="H48" s="158">
        <v>0.13</v>
      </c>
      <c r="I48" s="158">
        <v>0.04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2:20">
      <c r="B49" s="159">
        <v>42082</v>
      </c>
      <c r="C49" s="158">
        <v>0.18</v>
      </c>
      <c r="D49" s="158">
        <v>0.08</v>
      </c>
      <c r="E49" s="158">
        <v>0.08</v>
      </c>
      <c r="F49" s="158">
        <v>0.08</v>
      </c>
      <c r="G49" s="158">
        <v>0.12</v>
      </c>
      <c r="H49" s="158">
        <v>0.11</v>
      </c>
      <c r="I49" s="158">
        <v>0.04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</row>
    <row r="50" spans="2:20">
      <c r="B50" s="159">
        <v>42083</v>
      </c>
      <c r="C50" s="158">
        <v>0.23</v>
      </c>
      <c r="D50" s="158">
        <v>0.11</v>
      </c>
      <c r="E50" s="158">
        <v>0.11</v>
      </c>
      <c r="F50" s="158">
        <v>0.11</v>
      </c>
      <c r="G50" s="158">
        <v>0.16</v>
      </c>
      <c r="H50" s="158">
        <v>0.15</v>
      </c>
      <c r="I50" s="158">
        <v>0.05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</row>
    <row r="51" spans="2:20">
      <c r="B51" s="159">
        <v>42084</v>
      </c>
      <c r="C51" s="158">
        <v>0.24</v>
      </c>
      <c r="D51" s="158">
        <v>0.12</v>
      </c>
      <c r="E51" s="158">
        <v>0.12</v>
      </c>
      <c r="F51" s="158">
        <v>0.11</v>
      </c>
      <c r="G51" s="158">
        <v>0.17</v>
      </c>
      <c r="H51" s="158">
        <v>0.16</v>
      </c>
      <c r="I51" s="158">
        <v>0.05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</row>
    <row r="52" spans="2:20">
      <c r="B52" s="159">
        <v>42085</v>
      </c>
      <c r="C52" s="158">
        <v>0.18</v>
      </c>
      <c r="D52" s="158">
        <v>0.1</v>
      </c>
      <c r="E52" s="158">
        <v>0.1</v>
      </c>
      <c r="F52" s="158">
        <v>0.09</v>
      </c>
      <c r="G52" s="158">
        <v>0.13</v>
      </c>
      <c r="H52" s="158">
        <v>0.12</v>
      </c>
      <c r="I52" s="158">
        <v>0.04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</row>
    <row r="53" spans="2:20">
      <c r="B53" s="159">
        <v>42086</v>
      </c>
      <c r="C53" s="158">
        <v>0.11</v>
      </c>
      <c r="D53" s="158">
        <v>0.06</v>
      </c>
      <c r="E53" s="158">
        <v>0.06</v>
      </c>
      <c r="F53" s="158">
        <v>0.06</v>
      </c>
      <c r="G53" s="158">
        <v>0.08</v>
      </c>
      <c r="H53" s="158">
        <v>0.08</v>
      </c>
      <c r="I53" s="158">
        <v>0.02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</row>
    <row r="54" spans="2:20">
      <c r="B54" s="159">
        <v>42087</v>
      </c>
      <c r="C54" s="158">
        <v>0.11</v>
      </c>
      <c r="D54" s="158">
        <v>7.0000000000000007E-2</v>
      </c>
      <c r="E54" s="158">
        <v>7.0000000000000007E-2</v>
      </c>
      <c r="F54" s="158">
        <v>0.06</v>
      </c>
      <c r="G54" s="158">
        <v>0.08</v>
      </c>
      <c r="H54" s="158">
        <v>0.08</v>
      </c>
      <c r="I54" s="158">
        <v>0.02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</row>
    <row r="55" spans="2:20">
      <c r="B55" s="159">
        <v>42088</v>
      </c>
      <c r="C55" s="158">
        <v>0.21</v>
      </c>
      <c r="D55" s="158">
        <v>0.13</v>
      </c>
      <c r="E55" s="158">
        <v>0.13</v>
      </c>
      <c r="F55" s="158">
        <v>0.11</v>
      </c>
      <c r="G55" s="158">
        <v>0.16</v>
      </c>
      <c r="H55" s="158">
        <v>0.15</v>
      </c>
      <c r="I55" s="158">
        <v>0.05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</row>
    <row r="56" spans="2:20">
      <c r="B56" s="159">
        <v>42089</v>
      </c>
      <c r="C56" s="158">
        <v>0.18</v>
      </c>
      <c r="D56" s="158">
        <v>0.11</v>
      </c>
      <c r="E56" s="158">
        <v>0.11</v>
      </c>
      <c r="F56" s="158">
        <v>0.1</v>
      </c>
      <c r="G56" s="158">
        <v>0.14000000000000001</v>
      </c>
      <c r="H56" s="158">
        <v>0.13</v>
      </c>
      <c r="I56" s="158">
        <v>0.04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</row>
    <row r="57" spans="2:20">
      <c r="B57" s="159">
        <v>42090</v>
      </c>
      <c r="C57" s="158">
        <v>0.2</v>
      </c>
      <c r="D57" s="158">
        <v>0.13</v>
      </c>
      <c r="E57" s="158">
        <v>0.13</v>
      </c>
      <c r="F57" s="158">
        <v>0.11</v>
      </c>
      <c r="G57" s="158">
        <v>0.16</v>
      </c>
      <c r="H57" s="158">
        <v>0.15</v>
      </c>
      <c r="I57" s="158">
        <v>0.05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</row>
    <row r="58" spans="2:20">
      <c r="B58" s="159">
        <v>42091</v>
      </c>
      <c r="C58" s="158">
        <v>0.26</v>
      </c>
      <c r="D58" s="158">
        <v>0.17</v>
      </c>
      <c r="E58" s="158">
        <v>0.17</v>
      </c>
      <c r="F58" s="158">
        <v>0.15</v>
      </c>
      <c r="G58" s="158">
        <v>0.21</v>
      </c>
      <c r="H58" s="158">
        <v>0.2</v>
      </c>
      <c r="I58" s="158">
        <v>0.06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</row>
    <row r="59" spans="2:20">
      <c r="B59" s="159">
        <v>42092</v>
      </c>
      <c r="C59" s="158">
        <v>0.2</v>
      </c>
      <c r="D59" s="158">
        <v>0.14000000000000001</v>
      </c>
      <c r="E59" s="158">
        <v>0.14000000000000001</v>
      </c>
      <c r="F59" s="158">
        <v>0.12</v>
      </c>
      <c r="G59" s="158">
        <v>0.16</v>
      </c>
      <c r="H59" s="158">
        <v>0.16</v>
      </c>
      <c r="I59" s="158">
        <v>0.05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</row>
    <row r="60" spans="2:20">
      <c r="B60" s="159">
        <v>42093</v>
      </c>
      <c r="C60" s="158">
        <v>0.22</v>
      </c>
      <c r="D60" s="158">
        <v>0.15</v>
      </c>
      <c r="E60" s="158">
        <v>0.15</v>
      </c>
      <c r="F60" s="158">
        <v>0.13</v>
      </c>
      <c r="G60" s="158">
        <v>0.18</v>
      </c>
      <c r="H60" s="158">
        <v>0.18</v>
      </c>
      <c r="I60" s="158">
        <v>0.06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</row>
    <row r="61" spans="2:20">
      <c r="B61" s="159">
        <v>42094</v>
      </c>
      <c r="C61" s="158">
        <v>0.37</v>
      </c>
      <c r="D61" s="158">
        <v>0.27</v>
      </c>
      <c r="E61" s="158">
        <v>0.27</v>
      </c>
      <c r="F61" s="158">
        <v>0.23</v>
      </c>
      <c r="G61" s="158">
        <v>0.3</v>
      </c>
      <c r="H61" s="158">
        <v>0.31</v>
      </c>
      <c r="I61" s="158">
        <v>0.11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</row>
    <row r="62" spans="2:20">
      <c r="B62" s="159">
        <v>42095</v>
      </c>
      <c r="C62" s="158">
        <v>0.21</v>
      </c>
      <c r="D62" s="158">
        <v>0.15</v>
      </c>
      <c r="E62" s="158">
        <v>0.15</v>
      </c>
      <c r="F62" s="158">
        <v>0.13</v>
      </c>
      <c r="G62" s="158">
        <v>0.17</v>
      </c>
      <c r="H62" s="158">
        <v>0.18</v>
      </c>
      <c r="I62" s="158">
        <v>0.06</v>
      </c>
      <c r="J62" s="158">
        <v>0.04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>
        <v>0.04</v>
      </c>
    </row>
    <row r="63" spans="2:20">
      <c r="B63" s="159">
        <v>42096</v>
      </c>
      <c r="C63" s="158">
        <v>0.18</v>
      </c>
      <c r="D63" s="158">
        <v>0.13</v>
      </c>
      <c r="E63" s="158">
        <v>0.13</v>
      </c>
      <c r="F63" s="158">
        <v>0.11</v>
      </c>
      <c r="G63" s="158">
        <v>0.14000000000000001</v>
      </c>
      <c r="H63" s="158">
        <v>0.15</v>
      </c>
      <c r="I63" s="158">
        <v>0.06</v>
      </c>
      <c r="J63" s="158">
        <v>0.04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>
        <v>0.04</v>
      </c>
    </row>
    <row r="64" spans="2:20">
      <c r="B64" s="159">
        <v>42097</v>
      </c>
      <c r="C64" s="158">
        <v>0.18</v>
      </c>
      <c r="D64" s="158">
        <v>0.14000000000000001</v>
      </c>
      <c r="E64" s="158">
        <v>0.14000000000000001</v>
      </c>
      <c r="F64" s="158">
        <v>0.11</v>
      </c>
      <c r="G64" s="158">
        <v>0.14000000000000001</v>
      </c>
      <c r="H64" s="158">
        <v>0.16</v>
      </c>
      <c r="I64" s="158">
        <v>0.06</v>
      </c>
      <c r="J64" s="158">
        <v>0.04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>
        <v>0.04</v>
      </c>
    </row>
    <row r="65" spans="2:20">
      <c r="B65" s="159">
        <v>42098</v>
      </c>
      <c r="C65" s="158">
        <v>0.25</v>
      </c>
      <c r="D65" s="158">
        <v>0.2</v>
      </c>
      <c r="E65" s="158">
        <v>0.2</v>
      </c>
      <c r="F65" s="158">
        <v>0.16</v>
      </c>
      <c r="G65" s="158">
        <v>0.2</v>
      </c>
      <c r="H65" s="158">
        <v>0.22</v>
      </c>
      <c r="I65" s="158">
        <v>0.1</v>
      </c>
      <c r="J65" s="158">
        <v>0.05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>
        <v>0.05</v>
      </c>
    </row>
    <row r="66" spans="2:20">
      <c r="B66" s="159">
        <v>42099</v>
      </c>
      <c r="C66" s="158">
        <v>0.14000000000000001</v>
      </c>
      <c r="D66" s="158">
        <v>0.11</v>
      </c>
      <c r="E66" s="158">
        <v>0.11</v>
      </c>
      <c r="F66" s="158">
        <v>0.09</v>
      </c>
      <c r="G66" s="158">
        <v>0.11</v>
      </c>
      <c r="H66" s="158">
        <v>0.13</v>
      </c>
      <c r="I66" s="158">
        <v>0.06</v>
      </c>
      <c r="J66" s="158">
        <v>0.03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>
        <v>0.03</v>
      </c>
    </row>
    <row r="67" spans="2:20">
      <c r="B67" s="159">
        <v>42100</v>
      </c>
      <c r="C67" s="158">
        <v>0.18</v>
      </c>
      <c r="D67" s="158">
        <v>0.15</v>
      </c>
      <c r="E67" s="158">
        <v>0.14000000000000001</v>
      </c>
      <c r="F67" s="158">
        <v>0.12</v>
      </c>
      <c r="G67" s="158">
        <v>0.14000000000000001</v>
      </c>
      <c r="H67" s="158">
        <v>0.17</v>
      </c>
      <c r="I67" s="158">
        <v>0.08</v>
      </c>
      <c r="J67" s="158">
        <v>0.04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>
        <v>0.04</v>
      </c>
    </row>
    <row r="68" spans="2:20">
      <c r="B68" s="159">
        <v>42101</v>
      </c>
      <c r="C68" s="158">
        <v>0.19</v>
      </c>
      <c r="D68" s="158">
        <v>0.16</v>
      </c>
      <c r="E68" s="158">
        <v>0.15</v>
      </c>
      <c r="F68" s="158">
        <v>0.12</v>
      </c>
      <c r="G68" s="158">
        <v>0.15</v>
      </c>
      <c r="H68" s="158">
        <v>0.18</v>
      </c>
      <c r="I68" s="158">
        <v>0.09</v>
      </c>
      <c r="J68" s="158">
        <v>0.04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>
        <v>0.04</v>
      </c>
    </row>
    <row r="69" spans="2:20">
      <c r="B69" s="159">
        <v>42102</v>
      </c>
      <c r="C69" s="158">
        <v>0.06</v>
      </c>
      <c r="D69" s="158">
        <v>0.05</v>
      </c>
      <c r="E69" s="158">
        <v>0.05</v>
      </c>
      <c r="F69" s="158">
        <v>0.04</v>
      </c>
      <c r="G69" s="158">
        <v>0.05</v>
      </c>
      <c r="H69" s="158">
        <v>0.06</v>
      </c>
      <c r="I69" s="158">
        <v>0.03</v>
      </c>
      <c r="J69" s="158">
        <v>0.01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>
        <v>0.01</v>
      </c>
    </row>
    <row r="70" spans="2:20">
      <c r="B70" s="159">
        <v>42103</v>
      </c>
      <c r="C70" s="158">
        <v>0.17</v>
      </c>
      <c r="D70" s="158">
        <v>0.15</v>
      </c>
      <c r="E70" s="158">
        <v>0.14000000000000001</v>
      </c>
      <c r="F70" s="158">
        <v>0.11</v>
      </c>
      <c r="G70" s="158">
        <v>0.14000000000000001</v>
      </c>
      <c r="H70" s="158">
        <v>0.16</v>
      </c>
      <c r="I70" s="158">
        <v>0.1</v>
      </c>
      <c r="J70" s="158">
        <v>0.03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>
        <v>0.04</v>
      </c>
    </row>
    <row r="71" spans="2:20">
      <c r="B71" s="159">
        <v>42104</v>
      </c>
      <c r="C71" s="158">
        <v>0.19</v>
      </c>
      <c r="D71" s="158">
        <v>0.17</v>
      </c>
      <c r="E71" s="158">
        <v>0.16</v>
      </c>
      <c r="F71" s="158">
        <v>0.13</v>
      </c>
      <c r="G71" s="158">
        <v>0.15</v>
      </c>
      <c r="H71" s="158">
        <v>0.18</v>
      </c>
      <c r="I71" s="158">
        <v>0.11</v>
      </c>
      <c r="J71" s="158">
        <v>0.04</v>
      </c>
      <c r="K71" s="158">
        <v>0.04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>
        <v>0.04</v>
      </c>
    </row>
    <row r="72" spans="2:20">
      <c r="B72" s="159">
        <v>42105</v>
      </c>
      <c r="C72" s="158">
        <v>0.24</v>
      </c>
      <c r="D72" s="158">
        <v>0.22</v>
      </c>
      <c r="E72" s="158">
        <v>0.2</v>
      </c>
      <c r="F72" s="158">
        <v>0.16</v>
      </c>
      <c r="G72" s="158">
        <v>0.19</v>
      </c>
      <c r="H72" s="158">
        <v>0.23</v>
      </c>
      <c r="I72" s="158">
        <v>0.15</v>
      </c>
      <c r="J72" s="158">
        <v>0.05</v>
      </c>
      <c r="K72" s="158">
        <v>0.05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>
        <v>0.06</v>
      </c>
    </row>
    <row r="73" spans="2:20">
      <c r="B73" s="159">
        <v>42106</v>
      </c>
      <c r="C73" s="158">
        <v>0.2</v>
      </c>
      <c r="D73" s="158">
        <v>0.18</v>
      </c>
      <c r="E73" s="158">
        <v>0.17</v>
      </c>
      <c r="F73" s="158">
        <v>0.13</v>
      </c>
      <c r="G73" s="158">
        <v>0.16</v>
      </c>
      <c r="H73" s="158">
        <v>0.19</v>
      </c>
      <c r="I73" s="158">
        <v>0.13</v>
      </c>
      <c r="J73" s="158">
        <v>0.05</v>
      </c>
      <c r="K73" s="158">
        <v>0.04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>
        <v>0.05</v>
      </c>
    </row>
    <row r="74" spans="2:20">
      <c r="B74" s="159">
        <v>42107</v>
      </c>
      <c r="C74" s="158">
        <v>0.28000000000000003</v>
      </c>
      <c r="D74" s="158">
        <v>0.26</v>
      </c>
      <c r="E74" s="158">
        <v>0.24</v>
      </c>
      <c r="F74" s="158">
        <v>0.19</v>
      </c>
      <c r="G74" s="158">
        <v>0.22</v>
      </c>
      <c r="H74" s="158">
        <v>0.27</v>
      </c>
      <c r="I74" s="158">
        <v>0.19</v>
      </c>
      <c r="J74" s="158">
        <v>7.0000000000000007E-2</v>
      </c>
      <c r="K74" s="158">
        <v>0.06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>
        <v>7.0000000000000007E-2</v>
      </c>
    </row>
    <row r="75" spans="2:20">
      <c r="B75" s="159">
        <v>42108</v>
      </c>
      <c r="C75" s="158">
        <v>0.28000000000000003</v>
      </c>
      <c r="D75" s="158">
        <v>0.27</v>
      </c>
      <c r="E75" s="158">
        <v>0.24</v>
      </c>
      <c r="F75" s="158">
        <v>0.19</v>
      </c>
      <c r="G75" s="158">
        <v>0.22</v>
      </c>
      <c r="H75" s="158">
        <v>0.27</v>
      </c>
      <c r="I75" s="158">
        <v>0.2</v>
      </c>
      <c r="J75" s="158">
        <v>7.0000000000000007E-2</v>
      </c>
      <c r="K75" s="158">
        <v>0.06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>
        <v>7.0000000000000007E-2</v>
      </c>
    </row>
    <row r="76" spans="2:20">
      <c r="B76" s="159">
        <v>42109</v>
      </c>
      <c r="C76" s="158">
        <v>0.17</v>
      </c>
      <c r="D76" s="158">
        <v>0.17</v>
      </c>
      <c r="E76" s="158">
        <v>0.14000000000000001</v>
      </c>
      <c r="F76" s="158">
        <v>0.12</v>
      </c>
      <c r="G76" s="158">
        <v>0.14000000000000001</v>
      </c>
      <c r="H76" s="158">
        <v>0.17</v>
      </c>
      <c r="I76" s="158">
        <v>0.12</v>
      </c>
      <c r="J76" s="158">
        <v>0.05</v>
      </c>
      <c r="K76" s="158">
        <v>0.04</v>
      </c>
      <c r="L76" s="158" t="s">
        <v>13</v>
      </c>
      <c r="M76" s="158" t="s">
        <v>13</v>
      </c>
      <c r="N76" s="158">
        <v>0.05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>
        <v>0.04</v>
      </c>
    </row>
    <row r="77" spans="2:20">
      <c r="B77" s="159">
        <v>42110</v>
      </c>
      <c r="C77" s="158">
        <v>0.22</v>
      </c>
      <c r="D77" s="158">
        <v>0.22</v>
      </c>
      <c r="E77" s="158">
        <v>0.19</v>
      </c>
      <c r="F77" s="158">
        <v>0.15</v>
      </c>
      <c r="G77" s="158">
        <v>0.18</v>
      </c>
      <c r="H77" s="158">
        <v>0.22</v>
      </c>
      <c r="I77" s="158">
        <v>0.17</v>
      </c>
      <c r="J77" s="158">
        <v>0.06</v>
      </c>
      <c r="K77" s="158">
        <v>0.05</v>
      </c>
      <c r="L77" s="158" t="s">
        <v>13</v>
      </c>
      <c r="M77" s="158" t="s">
        <v>13</v>
      </c>
      <c r="N77" s="158">
        <v>7.0000000000000007E-2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>
        <v>0.06</v>
      </c>
    </row>
    <row r="78" spans="2:20">
      <c r="B78" s="159">
        <v>42111</v>
      </c>
      <c r="C78" s="158">
        <v>0.22</v>
      </c>
      <c r="D78" s="158">
        <v>0.22</v>
      </c>
      <c r="E78" s="158">
        <v>0.19</v>
      </c>
      <c r="F78" s="158">
        <v>0.15</v>
      </c>
      <c r="G78" s="158">
        <v>0.18</v>
      </c>
      <c r="H78" s="158">
        <v>0.22</v>
      </c>
      <c r="I78" s="158">
        <v>0.17</v>
      </c>
      <c r="J78" s="158">
        <v>7.0000000000000007E-2</v>
      </c>
      <c r="K78" s="158">
        <v>0.05</v>
      </c>
      <c r="L78" s="158" t="s">
        <v>13</v>
      </c>
      <c r="M78" s="158" t="s">
        <v>13</v>
      </c>
      <c r="N78" s="158">
        <v>7.0000000000000007E-2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>
        <v>0.06</v>
      </c>
    </row>
    <row r="79" spans="2:20">
      <c r="B79" s="159">
        <v>42112</v>
      </c>
      <c r="C79" s="158">
        <v>0.31</v>
      </c>
      <c r="D79" s="158">
        <v>0.31</v>
      </c>
      <c r="E79" s="158">
        <v>0.26</v>
      </c>
      <c r="F79" s="158">
        <v>0.21</v>
      </c>
      <c r="G79" s="158">
        <v>0.25</v>
      </c>
      <c r="H79" s="158">
        <v>0.31</v>
      </c>
      <c r="I79" s="158">
        <v>0.25</v>
      </c>
      <c r="J79" s="158">
        <v>0.1</v>
      </c>
      <c r="K79" s="158">
        <v>7.0000000000000007E-2</v>
      </c>
      <c r="L79" s="158" t="s">
        <v>13</v>
      </c>
      <c r="M79" s="158" t="s">
        <v>13</v>
      </c>
      <c r="N79" s="158">
        <v>0.09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>
        <v>0.09</v>
      </c>
    </row>
    <row r="80" spans="2:20">
      <c r="B80" s="159">
        <v>42113</v>
      </c>
      <c r="C80" s="158">
        <v>0.23</v>
      </c>
      <c r="D80" s="158">
        <v>0.23</v>
      </c>
      <c r="E80" s="158">
        <v>0.2</v>
      </c>
      <c r="F80" s="158">
        <v>0.16</v>
      </c>
      <c r="G80" s="158">
        <v>0.18</v>
      </c>
      <c r="H80" s="158">
        <v>0.23</v>
      </c>
      <c r="I80" s="158">
        <v>0.19</v>
      </c>
      <c r="J80" s="158">
        <v>0.09</v>
      </c>
      <c r="K80" s="158">
        <v>0.06</v>
      </c>
      <c r="L80" s="158" t="s">
        <v>13</v>
      </c>
      <c r="M80" s="158" t="s">
        <v>13</v>
      </c>
      <c r="N80" s="158">
        <v>7.0000000000000007E-2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>
        <v>7.0000000000000007E-2</v>
      </c>
    </row>
    <row r="81" spans="2:20">
      <c r="B81" s="159">
        <v>42114</v>
      </c>
      <c r="C81" s="158">
        <v>0.24</v>
      </c>
      <c r="D81" s="158">
        <v>0.24</v>
      </c>
      <c r="E81" s="158">
        <v>0.2</v>
      </c>
      <c r="F81" s="158">
        <v>0.16</v>
      </c>
      <c r="G81" s="158">
        <v>0.19</v>
      </c>
      <c r="H81" s="158">
        <v>0.24</v>
      </c>
      <c r="I81" s="158">
        <v>0.2</v>
      </c>
      <c r="J81" s="158">
        <v>0.1</v>
      </c>
      <c r="K81" s="158">
        <v>0.06</v>
      </c>
      <c r="L81" s="158" t="s">
        <v>13</v>
      </c>
      <c r="M81" s="158" t="s">
        <v>13</v>
      </c>
      <c r="N81" s="158">
        <v>7.0000000000000007E-2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>
        <v>7.0000000000000007E-2</v>
      </c>
    </row>
    <row r="82" spans="2:20">
      <c r="B82" s="159">
        <v>42115</v>
      </c>
      <c r="C82" s="158">
        <v>0.24</v>
      </c>
      <c r="D82" s="158">
        <v>0.24</v>
      </c>
      <c r="E82" s="158">
        <v>0.2</v>
      </c>
      <c r="F82" s="158">
        <v>0.16</v>
      </c>
      <c r="G82" s="158">
        <v>0.19</v>
      </c>
      <c r="H82" s="158">
        <v>0.24</v>
      </c>
      <c r="I82" s="158">
        <v>0.21</v>
      </c>
      <c r="J82" s="158">
        <v>0.11</v>
      </c>
      <c r="K82" s="158">
        <v>0.06</v>
      </c>
      <c r="L82" s="158" t="s">
        <v>13</v>
      </c>
      <c r="M82" s="158" t="s">
        <v>13</v>
      </c>
      <c r="N82" s="158">
        <v>7.0000000000000007E-2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>
        <v>7.0000000000000007E-2</v>
      </c>
    </row>
    <row r="83" spans="2:20">
      <c r="B83" s="159">
        <v>42116</v>
      </c>
      <c r="C83" s="158">
        <v>0.23</v>
      </c>
      <c r="D83" s="158">
        <v>0.23</v>
      </c>
      <c r="E83" s="158">
        <v>0.2</v>
      </c>
      <c r="F83" s="158">
        <v>0.16</v>
      </c>
      <c r="G83" s="158">
        <v>0.18</v>
      </c>
      <c r="H83" s="158">
        <v>0.23</v>
      </c>
      <c r="I83" s="158">
        <v>0.2</v>
      </c>
      <c r="J83" s="158">
        <v>0.11</v>
      </c>
      <c r="K83" s="158">
        <v>0.06</v>
      </c>
      <c r="L83" s="158" t="s">
        <v>13</v>
      </c>
      <c r="M83" s="158" t="s">
        <v>13</v>
      </c>
      <c r="N83" s="158">
        <v>7.0000000000000007E-2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>
        <v>7.0000000000000007E-2</v>
      </c>
    </row>
    <row r="84" spans="2:20">
      <c r="B84" s="159">
        <v>42117</v>
      </c>
      <c r="C84" s="158">
        <v>0.3</v>
      </c>
      <c r="D84" s="158">
        <v>0.3</v>
      </c>
      <c r="E84" s="158">
        <v>0.26</v>
      </c>
      <c r="F84" s="158">
        <v>0.2</v>
      </c>
      <c r="G84" s="158">
        <v>0.24</v>
      </c>
      <c r="H84" s="158">
        <v>0.3</v>
      </c>
      <c r="I84" s="158">
        <v>0.26</v>
      </c>
      <c r="J84" s="158">
        <v>0.16</v>
      </c>
      <c r="K84" s="158">
        <v>0.08</v>
      </c>
      <c r="L84" s="158" t="s">
        <v>13</v>
      </c>
      <c r="M84" s="158" t="s">
        <v>13</v>
      </c>
      <c r="N84" s="158">
        <v>0.09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>
        <v>0.1</v>
      </c>
    </row>
    <row r="85" spans="2:20">
      <c r="B85" s="159">
        <v>42118</v>
      </c>
      <c r="C85" s="158">
        <v>0.1</v>
      </c>
      <c r="D85" s="158">
        <v>0.1</v>
      </c>
      <c r="E85" s="158">
        <v>0.09</v>
      </c>
      <c r="F85" s="158">
        <v>7.0000000000000007E-2</v>
      </c>
      <c r="G85" s="158">
        <v>0.08</v>
      </c>
      <c r="H85" s="158">
        <v>0.1</v>
      </c>
      <c r="I85" s="158">
        <v>0.09</v>
      </c>
      <c r="J85" s="158">
        <v>0.06</v>
      </c>
      <c r="K85" s="158">
        <v>0.03</v>
      </c>
      <c r="L85" s="158" t="s">
        <v>13</v>
      </c>
      <c r="M85" s="158" t="s">
        <v>13</v>
      </c>
      <c r="N85" s="158">
        <v>0.03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>
        <v>0.03</v>
      </c>
    </row>
    <row r="86" spans="2:20">
      <c r="B86" s="159">
        <v>42119</v>
      </c>
      <c r="C86" s="158">
        <v>0.14000000000000001</v>
      </c>
      <c r="D86" s="158">
        <v>0.14000000000000001</v>
      </c>
      <c r="E86" s="158">
        <v>0.12</v>
      </c>
      <c r="F86" s="158">
        <v>0.1</v>
      </c>
      <c r="G86" s="158">
        <v>0.11</v>
      </c>
      <c r="H86" s="158">
        <v>0.14000000000000001</v>
      </c>
      <c r="I86" s="158">
        <v>0.13</v>
      </c>
      <c r="J86" s="158">
        <v>0.08</v>
      </c>
      <c r="K86" s="158">
        <v>0.04</v>
      </c>
      <c r="L86" s="158" t="s">
        <v>13</v>
      </c>
      <c r="M86" s="158" t="s">
        <v>13</v>
      </c>
      <c r="N86" s="158">
        <v>0.04</v>
      </c>
      <c r="O86" s="158" t="s">
        <v>13</v>
      </c>
      <c r="P86" s="158" t="s">
        <v>13</v>
      </c>
      <c r="Q86" s="158" t="s">
        <v>13</v>
      </c>
      <c r="R86" s="158">
        <v>0.04</v>
      </c>
      <c r="S86" s="158" t="s">
        <v>13</v>
      </c>
      <c r="T86" s="158">
        <v>0.05</v>
      </c>
    </row>
    <row r="87" spans="2:20">
      <c r="B87" s="159">
        <v>42120</v>
      </c>
      <c r="C87" s="158">
        <v>0.24</v>
      </c>
      <c r="D87" s="158">
        <v>0.24</v>
      </c>
      <c r="E87" s="158">
        <v>0.2</v>
      </c>
      <c r="F87" s="158">
        <v>0.16</v>
      </c>
      <c r="G87" s="158">
        <v>0.19</v>
      </c>
      <c r="H87" s="158">
        <v>0.24</v>
      </c>
      <c r="I87" s="158">
        <v>0.22</v>
      </c>
      <c r="J87" s="158">
        <v>0.15</v>
      </c>
      <c r="K87" s="158">
        <v>0.06</v>
      </c>
      <c r="L87" s="158" t="s">
        <v>13</v>
      </c>
      <c r="M87" s="158" t="s">
        <v>13</v>
      </c>
      <c r="N87" s="158">
        <v>0.08</v>
      </c>
      <c r="O87" s="158" t="s">
        <v>13</v>
      </c>
      <c r="P87" s="158" t="s">
        <v>13</v>
      </c>
      <c r="Q87" s="158" t="s">
        <v>13</v>
      </c>
      <c r="R87" s="158">
        <v>7.0000000000000007E-2</v>
      </c>
      <c r="S87" s="158" t="s">
        <v>13</v>
      </c>
      <c r="T87" s="158">
        <v>0.09</v>
      </c>
    </row>
    <row r="88" spans="2:20">
      <c r="B88" s="159">
        <v>42121</v>
      </c>
      <c r="C88" s="158">
        <v>0.19</v>
      </c>
      <c r="D88" s="158">
        <v>0.19</v>
      </c>
      <c r="E88" s="158">
        <v>0.16</v>
      </c>
      <c r="F88" s="158">
        <v>0.13</v>
      </c>
      <c r="G88" s="158">
        <v>0.15</v>
      </c>
      <c r="H88" s="158">
        <v>0.19</v>
      </c>
      <c r="I88" s="158">
        <v>0.18</v>
      </c>
      <c r="J88" s="158">
        <v>0.12</v>
      </c>
      <c r="K88" s="158">
        <v>0.05</v>
      </c>
      <c r="L88" s="158" t="s">
        <v>13</v>
      </c>
      <c r="M88" s="158" t="s">
        <v>13</v>
      </c>
      <c r="N88" s="158">
        <v>0.06</v>
      </c>
      <c r="O88" s="158" t="s">
        <v>13</v>
      </c>
      <c r="P88" s="158" t="s">
        <v>13</v>
      </c>
      <c r="Q88" s="158" t="s">
        <v>13</v>
      </c>
      <c r="R88" s="158">
        <v>0.06</v>
      </c>
      <c r="S88" s="158" t="s">
        <v>13</v>
      </c>
      <c r="T88" s="158">
        <v>7.0000000000000007E-2</v>
      </c>
    </row>
    <row r="89" spans="2:20">
      <c r="B89" s="159">
        <v>42122</v>
      </c>
      <c r="C89" s="158">
        <v>0.28000000000000003</v>
      </c>
      <c r="D89" s="158">
        <v>0.28000000000000003</v>
      </c>
      <c r="E89" s="158">
        <v>0.24</v>
      </c>
      <c r="F89" s="158">
        <v>0.19</v>
      </c>
      <c r="G89" s="158">
        <v>0.22</v>
      </c>
      <c r="H89" s="158">
        <v>0.28000000000000003</v>
      </c>
      <c r="I89" s="158">
        <v>0.26</v>
      </c>
      <c r="J89" s="158">
        <v>0.19</v>
      </c>
      <c r="K89" s="158">
        <v>7.0000000000000007E-2</v>
      </c>
      <c r="L89" s="158" t="s">
        <v>13</v>
      </c>
      <c r="M89" s="158" t="s">
        <v>13</v>
      </c>
      <c r="N89" s="158">
        <v>0.1</v>
      </c>
      <c r="O89" s="158" t="s">
        <v>13</v>
      </c>
      <c r="P89" s="158" t="s">
        <v>13</v>
      </c>
      <c r="Q89" s="158" t="s">
        <v>13</v>
      </c>
      <c r="R89" s="158">
        <v>0.08</v>
      </c>
      <c r="S89" s="158" t="s">
        <v>13</v>
      </c>
      <c r="T89" s="158">
        <v>0.11</v>
      </c>
    </row>
    <row r="90" spans="2:20">
      <c r="B90" s="159">
        <v>42123</v>
      </c>
      <c r="C90" s="158">
        <v>0.27</v>
      </c>
      <c r="D90" s="158">
        <v>0.27</v>
      </c>
      <c r="E90" s="158">
        <v>0.23</v>
      </c>
      <c r="F90" s="158">
        <v>0.18</v>
      </c>
      <c r="G90" s="158">
        <v>0.22</v>
      </c>
      <c r="H90" s="158">
        <v>0.27</v>
      </c>
      <c r="I90" s="158">
        <v>0.26</v>
      </c>
      <c r="J90" s="158">
        <v>0.19</v>
      </c>
      <c r="K90" s="158">
        <v>7.0000000000000007E-2</v>
      </c>
      <c r="L90" s="158" t="s">
        <v>13</v>
      </c>
      <c r="M90" s="158" t="s">
        <v>13</v>
      </c>
      <c r="N90" s="158">
        <v>0.09</v>
      </c>
      <c r="O90" s="158" t="s">
        <v>13</v>
      </c>
      <c r="P90" s="158" t="s">
        <v>13</v>
      </c>
      <c r="Q90" s="158" t="s">
        <v>13</v>
      </c>
      <c r="R90" s="158">
        <v>0.08</v>
      </c>
      <c r="S90" s="158" t="s">
        <v>13</v>
      </c>
      <c r="T90" s="158">
        <v>0.11</v>
      </c>
    </row>
    <row r="91" spans="2:20">
      <c r="B91" s="159">
        <v>42124</v>
      </c>
      <c r="C91" s="158">
        <v>0.28999999999999998</v>
      </c>
      <c r="D91" s="158">
        <v>0.28999999999999998</v>
      </c>
      <c r="E91" s="158">
        <v>0.25</v>
      </c>
      <c r="F91" s="158">
        <v>0.2</v>
      </c>
      <c r="G91" s="158">
        <v>0.23</v>
      </c>
      <c r="H91" s="158">
        <v>0.28999999999999998</v>
      </c>
      <c r="I91" s="158">
        <v>0.28000000000000003</v>
      </c>
      <c r="J91" s="158">
        <v>0.22</v>
      </c>
      <c r="K91" s="158">
        <v>0.08</v>
      </c>
      <c r="L91" s="158" t="s">
        <v>13</v>
      </c>
      <c r="M91" s="158" t="s">
        <v>13</v>
      </c>
      <c r="N91" s="158">
        <v>0.1</v>
      </c>
      <c r="O91" s="158" t="s">
        <v>13</v>
      </c>
      <c r="P91" s="158" t="s">
        <v>13</v>
      </c>
      <c r="Q91" s="158" t="s">
        <v>13</v>
      </c>
      <c r="R91" s="158">
        <v>0.09</v>
      </c>
      <c r="S91" s="158" t="s">
        <v>13</v>
      </c>
      <c r="T91" s="158">
        <v>0.12</v>
      </c>
    </row>
    <row r="92" spans="2:20">
      <c r="B92" s="159">
        <v>42125</v>
      </c>
      <c r="C92" s="158">
        <v>0.27</v>
      </c>
      <c r="D92" s="158">
        <v>0.27</v>
      </c>
      <c r="E92" s="158">
        <v>0.23</v>
      </c>
      <c r="F92" s="158">
        <v>0.18</v>
      </c>
      <c r="G92" s="158">
        <v>0.22</v>
      </c>
      <c r="H92" s="158">
        <v>0.27</v>
      </c>
      <c r="I92" s="158">
        <v>0.26</v>
      </c>
      <c r="J92" s="158">
        <v>0.21</v>
      </c>
      <c r="K92" s="158">
        <v>7.0000000000000007E-2</v>
      </c>
      <c r="L92" s="158">
        <v>0.06</v>
      </c>
      <c r="M92" s="158" t="s">
        <v>13</v>
      </c>
      <c r="N92" s="158">
        <v>0.1</v>
      </c>
      <c r="O92" s="158">
        <v>0.08</v>
      </c>
      <c r="P92" s="158" t="s">
        <v>13</v>
      </c>
      <c r="Q92" s="158" t="s">
        <v>13</v>
      </c>
      <c r="R92" s="158">
        <v>0.08</v>
      </c>
      <c r="S92" s="158" t="s">
        <v>13</v>
      </c>
      <c r="T92" s="158">
        <v>0.12</v>
      </c>
    </row>
    <row r="93" spans="2:20">
      <c r="B93" s="159">
        <v>42126</v>
      </c>
      <c r="C93" s="158">
        <v>0.28999999999999998</v>
      </c>
      <c r="D93" s="158">
        <v>0.28999999999999998</v>
      </c>
      <c r="E93" s="158">
        <v>0.25</v>
      </c>
      <c r="F93" s="158">
        <v>0.2</v>
      </c>
      <c r="G93" s="158">
        <v>0.23</v>
      </c>
      <c r="H93" s="158">
        <v>0.28999999999999998</v>
      </c>
      <c r="I93" s="158">
        <v>0.28000000000000003</v>
      </c>
      <c r="J93" s="158">
        <v>0.23</v>
      </c>
      <c r="K93" s="158">
        <v>0.08</v>
      </c>
      <c r="L93" s="158">
        <v>0.06</v>
      </c>
      <c r="M93" s="158" t="s">
        <v>13</v>
      </c>
      <c r="N93" s="158">
        <v>0.11</v>
      </c>
      <c r="O93" s="158">
        <v>0.09</v>
      </c>
      <c r="P93" s="158" t="s">
        <v>13</v>
      </c>
      <c r="Q93" s="158" t="s">
        <v>13</v>
      </c>
      <c r="R93" s="158">
        <v>0.09</v>
      </c>
      <c r="S93" s="158" t="s">
        <v>13</v>
      </c>
      <c r="T93" s="158">
        <v>0.13</v>
      </c>
    </row>
    <row r="94" spans="2:20">
      <c r="B94" s="159">
        <v>42127</v>
      </c>
      <c r="C94" s="158">
        <v>0.24</v>
      </c>
      <c r="D94" s="158">
        <v>0.24</v>
      </c>
      <c r="E94" s="158">
        <v>0.2</v>
      </c>
      <c r="F94" s="158">
        <v>0.16</v>
      </c>
      <c r="G94" s="158">
        <v>0.19</v>
      </c>
      <c r="H94" s="158">
        <v>0.24</v>
      </c>
      <c r="I94" s="158">
        <v>0.23</v>
      </c>
      <c r="J94" s="158">
        <v>0.2</v>
      </c>
      <c r="K94" s="158">
        <v>7.0000000000000007E-2</v>
      </c>
      <c r="L94" s="158">
        <v>0.05</v>
      </c>
      <c r="M94" s="158" t="s">
        <v>13</v>
      </c>
      <c r="N94" s="158">
        <v>0.09</v>
      </c>
      <c r="O94" s="158">
        <v>7.0000000000000007E-2</v>
      </c>
      <c r="P94" s="158" t="s">
        <v>13</v>
      </c>
      <c r="Q94" s="158" t="s">
        <v>13</v>
      </c>
      <c r="R94" s="158">
        <v>7.0000000000000007E-2</v>
      </c>
      <c r="S94" s="158" t="s">
        <v>13</v>
      </c>
      <c r="T94" s="158">
        <v>0.11</v>
      </c>
    </row>
    <row r="95" spans="2:20">
      <c r="B95" s="159">
        <v>42128</v>
      </c>
      <c r="C95" s="158">
        <v>0.24</v>
      </c>
      <c r="D95" s="158">
        <v>0.24</v>
      </c>
      <c r="E95" s="158">
        <v>0.2</v>
      </c>
      <c r="F95" s="158">
        <v>0.16</v>
      </c>
      <c r="G95" s="158">
        <v>0.19</v>
      </c>
      <c r="H95" s="158">
        <v>0.24</v>
      </c>
      <c r="I95" s="158">
        <v>0.23</v>
      </c>
      <c r="J95" s="158">
        <v>0.2</v>
      </c>
      <c r="K95" s="158">
        <v>7.0000000000000007E-2</v>
      </c>
      <c r="L95" s="158">
        <v>0.05</v>
      </c>
      <c r="M95" s="158" t="s">
        <v>13</v>
      </c>
      <c r="N95" s="158">
        <v>0.09</v>
      </c>
      <c r="O95" s="158">
        <v>7.0000000000000007E-2</v>
      </c>
      <c r="P95" s="158" t="s">
        <v>13</v>
      </c>
      <c r="Q95" s="158" t="s">
        <v>13</v>
      </c>
      <c r="R95" s="158">
        <v>7.0000000000000007E-2</v>
      </c>
      <c r="S95" s="158" t="s">
        <v>13</v>
      </c>
      <c r="T95" s="158">
        <v>0.12</v>
      </c>
    </row>
    <row r="96" spans="2:20">
      <c r="B96" s="159">
        <v>42129</v>
      </c>
      <c r="C96" s="158">
        <v>0.31</v>
      </c>
      <c r="D96" s="158">
        <v>0.31</v>
      </c>
      <c r="E96" s="158">
        <v>0.26</v>
      </c>
      <c r="F96" s="158">
        <v>0.21</v>
      </c>
      <c r="G96" s="158">
        <v>0.25</v>
      </c>
      <c r="H96" s="158">
        <v>0.31</v>
      </c>
      <c r="I96" s="158">
        <v>0.3</v>
      </c>
      <c r="J96" s="158">
        <v>0.27</v>
      </c>
      <c r="K96" s="158">
        <v>0.09</v>
      </c>
      <c r="L96" s="158">
        <v>7.0000000000000007E-2</v>
      </c>
      <c r="M96" s="158" t="s">
        <v>13</v>
      </c>
      <c r="N96" s="158">
        <v>0.12</v>
      </c>
      <c r="O96" s="158">
        <v>0.09</v>
      </c>
      <c r="P96" s="158" t="s">
        <v>13</v>
      </c>
      <c r="Q96" s="158" t="s">
        <v>13</v>
      </c>
      <c r="R96" s="158">
        <v>0.09</v>
      </c>
      <c r="S96" s="158" t="s">
        <v>13</v>
      </c>
      <c r="T96" s="158">
        <v>0.15</v>
      </c>
    </row>
    <row r="97" spans="2:20">
      <c r="B97" s="159">
        <v>42130</v>
      </c>
      <c r="C97" s="158">
        <v>0.22</v>
      </c>
      <c r="D97" s="158">
        <v>0.22</v>
      </c>
      <c r="E97" s="158">
        <v>0.19</v>
      </c>
      <c r="F97" s="158">
        <v>0.15</v>
      </c>
      <c r="G97" s="158">
        <v>0.18</v>
      </c>
      <c r="H97" s="158">
        <v>0.22</v>
      </c>
      <c r="I97" s="158">
        <v>0.22</v>
      </c>
      <c r="J97" s="158">
        <v>0.19</v>
      </c>
      <c r="K97" s="158">
        <v>7.0000000000000007E-2</v>
      </c>
      <c r="L97" s="158">
        <v>0.05</v>
      </c>
      <c r="M97" s="158" t="s">
        <v>13</v>
      </c>
      <c r="N97" s="158">
        <v>0.09</v>
      </c>
      <c r="O97" s="158">
        <v>7.0000000000000007E-2</v>
      </c>
      <c r="P97" s="158" t="s">
        <v>13</v>
      </c>
      <c r="Q97" s="158" t="s">
        <v>13</v>
      </c>
      <c r="R97" s="158">
        <v>7.0000000000000007E-2</v>
      </c>
      <c r="S97" s="158" t="s">
        <v>13</v>
      </c>
      <c r="T97" s="158">
        <v>0.11</v>
      </c>
    </row>
    <row r="98" spans="2:20">
      <c r="B98" s="159">
        <v>42131</v>
      </c>
      <c r="C98" s="158">
        <v>0.17</v>
      </c>
      <c r="D98" s="158">
        <v>0.17</v>
      </c>
      <c r="E98" s="158">
        <v>0.14000000000000001</v>
      </c>
      <c r="F98" s="158">
        <v>0.12</v>
      </c>
      <c r="G98" s="158">
        <v>0.14000000000000001</v>
      </c>
      <c r="H98" s="158">
        <v>0.17</v>
      </c>
      <c r="I98" s="158">
        <v>0.17</v>
      </c>
      <c r="J98" s="158">
        <v>0.15</v>
      </c>
      <c r="K98" s="158">
        <v>0.05</v>
      </c>
      <c r="L98" s="158">
        <v>0.04</v>
      </c>
      <c r="M98" s="158" t="s">
        <v>13</v>
      </c>
      <c r="N98" s="158">
        <v>7.0000000000000007E-2</v>
      </c>
      <c r="O98" s="158">
        <v>0.05</v>
      </c>
      <c r="P98" s="158" t="s">
        <v>13</v>
      </c>
      <c r="Q98" s="158" t="s">
        <v>13</v>
      </c>
      <c r="R98" s="158">
        <v>0.05</v>
      </c>
      <c r="S98" s="158" t="s">
        <v>13</v>
      </c>
      <c r="T98" s="158">
        <v>0.09</v>
      </c>
    </row>
    <row r="99" spans="2:20">
      <c r="B99" s="159">
        <v>42132</v>
      </c>
      <c r="C99" s="158">
        <v>0.18</v>
      </c>
      <c r="D99" s="158">
        <v>0.18</v>
      </c>
      <c r="E99" s="158">
        <v>0.15</v>
      </c>
      <c r="F99" s="158">
        <v>0.12</v>
      </c>
      <c r="G99" s="158">
        <v>0.14000000000000001</v>
      </c>
      <c r="H99" s="158">
        <v>0.18</v>
      </c>
      <c r="I99" s="158">
        <v>0.18</v>
      </c>
      <c r="J99" s="158">
        <v>0.16</v>
      </c>
      <c r="K99" s="158">
        <v>0.06</v>
      </c>
      <c r="L99" s="158">
        <v>0.04</v>
      </c>
      <c r="M99" s="158" t="s">
        <v>13</v>
      </c>
      <c r="N99" s="158">
        <v>0.08</v>
      </c>
      <c r="O99" s="158">
        <v>0.05</v>
      </c>
      <c r="P99" s="158" t="s">
        <v>13</v>
      </c>
      <c r="Q99" s="158" t="s">
        <v>13</v>
      </c>
      <c r="R99" s="158">
        <v>0.06</v>
      </c>
      <c r="S99" s="158" t="s">
        <v>13</v>
      </c>
      <c r="T99" s="158">
        <v>0.1</v>
      </c>
    </row>
    <row r="100" spans="2:20">
      <c r="B100" s="159">
        <v>42133</v>
      </c>
      <c r="C100" s="158">
        <v>0.21</v>
      </c>
      <c r="D100" s="158">
        <v>0.21</v>
      </c>
      <c r="E100" s="158">
        <v>0.18</v>
      </c>
      <c r="F100" s="158">
        <v>0.14000000000000001</v>
      </c>
      <c r="G100" s="158">
        <v>0.17</v>
      </c>
      <c r="H100" s="158">
        <v>0.21</v>
      </c>
      <c r="I100" s="158">
        <v>0.21</v>
      </c>
      <c r="J100" s="158">
        <v>0.19</v>
      </c>
      <c r="K100" s="158">
        <v>7.0000000000000007E-2</v>
      </c>
      <c r="L100" s="158">
        <v>0.05</v>
      </c>
      <c r="M100" s="158" t="s">
        <v>13</v>
      </c>
      <c r="N100" s="158">
        <v>0.09</v>
      </c>
      <c r="O100" s="158">
        <v>7.0000000000000007E-2</v>
      </c>
      <c r="P100" s="158" t="s">
        <v>13</v>
      </c>
      <c r="Q100" s="158" t="s">
        <v>13</v>
      </c>
      <c r="R100" s="158">
        <v>7.0000000000000007E-2</v>
      </c>
      <c r="S100" s="158" t="s">
        <v>13</v>
      </c>
      <c r="T100" s="158">
        <v>0.12</v>
      </c>
    </row>
    <row r="101" spans="2:20">
      <c r="B101" s="159">
        <v>42134</v>
      </c>
      <c r="C101" s="158">
        <v>0.25</v>
      </c>
      <c r="D101" s="158">
        <v>0.25</v>
      </c>
      <c r="E101" s="158">
        <v>0.21</v>
      </c>
      <c r="F101" s="158">
        <v>0.17</v>
      </c>
      <c r="G101" s="158">
        <v>0.2</v>
      </c>
      <c r="H101" s="158">
        <v>0.25</v>
      </c>
      <c r="I101" s="158">
        <v>0.25</v>
      </c>
      <c r="J101" s="158">
        <v>0.23</v>
      </c>
      <c r="K101" s="158">
        <v>0.08</v>
      </c>
      <c r="L101" s="158">
        <v>0.06</v>
      </c>
      <c r="M101" s="158" t="s">
        <v>13</v>
      </c>
      <c r="N101" s="158">
        <v>0.11</v>
      </c>
      <c r="O101" s="158">
        <v>0.08</v>
      </c>
      <c r="P101" s="158" t="s">
        <v>13</v>
      </c>
      <c r="Q101" s="158" t="s">
        <v>13</v>
      </c>
      <c r="R101" s="158">
        <v>0.08</v>
      </c>
      <c r="S101" s="158">
        <v>0.08</v>
      </c>
      <c r="T101" s="158">
        <v>0.15</v>
      </c>
    </row>
    <row r="102" spans="2:20">
      <c r="B102" s="159">
        <v>42135</v>
      </c>
      <c r="C102" s="158">
        <v>0.28000000000000003</v>
      </c>
      <c r="D102" s="158">
        <v>0.28000000000000003</v>
      </c>
      <c r="E102" s="158">
        <v>0.24</v>
      </c>
      <c r="F102" s="158">
        <v>0.19</v>
      </c>
      <c r="G102" s="158">
        <v>0.22</v>
      </c>
      <c r="H102" s="158">
        <v>0.28000000000000003</v>
      </c>
      <c r="I102" s="158">
        <v>0.28000000000000003</v>
      </c>
      <c r="J102" s="158">
        <v>0.26</v>
      </c>
      <c r="K102" s="158">
        <v>0.09</v>
      </c>
      <c r="L102" s="158">
        <v>7.0000000000000007E-2</v>
      </c>
      <c r="M102" s="158" t="s">
        <v>13</v>
      </c>
      <c r="N102" s="158">
        <v>0.13</v>
      </c>
      <c r="O102" s="158">
        <v>0.09</v>
      </c>
      <c r="P102" s="158" t="s">
        <v>13</v>
      </c>
      <c r="Q102" s="158" t="s">
        <v>13</v>
      </c>
      <c r="R102" s="158">
        <v>0.09</v>
      </c>
      <c r="S102" s="158">
        <v>0.08</v>
      </c>
      <c r="T102" s="158">
        <v>0.17</v>
      </c>
    </row>
    <row r="103" spans="2:20">
      <c r="B103" s="159">
        <v>42136</v>
      </c>
      <c r="C103" s="158">
        <v>0.26</v>
      </c>
      <c r="D103" s="158">
        <v>0.26</v>
      </c>
      <c r="E103" s="158">
        <v>0.22</v>
      </c>
      <c r="F103" s="158">
        <v>0.18</v>
      </c>
      <c r="G103" s="158">
        <v>0.21</v>
      </c>
      <c r="H103" s="158">
        <v>0.26</v>
      </c>
      <c r="I103" s="158">
        <v>0.26</v>
      </c>
      <c r="J103" s="158">
        <v>0.25</v>
      </c>
      <c r="K103" s="158">
        <v>0.09</v>
      </c>
      <c r="L103" s="158">
        <v>0.06</v>
      </c>
      <c r="M103" s="158" t="s">
        <v>13</v>
      </c>
      <c r="N103" s="158">
        <v>0.12</v>
      </c>
      <c r="O103" s="158">
        <v>0.09</v>
      </c>
      <c r="P103" s="158" t="s">
        <v>13</v>
      </c>
      <c r="Q103" s="158" t="s">
        <v>13</v>
      </c>
      <c r="R103" s="158">
        <v>0.09</v>
      </c>
      <c r="S103" s="158">
        <v>0.08</v>
      </c>
      <c r="T103" s="158">
        <v>0.17</v>
      </c>
    </row>
    <row r="104" spans="2:20">
      <c r="B104" s="159">
        <v>42137</v>
      </c>
      <c r="C104" s="158">
        <v>0.22</v>
      </c>
      <c r="D104" s="158">
        <v>0.22</v>
      </c>
      <c r="E104" s="158">
        <v>0.19</v>
      </c>
      <c r="F104" s="158">
        <v>0.15</v>
      </c>
      <c r="G104" s="158">
        <v>0.18</v>
      </c>
      <c r="H104" s="158">
        <v>0.22</v>
      </c>
      <c r="I104" s="158">
        <v>0.22</v>
      </c>
      <c r="J104" s="158">
        <v>0.21</v>
      </c>
      <c r="K104" s="158">
        <v>0.08</v>
      </c>
      <c r="L104" s="158">
        <v>0.06</v>
      </c>
      <c r="M104" s="158" t="s">
        <v>13</v>
      </c>
      <c r="N104" s="158">
        <v>0.11</v>
      </c>
      <c r="O104" s="158">
        <v>0.08</v>
      </c>
      <c r="P104" s="158" t="s">
        <v>13</v>
      </c>
      <c r="Q104" s="158" t="s">
        <v>13</v>
      </c>
      <c r="R104" s="158">
        <v>7.0000000000000007E-2</v>
      </c>
      <c r="S104" s="158">
        <v>7.0000000000000007E-2</v>
      </c>
      <c r="T104" s="158">
        <v>0.15</v>
      </c>
    </row>
    <row r="105" spans="2:20">
      <c r="B105" s="159">
        <v>42138</v>
      </c>
      <c r="C105" s="158">
        <v>0.23</v>
      </c>
      <c r="D105" s="158">
        <v>0.23</v>
      </c>
      <c r="E105" s="158">
        <v>0.2</v>
      </c>
      <c r="F105" s="158">
        <v>0.16</v>
      </c>
      <c r="G105" s="158">
        <v>0.18</v>
      </c>
      <c r="H105" s="158">
        <v>0.23</v>
      </c>
      <c r="I105" s="158">
        <v>0.23</v>
      </c>
      <c r="J105" s="158">
        <v>0.22</v>
      </c>
      <c r="K105" s="158">
        <v>0.08</v>
      </c>
      <c r="L105" s="158">
        <v>0.06</v>
      </c>
      <c r="M105" s="158" t="s">
        <v>13</v>
      </c>
      <c r="N105" s="158">
        <v>0.12</v>
      </c>
      <c r="O105" s="158">
        <v>0.08</v>
      </c>
      <c r="P105" s="158" t="s">
        <v>13</v>
      </c>
      <c r="Q105" s="158" t="s">
        <v>13</v>
      </c>
      <c r="R105" s="158">
        <v>0.08</v>
      </c>
      <c r="S105" s="158">
        <v>7.0000000000000007E-2</v>
      </c>
      <c r="T105" s="158">
        <v>0.16</v>
      </c>
    </row>
    <row r="106" spans="2:20">
      <c r="B106" s="159">
        <v>42139</v>
      </c>
      <c r="C106" s="158">
        <v>0.13</v>
      </c>
      <c r="D106" s="158">
        <v>0.13</v>
      </c>
      <c r="E106" s="158">
        <v>0.11</v>
      </c>
      <c r="F106" s="158">
        <v>0.09</v>
      </c>
      <c r="G106" s="158">
        <v>0.1</v>
      </c>
      <c r="H106" s="158">
        <v>0.13</v>
      </c>
      <c r="I106" s="158">
        <v>0.13</v>
      </c>
      <c r="J106" s="158">
        <v>0.12</v>
      </c>
      <c r="K106" s="158">
        <v>0.05</v>
      </c>
      <c r="L106" s="158">
        <v>0.03</v>
      </c>
      <c r="M106" s="158">
        <v>0.03</v>
      </c>
      <c r="N106" s="158">
        <v>7.0000000000000007E-2</v>
      </c>
      <c r="O106" s="158">
        <v>0.05</v>
      </c>
      <c r="P106" s="158">
        <v>0.04</v>
      </c>
      <c r="Q106" s="158">
        <v>0.03</v>
      </c>
      <c r="R106" s="158">
        <v>0.04</v>
      </c>
      <c r="S106" s="158">
        <v>0.04</v>
      </c>
      <c r="T106" s="158">
        <v>0.09</v>
      </c>
    </row>
    <row r="107" spans="2:20">
      <c r="B107" s="159">
        <v>42140</v>
      </c>
      <c r="C107" s="158">
        <v>0.08</v>
      </c>
      <c r="D107" s="158">
        <v>0.08</v>
      </c>
      <c r="E107" s="158">
        <v>7.0000000000000007E-2</v>
      </c>
      <c r="F107" s="158">
        <v>0.05</v>
      </c>
      <c r="G107" s="158">
        <v>0.06</v>
      </c>
      <c r="H107" s="158">
        <v>0.08</v>
      </c>
      <c r="I107" s="158">
        <v>0.08</v>
      </c>
      <c r="J107" s="158">
        <v>0.08</v>
      </c>
      <c r="K107" s="158">
        <v>0.03</v>
      </c>
      <c r="L107" s="158">
        <v>0.02</v>
      </c>
      <c r="M107" s="158">
        <v>0.02</v>
      </c>
      <c r="N107" s="158">
        <v>0.04</v>
      </c>
      <c r="O107" s="158">
        <v>0.03</v>
      </c>
      <c r="P107" s="158">
        <v>0.02</v>
      </c>
      <c r="Q107" s="158">
        <v>0.02</v>
      </c>
      <c r="R107" s="158">
        <v>0.03</v>
      </c>
      <c r="S107" s="158">
        <v>0.02</v>
      </c>
      <c r="T107" s="158">
        <v>0.06</v>
      </c>
    </row>
    <row r="108" spans="2:20">
      <c r="B108" s="159">
        <v>42141</v>
      </c>
      <c r="C108" s="158">
        <v>0.14000000000000001</v>
      </c>
      <c r="D108" s="158">
        <v>0.14000000000000001</v>
      </c>
      <c r="E108" s="158">
        <v>0.12</v>
      </c>
      <c r="F108" s="158">
        <v>0.1</v>
      </c>
      <c r="G108" s="158">
        <v>0.11</v>
      </c>
      <c r="H108" s="158">
        <v>0.14000000000000001</v>
      </c>
      <c r="I108" s="158">
        <v>0.14000000000000001</v>
      </c>
      <c r="J108" s="158">
        <v>0.14000000000000001</v>
      </c>
      <c r="K108" s="158">
        <v>0.05</v>
      </c>
      <c r="L108" s="158">
        <v>0.04</v>
      </c>
      <c r="M108" s="158">
        <v>0.03</v>
      </c>
      <c r="N108" s="158">
        <v>0.08</v>
      </c>
      <c r="O108" s="158">
        <v>0.05</v>
      </c>
      <c r="P108" s="158">
        <v>0.04</v>
      </c>
      <c r="Q108" s="158">
        <v>0.03</v>
      </c>
      <c r="R108" s="158">
        <v>0.05</v>
      </c>
      <c r="S108" s="158">
        <v>0.04</v>
      </c>
      <c r="T108" s="158">
        <v>0.11</v>
      </c>
    </row>
    <row r="109" spans="2:20">
      <c r="B109" s="159">
        <v>42142</v>
      </c>
      <c r="C109" s="158">
        <v>0.16</v>
      </c>
      <c r="D109" s="158">
        <v>0.16</v>
      </c>
      <c r="E109" s="158">
        <v>0.14000000000000001</v>
      </c>
      <c r="F109" s="158">
        <v>0.11</v>
      </c>
      <c r="G109" s="158">
        <v>0.13</v>
      </c>
      <c r="H109" s="158">
        <v>0.16</v>
      </c>
      <c r="I109" s="158">
        <v>0.16</v>
      </c>
      <c r="J109" s="158">
        <v>0.16</v>
      </c>
      <c r="K109" s="158">
        <v>0.06</v>
      </c>
      <c r="L109" s="158">
        <v>0.04</v>
      </c>
      <c r="M109" s="158">
        <v>0.04</v>
      </c>
      <c r="N109" s="158">
        <v>0.09</v>
      </c>
      <c r="O109" s="158">
        <v>0.06</v>
      </c>
      <c r="P109" s="158">
        <v>0.05</v>
      </c>
      <c r="Q109" s="158">
        <v>0.03</v>
      </c>
      <c r="R109" s="158">
        <v>0.06</v>
      </c>
      <c r="S109" s="158">
        <v>0.05</v>
      </c>
      <c r="T109" s="158">
        <v>0.13</v>
      </c>
    </row>
    <row r="110" spans="2:20">
      <c r="B110" s="159">
        <v>42143</v>
      </c>
      <c r="C110" s="158">
        <v>7.0000000000000007E-2</v>
      </c>
      <c r="D110" s="158">
        <v>7.0000000000000007E-2</v>
      </c>
      <c r="E110" s="158">
        <v>0.06</v>
      </c>
      <c r="F110" s="158">
        <v>0.05</v>
      </c>
      <c r="G110" s="158">
        <v>0.06</v>
      </c>
      <c r="H110" s="158">
        <v>7.0000000000000007E-2</v>
      </c>
      <c r="I110" s="158">
        <v>7.0000000000000007E-2</v>
      </c>
      <c r="J110" s="158">
        <v>7.0000000000000007E-2</v>
      </c>
      <c r="K110" s="158">
        <v>0.03</v>
      </c>
      <c r="L110" s="158">
        <v>0.02</v>
      </c>
      <c r="M110" s="158">
        <v>0.02</v>
      </c>
      <c r="N110" s="158">
        <v>0.04</v>
      </c>
      <c r="O110" s="158">
        <v>0.03</v>
      </c>
      <c r="P110" s="158">
        <v>0.02</v>
      </c>
      <c r="Q110" s="158">
        <v>0.02</v>
      </c>
      <c r="R110" s="158">
        <v>0.03</v>
      </c>
      <c r="S110" s="158">
        <v>0.02</v>
      </c>
      <c r="T110" s="158">
        <v>0.06</v>
      </c>
    </row>
    <row r="111" spans="2:20">
      <c r="B111" s="159">
        <v>42144</v>
      </c>
      <c r="C111" s="158">
        <v>0.1</v>
      </c>
      <c r="D111" s="158">
        <v>0.1</v>
      </c>
      <c r="E111" s="158">
        <v>0.09</v>
      </c>
      <c r="F111" s="158">
        <v>7.0000000000000007E-2</v>
      </c>
      <c r="G111" s="158">
        <v>0.08</v>
      </c>
      <c r="H111" s="158">
        <v>0.1</v>
      </c>
      <c r="I111" s="158">
        <v>0.1</v>
      </c>
      <c r="J111" s="158">
        <v>0.1</v>
      </c>
      <c r="K111" s="158">
        <v>0.04</v>
      </c>
      <c r="L111" s="158">
        <v>0.03</v>
      </c>
      <c r="M111" s="158">
        <v>0.02</v>
      </c>
      <c r="N111" s="158">
        <v>0.06</v>
      </c>
      <c r="O111" s="158">
        <v>0.04</v>
      </c>
      <c r="P111" s="158">
        <v>0.03</v>
      </c>
      <c r="Q111" s="158">
        <v>0.02</v>
      </c>
      <c r="R111" s="158">
        <v>0.04</v>
      </c>
      <c r="S111" s="158">
        <v>0.03</v>
      </c>
      <c r="T111" s="158">
        <v>0.08</v>
      </c>
    </row>
    <row r="112" spans="2:20">
      <c r="B112" s="159">
        <v>42145</v>
      </c>
      <c r="C112" s="158">
        <v>0.2</v>
      </c>
      <c r="D112" s="158">
        <v>0.2</v>
      </c>
      <c r="E112" s="158">
        <v>0.17</v>
      </c>
      <c r="F112" s="158">
        <v>0.14000000000000001</v>
      </c>
      <c r="G112" s="158">
        <v>0.16</v>
      </c>
      <c r="H112" s="158">
        <v>0.2</v>
      </c>
      <c r="I112" s="158">
        <v>0.2</v>
      </c>
      <c r="J112" s="158">
        <v>0.2</v>
      </c>
      <c r="K112" s="158">
        <v>0.09</v>
      </c>
      <c r="L112" s="158">
        <v>0.06</v>
      </c>
      <c r="M112" s="158">
        <v>0.05</v>
      </c>
      <c r="N112" s="158">
        <v>0.12</v>
      </c>
      <c r="O112" s="158">
        <v>0.08</v>
      </c>
      <c r="P112" s="158">
        <v>0.06</v>
      </c>
      <c r="Q112" s="158">
        <v>0.05</v>
      </c>
      <c r="R112" s="158">
        <v>7.0000000000000007E-2</v>
      </c>
      <c r="S112" s="158">
        <v>0.06</v>
      </c>
      <c r="T112" s="158">
        <v>0.17</v>
      </c>
    </row>
    <row r="113" spans="2:20">
      <c r="B113" s="159">
        <v>42146</v>
      </c>
      <c r="C113" s="158">
        <v>0.11</v>
      </c>
      <c r="D113" s="158">
        <v>0.11</v>
      </c>
      <c r="E113" s="158">
        <v>0.09</v>
      </c>
      <c r="F113" s="158">
        <v>7.0000000000000007E-2</v>
      </c>
      <c r="G113" s="158">
        <v>0.09</v>
      </c>
      <c r="H113" s="158">
        <v>0.11</v>
      </c>
      <c r="I113" s="158">
        <v>0.11</v>
      </c>
      <c r="J113" s="158">
        <v>0.11</v>
      </c>
      <c r="K113" s="158">
        <v>0.05</v>
      </c>
      <c r="L113" s="158">
        <v>0.03</v>
      </c>
      <c r="M113" s="158">
        <v>0.03</v>
      </c>
      <c r="N113" s="158">
        <v>7.0000000000000007E-2</v>
      </c>
      <c r="O113" s="158">
        <v>0.05</v>
      </c>
      <c r="P113" s="158">
        <v>0.03</v>
      </c>
      <c r="Q113" s="158">
        <v>0.03</v>
      </c>
      <c r="R113" s="158">
        <v>0.04</v>
      </c>
      <c r="S113" s="158">
        <v>0.03</v>
      </c>
      <c r="T113" s="158">
        <v>0.1</v>
      </c>
    </row>
    <row r="114" spans="2:20">
      <c r="B114" s="159">
        <v>42147</v>
      </c>
      <c r="C114" s="158">
        <v>7.0000000000000007E-2</v>
      </c>
      <c r="D114" s="158">
        <v>7.0000000000000007E-2</v>
      </c>
      <c r="E114" s="158">
        <v>0.06</v>
      </c>
      <c r="F114" s="158">
        <v>0.05</v>
      </c>
      <c r="G114" s="158">
        <v>0.06</v>
      </c>
      <c r="H114" s="158">
        <v>7.0000000000000007E-2</v>
      </c>
      <c r="I114" s="158">
        <v>7.0000000000000007E-2</v>
      </c>
      <c r="J114" s="158">
        <v>7.0000000000000007E-2</v>
      </c>
      <c r="K114" s="158">
        <v>0.03</v>
      </c>
      <c r="L114" s="158">
        <v>0.02</v>
      </c>
      <c r="M114" s="158">
        <v>0.02</v>
      </c>
      <c r="N114" s="158">
        <v>0.04</v>
      </c>
      <c r="O114" s="158">
        <v>0.03</v>
      </c>
      <c r="P114" s="158">
        <v>0.02</v>
      </c>
      <c r="Q114" s="158">
        <v>0.02</v>
      </c>
      <c r="R114" s="158">
        <v>0.03</v>
      </c>
      <c r="S114" s="158">
        <v>0.02</v>
      </c>
      <c r="T114" s="158">
        <v>0.06</v>
      </c>
    </row>
    <row r="115" spans="2:20">
      <c r="B115" s="159">
        <v>42148</v>
      </c>
      <c r="C115" s="158">
        <v>0.11</v>
      </c>
      <c r="D115" s="158">
        <v>0.11</v>
      </c>
      <c r="E115" s="158">
        <v>0.09</v>
      </c>
      <c r="F115" s="158">
        <v>7.0000000000000007E-2</v>
      </c>
      <c r="G115" s="158">
        <v>0.09</v>
      </c>
      <c r="H115" s="158">
        <v>0.11</v>
      </c>
      <c r="I115" s="158">
        <v>0.11</v>
      </c>
      <c r="J115" s="158">
        <v>0.11</v>
      </c>
      <c r="K115" s="158">
        <v>0.05</v>
      </c>
      <c r="L115" s="158">
        <v>0.03</v>
      </c>
      <c r="M115" s="158">
        <v>0.03</v>
      </c>
      <c r="N115" s="158">
        <v>7.0000000000000007E-2</v>
      </c>
      <c r="O115" s="158">
        <v>0.05</v>
      </c>
      <c r="P115" s="158">
        <v>0.04</v>
      </c>
      <c r="Q115" s="158">
        <v>0.03</v>
      </c>
      <c r="R115" s="158">
        <v>0.04</v>
      </c>
      <c r="S115" s="158">
        <v>0.04</v>
      </c>
      <c r="T115" s="158">
        <v>0.1</v>
      </c>
    </row>
    <row r="116" spans="2:20">
      <c r="B116" s="159">
        <v>42149</v>
      </c>
      <c r="C116" s="158">
        <v>0.2</v>
      </c>
      <c r="D116" s="158">
        <v>0.2</v>
      </c>
      <c r="E116" s="158">
        <v>0.17</v>
      </c>
      <c r="F116" s="158">
        <v>0.14000000000000001</v>
      </c>
      <c r="G116" s="158">
        <v>0.16</v>
      </c>
      <c r="H116" s="158">
        <v>0.2</v>
      </c>
      <c r="I116" s="158">
        <v>0.2</v>
      </c>
      <c r="J116" s="158">
        <v>0.2</v>
      </c>
      <c r="K116" s="158">
        <v>0.09</v>
      </c>
      <c r="L116" s="158">
        <v>0.06</v>
      </c>
      <c r="M116" s="158">
        <v>0.05</v>
      </c>
      <c r="N116" s="158">
        <v>0.13</v>
      </c>
      <c r="O116" s="158">
        <v>0.09</v>
      </c>
      <c r="P116" s="158">
        <v>7.0000000000000007E-2</v>
      </c>
      <c r="Q116" s="158">
        <v>0.05</v>
      </c>
      <c r="R116" s="158">
        <v>0.08</v>
      </c>
      <c r="S116" s="158">
        <v>0.06</v>
      </c>
      <c r="T116" s="158">
        <v>0.19</v>
      </c>
    </row>
    <row r="117" spans="2:20">
      <c r="B117" s="159">
        <v>42150</v>
      </c>
      <c r="C117" s="158">
        <v>0.19</v>
      </c>
      <c r="D117" s="158">
        <v>0.19</v>
      </c>
      <c r="E117" s="158">
        <v>0.16</v>
      </c>
      <c r="F117" s="158">
        <v>0.13</v>
      </c>
      <c r="G117" s="158">
        <v>0.15</v>
      </c>
      <c r="H117" s="158">
        <v>0.19</v>
      </c>
      <c r="I117" s="158">
        <v>0.19</v>
      </c>
      <c r="J117" s="158">
        <v>0.19</v>
      </c>
      <c r="K117" s="158">
        <v>0.09</v>
      </c>
      <c r="L117" s="158">
        <v>0.06</v>
      </c>
      <c r="M117" s="158">
        <v>0.05</v>
      </c>
      <c r="N117" s="158">
        <v>0.13</v>
      </c>
      <c r="O117" s="158">
        <v>0.09</v>
      </c>
      <c r="P117" s="158">
        <v>0.06</v>
      </c>
      <c r="Q117" s="158">
        <v>0.05</v>
      </c>
      <c r="R117" s="158">
        <v>0.08</v>
      </c>
      <c r="S117" s="158">
        <v>0.06</v>
      </c>
      <c r="T117" s="158">
        <v>0.18</v>
      </c>
    </row>
    <row r="118" spans="2:20">
      <c r="B118" s="159">
        <v>42151</v>
      </c>
      <c r="C118" s="158">
        <v>0.2</v>
      </c>
      <c r="D118" s="158">
        <v>0.2</v>
      </c>
      <c r="E118" s="158">
        <v>0.17</v>
      </c>
      <c r="F118" s="158">
        <v>0.14000000000000001</v>
      </c>
      <c r="G118" s="158">
        <v>0.16</v>
      </c>
      <c r="H118" s="158">
        <v>0.2</v>
      </c>
      <c r="I118" s="158">
        <v>0.2</v>
      </c>
      <c r="J118" s="158">
        <v>0.2</v>
      </c>
      <c r="K118" s="158">
        <v>0.1</v>
      </c>
      <c r="L118" s="158">
        <v>0.06</v>
      </c>
      <c r="M118" s="158">
        <v>0.05</v>
      </c>
      <c r="N118" s="158">
        <v>0.14000000000000001</v>
      </c>
      <c r="O118" s="158">
        <v>0.1</v>
      </c>
      <c r="P118" s="158">
        <v>7.0000000000000007E-2</v>
      </c>
      <c r="Q118" s="158">
        <v>0.06</v>
      </c>
      <c r="R118" s="158">
        <v>0.08</v>
      </c>
      <c r="S118" s="158">
        <v>7.0000000000000007E-2</v>
      </c>
      <c r="T118" s="158">
        <v>0.19</v>
      </c>
    </row>
    <row r="119" spans="2:20">
      <c r="B119" s="159">
        <v>42152</v>
      </c>
      <c r="C119" s="158">
        <v>0.23</v>
      </c>
      <c r="D119" s="158">
        <v>0.23</v>
      </c>
      <c r="E119" s="158">
        <v>0.2</v>
      </c>
      <c r="F119" s="158">
        <v>0.16</v>
      </c>
      <c r="G119" s="158">
        <v>0.18</v>
      </c>
      <c r="H119" s="158">
        <v>0.23</v>
      </c>
      <c r="I119" s="158">
        <v>0.23</v>
      </c>
      <c r="J119" s="158">
        <v>0.23</v>
      </c>
      <c r="K119" s="158">
        <v>0.12</v>
      </c>
      <c r="L119" s="158">
        <v>7.0000000000000007E-2</v>
      </c>
      <c r="M119" s="158">
        <v>0.06</v>
      </c>
      <c r="N119" s="158">
        <v>0.16</v>
      </c>
      <c r="O119" s="158">
        <v>0.12</v>
      </c>
      <c r="P119" s="158">
        <v>0.08</v>
      </c>
      <c r="Q119" s="158">
        <v>7.0000000000000007E-2</v>
      </c>
      <c r="R119" s="158">
        <v>0.1</v>
      </c>
      <c r="S119" s="158">
        <v>0.08</v>
      </c>
      <c r="T119" s="158">
        <v>0.23</v>
      </c>
    </row>
    <row r="120" spans="2:20">
      <c r="B120" s="159">
        <v>42153</v>
      </c>
      <c r="C120" s="158">
        <v>0.26</v>
      </c>
      <c r="D120" s="158">
        <v>0.26</v>
      </c>
      <c r="E120" s="158">
        <v>0.22</v>
      </c>
      <c r="F120" s="158">
        <v>0.18</v>
      </c>
      <c r="G120" s="158">
        <v>0.21</v>
      </c>
      <c r="H120" s="158">
        <v>0.26</v>
      </c>
      <c r="I120" s="158">
        <v>0.26</v>
      </c>
      <c r="J120" s="158">
        <v>0.26</v>
      </c>
      <c r="K120" s="158">
        <v>0.14000000000000001</v>
      </c>
      <c r="L120" s="158">
        <v>0.08</v>
      </c>
      <c r="M120" s="158">
        <v>7.0000000000000007E-2</v>
      </c>
      <c r="N120" s="158">
        <v>0.19</v>
      </c>
      <c r="O120" s="158">
        <v>0.14000000000000001</v>
      </c>
      <c r="P120" s="158">
        <v>0.09</v>
      </c>
      <c r="Q120" s="158">
        <v>0.08</v>
      </c>
      <c r="R120" s="158">
        <v>0.12</v>
      </c>
      <c r="S120" s="158">
        <v>0.09</v>
      </c>
      <c r="T120" s="158">
        <v>0.26</v>
      </c>
    </row>
    <row r="121" spans="2:20">
      <c r="B121" s="159">
        <v>42154</v>
      </c>
      <c r="C121" s="158">
        <v>0.28999999999999998</v>
      </c>
      <c r="D121" s="158">
        <v>0.28999999999999998</v>
      </c>
      <c r="E121" s="158">
        <v>0.25</v>
      </c>
      <c r="F121" s="158">
        <v>0.2</v>
      </c>
      <c r="G121" s="158">
        <v>0.23</v>
      </c>
      <c r="H121" s="158">
        <v>0.28999999999999998</v>
      </c>
      <c r="I121" s="158">
        <v>0.28999999999999998</v>
      </c>
      <c r="J121" s="158">
        <v>0.28999999999999998</v>
      </c>
      <c r="K121" s="158">
        <v>0.15</v>
      </c>
      <c r="L121" s="158">
        <v>0.1</v>
      </c>
      <c r="M121" s="158">
        <v>7.0000000000000007E-2</v>
      </c>
      <c r="N121" s="158">
        <v>0.21</v>
      </c>
      <c r="O121" s="158">
        <v>0.16</v>
      </c>
      <c r="P121" s="158">
        <v>0.11</v>
      </c>
      <c r="Q121" s="158">
        <v>0.1</v>
      </c>
      <c r="R121" s="158">
        <v>0.14000000000000001</v>
      </c>
      <c r="S121" s="158">
        <v>0.1</v>
      </c>
      <c r="T121" s="158">
        <v>0.28999999999999998</v>
      </c>
    </row>
    <row r="122" spans="2:20">
      <c r="B122" s="159">
        <v>42155</v>
      </c>
      <c r="C122" s="158">
        <v>0.25</v>
      </c>
      <c r="D122" s="158">
        <v>0.25</v>
      </c>
      <c r="E122" s="158">
        <v>0.21</v>
      </c>
      <c r="F122" s="158">
        <v>0.17</v>
      </c>
      <c r="G122" s="158">
        <v>0.2</v>
      </c>
      <c r="H122" s="158">
        <v>0.25</v>
      </c>
      <c r="I122" s="158">
        <v>0.25</v>
      </c>
      <c r="J122" s="158">
        <v>0.25</v>
      </c>
      <c r="K122" s="158">
        <v>0.14000000000000001</v>
      </c>
      <c r="L122" s="158">
        <v>0.08</v>
      </c>
      <c r="M122" s="158">
        <v>7.0000000000000007E-2</v>
      </c>
      <c r="N122" s="158">
        <v>0.19</v>
      </c>
      <c r="O122" s="158">
        <v>0.14000000000000001</v>
      </c>
      <c r="P122" s="158">
        <v>0.1</v>
      </c>
      <c r="Q122" s="158">
        <v>0.09</v>
      </c>
      <c r="R122" s="158">
        <v>0.12</v>
      </c>
      <c r="S122" s="158">
        <v>0.09</v>
      </c>
      <c r="T122" s="158">
        <v>0.25</v>
      </c>
    </row>
    <row r="123" spans="2:20">
      <c r="B123" s="159">
        <v>42156</v>
      </c>
      <c r="C123" s="158">
        <v>0.23</v>
      </c>
      <c r="D123" s="158">
        <v>0.23</v>
      </c>
      <c r="E123" s="158">
        <v>0.2</v>
      </c>
      <c r="F123" s="158">
        <v>0.16</v>
      </c>
      <c r="G123" s="158">
        <v>0.18</v>
      </c>
      <c r="H123" s="158">
        <v>0.23</v>
      </c>
      <c r="I123" s="158">
        <v>0.23</v>
      </c>
      <c r="J123" s="158">
        <v>0.23</v>
      </c>
      <c r="K123" s="158">
        <v>0.13</v>
      </c>
      <c r="L123" s="158">
        <v>0.08</v>
      </c>
      <c r="M123" s="158">
        <v>0.06</v>
      </c>
      <c r="N123" s="158">
        <v>0.18</v>
      </c>
      <c r="O123" s="158">
        <v>0.13</v>
      </c>
      <c r="P123" s="158">
        <v>0.09</v>
      </c>
      <c r="Q123" s="158">
        <v>0.09</v>
      </c>
      <c r="R123" s="158">
        <v>0.11</v>
      </c>
      <c r="S123" s="158">
        <v>0.08</v>
      </c>
      <c r="T123" s="158">
        <v>0.23</v>
      </c>
    </row>
    <row r="124" spans="2:20">
      <c r="B124" s="159">
        <v>42157</v>
      </c>
      <c r="C124" s="158">
        <v>0.26</v>
      </c>
      <c r="D124" s="158">
        <v>0.26</v>
      </c>
      <c r="E124" s="158">
        <v>0.22</v>
      </c>
      <c r="F124" s="158">
        <v>0.18</v>
      </c>
      <c r="G124" s="158">
        <v>0.21</v>
      </c>
      <c r="H124" s="158">
        <v>0.26</v>
      </c>
      <c r="I124" s="158">
        <v>0.26</v>
      </c>
      <c r="J124" s="158">
        <v>0.26</v>
      </c>
      <c r="K124" s="158">
        <v>0.15</v>
      </c>
      <c r="L124" s="158">
        <v>0.09</v>
      </c>
      <c r="M124" s="158">
        <v>7.0000000000000007E-2</v>
      </c>
      <c r="N124" s="158">
        <v>0.2</v>
      </c>
      <c r="O124" s="158">
        <v>0.15</v>
      </c>
      <c r="P124" s="158">
        <v>0.1</v>
      </c>
      <c r="Q124" s="158">
        <v>0.1</v>
      </c>
      <c r="R124" s="158">
        <v>0.13</v>
      </c>
      <c r="S124" s="158">
        <v>0.09</v>
      </c>
      <c r="T124" s="158">
        <v>0.26</v>
      </c>
    </row>
    <row r="125" spans="2:20">
      <c r="B125" s="159">
        <v>42158</v>
      </c>
      <c r="C125" s="158">
        <v>0.22</v>
      </c>
      <c r="D125" s="158">
        <v>0.22</v>
      </c>
      <c r="E125" s="158">
        <v>0.19</v>
      </c>
      <c r="F125" s="158">
        <v>0.15</v>
      </c>
      <c r="G125" s="158">
        <v>0.18</v>
      </c>
      <c r="H125" s="158">
        <v>0.22</v>
      </c>
      <c r="I125" s="158">
        <v>0.22</v>
      </c>
      <c r="J125" s="158">
        <v>0.22</v>
      </c>
      <c r="K125" s="158">
        <v>0.13</v>
      </c>
      <c r="L125" s="158">
        <v>0.08</v>
      </c>
      <c r="M125" s="158">
        <v>0.06</v>
      </c>
      <c r="N125" s="158">
        <v>0.17</v>
      </c>
      <c r="O125" s="158">
        <v>0.13</v>
      </c>
      <c r="P125" s="158">
        <v>0.09</v>
      </c>
      <c r="Q125" s="158">
        <v>0.09</v>
      </c>
      <c r="R125" s="158">
        <v>0.11</v>
      </c>
      <c r="S125" s="158">
        <v>0.08</v>
      </c>
      <c r="T125" s="158">
        <v>0.22</v>
      </c>
    </row>
    <row r="126" spans="2:20">
      <c r="B126" s="159">
        <v>42159</v>
      </c>
      <c r="C126" s="158">
        <v>0.19</v>
      </c>
      <c r="D126" s="158">
        <v>0.19</v>
      </c>
      <c r="E126" s="158">
        <v>0.16</v>
      </c>
      <c r="F126" s="158">
        <v>0.13</v>
      </c>
      <c r="G126" s="158">
        <v>0.15</v>
      </c>
      <c r="H126" s="158">
        <v>0.19</v>
      </c>
      <c r="I126" s="158">
        <v>0.19</v>
      </c>
      <c r="J126" s="158">
        <v>0.19</v>
      </c>
      <c r="K126" s="158">
        <v>0.11</v>
      </c>
      <c r="L126" s="158">
        <v>7.0000000000000007E-2</v>
      </c>
      <c r="M126" s="158">
        <v>0.05</v>
      </c>
      <c r="N126" s="158">
        <v>0.15</v>
      </c>
      <c r="O126" s="158">
        <v>0.12</v>
      </c>
      <c r="P126" s="158">
        <v>0.08</v>
      </c>
      <c r="Q126" s="158">
        <v>0.09</v>
      </c>
      <c r="R126" s="158">
        <v>0.1</v>
      </c>
      <c r="S126" s="158">
        <v>7.0000000000000007E-2</v>
      </c>
      <c r="T126" s="158">
        <v>0.19</v>
      </c>
    </row>
    <row r="127" spans="2:20">
      <c r="B127" s="159">
        <v>42160</v>
      </c>
      <c r="C127" s="158">
        <v>0.12</v>
      </c>
      <c r="D127" s="158">
        <v>0.12</v>
      </c>
      <c r="E127" s="158">
        <v>0.1</v>
      </c>
      <c r="F127" s="158">
        <v>0.08</v>
      </c>
      <c r="G127" s="158">
        <v>0.1</v>
      </c>
      <c r="H127" s="158">
        <v>0.12</v>
      </c>
      <c r="I127" s="158">
        <v>0.12</v>
      </c>
      <c r="J127" s="158">
        <v>0.12</v>
      </c>
      <c r="K127" s="158">
        <v>7.0000000000000007E-2</v>
      </c>
      <c r="L127" s="158">
        <v>0.05</v>
      </c>
      <c r="M127" s="158">
        <v>0.03</v>
      </c>
      <c r="N127" s="158">
        <v>0.1</v>
      </c>
      <c r="O127" s="158">
        <v>0.08</v>
      </c>
      <c r="P127" s="158">
        <v>0.05</v>
      </c>
      <c r="Q127" s="158">
        <v>0.06</v>
      </c>
      <c r="R127" s="158">
        <v>7.0000000000000007E-2</v>
      </c>
      <c r="S127" s="158">
        <v>0.05</v>
      </c>
      <c r="T127" s="158">
        <v>0.12</v>
      </c>
    </row>
    <row r="128" spans="2:20">
      <c r="B128" s="159">
        <v>42161</v>
      </c>
      <c r="C128" s="158">
        <v>0.22</v>
      </c>
      <c r="D128" s="158">
        <v>0.22</v>
      </c>
      <c r="E128" s="158">
        <v>0.19</v>
      </c>
      <c r="F128" s="158">
        <v>0.15</v>
      </c>
      <c r="G128" s="158">
        <v>0.18</v>
      </c>
      <c r="H128" s="158">
        <v>0.22</v>
      </c>
      <c r="I128" s="158">
        <v>0.22</v>
      </c>
      <c r="J128" s="158">
        <v>0.22</v>
      </c>
      <c r="K128" s="158">
        <v>0.13</v>
      </c>
      <c r="L128" s="158">
        <v>0.09</v>
      </c>
      <c r="M128" s="158">
        <v>0.06</v>
      </c>
      <c r="N128" s="158">
        <v>0.18</v>
      </c>
      <c r="O128" s="158">
        <v>0.14000000000000001</v>
      </c>
      <c r="P128" s="158">
        <v>0.1</v>
      </c>
      <c r="Q128" s="158">
        <v>0.11</v>
      </c>
      <c r="R128" s="158">
        <v>0.12</v>
      </c>
      <c r="S128" s="158">
        <v>0.09</v>
      </c>
      <c r="T128" s="158">
        <v>0.22</v>
      </c>
    </row>
    <row r="129" spans="2:20">
      <c r="B129" s="159">
        <v>42162</v>
      </c>
      <c r="C129" s="158">
        <v>0.22</v>
      </c>
      <c r="D129" s="158">
        <v>0.22</v>
      </c>
      <c r="E129" s="158">
        <v>0.19</v>
      </c>
      <c r="F129" s="158">
        <v>0.15</v>
      </c>
      <c r="G129" s="158">
        <v>0.18</v>
      </c>
      <c r="H129" s="158">
        <v>0.22</v>
      </c>
      <c r="I129" s="158">
        <v>0.22</v>
      </c>
      <c r="J129" s="158">
        <v>0.22</v>
      </c>
      <c r="K129" s="158">
        <v>0.14000000000000001</v>
      </c>
      <c r="L129" s="158">
        <v>0.09</v>
      </c>
      <c r="M129" s="158">
        <v>7.0000000000000007E-2</v>
      </c>
      <c r="N129" s="158">
        <v>0.18</v>
      </c>
      <c r="O129" s="158">
        <v>0.15</v>
      </c>
      <c r="P129" s="158">
        <v>0.1</v>
      </c>
      <c r="Q129" s="158">
        <v>0.12</v>
      </c>
      <c r="R129" s="158">
        <v>0.13</v>
      </c>
      <c r="S129" s="158">
        <v>0.09</v>
      </c>
      <c r="T129" s="158">
        <v>0.22</v>
      </c>
    </row>
    <row r="130" spans="2:20">
      <c r="B130" s="159">
        <v>42163</v>
      </c>
      <c r="C130" s="158">
        <v>0.28999999999999998</v>
      </c>
      <c r="D130" s="158">
        <v>0.28999999999999998</v>
      </c>
      <c r="E130" s="158">
        <v>0.25</v>
      </c>
      <c r="F130" s="158">
        <v>0.2</v>
      </c>
      <c r="G130" s="158">
        <v>0.23</v>
      </c>
      <c r="H130" s="158">
        <v>0.28999999999999998</v>
      </c>
      <c r="I130" s="158">
        <v>0.28999999999999998</v>
      </c>
      <c r="J130" s="158">
        <v>0.28999999999999998</v>
      </c>
      <c r="K130" s="158">
        <v>0.18</v>
      </c>
      <c r="L130" s="158">
        <v>0.12</v>
      </c>
      <c r="M130" s="158">
        <v>0.09</v>
      </c>
      <c r="N130" s="158">
        <v>0.24</v>
      </c>
      <c r="O130" s="158">
        <v>0.2</v>
      </c>
      <c r="P130" s="158">
        <v>0.14000000000000001</v>
      </c>
      <c r="Q130" s="158">
        <v>0.16</v>
      </c>
      <c r="R130" s="158">
        <v>0.17</v>
      </c>
      <c r="S130" s="158">
        <v>0.12</v>
      </c>
      <c r="T130" s="158">
        <v>0.28999999999999998</v>
      </c>
    </row>
    <row r="131" spans="2:20">
      <c r="B131" s="159">
        <v>42164</v>
      </c>
      <c r="C131" s="158">
        <v>0.33</v>
      </c>
      <c r="D131" s="158">
        <v>0.33</v>
      </c>
      <c r="E131" s="158">
        <v>0.28000000000000003</v>
      </c>
      <c r="F131" s="158">
        <v>0.22</v>
      </c>
      <c r="G131" s="158">
        <v>0.26</v>
      </c>
      <c r="H131" s="158">
        <v>0.33</v>
      </c>
      <c r="I131" s="158">
        <v>0.33</v>
      </c>
      <c r="J131" s="158">
        <v>0.33</v>
      </c>
      <c r="K131" s="158">
        <v>0.21</v>
      </c>
      <c r="L131" s="158">
        <v>0.14000000000000001</v>
      </c>
      <c r="M131" s="158">
        <v>0.1</v>
      </c>
      <c r="N131" s="158">
        <v>0.28000000000000003</v>
      </c>
      <c r="O131" s="158">
        <v>0.23</v>
      </c>
      <c r="P131" s="158">
        <v>0.17</v>
      </c>
      <c r="Q131" s="158">
        <v>0.2</v>
      </c>
      <c r="R131" s="158">
        <v>0.2</v>
      </c>
      <c r="S131" s="158">
        <v>0.14000000000000001</v>
      </c>
      <c r="T131" s="158">
        <v>0.33</v>
      </c>
    </row>
    <row r="132" spans="2:20">
      <c r="B132" s="159">
        <v>42165</v>
      </c>
      <c r="C132" s="158">
        <v>0.28000000000000003</v>
      </c>
      <c r="D132" s="158">
        <v>0.28000000000000003</v>
      </c>
      <c r="E132" s="158">
        <v>0.24</v>
      </c>
      <c r="F132" s="158">
        <v>0.19</v>
      </c>
      <c r="G132" s="158">
        <v>0.22</v>
      </c>
      <c r="H132" s="158">
        <v>0.28000000000000003</v>
      </c>
      <c r="I132" s="158">
        <v>0.28000000000000003</v>
      </c>
      <c r="J132" s="158">
        <v>0.28000000000000003</v>
      </c>
      <c r="K132" s="158">
        <v>0.19</v>
      </c>
      <c r="L132" s="158">
        <v>0.13</v>
      </c>
      <c r="M132" s="158">
        <v>0.09</v>
      </c>
      <c r="N132" s="158">
        <v>0.24</v>
      </c>
      <c r="O132" s="158">
        <v>0.2</v>
      </c>
      <c r="P132" s="158">
        <v>0.15</v>
      </c>
      <c r="Q132" s="158">
        <v>0.17</v>
      </c>
      <c r="R132" s="158">
        <v>0.17</v>
      </c>
      <c r="S132" s="158">
        <v>0.12</v>
      </c>
      <c r="T132" s="158">
        <v>0.27</v>
      </c>
    </row>
    <row r="133" spans="2:20">
      <c r="B133" s="159">
        <v>42166</v>
      </c>
      <c r="C133" s="158">
        <v>0.3</v>
      </c>
      <c r="D133" s="158">
        <v>0.3</v>
      </c>
      <c r="E133" s="158">
        <v>0.26</v>
      </c>
      <c r="F133" s="158">
        <v>0.2</v>
      </c>
      <c r="G133" s="158">
        <v>0.24</v>
      </c>
      <c r="H133" s="158">
        <v>0.3</v>
      </c>
      <c r="I133" s="158">
        <v>0.3</v>
      </c>
      <c r="J133" s="158">
        <v>0.3</v>
      </c>
      <c r="K133" s="158">
        <v>0.2</v>
      </c>
      <c r="L133" s="158">
        <v>0.14000000000000001</v>
      </c>
      <c r="M133" s="158">
        <v>0.1</v>
      </c>
      <c r="N133" s="158">
        <v>0.26</v>
      </c>
      <c r="O133" s="158">
        <v>0.22</v>
      </c>
      <c r="P133" s="158">
        <v>0.16</v>
      </c>
      <c r="Q133" s="158">
        <v>0.19</v>
      </c>
      <c r="R133" s="158">
        <v>0.19</v>
      </c>
      <c r="S133" s="158">
        <v>0.14000000000000001</v>
      </c>
      <c r="T133" s="158">
        <v>0.28999999999999998</v>
      </c>
    </row>
    <row r="134" spans="2:20">
      <c r="B134" s="159">
        <v>42167</v>
      </c>
      <c r="C134" s="158">
        <v>0.53</v>
      </c>
      <c r="D134" s="158">
        <v>0.53</v>
      </c>
      <c r="E134" s="158">
        <v>0.45</v>
      </c>
      <c r="F134" s="158">
        <v>0.36</v>
      </c>
      <c r="G134" s="158">
        <v>0.42</v>
      </c>
      <c r="H134" s="158">
        <v>0.53</v>
      </c>
      <c r="I134" s="158">
        <v>0.53</v>
      </c>
      <c r="J134" s="158">
        <v>0.53</v>
      </c>
      <c r="K134" s="158">
        <v>0.37</v>
      </c>
      <c r="L134" s="158">
        <v>0.25</v>
      </c>
      <c r="M134" s="158">
        <v>0.17</v>
      </c>
      <c r="N134" s="158">
        <v>0.46</v>
      </c>
      <c r="O134" s="158">
        <v>0.4</v>
      </c>
      <c r="P134" s="158">
        <v>0.3</v>
      </c>
      <c r="Q134" s="158">
        <v>0.36</v>
      </c>
      <c r="R134" s="158">
        <v>0.33</v>
      </c>
      <c r="S134" s="158">
        <v>0.25</v>
      </c>
      <c r="T134" s="158">
        <v>0.5</v>
      </c>
    </row>
    <row r="135" spans="2:20">
      <c r="B135" s="159">
        <v>42168</v>
      </c>
      <c r="C135" s="158">
        <v>0.43</v>
      </c>
      <c r="D135" s="158">
        <v>0.43</v>
      </c>
      <c r="E135" s="158">
        <v>0.37</v>
      </c>
      <c r="F135" s="158">
        <v>0.28999999999999998</v>
      </c>
      <c r="G135" s="158">
        <v>0.34</v>
      </c>
      <c r="H135" s="158">
        <v>0.43</v>
      </c>
      <c r="I135" s="158">
        <v>0.43</v>
      </c>
      <c r="J135" s="158">
        <v>0.43</v>
      </c>
      <c r="K135" s="158">
        <v>0.3</v>
      </c>
      <c r="L135" s="158">
        <v>0.21</v>
      </c>
      <c r="M135" s="158">
        <v>0.14000000000000001</v>
      </c>
      <c r="N135" s="158">
        <v>0.38</v>
      </c>
      <c r="O135" s="158">
        <v>0.33</v>
      </c>
      <c r="P135" s="158">
        <v>0.25</v>
      </c>
      <c r="Q135" s="158">
        <v>0.3</v>
      </c>
      <c r="R135" s="158">
        <v>0.28000000000000003</v>
      </c>
      <c r="S135" s="158">
        <v>0.21</v>
      </c>
      <c r="T135" s="158">
        <v>0.39</v>
      </c>
    </row>
    <row r="136" spans="2:20">
      <c r="B136" s="159">
        <v>42169</v>
      </c>
      <c r="C136" s="158">
        <v>0.36</v>
      </c>
      <c r="D136" s="158">
        <v>0.36</v>
      </c>
      <c r="E136" s="158">
        <v>0.31</v>
      </c>
      <c r="F136" s="158">
        <v>0.24</v>
      </c>
      <c r="G136" s="158">
        <v>0.28999999999999998</v>
      </c>
      <c r="H136" s="158">
        <v>0.36</v>
      </c>
      <c r="I136" s="158">
        <v>0.36</v>
      </c>
      <c r="J136" s="158">
        <v>0.36</v>
      </c>
      <c r="K136" s="158">
        <v>0.26</v>
      </c>
      <c r="L136" s="158">
        <v>0.18</v>
      </c>
      <c r="M136" s="158">
        <v>0.12</v>
      </c>
      <c r="N136" s="158">
        <v>0.32</v>
      </c>
      <c r="O136" s="158">
        <v>0.28000000000000003</v>
      </c>
      <c r="P136" s="158">
        <v>0.21</v>
      </c>
      <c r="Q136" s="158">
        <v>0.26</v>
      </c>
      <c r="R136" s="158">
        <v>0.24</v>
      </c>
      <c r="S136" s="158">
        <v>0.18</v>
      </c>
      <c r="T136" s="158">
        <v>0.32</v>
      </c>
    </row>
    <row r="137" spans="2:20">
      <c r="B137" s="159">
        <v>42170</v>
      </c>
      <c r="C137" s="158">
        <v>0.3</v>
      </c>
      <c r="D137" s="158">
        <v>0.3</v>
      </c>
      <c r="E137" s="158">
        <v>0.26</v>
      </c>
      <c r="F137" s="158">
        <v>0.2</v>
      </c>
      <c r="G137" s="158">
        <v>0.24</v>
      </c>
      <c r="H137" s="158">
        <v>0.3</v>
      </c>
      <c r="I137" s="158">
        <v>0.3</v>
      </c>
      <c r="J137" s="158">
        <v>0.3</v>
      </c>
      <c r="K137" s="158">
        <v>0.22</v>
      </c>
      <c r="L137" s="158">
        <v>0.15</v>
      </c>
      <c r="M137" s="158">
        <v>0.1</v>
      </c>
      <c r="N137" s="158">
        <v>0.27</v>
      </c>
      <c r="O137" s="158">
        <v>0.24</v>
      </c>
      <c r="P137" s="158">
        <v>0.18</v>
      </c>
      <c r="Q137" s="158">
        <v>0.23</v>
      </c>
      <c r="R137" s="158">
        <v>0.2</v>
      </c>
      <c r="S137" s="158">
        <v>0.15</v>
      </c>
      <c r="T137" s="158">
        <v>0.26</v>
      </c>
    </row>
    <row r="138" spans="2:20">
      <c r="B138" s="159">
        <v>42171</v>
      </c>
      <c r="C138" s="158">
        <v>0.32</v>
      </c>
      <c r="D138" s="158">
        <v>0.32</v>
      </c>
      <c r="E138" s="158">
        <v>0.27</v>
      </c>
      <c r="F138" s="158">
        <v>0.22</v>
      </c>
      <c r="G138" s="158">
        <v>0.26</v>
      </c>
      <c r="H138" s="158">
        <v>0.32</v>
      </c>
      <c r="I138" s="158">
        <v>0.32</v>
      </c>
      <c r="J138" s="158">
        <v>0.32</v>
      </c>
      <c r="K138" s="158">
        <v>0.24</v>
      </c>
      <c r="L138" s="158">
        <v>0.17</v>
      </c>
      <c r="M138" s="158">
        <v>0.12</v>
      </c>
      <c r="N138" s="158">
        <v>0.28000000000000003</v>
      </c>
      <c r="O138" s="158">
        <v>0.26</v>
      </c>
      <c r="P138" s="158">
        <v>0.2</v>
      </c>
      <c r="Q138" s="158">
        <v>0.25</v>
      </c>
      <c r="R138" s="158">
        <v>0.22</v>
      </c>
      <c r="S138" s="158">
        <v>0.17</v>
      </c>
      <c r="T138" s="158">
        <v>0.26</v>
      </c>
    </row>
    <row r="139" spans="2:20">
      <c r="B139" s="159">
        <v>42172</v>
      </c>
      <c r="C139" s="158">
        <v>0.31</v>
      </c>
      <c r="D139" s="158">
        <v>0.31</v>
      </c>
      <c r="E139" s="158">
        <v>0.26</v>
      </c>
      <c r="F139" s="158">
        <v>0.21</v>
      </c>
      <c r="G139" s="158">
        <v>0.25</v>
      </c>
      <c r="H139" s="158">
        <v>0.31</v>
      </c>
      <c r="I139" s="158">
        <v>0.31</v>
      </c>
      <c r="J139" s="158">
        <v>0.31</v>
      </c>
      <c r="K139" s="158">
        <v>0.24</v>
      </c>
      <c r="L139" s="158">
        <v>0.17</v>
      </c>
      <c r="M139" s="158">
        <v>0.12</v>
      </c>
      <c r="N139" s="158">
        <v>0.28000000000000003</v>
      </c>
      <c r="O139" s="158">
        <v>0.25</v>
      </c>
      <c r="P139" s="158">
        <v>0.2</v>
      </c>
      <c r="Q139" s="158">
        <v>0.25</v>
      </c>
      <c r="R139" s="158">
        <v>0.22</v>
      </c>
      <c r="S139" s="158">
        <v>0.17</v>
      </c>
      <c r="T139" s="158">
        <v>0.24</v>
      </c>
    </row>
    <row r="140" spans="2:20">
      <c r="B140" s="159">
        <v>42173</v>
      </c>
      <c r="C140" s="158">
        <v>0.28000000000000003</v>
      </c>
      <c r="D140" s="158">
        <v>0.28000000000000003</v>
      </c>
      <c r="E140" s="158">
        <v>0.24</v>
      </c>
      <c r="F140" s="158">
        <v>0.19</v>
      </c>
      <c r="G140" s="158">
        <v>0.22</v>
      </c>
      <c r="H140" s="158">
        <v>0.28000000000000003</v>
      </c>
      <c r="I140" s="158">
        <v>0.28000000000000003</v>
      </c>
      <c r="J140" s="158">
        <v>0.28000000000000003</v>
      </c>
      <c r="K140" s="158">
        <v>0.22</v>
      </c>
      <c r="L140" s="158">
        <v>0.15</v>
      </c>
      <c r="M140" s="158">
        <v>0.11</v>
      </c>
      <c r="N140" s="158">
        <v>0.25</v>
      </c>
      <c r="O140" s="158">
        <v>0.23</v>
      </c>
      <c r="P140" s="158">
        <v>0.18</v>
      </c>
      <c r="Q140" s="158">
        <v>0.23</v>
      </c>
      <c r="R140" s="158">
        <v>0.2</v>
      </c>
      <c r="S140" s="158">
        <v>0.16</v>
      </c>
      <c r="T140" s="158">
        <v>0.21</v>
      </c>
    </row>
    <row r="141" spans="2:20">
      <c r="B141" s="159">
        <v>42174</v>
      </c>
      <c r="C141" s="158">
        <v>0.39</v>
      </c>
      <c r="D141" s="158">
        <v>0.39</v>
      </c>
      <c r="E141" s="158">
        <v>0.33</v>
      </c>
      <c r="F141" s="158">
        <v>0.27</v>
      </c>
      <c r="G141" s="158">
        <v>0.31</v>
      </c>
      <c r="H141" s="158">
        <v>0.39</v>
      </c>
      <c r="I141" s="158">
        <v>0.39</v>
      </c>
      <c r="J141" s="158">
        <v>0.39</v>
      </c>
      <c r="K141" s="158">
        <v>0.31</v>
      </c>
      <c r="L141" s="158">
        <v>0.22</v>
      </c>
      <c r="M141" s="158">
        <v>0.16</v>
      </c>
      <c r="N141" s="158">
        <v>0.35</v>
      </c>
      <c r="O141" s="158">
        <v>0.32</v>
      </c>
      <c r="P141" s="158">
        <v>0.26</v>
      </c>
      <c r="Q141" s="158">
        <v>0.33</v>
      </c>
      <c r="R141" s="158">
        <v>0.28000000000000003</v>
      </c>
      <c r="S141" s="158">
        <v>0.22</v>
      </c>
      <c r="T141" s="158">
        <v>0.28000000000000003</v>
      </c>
    </row>
    <row r="142" spans="2:20">
      <c r="B142" s="159">
        <v>42175</v>
      </c>
      <c r="C142" s="158">
        <v>0.31</v>
      </c>
      <c r="D142" s="158">
        <v>0.31</v>
      </c>
      <c r="E142" s="158">
        <v>0.26</v>
      </c>
      <c r="F142" s="158">
        <v>0.21</v>
      </c>
      <c r="G142" s="158">
        <v>0.25</v>
      </c>
      <c r="H142" s="158">
        <v>0.3</v>
      </c>
      <c r="I142" s="158">
        <v>0.31</v>
      </c>
      <c r="J142" s="158">
        <v>0.31</v>
      </c>
      <c r="K142" s="158">
        <v>0.25</v>
      </c>
      <c r="L142" s="158">
        <v>0.18</v>
      </c>
      <c r="M142" s="158">
        <v>0.13</v>
      </c>
      <c r="N142" s="158">
        <v>0.28000000000000003</v>
      </c>
      <c r="O142" s="158">
        <v>0.26</v>
      </c>
      <c r="P142" s="158">
        <v>0.21</v>
      </c>
      <c r="Q142" s="158">
        <v>0.27</v>
      </c>
      <c r="R142" s="158">
        <v>0.23</v>
      </c>
      <c r="S142" s="158">
        <v>0.18</v>
      </c>
      <c r="T142" s="158">
        <v>0.21</v>
      </c>
    </row>
    <row r="143" spans="2:20">
      <c r="B143" s="159">
        <v>42176</v>
      </c>
      <c r="C143" s="158">
        <v>0.33</v>
      </c>
      <c r="D143" s="158">
        <v>0.33</v>
      </c>
      <c r="E143" s="158">
        <v>0.28000000000000003</v>
      </c>
      <c r="F143" s="158">
        <v>0.22</v>
      </c>
      <c r="G143" s="158">
        <v>0.26</v>
      </c>
      <c r="H143" s="158">
        <v>0.32</v>
      </c>
      <c r="I143" s="158">
        <v>0.33</v>
      </c>
      <c r="J143" s="158">
        <v>0.33</v>
      </c>
      <c r="K143" s="158">
        <v>0.27</v>
      </c>
      <c r="L143" s="158">
        <v>0.19</v>
      </c>
      <c r="M143" s="158">
        <v>0.14000000000000001</v>
      </c>
      <c r="N143" s="158">
        <v>0.3</v>
      </c>
      <c r="O143" s="158">
        <v>0.28000000000000003</v>
      </c>
      <c r="P143" s="158">
        <v>0.23</v>
      </c>
      <c r="Q143" s="158">
        <v>0.28999999999999998</v>
      </c>
      <c r="R143" s="158">
        <v>0.25</v>
      </c>
      <c r="S143" s="158">
        <v>0.2</v>
      </c>
      <c r="T143" s="158">
        <v>0.21</v>
      </c>
    </row>
    <row r="144" spans="2:20">
      <c r="B144" s="159">
        <v>42177</v>
      </c>
      <c r="C144" s="158">
        <v>0.34</v>
      </c>
      <c r="D144" s="158">
        <v>0.34</v>
      </c>
      <c r="E144" s="158">
        <v>0.28999999999999998</v>
      </c>
      <c r="F144" s="158">
        <v>0.23</v>
      </c>
      <c r="G144" s="158">
        <v>0.27</v>
      </c>
      <c r="H144" s="158">
        <v>0.33</v>
      </c>
      <c r="I144" s="158">
        <v>0.34</v>
      </c>
      <c r="J144" s="158">
        <v>0.34</v>
      </c>
      <c r="K144" s="158">
        <v>0.28999999999999998</v>
      </c>
      <c r="L144" s="158">
        <v>0.2</v>
      </c>
      <c r="M144" s="158">
        <v>0.15</v>
      </c>
      <c r="N144" s="158">
        <v>0.31</v>
      </c>
      <c r="O144" s="158">
        <v>0.28999999999999998</v>
      </c>
      <c r="P144" s="158">
        <v>0.25</v>
      </c>
      <c r="Q144" s="158">
        <v>0.31</v>
      </c>
      <c r="R144" s="158">
        <v>0.26</v>
      </c>
      <c r="S144" s="158">
        <v>0.21</v>
      </c>
      <c r="T144" s="158">
        <v>0.21</v>
      </c>
    </row>
    <row r="145" spans="2:20">
      <c r="B145" s="159">
        <v>42178</v>
      </c>
      <c r="C145" s="158">
        <v>0.28000000000000003</v>
      </c>
      <c r="D145" s="158">
        <v>0.28000000000000003</v>
      </c>
      <c r="E145" s="158">
        <v>0.24</v>
      </c>
      <c r="F145" s="158">
        <v>0.19</v>
      </c>
      <c r="G145" s="158">
        <v>0.22</v>
      </c>
      <c r="H145" s="158">
        <v>0.27</v>
      </c>
      <c r="I145" s="158">
        <v>0.28000000000000003</v>
      </c>
      <c r="J145" s="158">
        <v>0.28000000000000003</v>
      </c>
      <c r="K145" s="158">
        <v>0.24</v>
      </c>
      <c r="L145" s="158">
        <v>0.17</v>
      </c>
      <c r="M145" s="158">
        <v>0.13</v>
      </c>
      <c r="N145" s="158">
        <v>0.26</v>
      </c>
      <c r="O145" s="158">
        <v>0.24</v>
      </c>
      <c r="P145" s="158">
        <v>0.21</v>
      </c>
      <c r="Q145" s="158">
        <v>0.26</v>
      </c>
      <c r="R145" s="158">
        <v>0.22</v>
      </c>
      <c r="S145" s="158">
        <v>0.17</v>
      </c>
      <c r="T145" s="158">
        <v>0.16</v>
      </c>
    </row>
    <row r="146" spans="2:20">
      <c r="B146" s="159">
        <v>42179</v>
      </c>
      <c r="C146" s="158">
        <v>0.31</v>
      </c>
      <c r="D146" s="158">
        <v>0.31</v>
      </c>
      <c r="E146" s="158">
        <v>0.26</v>
      </c>
      <c r="F146" s="158">
        <v>0.21</v>
      </c>
      <c r="G146" s="158">
        <v>0.25</v>
      </c>
      <c r="H146" s="158">
        <v>0.28999999999999998</v>
      </c>
      <c r="I146" s="158">
        <v>0.31</v>
      </c>
      <c r="J146" s="158">
        <v>0.31</v>
      </c>
      <c r="K146" s="158">
        <v>0.27</v>
      </c>
      <c r="L146" s="158">
        <v>0.19</v>
      </c>
      <c r="M146" s="158">
        <v>0.14000000000000001</v>
      </c>
      <c r="N146" s="158">
        <v>0.28999999999999998</v>
      </c>
      <c r="O146" s="158">
        <v>0.27</v>
      </c>
      <c r="P146" s="158">
        <v>0.23</v>
      </c>
      <c r="Q146" s="158">
        <v>0.28999999999999998</v>
      </c>
      <c r="R146" s="158">
        <v>0.24</v>
      </c>
      <c r="S146" s="158">
        <v>0.2</v>
      </c>
      <c r="T146" s="158">
        <v>0.17</v>
      </c>
    </row>
    <row r="147" spans="2:20">
      <c r="B147" s="159">
        <v>42180</v>
      </c>
      <c r="C147" s="158">
        <v>0.39</v>
      </c>
      <c r="D147" s="158">
        <v>0.39</v>
      </c>
      <c r="E147" s="158">
        <v>0.33</v>
      </c>
      <c r="F147" s="158">
        <v>0.27</v>
      </c>
      <c r="G147" s="158">
        <v>0.31</v>
      </c>
      <c r="H147" s="158">
        <v>0.36</v>
      </c>
      <c r="I147" s="158">
        <v>0.39</v>
      </c>
      <c r="J147" s="158">
        <v>0.39</v>
      </c>
      <c r="K147" s="158">
        <v>0.35</v>
      </c>
      <c r="L147" s="158">
        <v>0.25</v>
      </c>
      <c r="M147" s="158">
        <v>0.19</v>
      </c>
      <c r="N147" s="158">
        <v>0.36</v>
      </c>
      <c r="O147" s="158">
        <v>0.34</v>
      </c>
      <c r="P147" s="158">
        <v>0.3</v>
      </c>
      <c r="Q147" s="158">
        <v>0.37</v>
      </c>
      <c r="R147" s="158">
        <v>0.31</v>
      </c>
      <c r="S147" s="158">
        <v>0.25</v>
      </c>
      <c r="T147" s="158">
        <v>0.2</v>
      </c>
    </row>
    <row r="148" spans="2:20">
      <c r="B148" s="159">
        <v>42181</v>
      </c>
      <c r="C148" s="158">
        <v>0.32</v>
      </c>
      <c r="D148" s="158">
        <v>0.32</v>
      </c>
      <c r="E148" s="158">
        <v>0.27</v>
      </c>
      <c r="F148" s="158">
        <v>0.22</v>
      </c>
      <c r="G148" s="158">
        <v>0.26</v>
      </c>
      <c r="H148" s="158">
        <v>0.28000000000000003</v>
      </c>
      <c r="I148" s="158">
        <v>0.32</v>
      </c>
      <c r="J148" s="158">
        <v>0.32</v>
      </c>
      <c r="K148" s="158">
        <v>0.3</v>
      </c>
      <c r="L148" s="158">
        <v>0.21</v>
      </c>
      <c r="M148" s="158">
        <v>0.16</v>
      </c>
      <c r="N148" s="158">
        <v>0.3</v>
      </c>
      <c r="O148" s="158">
        <v>0.28000000000000003</v>
      </c>
      <c r="P148" s="158">
        <v>0.25</v>
      </c>
      <c r="Q148" s="158">
        <v>0.3</v>
      </c>
      <c r="R148" s="158">
        <v>0.26</v>
      </c>
      <c r="S148" s="158">
        <v>0.21</v>
      </c>
      <c r="T148" s="158">
        <v>0.16</v>
      </c>
    </row>
    <row r="149" spans="2:20">
      <c r="B149" s="159">
        <v>42182</v>
      </c>
      <c r="C149" s="158">
        <v>0.28000000000000003</v>
      </c>
      <c r="D149" s="158">
        <v>0.28000000000000003</v>
      </c>
      <c r="E149" s="158">
        <v>0.24</v>
      </c>
      <c r="F149" s="158">
        <v>0.19</v>
      </c>
      <c r="G149" s="158">
        <v>0.22</v>
      </c>
      <c r="H149" s="158">
        <v>0.24</v>
      </c>
      <c r="I149" s="158">
        <v>0.28000000000000003</v>
      </c>
      <c r="J149" s="158">
        <v>0.28000000000000003</v>
      </c>
      <c r="K149" s="158">
        <v>0.26</v>
      </c>
      <c r="L149" s="158">
        <v>0.19</v>
      </c>
      <c r="M149" s="158">
        <v>0.14000000000000001</v>
      </c>
      <c r="N149" s="158">
        <v>0.26</v>
      </c>
      <c r="O149" s="158">
        <v>0.25</v>
      </c>
      <c r="P149" s="158">
        <v>0.22</v>
      </c>
      <c r="Q149" s="158">
        <v>0.27</v>
      </c>
      <c r="R149" s="158">
        <v>0.23</v>
      </c>
      <c r="S149" s="158">
        <v>0.19</v>
      </c>
      <c r="T149" s="158">
        <v>0.13</v>
      </c>
    </row>
    <row r="150" spans="2:20">
      <c r="B150" s="159">
        <v>42183</v>
      </c>
      <c r="C150" s="158">
        <v>0.38</v>
      </c>
      <c r="D150" s="158">
        <v>0.38</v>
      </c>
      <c r="E150" s="158">
        <v>0.32</v>
      </c>
      <c r="F150" s="158">
        <v>0.26</v>
      </c>
      <c r="G150" s="158">
        <v>0.3</v>
      </c>
      <c r="H150" s="158">
        <v>0.31</v>
      </c>
      <c r="I150" s="158">
        <v>0.38</v>
      </c>
      <c r="J150" s="158">
        <v>0.38</v>
      </c>
      <c r="K150" s="158">
        <v>0.36</v>
      </c>
      <c r="L150" s="158">
        <v>0.26</v>
      </c>
      <c r="M150" s="158">
        <v>0.2</v>
      </c>
      <c r="N150" s="158">
        <v>0.35</v>
      </c>
      <c r="O150" s="158">
        <v>0.34</v>
      </c>
      <c r="P150" s="158">
        <v>0.31</v>
      </c>
      <c r="Q150" s="158">
        <v>0.36</v>
      </c>
      <c r="R150" s="158">
        <v>0.32</v>
      </c>
      <c r="S150" s="158">
        <v>0.26</v>
      </c>
      <c r="T150" s="158">
        <v>0.16</v>
      </c>
    </row>
    <row r="151" spans="2:20">
      <c r="B151" s="159">
        <v>42184</v>
      </c>
      <c r="C151" s="158">
        <v>0.38</v>
      </c>
      <c r="D151" s="158">
        <v>0.38</v>
      </c>
      <c r="E151" s="158">
        <v>0.32</v>
      </c>
      <c r="F151" s="158">
        <v>0.26</v>
      </c>
      <c r="G151" s="158">
        <v>0.3</v>
      </c>
      <c r="H151" s="158">
        <v>0.3</v>
      </c>
      <c r="I151" s="158">
        <v>0.38</v>
      </c>
      <c r="J151" s="158">
        <v>0.38</v>
      </c>
      <c r="K151" s="158">
        <v>0.36</v>
      </c>
      <c r="L151" s="158">
        <v>0.26</v>
      </c>
      <c r="M151" s="158">
        <v>0.2</v>
      </c>
      <c r="N151" s="158">
        <v>0.35</v>
      </c>
      <c r="O151" s="158">
        <v>0.34</v>
      </c>
      <c r="P151" s="158">
        <v>0.31</v>
      </c>
      <c r="Q151" s="158">
        <v>0.36</v>
      </c>
      <c r="R151" s="158">
        <v>0.33</v>
      </c>
      <c r="S151" s="158">
        <v>0.27</v>
      </c>
      <c r="T151" s="158">
        <v>0.15</v>
      </c>
    </row>
    <row r="152" spans="2:20">
      <c r="B152" s="159">
        <v>42185</v>
      </c>
      <c r="C152" s="158">
        <v>0.38</v>
      </c>
      <c r="D152" s="158">
        <v>0.38</v>
      </c>
      <c r="E152" s="158">
        <v>0.32</v>
      </c>
      <c r="F152" s="158">
        <v>0.26</v>
      </c>
      <c r="G152" s="158">
        <v>0.3</v>
      </c>
      <c r="H152" s="158">
        <v>0.28999999999999998</v>
      </c>
      <c r="I152" s="158">
        <v>0.38</v>
      </c>
      <c r="J152" s="158">
        <v>0.38</v>
      </c>
      <c r="K152" s="158">
        <v>0.36</v>
      </c>
      <c r="L152" s="158">
        <v>0.27</v>
      </c>
      <c r="M152" s="158">
        <v>0.21</v>
      </c>
      <c r="N152" s="158">
        <v>0.35</v>
      </c>
      <c r="O152" s="158">
        <v>0.34</v>
      </c>
      <c r="P152" s="158">
        <v>0.32</v>
      </c>
      <c r="Q152" s="158">
        <v>0.36</v>
      </c>
      <c r="R152" s="158">
        <v>0.33</v>
      </c>
      <c r="S152" s="158">
        <v>0.27</v>
      </c>
      <c r="T152" s="158">
        <v>0.14000000000000001</v>
      </c>
    </row>
    <row r="153" spans="2:20">
      <c r="B153" s="159">
        <v>42186</v>
      </c>
      <c r="C153" s="158">
        <v>0.43</v>
      </c>
      <c r="D153" s="158">
        <v>0.43</v>
      </c>
      <c r="E153" s="158">
        <v>0.37</v>
      </c>
      <c r="F153" s="158">
        <v>0.28999999999999998</v>
      </c>
      <c r="G153" s="158">
        <v>0.34</v>
      </c>
      <c r="H153" s="158">
        <v>0.32</v>
      </c>
      <c r="I153" s="158">
        <v>0.43</v>
      </c>
      <c r="J153" s="158">
        <v>0.43</v>
      </c>
      <c r="K153" s="158">
        <v>0.42</v>
      </c>
      <c r="L153" s="158">
        <v>0.31</v>
      </c>
      <c r="M153" s="158">
        <v>0.24</v>
      </c>
      <c r="N153" s="158">
        <v>0.4</v>
      </c>
      <c r="O153" s="158">
        <v>0.39</v>
      </c>
      <c r="P153" s="158">
        <v>0.36</v>
      </c>
      <c r="Q153" s="158">
        <v>0.41</v>
      </c>
      <c r="R153" s="158">
        <v>0.38</v>
      </c>
      <c r="S153" s="158">
        <v>0.31</v>
      </c>
      <c r="T153" s="158">
        <v>0.15</v>
      </c>
    </row>
    <row r="154" spans="2:20">
      <c r="B154" s="159">
        <v>42187</v>
      </c>
      <c r="C154" s="158">
        <v>0.4</v>
      </c>
      <c r="D154" s="158">
        <v>0.4</v>
      </c>
      <c r="E154" s="158">
        <v>0.34</v>
      </c>
      <c r="F154" s="158">
        <v>0.27</v>
      </c>
      <c r="G154" s="158">
        <v>0.32</v>
      </c>
      <c r="H154" s="158">
        <v>0.28999999999999998</v>
      </c>
      <c r="I154" s="158">
        <v>0.39</v>
      </c>
      <c r="J154" s="158">
        <v>0.4</v>
      </c>
      <c r="K154" s="158">
        <v>0.39</v>
      </c>
      <c r="L154" s="158">
        <v>0.3</v>
      </c>
      <c r="M154" s="158">
        <v>0.23</v>
      </c>
      <c r="N154" s="158">
        <v>0.37</v>
      </c>
      <c r="O154" s="158">
        <v>0.37</v>
      </c>
      <c r="P154" s="158">
        <v>0.34</v>
      </c>
      <c r="Q154" s="158">
        <v>0.38</v>
      </c>
      <c r="R154" s="158">
        <v>0.36</v>
      </c>
      <c r="S154" s="158">
        <v>0.3</v>
      </c>
      <c r="T154" s="158">
        <v>0.13</v>
      </c>
    </row>
    <row r="155" spans="2:20">
      <c r="B155" s="159">
        <v>42188</v>
      </c>
      <c r="C155" s="158">
        <v>0.42</v>
      </c>
      <c r="D155" s="158">
        <v>0.42</v>
      </c>
      <c r="E155" s="158">
        <v>0.36</v>
      </c>
      <c r="F155" s="158">
        <v>0.28999999999999998</v>
      </c>
      <c r="G155" s="158">
        <v>0.34</v>
      </c>
      <c r="H155" s="158">
        <v>0.28999999999999998</v>
      </c>
      <c r="I155" s="158">
        <v>0.41</v>
      </c>
      <c r="J155" s="158">
        <v>0.42</v>
      </c>
      <c r="K155" s="158">
        <v>0.41</v>
      </c>
      <c r="L155" s="158">
        <v>0.32</v>
      </c>
      <c r="M155" s="158">
        <v>0.24</v>
      </c>
      <c r="N155" s="158">
        <v>0.39</v>
      </c>
      <c r="O155" s="158">
        <v>0.39</v>
      </c>
      <c r="P155" s="158">
        <v>0.36</v>
      </c>
      <c r="Q155" s="158">
        <v>0.4</v>
      </c>
      <c r="R155" s="158">
        <v>0.38</v>
      </c>
      <c r="S155" s="158">
        <v>0.32</v>
      </c>
      <c r="T155" s="158">
        <v>0.13</v>
      </c>
    </row>
    <row r="156" spans="2:20">
      <c r="B156" s="159">
        <v>42189</v>
      </c>
      <c r="C156" s="158">
        <v>0.4</v>
      </c>
      <c r="D156" s="158">
        <v>0.4</v>
      </c>
      <c r="E156" s="158">
        <v>0.34</v>
      </c>
      <c r="F156" s="158">
        <v>0.27</v>
      </c>
      <c r="G156" s="158">
        <v>0.32</v>
      </c>
      <c r="H156" s="158">
        <v>0.27</v>
      </c>
      <c r="I156" s="158">
        <v>0.38</v>
      </c>
      <c r="J156" s="158">
        <v>0.4</v>
      </c>
      <c r="K156" s="158">
        <v>0.4</v>
      </c>
      <c r="L156" s="158">
        <v>0.31</v>
      </c>
      <c r="M156" s="158">
        <v>0.24</v>
      </c>
      <c r="N156" s="158">
        <v>0.37</v>
      </c>
      <c r="O156" s="158">
        <v>0.37</v>
      </c>
      <c r="P156" s="158">
        <v>0.35</v>
      </c>
      <c r="Q156" s="158">
        <v>0.38</v>
      </c>
      <c r="R156" s="158">
        <v>0.37</v>
      </c>
      <c r="S156" s="158">
        <v>0.31</v>
      </c>
      <c r="T156" s="158">
        <v>0.11</v>
      </c>
    </row>
    <row r="157" spans="2:20">
      <c r="B157" s="159">
        <v>42190</v>
      </c>
      <c r="C157" s="158">
        <v>0.31</v>
      </c>
      <c r="D157" s="158">
        <v>0.31</v>
      </c>
      <c r="E157" s="158">
        <v>0.26</v>
      </c>
      <c r="F157" s="158">
        <v>0.21</v>
      </c>
      <c r="G157" s="158">
        <v>0.25</v>
      </c>
      <c r="H157" s="158">
        <v>0.2</v>
      </c>
      <c r="I157" s="158">
        <v>0.28000000000000003</v>
      </c>
      <c r="J157" s="158">
        <v>0.31</v>
      </c>
      <c r="K157" s="158">
        <v>0.31</v>
      </c>
      <c r="L157" s="158">
        <v>0.24</v>
      </c>
      <c r="M157" s="158">
        <v>0.19</v>
      </c>
      <c r="N157" s="158">
        <v>0.28999999999999998</v>
      </c>
      <c r="O157" s="158">
        <v>0.28999999999999998</v>
      </c>
      <c r="P157" s="158">
        <v>0.27</v>
      </c>
      <c r="Q157" s="158">
        <v>0.28999999999999998</v>
      </c>
      <c r="R157" s="158">
        <v>0.28999999999999998</v>
      </c>
      <c r="S157" s="158">
        <v>0.24</v>
      </c>
      <c r="T157" s="158">
        <v>0.08</v>
      </c>
    </row>
    <row r="158" spans="2:20">
      <c r="B158" s="159">
        <v>42191</v>
      </c>
      <c r="C158" s="158">
        <v>0.25</v>
      </c>
      <c r="D158" s="158">
        <v>0.25</v>
      </c>
      <c r="E158" s="158">
        <v>0.21</v>
      </c>
      <c r="F158" s="158">
        <v>0.17</v>
      </c>
      <c r="G158" s="158">
        <v>0.2</v>
      </c>
      <c r="H158" s="158">
        <v>0.15</v>
      </c>
      <c r="I158" s="158">
        <v>0.22</v>
      </c>
      <c r="J158" s="158">
        <v>0.25</v>
      </c>
      <c r="K158" s="158">
        <v>0.25</v>
      </c>
      <c r="L158" s="158">
        <v>0.2</v>
      </c>
      <c r="M158" s="158">
        <v>0.15</v>
      </c>
      <c r="N158" s="158">
        <v>0.23</v>
      </c>
      <c r="O158" s="158">
        <v>0.23</v>
      </c>
      <c r="P158" s="158">
        <v>0.22</v>
      </c>
      <c r="Q158" s="158">
        <v>0.24</v>
      </c>
      <c r="R158" s="158">
        <v>0.24</v>
      </c>
      <c r="S158" s="158">
        <v>0.2</v>
      </c>
      <c r="T158" s="158">
        <v>0.06</v>
      </c>
    </row>
    <row r="159" spans="2:20">
      <c r="B159" s="159">
        <v>42192</v>
      </c>
      <c r="C159" s="158">
        <v>0.31</v>
      </c>
      <c r="D159" s="158">
        <v>0.31</v>
      </c>
      <c r="E159" s="158">
        <v>0.26</v>
      </c>
      <c r="F159" s="158">
        <v>0.21</v>
      </c>
      <c r="G159" s="158">
        <v>0.25</v>
      </c>
      <c r="H159" s="158">
        <v>0.18</v>
      </c>
      <c r="I159" s="158">
        <v>0.25</v>
      </c>
      <c r="J159" s="158">
        <v>0.31</v>
      </c>
      <c r="K159" s="158">
        <v>0.31</v>
      </c>
      <c r="L159" s="158">
        <v>0.26</v>
      </c>
      <c r="M159" s="158">
        <v>0.2</v>
      </c>
      <c r="N159" s="158">
        <v>0.28999999999999998</v>
      </c>
      <c r="O159" s="158">
        <v>0.28999999999999998</v>
      </c>
      <c r="P159" s="158">
        <v>0.28000000000000003</v>
      </c>
      <c r="Q159" s="158">
        <v>0.28999999999999998</v>
      </c>
      <c r="R159" s="158">
        <v>0.3</v>
      </c>
      <c r="S159" s="158">
        <v>0.25</v>
      </c>
      <c r="T159" s="158">
        <v>7.0000000000000007E-2</v>
      </c>
    </row>
    <row r="160" spans="2:20">
      <c r="B160" s="159">
        <v>42193</v>
      </c>
      <c r="C160" s="158">
        <v>0.18</v>
      </c>
      <c r="D160" s="158">
        <v>0.18</v>
      </c>
      <c r="E160" s="158">
        <v>0.15</v>
      </c>
      <c r="F160" s="158">
        <v>0.12</v>
      </c>
      <c r="G160" s="158">
        <v>0.14000000000000001</v>
      </c>
      <c r="H160" s="158">
        <v>0.1</v>
      </c>
      <c r="I160" s="158">
        <v>0.14000000000000001</v>
      </c>
      <c r="J160" s="158">
        <v>0.18</v>
      </c>
      <c r="K160" s="158">
        <v>0.18</v>
      </c>
      <c r="L160" s="158">
        <v>0.15</v>
      </c>
      <c r="M160" s="158">
        <v>0.12</v>
      </c>
      <c r="N160" s="158">
        <v>0.17</v>
      </c>
      <c r="O160" s="158">
        <v>0.17</v>
      </c>
      <c r="P160" s="158">
        <v>0.16</v>
      </c>
      <c r="Q160" s="158">
        <v>0.17</v>
      </c>
      <c r="R160" s="158">
        <v>0.18</v>
      </c>
      <c r="S160" s="158">
        <v>0.15</v>
      </c>
      <c r="T160" s="158">
        <v>0.04</v>
      </c>
    </row>
    <row r="161" spans="2:20">
      <c r="B161" s="159">
        <v>42194</v>
      </c>
      <c r="C161" s="158">
        <v>0.34</v>
      </c>
      <c r="D161" s="158">
        <v>0.34</v>
      </c>
      <c r="E161" s="158">
        <v>0.28999999999999998</v>
      </c>
      <c r="F161" s="158">
        <v>0.23</v>
      </c>
      <c r="G161" s="158">
        <v>0.27</v>
      </c>
      <c r="H161" s="158">
        <v>0.18</v>
      </c>
      <c r="I161" s="158">
        <v>0.24</v>
      </c>
      <c r="J161" s="158">
        <v>0.34</v>
      </c>
      <c r="K161" s="158">
        <v>0.34</v>
      </c>
      <c r="L161" s="158">
        <v>0.3</v>
      </c>
      <c r="M161" s="158">
        <v>0.22</v>
      </c>
      <c r="N161" s="158">
        <v>0.32</v>
      </c>
      <c r="O161" s="158">
        <v>0.32</v>
      </c>
      <c r="P161" s="158">
        <v>0.31</v>
      </c>
      <c r="Q161" s="158">
        <v>0.32</v>
      </c>
      <c r="R161" s="158">
        <v>0.34</v>
      </c>
      <c r="S161" s="158">
        <v>0.28999999999999998</v>
      </c>
      <c r="T161" s="158">
        <v>0.06</v>
      </c>
    </row>
    <row r="162" spans="2:20">
      <c r="B162" s="159">
        <v>42195</v>
      </c>
      <c r="C162" s="158">
        <v>0.25</v>
      </c>
      <c r="D162" s="158">
        <v>0.25</v>
      </c>
      <c r="E162" s="158">
        <v>0.21</v>
      </c>
      <c r="F162" s="158">
        <v>0.17</v>
      </c>
      <c r="G162" s="158">
        <v>0.2</v>
      </c>
      <c r="H162" s="158">
        <v>0.13</v>
      </c>
      <c r="I162" s="158">
        <v>0.17</v>
      </c>
      <c r="J162" s="158">
        <v>0.25</v>
      </c>
      <c r="K162" s="158">
        <v>0.25</v>
      </c>
      <c r="L162" s="158">
        <v>0.22</v>
      </c>
      <c r="M162" s="158">
        <v>0.17</v>
      </c>
      <c r="N162" s="158">
        <v>0.23</v>
      </c>
      <c r="O162" s="158">
        <v>0.23</v>
      </c>
      <c r="P162" s="158">
        <v>0.23</v>
      </c>
      <c r="Q162" s="158">
        <v>0.24</v>
      </c>
      <c r="R162" s="158">
        <v>0.25</v>
      </c>
      <c r="S162" s="158">
        <v>0.21</v>
      </c>
      <c r="T162" s="158">
        <v>0</v>
      </c>
    </row>
    <row r="163" spans="2:20">
      <c r="B163" s="159">
        <v>42196</v>
      </c>
      <c r="C163" s="158">
        <v>0.21</v>
      </c>
      <c r="D163" s="158">
        <v>0.21</v>
      </c>
      <c r="E163" s="158">
        <v>0.18</v>
      </c>
      <c r="F163" s="158">
        <v>0.14000000000000001</v>
      </c>
      <c r="G163" s="158">
        <v>0.17</v>
      </c>
      <c r="H163" s="158">
        <v>0.1</v>
      </c>
      <c r="I163" s="158">
        <v>0.13</v>
      </c>
      <c r="J163" s="158">
        <v>0.21</v>
      </c>
      <c r="K163" s="158">
        <v>0.21</v>
      </c>
      <c r="L163" s="158">
        <v>0.19</v>
      </c>
      <c r="M163" s="158">
        <v>0.14000000000000001</v>
      </c>
      <c r="N163" s="158">
        <v>0.2</v>
      </c>
      <c r="O163" s="158">
        <v>0.2</v>
      </c>
      <c r="P163" s="158">
        <v>0.19</v>
      </c>
      <c r="Q163" s="158">
        <v>0.2</v>
      </c>
      <c r="R163" s="158">
        <v>0.21</v>
      </c>
      <c r="S163" s="158">
        <v>0.18</v>
      </c>
      <c r="T163" s="158" t="s">
        <v>13</v>
      </c>
    </row>
    <row r="164" spans="2:20">
      <c r="B164" s="159">
        <v>42197</v>
      </c>
      <c r="C164" s="158">
        <v>0.24</v>
      </c>
      <c r="D164" s="158">
        <v>0.24</v>
      </c>
      <c r="E164" s="158">
        <v>0.2</v>
      </c>
      <c r="F164" s="158">
        <v>0.16</v>
      </c>
      <c r="G164" s="158">
        <v>0.19</v>
      </c>
      <c r="H164" s="158">
        <v>0.11</v>
      </c>
      <c r="I164" s="158">
        <v>0.14000000000000001</v>
      </c>
      <c r="J164" s="158">
        <v>0.24</v>
      </c>
      <c r="K164" s="158">
        <v>0.24</v>
      </c>
      <c r="L164" s="158">
        <v>0.22</v>
      </c>
      <c r="M164" s="158">
        <v>0.17</v>
      </c>
      <c r="N164" s="158">
        <v>0.22</v>
      </c>
      <c r="O164" s="158">
        <v>0.22</v>
      </c>
      <c r="P164" s="158">
        <v>0.22</v>
      </c>
      <c r="Q164" s="158">
        <v>0.23</v>
      </c>
      <c r="R164" s="158">
        <v>0.24</v>
      </c>
      <c r="S164" s="158">
        <v>0.21</v>
      </c>
      <c r="T164" s="158" t="s">
        <v>13</v>
      </c>
    </row>
    <row r="165" spans="2:20">
      <c r="B165" s="159">
        <v>42198</v>
      </c>
      <c r="C165" s="158">
        <v>0.19</v>
      </c>
      <c r="D165" s="158">
        <v>0.19</v>
      </c>
      <c r="E165" s="158">
        <v>0.16</v>
      </c>
      <c r="F165" s="158">
        <v>0.13</v>
      </c>
      <c r="G165" s="158">
        <v>0.15</v>
      </c>
      <c r="H165" s="158">
        <v>0.08</v>
      </c>
      <c r="I165" s="158">
        <v>0.11</v>
      </c>
      <c r="J165" s="158">
        <v>0.19</v>
      </c>
      <c r="K165" s="158">
        <v>0.19</v>
      </c>
      <c r="L165" s="158">
        <v>0.18</v>
      </c>
      <c r="M165" s="158">
        <v>0.14000000000000001</v>
      </c>
      <c r="N165" s="158">
        <v>0.18</v>
      </c>
      <c r="O165" s="158">
        <v>0.18</v>
      </c>
      <c r="P165" s="158">
        <v>0.17</v>
      </c>
      <c r="Q165" s="158">
        <v>0.18</v>
      </c>
      <c r="R165" s="158">
        <v>0.19</v>
      </c>
      <c r="S165" s="158">
        <v>0.17</v>
      </c>
      <c r="T165" s="158" t="s">
        <v>13</v>
      </c>
    </row>
    <row r="166" spans="2:20">
      <c r="B166" s="159">
        <v>42199</v>
      </c>
      <c r="C166" s="158">
        <v>0.27</v>
      </c>
      <c r="D166" s="158">
        <v>0.27</v>
      </c>
      <c r="E166" s="158">
        <v>0.23</v>
      </c>
      <c r="F166" s="158">
        <v>0.18</v>
      </c>
      <c r="G166" s="158">
        <v>0.22</v>
      </c>
      <c r="H166" s="158">
        <v>0.11</v>
      </c>
      <c r="I166" s="158">
        <v>0.14000000000000001</v>
      </c>
      <c r="J166" s="158">
        <v>0.26</v>
      </c>
      <c r="K166" s="158">
        <v>0.27</v>
      </c>
      <c r="L166" s="158">
        <v>0.26</v>
      </c>
      <c r="M166" s="158">
        <v>0.2</v>
      </c>
      <c r="N166" s="158">
        <v>0.25</v>
      </c>
      <c r="O166" s="158">
        <v>0.25</v>
      </c>
      <c r="P166" s="158">
        <v>0.25</v>
      </c>
      <c r="Q166" s="158">
        <v>0.26</v>
      </c>
      <c r="R166" s="158">
        <v>0.27</v>
      </c>
      <c r="S166" s="158">
        <v>0.25</v>
      </c>
      <c r="T166" s="158" t="s">
        <v>13</v>
      </c>
    </row>
    <row r="167" spans="2:20">
      <c r="B167" s="159">
        <v>42200</v>
      </c>
      <c r="C167" s="158">
        <v>0.28999999999999998</v>
      </c>
      <c r="D167" s="158">
        <v>0.28999999999999998</v>
      </c>
      <c r="E167" s="158">
        <v>0.25</v>
      </c>
      <c r="F167" s="158">
        <v>0.2</v>
      </c>
      <c r="G167" s="158">
        <v>0.23</v>
      </c>
      <c r="H167" s="158">
        <v>0.11</v>
      </c>
      <c r="I167" s="158">
        <v>0.14000000000000001</v>
      </c>
      <c r="J167" s="158">
        <v>0.28000000000000003</v>
      </c>
      <c r="K167" s="158">
        <v>0.28999999999999998</v>
      </c>
      <c r="L167" s="158">
        <v>0.28000000000000003</v>
      </c>
      <c r="M167" s="158">
        <v>0.22</v>
      </c>
      <c r="N167" s="158">
        <v>0.27</v>
      </c>
      <c r="O167" s="158">
        <v>0.27</v>
      </c>
      <c r="P167" s="158">
        <v>0.27</v>
      </c>
      <c r="Q167" s="158">
        <v>0.28000000000000003</v>
      </c>
      <c r="R167" s="158">
        <v>0.28999999999999998</v>
      </c>
      <c r="S167" s="158">
        <v>0.27</v>
      </c>
      <c r="T167" s="158" t="s">
        <v>13</v>
      </c>
    </row>
    <row r="168" spans="2:20">
      <c r="B168" s="159">
        <v>42201</v>
      </c>
      <c r="C168" s="158">
        <v>0.34</v>
      </c>
      <c r="D168" s="158">
        <v>0.34</v>
      </c>
      <c r="E168" s="158">
        <v>0.28999999999999998</v>
      </c>
      <c r="F168" s="158">
        <v>0.23</v>
      </c>
      <c r="G168" s="158">
        <v>0.27</v>
      </c>
      <c r="H168" s="158">
        <v>0.13</v>
      </c>
      <c r="I168" s="158">
        <v>0.15</v>
      </c>
      <c r="J168" s="158">
        <v>0.31</v>
      </c>
      <c r="K168" s="158">
        <v>0.34</v>
      </c>
      <c r="L168" s="158">
        <v>0.33</v>
      </c>
      <c r="M168" s="158">
        <v>0.26</v>
      </c>
      <c r="N168" s="158">
        <v>0.32</v>
      </c>
      <c r="O168" s="158">
        <v>0.32</v>
      </c>
      <c r="P168" s="158">
        <v>0.32</v>
      </c>
      <c r="Q168" s="158">
        <v>0.32</v>
      </c>
      <c r="R168" s="158">
        <v>0.34</v>
      </c>
      <c r="S168" s="158">
        <v>0.32</v>
      </c>
      <c r="T168" s="158" t="s">
        <v>13</v>
      </c>
    </row>
    <row r="169" spans="2:20">
      <c r="B169" s="159">
        <v>42202</v>
      </c>
      <c r="C169" s="158">
        <v>0.35</v>
      </c>
      <c r="D169" s="158">
        <v>0.35</v>
      </c>
      <c r="E169" s="158">
        <v>0.3</v>
      </c>
      <c r="F169" s="158">
        <v>0.24</v>
      </c>
      <c r="G169" s="158">
        <v>0.28000000000000003</v>
      </c>
      <c r="H169" s="158">
        <v>0.12</v>
      </c>
      <c r="I169" s="158">
        <v>0.14000000000000001</v>
      </c>
      <c r="J169" s="158">
        <v>0.31</v>
      </c>
      <c r="K169" s="158">
        <v>0.35</v>
      </c>
      <c r="L169" s="158">
        <v>0.34</v>
      </c>
      <c r="M169" s="158">
        <v>0.27</v>
      </c>
      <c r="N169" s="158">
        <v>0.33</v>
      </c>
      <c r="O169" s="158">
        <v>0.33</v>
      </c>
      <c r="P169" s="158">
        <v>0.33</v>
      </c>
      <c r="Q169" s="158">
        <v>0.33</v>
      </c>
      <c r="R169" s="158">
        <v>0.35</v>
      </c>
      <c r="S169" s="158">
        <v>0.34</v>
      </c>
      <c r="T169" s="158" t="s">
        <v>13</v>
      </c>
    </row>
    <row r="170" spans="2:20">
      <c r="B170" s="159">
        <v>42203</v>
      </c>
      <c r="C170" s="158">
        <v>0.22</v>
      </c>
      <c r="D170" s="158">
        <v>0.22</v>
      </c>
      <c r="E170" s="158">
        <v>0.19</v>
      </c>
      <c r="F170" s="158">
        <v>0.15</v>
      </c>
      <c r="G170" s="158">
        <v>0.18</v>
      </c>
      <c r="H170" s="158">
        <v>7.0000000000000007E-2</v>
      </c>
      <c r="I170" s="158">
        <v>0.08</v>
      </c>
      <c r="J170" s="158">
        <v>0.18</v>
      </c>
      <c r="K170" s="158">
        <v>0.22</v>
      </c>
      <c r="L170" s="158">
        <v>0.22</v>
      </c>
      <c r="M170" s="158">
        <v>0.18</v>
      </c>
      <c r="N170" s="158">
        <v>0.2</v>
      </c>
      <c r="O170" s="158">
        <v>0.2</v>
      </c>
      <c r="P170" s="158">
        <v>0.2</v>
      </c>
      <c r="Q170" s="158">
        <v>0.21</v>
      </c>
      <c r="R170" s="158">
        <v>0.22</v>
      </c>
      <c r="S170" s="158">
        <v>0.21</v>
      </c>
      <c r="T170" s="158" t="s">
        <v>13</v>
      </c>
    </row>
    <row r="171" spans="2:20">
      <c r="B171" s="159">
        <v>42204</v>
      </c>
      <c r="C171" s="158">
        <v>0.28000000000000003</v>
      </c>
      <c r="D171" s="158">
        <v>0.28000000000000003</v>
      </c>
      <c r="E171" s="158">
        <v>0.24</v>
      </c>
      <c r="F171" s="158">
        <v>0.19</v>
      </c>
      <c r="G171" s="158">
        <v>0.22</v>
      </c>
      <c r="H171" s="158">
        <v>0.08</v>
      </c>
      <c r="I171" s="158">
        <v>0.09</v>
      </c>
      <c r="J171" s="158">
        <v>0.22</v>
      </c>
      <c r="K171" s="158">
        <v>0.28000000000000003</v>
      </c>
      <c r="L171" s="158">
        <v>0.28000000000000003</v>
      </c>
      <c r="M171" s="158">
        <v>0.23</v>
      </c>
      <c r="N171" s="158">
        <v>0.26</v>
      </c>
      <c r="O171" s="158">
        <v>0.26</v>
      </c>
      <c r="P171" s="158">
        <v>0.26</v>
      </c>
      <c r="Q171" s="158">
        <v>0.27</v>
      </c>
      <c r="R171" s="158">
        <v>0.28000000000000003</v>
      </c>
      <c r="S171" s="158">
        <v>0.28000000000000003</v>
      </c>
      <c r="T171" s="158" t="s">
        <v>13</v>
      </c>
    </row>
    <row r="172" spans="2:20">
      <c r="B172" s="159">
        <v>42205</v>
      </c>
      <c r="C172" s="158">
        <v>0.34</v>
      </c>
      <c r="D172" s="158">
        <v>0.34</v>
      </c>
      <c r="E172" s="158">
        <v>0.28999999999999998</v>
      </c>
      <c r="F172" s="158">
        <v>0.23</v>
      </c>
      <c r="G172" s="158">
        <v>0.27</v>
      </c>
      <c r="H172" s="158">
        <v>0</v>
      </c>
      <c r="I172" s="158">
        <v>0</v>
      </c>
      <c r="J172" s="158">
        <v>0.25</v>
      </c>
      <c r="K172" s="158">
        <v>0.34</v>
      </c>
      <c r="L172" s="158">
        <v>0.34</v>
      </c>
      <c r="M172" s="158">
        <v>0.28999999999999998</v>
      </c>
      <c r="N172" s="158">
        <v>0.31</v>
      </c>
      <c r="O172" s="158">
        <v>0.32</v>
      </c>
      <c r="P172" s="158">
        <v>0.32</v>
      </c>
      <c r="Q172" s="158">
        <v>0.32</v>
      </c>
      <c r="R172" s="158">
        <v>0.34</v>
      </c>
      <c r="S172" s="158">
        <v>0.34</v>
      </c>
      <c r="T172" s="158" t="s">
        <v>13</v>
      </c>
    </row>
    <row r="173" spans="2:20">
      <c r="B173" s="159">
        <v>42206</v>
      </c>
      <c r="C173" s="158">
        <v>0.34</v>
      </c>
      <c r="D173" s="158">
        <v>0.34</v>
      </c>
      <c r="E173" s="158">
        <v>0.28999999999999998</v>
      </c>
      <c r="F173" s="158">
        <v>0.23</v>
      </c>
      <c r="G173" s="158">
        <v>0.27</v>
      </c>
      <c r="H173" s="158" t="s">
        <v>13</v>
      </c>
      <c r="I173" s="158" t="s">
        <v>13</v>
      </c>
      <c r="J173" s="158">
        <v>0.24</v>
      </c>
      <c r="K173" s="158">
        <v>0.34</v>
      </c>
      <c r="L173" s="158">
        <v>0.34</v>
      </c>
      <c r="M173" s="158">
        <v>0.28999999999999998</v>
      </c>
      <c r="N173" s="158">
        <v>0.31</v>
      </c>
      <c r="O173" s="158">
        <v>0.32</v>
      </c>
      <c r="P173" s="158">
        <v>0.32</v>
      </c>
      <c r="Q173" s="158">
        <v>0.32</v>
      </c>
      <c r="R173" s="158">
        <v>0.34</v>
      </c>
      <c r="S173" s="158">
        <v>0.34</v>
      </c>
      <c r="T173" s="158" t="s">
        <v>13</v>
      </c>
    </row>
    <row r="174" spans="2:20">
      <c r="B174" s="159">
        <v>42207</v>
      </c>
      <c r="C174" s="158">
        <v>0.26</v>
      </c>
      <c r="D174" s="158">
        <v>0.26</v>
      </c>
      <c r="E174" s="158">
        <v>0.22</v>
      </c>
      <c r="F174" s="158">
        <v>0.18</v>
      </c>
      <c r="G174" s="158">
        <v>0.21</v>
      </c>
      <c r="H174" s="158" t="s">
        <v>13</v>
      </c>
      <c r="I174" s="158" t="s">
        <v>13</v>
      </c>
      <c r="J174" s="158">
        <v>0.17</v>
      </c>
      <c r="K174" s="158">
        <v>0.26</v>
      </c>
      <c r="L174" s="158">
        <v>0.26</v>
      </c>
      <c r="M174" s="158">
        <v>0.23</v>
      </c>
      <c r="N174" s="158">
        <v>0.24</v>
      </c>
      <c r="O174" s="158">
        <v>0.24</v>
      </c>
      <c r="P174" s="158">
        <v>0.24</v>
      </c>
      <c r="Q174" s="158">
        <v>0.24</v>
      </c>
      <c r="R174" s="158">
        <v>0.26</v>
      </c>
      <c r="S174" s="158">
        <v>0.26</v>
      </c>
      <c r="T174" s="158" t="s">
        <v>13</v>
      </c>
    </row>
    <row r="175" spans="2:20">
      <c r="B175" s="159">
        <v>42208</v>
      </c>
      <c r="C175" s="158">
        <v>0.21</v>
      </c>
      <c r="D175" s="158">
        <v>0.21</v>
      </c>
      <c r="E175" s="158">
        <v>0.18</v>
      </c>
      <c r="F175" s="158">
        <v>0.14000000000000001</v>
      </c>
      <c r="G175" s="158">
        <v>0.17</v>
      </c>
      <c r="H175" s="158" t="s">
        <v>13</v>
      </c>
      <c r="I175" s="158" t="s">
        <v>13</v>
      </c>
      <c r="J175" s="158">
        <v>0.13</v>
      </c>
      <c r="K175" s="158">
        <v>0.21</v>
      </c>
      <c r="L175" s="158">
        <v>0.21</v>
      </c>
      <c r="M175" s="158">
        <v>0.19</v>
      </c>
      <c r="N175" s="158">
        <v>0.19</v>
      </c>
      <c r="O175" s="158">
        <v>0.2</v>
      </c>
      <c r="P175" s="158">
        <v>0.2</v>
      </c>
      <c r="Q175" s="158">
        <v>0.2</v>
      </c>
      <c r="R175" s="158">
        <v>0.21</v>
      </c>
      <c r="S175" s="158">
        <v>0.21</v>
      </c>
      <c r="T175" s="158" t="s">
        <v>13</v>
      </c>
    </row>
    <row r="176" spans="2:20">
      <c r="B176" s="159">
        <v>42209</v>
      </c>
      <c r="C176" s="158">
        <v>0.22</v>
      </c>
      <c r="D176" s="158">
        <v>0.22</v>
      </c>
      <c r="E176" s="158">
        <v>0.19</v>
      </c>
      <c r="F176" s="158">
        <v>0.15</v>
      </c>
      <c r="G176" s="158">
        <v>0.18</v>
      </c>
      <c r="H176" s="158" t="s">
        <v>13</v>
      </c>
      <c r="I176" s="158" t="s">
        <v>13</v>
      </c>
      <c r="J176" s="158">
        <v>0.13</v>
      </c>
      <c r="K176" s="158">
        <v>0.22</v>
      </c>
      <c r="L176" s="158">
        <v>0.22</v>
      </c>
      <c r="M176" s="158">
        <v>0.2</v>
      </c>
      <c r="N176" s="158">
        <v>0.2</v>
      </c>
      <c r="O176" s="158">
        <v>0.2</v>
      </c>
      <c r="P176" s="158">
        <v>0.2</v>
      </c>
      <c r="Q176" s="158">
        <v>0.2</v>
      </c>
      <c r="R176" s="158">
        <v>0.22</v>
      </c>
      <c r="S176" s="158">
        <v>0.22</v>
      </c>
      <c r="T176" s="158" t="s">
        <v>13</v>
      </c>
    </row>
    <row r="177" spans="2:20">
      <c r="B177" s="159">
        <v>42210</v>
      </c>
      <c r="C177" s="158">
        <v>0.3</v>
      </c>
      <c r="D177" s="158">
        <v>0.3</v>
      </c>
      <c r="E177" s="158">
        <v>0.26</v>
      </c>
      <c r="F177" s="158">
        <v>0.2</v>
      </c>
      <c r="G177" s="158">
        <v>0.24</v>
      </c>
      <c r="H177" s="158" t="s">
        <v>13</v>
      </c>
      <c r="I177" s="158" t="s">
        <v>13</v>
      </c>
      <c r="J177" s="158">
        <v>0.16</v>
      </c>
      <c r="K177" s="158">
        <v>0.3</v>
      </c>
      <c r="L177" s="158">
        <v>0.3</v>
      </c>
      <c r="M177" s="158">
        <v>0.28000000000000003</v>
      </c>
      <c r="N177" s="158">
        <v>0.27</v>
      </c>
      <c r="O177" s="158">
        <v>0.28000000000000003</v>
      </c>
      <c r="P177" s="158">
        <v>0.28000000000000003</v>
      </c>
      <c r="Q177" s="158">
        <v>0.27</v>
      </c>
      <c r="R177" s="158">
        <v>0.3</v>
      </c>
      <c r="S177" s="158">
        <v>0.3</v>
      </c>
      <c r="T177" s="158" t="s">
        <v>13</v>
      </c>
    </row>
    <row r="178" spans="2:20">
      <c r="B178" s="159">
        <v>42211</v>
      </c>
      <c r="C178" s="158">
        <v>0.36</v>
      </c>
      <c r="D178" s="158">
        <v>0.36</v>
      </c>
      <c r="E178" s="158">
        <v>0.31</v>
      </c>
      <c r="F178" s="158">
        <v>0.24</v>
      </c>
      <c r="G178" s="158">
        <v>0.28999999999999998</v>
      </c>
      <c r="H178" s="158" t="s">
        <v>13</v>
      </c>
      <c r="I178" s="158" t="s">
        <v>13</v>
      </c>
      <c r="J178" s="158">
        <v>0.18</v>
      </c>
      <c r="K178" s="158">
        <v>0.36</v>
      </c>
      <c r="L178" s="158">
        <v>0.36</v>
      </c>
      <c r="M178" s="158">
        <v>0.34</v>
      </c>
      <c r="N178" s="158">
        <v>0.32</v>
      </c>
      <c r="O178" s="158">
        <v>0.33</v>
      </c>
      <c r="P178" s="158">
        <v>0.33</v>
      </c>
      <c r="Q178" s="158">
        <v>0.32</v>
      </c>
      <c r="R178" s="158">
        <v>0.36</v>
      </c>
      <c r="S178" s="158">
        <v>0.36</v>
      </c>
      <c r="T178" s="158" t="s">
        <v>13</v>
      </c>
    </row>
    <row r="179" spans="2:20">
      <c r="B179" s="159">
        <v>42212</v>
      </c>
      <c r="C179" s="158">
        <v>0.31</v>
      </c>
      <c r="D179" s="158">
        <v>0.31</v>
      </c>
      <c r="E179" s="158">
        <v>0.26</v>
      </c>
      <c r="F179" s="158">
        <v>0.21</v>
      </c>
      <c r="G179" s="158">
        <v>0.25</v>
      </c>
      <c r="H179" s="158" t="s">
        <v>13</v>
      </c>
      <c r="I179" s="158" t="s">
        <v>13</v>
      </c>
      <c r="J179" s="158">
        <v>0.14000000000000001</v>
      </c>
      <c r="K179" s="158">
        <v>0.31</v>
      </c>
      <c r="L179" s="158">
        <v>0.31</v>
      </c>
      <c r="M179" s="158">
        <v>0.3</v>
      </c>
      <c r="N179" s="158">
        <v>0.28000000000000003</v>
      </c>
      <c r="O179" s="158">
        <v>0.28999999999999998</v>
      </c>
      <c r="P179" s="158">
        <v>0.28999999999999998</v>
      </c>
      <c r="Q179" s="158">
        <v>0.27</v>
      </c>
      <c r="R179" s="158">
        <v>0.31</v>
      </c>
      <c r="S179" s="158">
        <v>0.31</v>
      </c>
      <c r="T179" s="158" t="s">
        <v>13</v>
      </c>
    </row>
    <row r="180" spans="2:20">
      <c r="B180" s="159">
        <v>42213</v>
      </c>
      <c r="C180" s="158">
        <v>0.25</v>
      </c>
      <c r="D180" s="158">
        <v>0.25</v>
      </c>
      <c r="E180" s="158">
        <v>0.21</v>
      </c>
      <c r="F180" s="158">
        <v>0.17</v>
      </c>
      <c r="G180" s="158">
        <v>0.2</v>
      </c>
      <c r="H180" s="158" t="s">
        <v>13</v>
      </c>
      <c r="I180" s="158" t="s">
        <v>13</v>
      </c>
      <c r="J180" s="158">
        <v>0.11</v>
      </c>
      <c r="K180" s="158">
        <v>0.25</v>
      </c>
      <c r="L180" s="158">
        <v>0.25</v>
      </c>
      <c r="M180" s="158">
        <v>0.24</v>
      </c>
      <c r="N180" s="158">
        <v>0.22</v>
      </c>
      <c r="O180" s="158">
        <v>0.23</v>
      </c>
      <c r="P180" s="158">
        <v>0.23</v>
      </c>
      <c r="Q180" s="158">
        <v>0.22</v>
      </c>
      <c r="R180" s="158">
        <v>0.25</v>
      </c>
      <c r="S180" s="158">
        <v>0.25</v>
      </c>
      <c r="T180" s="158" t="s">
        <v>13</v>
      </c>
    </row>
    <row r="181" spans="2:20">
      <c r="B181" s="159">
        <v>42214</v>
      </c>
      <c r="C181" s="158">
        <v>0.28999999999999998</v>
      </c>
      <c r="D181" s="158">
        <v>0.28999999999999998</v>
      </c>
      <c r="E181" s="158">
        <v>0.25</v>
      </c>
      <c r="F181" s="158">
        <v>0.2</v>
      </c>
      <c r="G181" s="158">
        <v>0.23</v>
      </c>
      <c r="H181" s="158" t="s">
        <v>13</v>
      </c>
      <c r="I181" s="158" t="s">
        <v>13</v>
      </c>
      <c r="J181" s="158">
        <v>0.11</v>
      </c>
      <c r="K181" s="158">
        <v>0.28999999999999998</v>
      </c>
      <c r="L181" s="158">
        <v>0.28999999999999998</v>
      </c>
      <c r="M181" s="158">
        <v>0.28000000000000003</v>
      </c>
      <c r="N181" s="158">
        <v>0.26</v>
      </c>
      <c r="O181" s="158">
        <v>0.27</v>
      </c>
      <c r="P181" s="158">
        <v>0.27</v>
      </c>
      <c r="Q181" s="158">
        <v>0.25</v>
      </c>
      <c r="R181" s="158">
        <v>0.28999999999999998</v>
      </c>
      <c r="S181" s="158">
        <v>0.28999999999999998</v>
      </c>
      <c r="T181" s="158" t="s">
        <v>13</v>
      </c>
    </row>
    <row r="182" spans="2:20">
      <c r="B182" s="159">
        <v>42215</v>
      </c>
      <c r="C182" s="158">
        <v>0.35</v>
      </c>
      <c r="D182" s="158">
        <v>0.35</v>
      </c>
      <c r="E182" s="158">
        <v>0.3</v>
      </c>
      <c r="F182" s="158">
        <v>0.24</v>
      </c>
      <c r="G182" s="158">
        <v>0.28000000000000003</v>
      </c>
      <c r="H182" s="158" t="s">
        <v>13</v>
      </c>
      <c r="I182" s="158" t="s">
        <v>13</v>
      </c>
      <c r="J182" s="158">
        <v>0.12</v>
      </c>
      <c r="K182" s="158">
        <v>0.35</v>
      </c>
      <c r="L182" s="158">
        <v>0.35</v>
      </c>
      <c r="M182" s="158">
        <v>0.34</v>
      </c>
      <c r="N182" s="158">
        <v>0.31</v>
      </c>
      <c r="O182" s="158">
        <v>0.32</v>
      </c>
      <c r="P182" s="158">
        <v>0.33</v>
      </c>
      <c r="Q182" s="158">
        <v>0.28999999999999998</v>
      </c>
      <c r="R182" s="158">
        <v>0.35</v>
      </c>
      <c r="S182" s="158">
        <v>0.35</v>
      </c>
      <c r="T182" s="158" t="s">
        <v>13</v>
      </c>
    </row>
    <row r="183" spans="2:20">
      <c r="B183" s="159">
        <v>42216</v>
      </c>
      <c r="C183" s="158">
        <v>0.32</v>
      </c>
      <c r="D183" s="158">
        <v>0.32</v>
      </c>
      <c r="E183" s="158">
        <v>0.27</v>
      </c>
      <c r="F183" s="158">
        <v>0.22</v>
      </c>
      <c r="G183" s="158">
        <v>0.26</v>
      </c>
      <c r="H183" s="158" t="s">
        <v>13</v>
      </c>
      <c r="I183" s="158" t="s">
        <v>13</v>
      </c>
      <c r="J183" s="158">
        <v>0.1</v>
      </c>
      <c r="K183" s="158">
        <v>0.32</v>
      </c>
      <c r="L183" s="158">
        <v>0.32</v>
      </c>
      <c r="M183" s="158">
        <v>0.32</v>
      </c>
      <c r="N183" s="158">
        <v>0.28000000000000003</v>
      </c>
      <c r="O183" s="158">
        <v>0.28999999999999998</v>
      </c>
      <c r="P183" s="158">
        <v>0.3</v>
      </c>
      <c r="Q183" s="158">
        <v>0.26</v>
      </c>
      <c r="R183" s="158">
        <v>0.32</v>
      </c>
      <c r="S183" s="158">
        <v>0.32</v>
      </c>
      <c r="T183" s="158" t="s">
        <v>13</v>
      </c>
    </row>
    <row r="184" spans="2:20">
      <c r="B184" s="159">
        <v>42217</v>
      </c>
      <c r="C184" s="158">
        <v>0.38</v>
      </c>
      <c r="D184" s="158">
        <v>0.38</v>
      </c>
      <c r="E184" s="158">
        <v>0.32</v>
      </c>
      <c r="F184" s="158">
        <v>0.26</v>
      </c>
      <c r="G184" s="158">
        <v>0.3</v>
      </c>
      <c r="H184" s="158" t="s">
        <v>13</v>
      </c>
      <c r="I184" s="158" t="s">
        <v>13</v>
      </c>
      <c r="J184" s="158">
        <v>0</v>
      </c>
      <c r="K184" s="158">
        <v>0.38</v>
      </c>
      <c r="L184" s="158">
        <v>0.38</v>
      </c>
      <c r="M184" s="158">
        <v>0.38</v>
      </c>
      <c r="N184" s="158">
        <v>0.33</v>
      </c>
      <c r="O184" s="158">
        <v>0.35</v>
      </c>
      <c r="P184" s="158">
        <v>0.35</v>
      </c>
      <c r="Q184" s="158">
        <v>0.3</v>
      </c>
      <c r="R184" s="158">
        <v>0.38</v>
      </c>
      <c r="S184" s="158">
        <v>0.38</v>
      </c>
      <c r="T184" s="158" t="s">
        <v>13</v>
      </c>
    </row>
    <row r="185" spans="2:20">
      <c r="B185" s="159">
        <v>42218</v>
      </c>
      <c r="C185" s="158">
        <v>0.28999999999999998</v>
      </c>
      <c r="D185" s="158">
        <v>0.28999999999999998</v>
      </c>
      <c r="E185" s="158">
        <v>0.25</v>
      </c>
      <c r="F185" s="158">
        <v>0.2</v>
      </c>
      <c r="G185" s="158">
        <v>0.23</v>
      </c>
      <c r="H185" s="158" t="s">
        <v>13</v>
      </c>
      <c r="I185" s="158" t="s">
        <v>13</v>
      </c>
      <c r="J185" s="158" t="s">
        <v>13</v>
      </c>
      <c r="K185" s="158">
        <v>0.28999999999999998</v>
      </c>
      <c r="L185" s="158">
        <v>0.28999999999999998</v>
      </c>
      <c r="M185" s="158">
        <v>0.28999999999999998</v>
      </c>
      <c r="N185" s="158">
        <v>0.25</v>
      </c>
      <c r="O185" s="158">
        <v>0.26</v>
      </c>
      <c r="P185" s="158">
        <v>0.27</v>
      </c>
      <c r="Q185" s="158">
        <v>0.23</v>
      </c>
      <c r="R185" s="158">
        <v>0.28999999999999998</v>
      </c>
      <c r="S185" s="158">
        <v>0.28999999999999998</v>
      </c>
      <c r="T185" s="158" t="s">
        <v>13</v>
      </c>
    </row>
    <row r="186" spans="2:20">
      <c r="B186" s="159">
        <v>42219</v>
      </c>
      <c r="C186" s="158">
        <v>0.25</v>
      </c>
      <c r="D186" s="158">
        <v>0.25</v>
      </c>
      <c r="E186" s="158">
        <v>0.21</v>
      </c>
      <c r="F186" s="158">
        <v>0.17</v>
      </c>
      <c r="G186" s="158">
        <v>0.2</v>
      </c>
      <c r="H186" s="158" t="s">
        <v>13</v>
      </c>
      <c r="I186" s="158" t="s">
        <v>13</v>
      </c>
      <c r="J186" s="158" t="s">
        <v>13</v>
      </c>
      <c r="K186" s="158">
        <v>0.25</v>
      </c>
      <c r="L186" s="158">
        <v>0.25</v>
      </c>
      <c r="M186" s="158">
        <v>0.25</v>
      </c>
      <c r="N186" s="158">
        <v>0.21</v>
      </c>
      <c r="O186" s="158">
        <v>0.22</v>
      </c>
      <c r="P186" s="158">
        <v>0.23</v>
      </c>
      <c r="Q186" s="158">
        <v>0.19</v>
      </c>
      <c r="R186" s="158">
        <v>0.25</v>
      </c>
      <c r="S186" s="158">
        <v>0.25</v>
      </c>
      <c r="T186" s="158" t="s">
        <v>13</v>
      </c>
    </row>
    <row r="187" spans="2:20">
      <c r="B187" s="159">
        <v>42220</v>
      </c>
      <c r="C187" s="158">
        <v>0.31</v>
      </c>
      <c r="D187" s="158">
        <v>0.31</v>
      </c>
      <c r="E187" s="158">
        <v>0.26</v>
      </c>
      <c r="F187" s="158">
        <v>0.21</v>
      </c>
      <c r="G187" s="158">
        <v>0.25</v>
      </c>
      <c r="H187" s="158" t="s">
        <v>13</v>
      </c>
      <c r="I187" s="158" t="s">
        <v>13</v>
      </c>
      <c r="J187" s="158" t="s">
        <v>13</v>
      </c>
      <c r="K187" s="158">
        <v>0.31</v>
      </c>
      <c r="L187" s="158">
        <v>0.31</v>
      </c>
      <c r="M187" s="158">
        <v>0.31</v>
      </c>
      <c r="N187" s="158">
        <v>0.26</v>
      </c>
      <c r="O187" s="158">
        <v>0.28000000000000003</v>
      </c>
      <c r="P187" s="158">
        <v>0.28999999999999998</v>
      </c>
      <c r="Q187" s="158">
        <v>0.23</v>
      </c>
      <c r="R187" s="158">
        <v>0.3</v>
      </c>
      <c r="S187" s="158">
        <v>0.31</v>
      </c>
      <c r="T187" s="158" t="s">
        <v>13</v>
      </c>
    </row>
    <row r="188" spans="2:20">
      <c r="B188" s="159">
        <v>42221</v>
      </c>
      <c r="C188" s="158">
        <v>0.23</v>
      </c>
      <c r="D188" s="158">
        <v>0.23</v>
      </c>
      <c r="E188" s="158">
        <v>0.2</v>
      </c>
      <c r="F188" s="158">
        <v>0.16</v>
      </c>
      <c r="G188" s="158">
        <v>0.18</v>
      </c>
      <c r="H188" s="158" t="s">
        <v>13</v>
      </c>
      <c r="I188" s="158" t="s">
        <v>13</v>
      </c>
      <c r="J188" s="158" t="s">
        <v>13</v>
      </c>
      <c r="K188" s="158">
        <v>0.23</v>
      </c>
      <c r="L188" s="158">
        <v>0.23</v>
      </c>
      <c r="M188" s="158">
        <v>0.23</v>
      </c>
      <c r="N188" s="158">
        <v>0.19</v>
      </c>
      <c r="O188" s="158">
        <v>0.2</v>
      </c>
      <c r="P188" s="158">
        <v>0.21</v>
      </c>
      <c r="Q188" s="158">
        <v>0.17</v>
      </c>
      <c r="R188" s="158">
        <v>0.22</v>
      </c>
      <c r="S188" s="158">
        <v>0.23</v>
      </c>
      <c r="T188" s="158" t="s">
        <v>13</v>
      </c>
    </row>
    <row r="189" spans="2:20">
      <c r="B189" s="159">
        <v>42222</v>
      </c>
      <c r="C189" s="158">
        <v>0.3</v>
      </c>
      <c r="D189" s="158">
        <v>0.3</v>
      </c>
      <c r="E189" s="158">
        <v>0.26</v>
      </c>
      <c r="F189" s="158">
        <v>0.2</v>
      </c>
      <c r="G189" s="158">
        <v>0.24</v>
      </c>
      <c r="H189" s="158" t="s">
        <v>13</v>
      </c>
      <c r="I189" s="158" t="s">
        <v>13</v>
      </c>
      <c r="J189" s="158" t="s">
        <v>13</v>
      </c>
      <c r="K189" s="158">
        <v>0.3</v>
      </c>
      <c r="L189" s="158">
        <v>0.3</v>
      </c>
      <c r="M189" s="158">
        <v>0.3</v>
      </c>
      <c r="N189" s="158">
        <v>0.25</v>
      </c>
      <c r="O189" s="158">
        <v>0.26</v>
      </c>
      <c r="P189" s="158">
        <v>0.28000000000000003</v>
      </c>
      <c r="Q189" s="158">
        <v>0.21</v>
      </c>
      <c r="R189" s="158">
        <v>0.28999999999999998</v>
      </c>
      <c r="S189" s="158">
        <v>0.3</v>
      </c>
      <c r="T189" s="158" t="s">
        <v>13</v>
      </c>
    </row>
    <row r="190" spans="2:20">
      <c r="B190" s="159">
        <v>42223</v>
      </c>
      <c r="C190" s="158">
        <v>0.2</v>
      </c>
      <c r="D190" s="158">
        <v>0.2</v>
      </c>
      <c r="E190" s="158">
        <v>0.17</v>
      </c>
      <c r="F190" s="158">
        <v>0.14000000000000001</v>
      </c>
      <c r="G190" s="158">
        <v>0.16</v>
      </c>
      <c r="H190" s="158" t="s">
        <v>13</v>
      </c>
      <c r="I190" s="158" t="s">
        <v>13</v>
      </c>
      <c r="J190" s="158" t="s">
        <v>13</v>
      </c>
      <c r="K190" s="158">
        <v>0.2</v>
      </c>
      <c r="L190" s="158">
        <v>0.2</v>
      </c>
      <c r="M190" s="158">
        <v>0.2</v>
      </c>
      <c r="N190" s="158">
        <v>0.16</v>
      </c>
      <c r="O190" s="158">
        <v>0.17</v>
      </c>
      <c r="P190" s="158">
        <v>0.18</v>
      </c>
      <c r="Q190" s="158">
        <v>0.13</v>
      </c>
      <c r="R190" s="158">
        <v>0.19</v>
      </c>
      <c r="S190" s="158">
        <v>0.2</v>
      </c>
      <c r="T190" s="158" t="s">
        <v>13</v>
      </c>
    </row>
    <row r="191" spans="2:20">
      <c r="B191" s="159">
        <v>42224</v>
      </c>
      <c r="C191" s="158">
        <v>0.2</v>
      </c>
      <c r="D191" s="158">
        <v>0.2</v>
      </c>
      <c r="E191" s="158">
        <v>0.17</v>
      </c>
      <c r="F191" s="158">
        <v>0.14000000000000001</v>
      </c>
      <c r="G191" s="158">
        <v>0.16</v>
      </c>
      <c r="H191" s="158" t="s">
        <v>13</v>
      </c>
      <c r="I191" s="158" t="s">
        <v>13</v>
      </c>
      <c r="J191" s="158" t="s">
        <v>13</v>
      </c>
      <c r="K191" s="158">
        <v>0.2</v>
      </c>
      <c r="L191" s="158">
        <v>0.2</v>
      </c>
      <c r="M191" s="158">
        <v>0.2</v>
      </c>
      <c r="N191" s="158">
        <v>0.16</v>
      </c>
      <c r="O191" s="158">
        <v>0.17</v>
      </c>
      <c r="P191" s="158">
        <v>0.18</v>
      </c>
      <c r="Q191" s="158">
        <v>0.13</v>
      </c>
      <c r="R191" s="158">
        <v>0.19</v>
      </c>
      <c r="S191" s="158">
        <v>0.2</v>
      </c>
      <c r="T191" s="158" t="s">
        <v>13</v>
      </c>
    </row>
    <row r="192" spans="2:20">
      <c r="B192" s="159">
        <v>42225</v>
      </c>
      <c r="C192" s="158">
        <v>0.3</v>
      </c>
      <c r="D192" s="158">
        <v>0.3</v>
      </c>
      <c r="E192" s="158">
        <v>0.26</v>
      </c>
      <c r="F192" s="158">
        <v>0.2</v>
      </c>
      <c r="G192" s="158">
        <v>0.24</v>
      </c>
      <c r="H192" s="158" t="s">
        <v>13</v>
      </c>
      <c r="I192" s="158" t="s">
        <v>13</v>
      </c>
      <c r="J192" s="158" t="s">
        <v>13</v>
      </c>
      <c r="K192" s="158">
        <v>0.28999999999999998</v>
      </c>
      <c r="L192" s="158">
        <v>0.3</v>
      </c>
      <c r="M192" s="158">
        <v>0.3</v>
      </c>
      <c r="N192" s="158">
        <v>0.24</v>
      </c>
      <c r="O192" s="158">
        <v>0.26</v>
      </c>
      <c r="P192" s="158">
        <v>0.27</v>
      </c>
      <c r="Q192" s="158">
        <v>0.19</v>
      </c>
      <c r="R192" s="158">
        <v>0.28999999999999998</v>
      </c>
      <c r="S192" s="158">
        <v>0.3</v>
      </c>
      <c r="T192" s="158" t="s">
        <v>13</v>
      </c>
    </row>
    <row r="193" spans="2:20">
      <c r="B193" s="159">
        <v>42226</v>
      </c>
      <c r="C193" s="158">
        <v>0.28999999999999998</v>
      </c>
      <c r="D193" s="158">
        <v>0.28999999999999998</v>
      </c>
      <c r="E193" s="158">
        <v>0.25</v>
      </c>
      <c r="F193" s="158">
        <v>0.2</v>
      </c>
      <c r="G193" s="158">
        <v>0.23</v>
      </c>
      <c r="H193" s="158" t="s">
        <v>13</v>
      </c>
      <c r="I193" s="158" t="s">
        <v>13</v>
      </c>
      <c r="J193" s="158" t="s">
        <v>13</v>
      </c>
      <c r="K193" s="158">
        <v>0.28000000000000003</v>
      </c>
      <c r="L193" s="158">
        <v>0.28999999999999998</v>
      </c>
      <c r="M193" s="158">
        <v>0.28999999999999998</v>
      </c>
      <c r="N193" s="158">
        <v>0.24</v>
      </c>
      <c r="O193" s="158">
        <v>0.25</v>
      </c>
      <c r="P193" s="158">
        <v>0.26</v>
      </c>
      <c r="Q193" s="158">
        <v>0.17</v>
      </c>
      <c r="R193" s="158">
        <v>0.28000000000000003</v>
      </c>
      <c r="S193" s="158">
        <v>0.28999999999999998</v>
      </c>
      <c r="T193" s="158" t="s">
        <v>13</v>
      </c>
    </row>
    <row r="194" spans="2:20">
      <c r="B194" s="159">
        <v>42227</v>
      </c>
      <c r="C194" s="158">
        <v>0.37</v>
      </c>
      <c r="D194" s="158">
        <v>0.37</v>
      </c>
      <c r="E194" s="158">
        <v>0.31</v>
      </c>
      <c r="F194" s="158">
        <v>0.25</v>
      </c>
      <c r="G194" s="158">
        <v>0.3</v>
      </c>
      <c r="H194" s="158" t="s">
        <v>13</v>
      </c>
      <c r="I194" s="158" t="s">
        <v>13</v>
      </c>
      <c r="J194" s="158" t="s">
        <v>13</v>
      </c>
      <c r="K194" s="158">
        <v>0.36</v>
      </c>
      <c r="L194" s="158">
        <v>0.37</v>
      </c>
      <c r="M194" s="158">
        <v>0.37</v>
      </c>
      <c r="N194" s="158">
        <v>0.3</v>
      </c>
      <c r="O194" s="158">
        <v>0.31</v>
      </c>
      <c r="P194" s="158">
        <v>0.33</v>
      </c>
      <c r="Q194" s="158">
        <v>0.21</v>
      </c>
      <c r="R194" s="158">
        <v>0.35</v>
      </c>
      <c r="S194" s="158">
        <v>0.37</v>
      </c>
      <c r="T194" s="158" t="s">
        <v>13</v>
      </c>
    </row>
    <row r="195" spans="2:20">
      <c r="B195" s="159">
        <v>42228</v>
      </c>
      <c r="C195" s="158">
        <v>0.34</v>
      </c>
      <c r="D195" s="158">
        <v>0.34</v>
      </c>
      <c r="E195" s="158">
        <v>0.28999999999999998</v>
      </c>
      <c r="F195" s="158">
        <v>0.23</v>
      </c>
      <c r="G195" s="158">
        <v>0.27</v>
      </c>
      <c r="H195" s="158" t="s">
        <v>13</v>
      </c>
      <c r="I195" s="158" t="s">
        <v>13</v>
      </c>
      <c r="J195" s="158" t="s">
        <v>13</v>
      </c>
      <c r="K195" s="158">
        <v>0.33</v>
      </c>
      <c r="L195" s="158">
        <v>0.34</v>
      </c>
      <c r="M195" s="158">
        <v>0.34</v>
      </c>
      <c r="N195" s="158">
        <v>0.27</v>
      </c>
      <c r="O195" s="158">
        <v>0.28000000000000003</v>
      </c>
      <c r="P195" s="158">
        <v>0.3</v>
      </c>
      <c r="Q195" s="158">
        <v>0.18</v>
      </c>
      <c r="R195" s="158">
        <v>0.32</v>
      </c>
      <c r="S195" s="158">
        <v>0.34</v>
      </c>
      <c r="T195" s="158" t="s">
        <v>13</v>
      </c>
    </row>
    <row r="196" spans="2:20">
      <c r="B196" s="159">
        <v>42229</v>
      </c>
      <c r="C196" s="158">
        <v>0.33</v>
      </c>
      <c r="D196" s="158">
        <v>0.33</v>
      </c>
      <c r="E196" s="158">
        <v>0.28000000000000003</v>
      </c>
      <c r="F196" s="158">
        <v>0.22</v>
      </c>
      <c r="G196" s="158">
        <v>0.26</v>
      </c>
      <c r="H196" s="158" t="s">
        <v>13</v>
      </c>
      <c r="I196" s="158" t="s">
        <v>13</v>
      </c>
      <c r="J196" s="158" t="s">
        <v>13</v>
      </c>
      <c r="K196" s="158">
        <v>0.32</v>
      </c>
      <c r="L196" s="158">
        <v>0.33</v>
      </c>
      <c r="M196" s="158">
        <v>0.33</v>
      </c>
      <c r="N196" s="158">
        <v>0.27</v>
      </c>
      <c r="O196" s="158">
        <v>0.27</v>
      </c>
      <c r="P196" s="158">
        <v>0.28999999999999998</v>
      </c>
      <c r="Q196" s="158">
        <v>0.17</v>
      </c>
      <c r="R196" s="158">
        <v>0.31</v>
      </c>
      <c r="S196" s="158">
        <v>0.32</v>
      </c>
      <c r="T196" s="158" t="s">
        <v>13</v>
      </c>
    </row>
    <row r="197" spans="2:20">
      <c r="B197" s="159">
        <v>42230</v>
      </c>
      <c r="C197" s="158">
        <v>0.36</v>
      </c>
      <c r="D197" s="158">
        <v>0.36</v>
      </c>
      <c r="E197" s="158">
        <v>0.31</v>
      </c>
      <c r="F197" s="158">
        <v>0.24</v>
      </c>
      <c r="G197" s="158">
        <v>0.28999999999999998</v>
      </c>
      <c r="H197" s="158" t="s">
        <v>13</v>
      </c>
      <c r="I197" s="158" t="s">
        <v>13</v>
      </c>
      <c r="J197" s="158" t="s">
        <v>13</v>
      </c>
      <c r="K197" s="158">
        <v>0.34</v>
      </c>
      <c r="L197" s="158">
        <v>0.36</v>
      </c>
      <c r="M197" s="158">
        <v>0.36</v>
      </c>
      <c r="N197" s="158">
        <v>0.28999999999999998</v>
      </c>
      <c r="O197" s="158">
        <v>0.3</v>
      </c>
      <c r="P197" s="158">
        <v>0.32</v>
      </c>
      <c r="Q197" s="158">
        <v>0.18</v>
      </c>
      <c r="R197" s="158">
        <v>0.34</v>
      </c>
      <c r="S197" s="158">
        <v>0.35</v>
      </c>
      <c r="T197" s="158" t="s">
        <v>13</v>
      </c>
    </row>
    <row r="198" spans="2:20">
      <c r="B198" s="159">
        <v>42231</v>
      </c>
      <c r="C198" s="158">
        <v>0.37</v>
      </c>
      <c r="D198" s="158">
        <v>0.37</v>
      </c>
      <c r="E198" s="158">
        <v>0.31</v>
      </c>
      <c r="F198" s="158">
        <v>0.25</v>
      </c>
      <c r="G198" s="158">
        <v>0.3</v>
      </c>
      <c r="H198" s="158" t="s">
        <v>13</v>
      </c>
      <c r="I198" s="158" t="s">
        <v>13</v>
      </c>
      <c r="J198" s="158" t="s">
        <v>13</v>
      </c>
      <c r="K198" s="158">
        <v>0.35</v>
      </c>
      <c r="L198" s="158">
        <v>0.37</v>
      </c>
      <c r="M198" s="158">
        <v>0.37</v>
      </c>
      <c r="N198" s="158">
        <v>0.28999999999999998</v>
      </c>
      <c r="O198" s="158">
        <v>0.3</v>
      </c>
      <c r="P198" s="158">
        <v>0.32</v>
      </c>
      <c r="Q198" s="158">
        <v>0.17</v>
      </c>
      <c r="R198" s="158">
        <v>0.34</v>
      </c>
      <c r="S198" s="158">
        <v>0.36</v>
      </c>
      <c r="T198" s="158" t="s">
        <v>13</v>
      </c>
    </row>
    <row r="199" spans="2:20">
      <c r="B199" s="159">
        <v>42232</v>
      </c>
      <c r="C199" s="158">
        <v>0.3</v>
      </c>
      <c r="D199" s="158">
        <v>0.3</v>
      </c>
      <c r="E199" s="158">
        <v>0.26</v>
      </c>
      <c r="F199" s="158">
        <v>0.2</v>
      </c>
      <c r="G199" s="158">
        <v>0.24</v>
      </c>
      <c r="H199" s="158" t="s">
        <v>13</v>
      </c>
      <c r="I199" s="158" t="s">
        <v>13</v>
      </c>
      <c r="J199" s="158" t="s">
        <v>13</v>
      </c>
      <c r="K199" s="158">
        <v>0.28000000000000003</v>
      </c>
      <c r="L199" s="158">
        <v>0.3</v>
      </c>
      <c r="M199" s="158">
        <v>0.3</v>
      </c>
      <c r="N199" s="158">
        <v>0.24</v>
      </c>
      <c r="O199" s="158">
        <v>0.24</v>
      </c>
      <c r="P199" s="158">
        <v>0.26</v>
      </c>
      <c r="Q199" s="158">
        <v>0.13</v>
      </c>
      <c r="R199" s="158">
        <v>0.28000000000000003</v>
      </c>
      <c r="S199" s="158">
        <v>0.28999999999999998</v>
      </c>
      <c r="T199" s="158" t="s">
        <v>13</v>
      </c>
    </row>
    <row r="200" spans="2:20">
      <c r="B200" s="159">
        <v>42233</v>
      </c>
      <c r="C200" s="158">
        <v>0.42</v>
      </c>
      <c r="D200" s="158">
        <v>0.42</v>
      </c>
      <c r="E200" s="158">
        <v>0.36</v>
      </c>
      <c r="F200" s="158">
        <v>0.28999999999999998</v>
      </c>
      <c r="G200" s="158">
        <v>0.34</v>
      </c>
      <c r="H200" s="158" t="s">
        <v>13</v>
      </c>
      <c r="I200" s="158" t="s">
        <v>13</v>
      </c>
      <c r="J200" s="158" t="s">
        <v>13</v>
      </c>
      <c r="K200" s="158">
        <v>0.4</v>
      </c>
      <c r="L200" s="158">
        <v>0.42</v>
      </c>
      <c r="M200" s="158">
        <v>0.42</v>
      </c>
      <c r="N200" s="158">
        <v>0.33</v>
      </c>
      <c r="O200" s="158">
        <v>0.34</v>
      </c>
      <c r="P200" s="158">
        <v>0.36</v>
      </c>
      <c r="Q200" s="158">
        <v>0.17</v>
      </c>
      <c r="R200" s="158">
        <v>0.38</v>
      </c>
      <c r="S200" s="158">
        <v>0.41</v>
      </c>
      <c r="T200" s="158" t="s">
        <v>13</v>
      </c>
    </row>
    <row r="201" spans="2:20">
      <c r="B201" s="159">
        <v>42234</v>
      </c>
      <c r="C201" s="158">
        <v>0.27</v>
      </c>
      <c r="D201" s="158">
        <v>0.27</v>
      </c>
      <c r="E201" s="158">
        <v>0.23</v>
      </c>
      <c r="F201" s="158">
        <v>0.18</v>
      </c>
      <c r="G201" s="158">
        <v>0.22</v>
      </c>
      <c r="H201" s="158" t="s">
        <v>13</v>
      </c>
      <c r="I201" s="158" t="s">
        <v>13</v>
      </c>
      <c r="J201" s="158" t="s">
        <v>13</v>
      </c>
      <c r="K201" s="158">
        <v>0.25</v>
      </c>
      <c r="L201" s="158">
        <v>0.27</v>
      </c>
      <c r="M201" s="158">
        <v>0.27</v>
      </c>
      <c r="N201" s="158">
        <v>0.21</v>
      </c>
      <c r="O201" s="158">
        <v>0.22</v>
      </c>
      <c r="P201" s="158">
        <v>0.23</v>
      </c>
      <c r="Q201" s="158">
        <v>0.1</v>
      </c>
      <c r="R201" s="158">
        <v>0.25</v>
      </c>
      <c r="S201" s="158">
        <v>0.26</v>
      </c>
      <c r="T201" s="158" t="s">
        <v>13</v>
      </c>
    </row>
    <row r="202" spans="2:20">
      <c r="B202" s="159">
        <v>42235</v>
      </c>
      <c r="C202" s="158">
        <v>0.28999999999999998</v>
      </c>
      <c r="D202" s="158">
        <v>0.28999999999999998</v>
      </c>
      <c r="E202" s="158">
        <v>0.25</v>
      </c>
      <c r="F202" s="158">
        <v>0.2</v>
      </c>
      <c r="G202" s="158">
        <v>0.23</v>
      </c>
      <c r="H202" s="158" t="s">
        <v>13</v>
      </c>
      <c r="I202" s="158" t="s">
        <v>13</v>
      </c>
      <c r="J202" s="158" t="s">
        <v>13</v>
      </c>
      <c r="K202" s="158">
        <v>0.27</v>
      </c>
      <c r="L202" s="158">
        <v>0.28999999999999998</v>
      </c>
      <c r="M202" s="158">
        <v>0.28999999999999998</v>
      </c>
      <c r="N202" s="158">
        <v>0.22</v>
      </c>
      <c r="O202" s="158">
        <v>0.23</v>
      </c>
      <c r="P202" s="158">
        <v>0.24</v>
      </c>
      <c r="Q202" s="158">
        <v>0.1</v>
      </c>
      <c r="R202" s="158">
        <v>0.26</v>
      </c>
      <c r="S202" s="158">
        <v>0.28000000000000003</v>
      </c>
      <c r="T202" s="158" t="s">
        <v>13</v>
      </c>
    </row>
    <row r="203" spans="2:20">
      <c r="B203" s="159">
        <v>42236</v>
      </c>
      <c r="C203" s="158">
        <v>0.28999999999999998</v>
      </c>
      <c r="D203" s="158">
        <v>0.28999999999999998</v>
      </c>
      <c r="E203" s="158">
        <v>0.25</v>
      </c>
      <c r="F203" s="158">
        <v>0.2</v>
      </c>
      <c r="G203" s="158">
        <v>0.23</v>
      </c>
      <c r="H203" s="158" t="s">
        <v>13</v>
      </c>
      <c r="I203" s="158" t="s">
        <v>13</v>
      </c>
      <c r="J203" s="158" t="s">
        <v>13</v>
      </c>
      <c r="K203" s="158">
        <v>0.27</v>
      </c>
      <c r="L203" s="158">
        <v>0.28999999999999998</v>
      </c>
      <c r="M203" s="158">
        <v>0.28999999999999998</v>
      </c>
      <c r="N203" s="158">
        <v>0.22</v>
      </c>
      <c r="O203" s="158">
        <v>0.23</v>
      </c>
      <c r="P203" s="158">
        <v>0.24</v>
      </c>
      <c r="Q203" s="158">
        <v>0</v>
      </c>
      <c r="R203" s="158">
        <v>0.26</v>
      </c>
      <c r="S203" s="158">
        <v>0.28000000000000003</v>
      </c>
      <c r="T203" s="158" t="s">
        <v>13</v>
      </c>
    </row>
    <row r="204" spans="2:20">
      <c r="B204" s="159">
        <v>42237</v>
      </c>
      <c r="C204" s="158">
        <v>0.32</v>
      </c>
      <c r="D204" s="158">
        <v>0.32</v>
      </c>
      <c r="E204" s="158">
        <v>0.27</v>
      </c>
      <c r="F204" s="158">
        <v>0.22</v>
      </c>
      <c r="G204" s="158">
        <v>0.26</v>
      </c>
      <c r="H204" s="158" t="s">
        <v>13</v>
      </c>
      <c r="I204" s="158" t="s">
        <v>13</v>
      </c>
      <c r="J204" s="158" t="s">
        <v>13</v>
      </c>
      <c r="K204" s="158">
        <v>0.28999999999999998</v>
      </c>
      <c r="L204" s="158">
        <v>0.31</v>
      </c>
      <c r="M204" s="158">
        <v>0.32</v>
      </c>
      <c r="N204" s="158">
        <v>0.24</v>
      </c>
      <c r="O204" s="158">
        <v>0.26</v>
      </c>
      <c r="P204" s="158">
        <v>0.26</v>
      </c>
      <c r="Q204" s="158" t="s">
        <v>13</v>
      </c>
      <c r="R204" s="158">
        <v>0.28999999999999998</v>
      </c>
      <c r="S204" s="158">
        <v>0.3</v>
      </c>
      <c r="T204" s="158" t="s">
        <v>13</v>
      </c>
    </row>
    <row r="205" spans="2:20">
      <c r="B205" s="159">
        <v>42238</v>
      </c>
      <c r="C205" s="158">
        <v>0.32</v>
      </c>
      <c r="D205" s="158">
        <v>0.32</v>
      </c>
      <c r="E205" s="158">
        <v>0.27</v>
      </c>
      <c r="F205" s="158">
        <v>0.22</v>
      </c>
      <c r="G205" s="158">
        <v>0.26</v>
      </c>
      <c r="H205" s="158" t="s">
        <v>13</v>
      </c>
      <c r="I205" s="158" t="s">
        <v>13</v>
      </c>
      <c r="J205" s="158" t="s">
        <v>13</v>
      </c>
      <c r="K205" s="158">
        <v>0.28999999999999998</v>
      </c>
      <c r="L205" s="158">
        <v>0.31</v>
      </c>
      <c r="M205" s="158">
        <v>0.32</v>
      </c>
      <c r="N205" s="158">
        <v>0.24</v>
      </c>
      <c r="O205" s="158">
        <v>0.25</v>
      </c>
      <c r="P205" s="158">
        <v>0.26</v>
      </c>
      <c r="Q205" s="158" t="s">
        <v>13</v>
      </c>
      <c r="R205" s="158">
        <v>0.28999999999999998</v>
      </c>
      <c r="S205" s="158">
        <v>0.3</v>
      </c>
      <c r="T205" s="158" t="s">
        <v>13</v>
      </c>
    </row>
    <row r="206" spans="2:20">
      <c r="B206" s="159">
        <v>42239</v>
      </c>
      <c r="C206" s="158">
        <v>0.32</v>
      </c>
      <c r="D206" s="158">
        <v>0.32</v>
      </c>
      <c r="E206" s="158">
        <v>0.27</v>
      </c>
      <c r="F206" s="158">
        <v>0.22</v>
      </c>
      <c r="G206" s="158">
        <v>0.26</v>
      </c>
      <c r="H206" s="158" t="s">
        <v>13</v>
      </c>
      <c r="I206" s="158" t="s">
        <v>13</v>
      </c>
      <c r="J206" s="158" t="s">
        <v>13</v>
      </c>
      <c r="K206" s="158">
        <v>0.28999999999999998</v>
      </c>
      <c r="L206" s="158">
        <v>0.31</v>
      </c>
      <c r="M206" s="158">
        <v>0.32</v>
      </c>
      <c r="N206" s="158">
        <v>0.23</v>
      </c>
      <c r="O206" s="158">
        <v>0.25</v>
      </c>
      <c r="P206" s="158">
        <v>0.26</v>
      </c>
      <c r="Q206" s="158" t="s">
        <v>13</v>
      </c>
      <c r="R206" s="158">
        <v>0.28000000000000003</v>
      </c>
      <c r="S206" s="158">
        <v>0.3</v>
      </c>
      <c r="T206" s="158" t="s">
        <v>13</v>
      </c>
    </row>
    <row r="207" spans="2:20">
      <c r="B207" s="159">
        <v>42240</v>
      </c>
      <c r="C207" s="158">
        <v>0.3</v>
      </c>
      <c r="D207" s="158">
        <v>0.3</v>
      </c>
      <c r="E207" s="158">
        <v>0.26</v>
      </c>
      <c r="F207" s="158">
        <v>0.2</v>
      </c>
      <c r="G207" s="158">
        <v>0.24</v>
      </c>
      <c r="H207" s="158" t="s">
        <v>13</v>
      </c>
      <c r="I207" s="158" t="s">
        <v>13</v>
      </c>
      <c r="J207" s="158" t="s">
        <v>13</v>
      </c>
      <c r="K207" s="158">
        <v>0.27</v>
      </c>
      <c r="L207" s="158">
        <v>0.28999999999999998</v>
      </c>
      <c r="M207" s="158">
        <v>0.3</v>
      </c>
      <c r="N207" s="158">
        <v>0.22</v>
      </c>
      <c r="O207" s="158">
        <v>0.23</v>
      </c>
      <c r="P207" s="158">
        <v>0.24</v>
      </c>
      <c r="Q207" s="158" t="s">
        <v>13</v>
      </c>
      <c r="R207" s="158">
        <v>0.26</v>
      </c>
      <c r="S207" s="158">
        <v>0.28000000000000003</v>
      </c>
      <c r="T207" s="158" t="s">
        <v>13</v>
      </c>
    </row>
    <row r="208" spans="2:20">
      <c r="B208" s="159">
        <v>42241</v>
      </c>
      <c r="C208" s="158">
        <v>0.28999999999999998</v>
      </c>
      <c r="D208" s="158">
        <v>0.28999999999999998</v>
      </c>
      <c r="E208" s="158">
        <v>0.25</v>
      </c>
      <c r="F208" s="158">
        <v>0.19</v>
      </c>
      <c r="G208" s="158">
        <v>0.23</v>
      </c>
      <c r="H208" s="158" t="s">
        <v>13</v>
      </c>
      <c r="I208" s="158" t="s">
        <v>13</v>
      </c>
      <c r="J208" s="158" t="s">
        <v>13</v>
      </c>
      <c r="K208" s="158">
        <v>0.26</v>
      </c>
      <c r="L208" s="158">
        <v>0.28000000000000003</v>
      </c>
      <c r="M208" s="158">
        <v>0.28999999999999998</v>
      </c>
      <c r="N208" s="158">
        <v>0.2</v>
      </c>
      <c r="O208" s="158">
        <v>0.22</v>
      </c>
      <c r="P208" s="158">
        <v>0.23</v>
      </c>
      <c r="Q208" s="158" t="s">
        <v>13</v>
      </c>
      <c r="R208" s="158">
        <v>0.25</v>
      </c>
      <c r="S208" s="158">
        <v>0.27</v>
      </c>
      <c r="T208" s="158" t="s">
        <v>13</v>
      </c>
    </row>
    <row r="209" spans="2:20">
      <c r="B209" s="159">
        <v>42242</v>
      </c>
      <c r="C209" s="158">
        <v>0.27</v>
      </c>
      <c r="D209" s="158">
        <v>0.27</v>
      </c>
      <c r="E209" s="158">
        <v>0.23</v>
      </c>
      <c r="F209" s="158">
        <v>0.18</v>
      </c>
      <c r="G209" s="158">
        <v>0.22</v>
      </c>
      <c r="H209" s="158" t="s">
        <v>13</v>
      </c>
      <c r="I209" s="158" t="s">
        <v>13</v>
      </c>
      <c r="J209" s="158" t="s">
        <v>13</v>
      </c>
      <c r="K209" s="158">
        <v>0.24</v>
      </c>
      <c r="L209" s="158">
        <v>0.26</v>
      </c>
      <c r="M209" s="158">
        <v>0.27</v>
      </c>
      <c r="N209" s="158">
        <v>0.19</v>
      </c>
      <c r="O209" s="158">
        <v>0.21</v>
      </c>
      <c r="P209" s="158">
        <v>0.22</v>
      </c>
      <c r="Q209" s="158" t="s">
        <v>13</v>
      </c>
      <c r="R209" s="158">
        <v>0.24</v>
      </c>
      <c r="S209" s="158">
        <v>0.25</v>
      </c>
      <c r="T209" s="158" t="s">
        <v>13</v>
      </c>
    </row>
    <row r="210" spans="2:20">
      <c r="B210" s="159">
        <v>42243</v>
      </c>
      <c r="C210" s="158">
        <v>0.3</v>
      </c>
      <c r="D210" s="158">
        <v>0.3</v>
      </c>
      <c r="E210" s="158">
        <v>0.26</v>
      </c>
      <c r="F210" s="158">
        <v>0.2</v>
      </c>
      <c r="G210" s="158">
        <v>0.24</v>
      </c>
      <c r="H210" s="158" t="s">
        <v>13</v>
      </c>
      <c r="I210" s="158" t="s">
        <v>13</v>
      </c>
      <c r="J210" s="158" t="s">
        <v>13</v>
      </c>
      <c r="K210" s="158">
        <v>0.27</v>
      </c>
      <c r="L210" s="158">
        <v>0.28999999999999998</v>
      </c>
      <c r="M210" s="158">
        <v>0.3</v>
      </c>
      <c r="N210" s="158">
        <v>0.2</v>
      </c>
      <c r="O210" s="158">
        <v>0.23</v>
      </c>
      <c r="P210" s="158">
        <v>0.24</v>
      </c>
      <c r="Q210" s="158" t="s">
        <v>13</v>
      </c>
      <c r="R210" s="158">
        <v>0.26</v>
      </c>
      <c r="S210" s="158">
        <v>0.27</v>
      </c>
      <c r="T210" s="158" t="s">
        <v>13</v>
      </c>
    </row>
    <row r="211" spans="2:20">
      <c r="B211" s="159">
        <v>42244</v>
      </c>
      <c r="C211" s="158">
        <v>0.28999999999999998</v>
      </c>
      <c r="D211" s="158">
        <v>0.28999999999999998</v>
      </c>
      <c r="E211" s="158">
        <v>0.25</v>
      </c>
      <c r="F211" s="158">
        <v>0.19</v>
      </c>
      <c r="G211" s="158">
        <v>0.23</v>
      </c>
      <c r="H211" s="158" t="s">
        <v>13</v>
      </c>
      <c r="I211" s="158" t="s">
        <v>13</v>
      </c>
      <c r="J211" s="158" t="s">
        <v>13</v>
      </c>
      <c r="K211" s="158">
        <v>0.26</v>
      </c>
      <c r="L211" s="158">
        <v>0.28000000000000003</v>
      </c>
      <c r="M211" s="158">
        <v>0.28999999999999998</v>
      </c>
      <c r="N211" s="158">
        <v>0.19</v>
      </c>
      <c r="O211" s="158">
        <v>0.22</v>
      </c>
      <c r="P211" s="158">
        <v>0.23</v>
      </c>
      <c r="Q211" s="158" t="s">
        <v>13</v>
      </c>
      <c r="R211" s="158">
        <v>0.25</v>
      </c>
      <c r="S211" s="158">
        <v>0.26</v>
      </c>
      <c r="T211" s="158" t="s">
        <v>13</v>
      </c>
    </row>
    <row r="212" spans="2:20">
      <c r="B212" s="159">
        <v>42245</v>
      </c>
      <c r="C212" s="158">
        <v>0.31</v>
      </c>
      <c r="D212" s="158">
        <v>0.31</v>
      </c>
      <c r="E212" s="158">
        <v>0.26</v>
      </c>
      <c r="F212" s="158">
        <v>0.21</v>
      </c>
      <c r="G212" s="158">
        <v>0.25</v>
      </c>
      <c r="H212" s="158" t="s">
        <v>13</v>
      </c>
      <c r="I212" s="158" t="s">
        <v>13</v>
      </c>
      <c r="J212" s="158" t="s">
        <v>13</v>
      </c>
      <c r="K212" s="158">
        <v>0.27</v>
      </c>
      <c r="L212" s="158">
        <v>0.28999999999999998</v>
      </c>
      <c r="M212" s="158">
        <v>0.3</v>
      </c>
      <c r="N212" s="158">
        <v>0.2</v>
      </c>
      <c r="O212" s="158">
        <v>0.23</v>
      </c>
      <c r="P212" s="158">
        <v>0.24</v>
      </c>
      <c r="Q212" s="158" t="s">
        <v>13</v>
      </c>
      <c r="R212" s="158">
        <v>0.27</v>
      </c>
      <c r="S212" s="158">
        <v>0.28000000000000003</v>
      </c>
      <c r="T212" s="158" t="s">
        <v>13</v>
      </c>
    </row>
    <row r="213" spans="2:20">
      <c r="B213" s="159">
        <v>42246</v>
      </c>
      <c r="C213" s="158">
        <v>0.28999999999999998</v>
      </c>
      <c r="D213" s="158">
        <v>0.28999999999999998</v>
      </c>
      <c r="E213" s="158">
        <v>0.25</v>
      </c>
      <c r="F213" s="158">
        <v>0.19</v>
      </c>
      <c r="G213" s="158">
        <v>0.23</v>
      </c>
      <c r="H213" s="158" t="s">
        <v>13</v>
      </c>
      <c r="I213" s="158" t="s">
        <v>13</v>
      </c>
      <c r="J213" s="158" t="s">
        <v>13</v>
      </c>
      <c r="K213" s="158">
        <v>0.25</v>
      </c>
      <c r="L213" s="158">
        <v>0.27</v>
      </c>
      <c r="M213" s="158">
        <v>0.28000000000000003</v>
      </c>
      <c r="N213" s="158">
        <v>0.18</v>
      </c>
      <c r="O213" s="158">
        <v>0.21</v>
      </c>
      <c r="P213" s="158">
        <v>0.23</v>
      </c>
      <c r="Q213" s="158" t="s">
        <v>13</v>
      </c>
      <c r="R213" s="158">
        <v>0.25</v>
      </c>
      <c r="S213" s="158">
        <v>0.26</v>
      </c>
      <c r="T213" s="158" t="s">
        <v>13</v>
      </c>
    </row>
    <row r="214" spans="2:20">
      <c r="B214" s="159">
        <v>42247</v>
      </c>
      <c r="C214" s="158">
        <v>0.26</v>
      </c>
      <c r="D214" s="158">
        <v>0.26</v>
      </c>
      <c r="E214" s="158">
        <v>0.22</v>
      </c>
      <c r="F214" s="158">
        <v>0.17</v>
      </c>
      <c r="G214" s="158">
        <v>0.21</v>
      </c>
      <c r="H214" s="158" t="s">
        <v>13</v>
      </c>
      <c r="I214" s="158" t="s">
        <v>13</v>
      </c>
      <c r="J214" s="158" t="s">
        <v>13</v>
      </c>
      <c r="K214" s="158">
        <v>0.23</v>
      </c>
      <c r="L214" s="158">
        <v>0.24</v>
      </c>
      <c r="M214" s="158">
        <v>0.25</v>
      </c>
      <c r="N214" s="158">
        <v>0.16</v>
      </c>
      <c r="O214" s="158">
        <v>0.18</v>
      </c>
      <c r="P214" s="158">
        <v>0.2</v>
      </c>
      <c r="Q214" s="158" t="s">
        <v>13</v>
      </c>
      <c r="R214" s="158">
        <v>0.22</v>
      </c>
      <c r="S214" s="158">
        <v>0.23</v>
      </c>
      <c r="T214" s="158" t="s">
        <v>13</v>
      </c>
    </row>
    <row r="215" spans="2:20">
      <c r="B215" s="159">
        <v>42248</v>
      </c>
      <c r="C215" s="158">
        <v>0.23</v>
      </c>
      <c r="D215" s="158">
        <v>0.23</v>
      </c>
      <c r="E215" s="158">
        <v>0.2</v>
      </c>
      <c r="F215" s="158">
        <v>0.15</v>
      </c>
      <c r="G215" s="158">
        <v>0.18</v>
      </c>
      <c r="H215" s="158" t="s">
        <v>13</v>
      </c>
      <c r="I215" s="158" t="s">
        <v>13</v>
      </c>
      <c r="J215" s="158" t="s">
        <v>13</v>
      </c>
      <c r="K215" s="158">
        <v>0.2</v>
      </c>
      <c r="L215" s="158">
        <v>0.21</v>
      </c>
      <c r="M215" s="158">
        <v>0.22</v>
      </c>
      <c r="N215" s="158">
        <v>0.13</v>
      </c>
      <c r="O215" s="158">
        <v>0.16</v>
      </c>
      <c r="P215" s="158">
        <v>0.18</v>
      </c>
      <c r="Q215" s="158" t="s">
        <v>13</v>
      </c>
      <c r="R215" s="158">
        <v>0.19</v>
      </c>
      <c r="S215" s="158">
        <v>0.21</v>
      </c>
      <c r="T215" s="158" t="s">
        <v>13</v>
      </c>
    </row>
    <row r="216" spans="2:20">
      <c r="B216" s="159">
        <v>42249</v>
      </c>
      <c r="C216" s="158">
        <v>0.28000000000000003</v>
      </c>
      <c r="D216" s="158">
        <v>0.28000000000000003</v>
      </c>
      <c r="E216" s="158">
        <v>0.24</v>
      </c>
      <c r="F216" s="158">
        <v>0.18</v>
      </c>
      <c r="G216" s="158">
        <v>0.22</v>
      </c>
      <c r="H216" s="158" t="s">
        <v>13</v>
      </c>
      <c r="I216" s="158" t="s">
        <v>13</v>
      </c>
      <c r="J216" s="158" t="s">
        <v>13</v>
      </c>
      <c r="K216" s="158">
        <v>0.24</v>
      </c>
      <c r="L216" s="158">
        <v>0.26</v>
      </c>
      <c r="M216" s="158">
        <v>0.27</v>
      </c>
      <c r="N216" s="158">
        <v>0.16</v>
      </c>
      <c r="O216" s="158">
        <v>0.19</v>
      </c>
      <c r="P216" s="158">
        <v>0.21</v>
      </c>
      <c r="Q216" s="158" t="s">
        <v>13</v>
      </c>
      <c r="R216" s="158">
        <v>0.23</v>
      </c>
      <c r="S216" s="158">
        <v>0.25</v>
      </c>
      <c r="T216" s="158" t="s">
        <v>13</v>
      </c>
    </row>
    <row r="217" spans="2:20">
      <c r="B217" s="159">
        <v>42250</v>
      </c>
      <c r="C217" s="158">
        <v>0.3</v>
      </c>
      <c r="D217" s="158">
        <v>0.3</v>
      </c>
      <c r="E217" s="158">
        <v>0.26</v>
      </c>
      <c r="F217" s="158">
        <v>0.2</v>
      </c>
      <c r="G217" s="158">
        <v>0.24</v>
      </c>
      <c r="H217" s="158" t="s">
        <v>13</v>
      </c>
      <c r="I217" s="158" t="s">
        <v>13</v>
      </c>
      <c r="J217" s="158" t="s">
        <v>13</v>
      </c>
      <c r="K217" s="158">
        <v>0.26</v>
      </c>
      <c r="L217" s="158">
        <v>0.27</v>
      </c>
      <c r="M217" s="158">
        <v>0.28999999999999998</v>
      </c>
      <c r="N217" s="158">
        <v>0.16</v>
      </c>
      <c r="O217" s="158">
        <v>0.2</v>
      </c>
      <c r="P217" s="158">
        <v>0.22</v>
      </c>
      <c r="Q217" s="158" t="s">
        <v>13</v>
      </c>
      <c r="R217" s="158">
        <v>0.25</v>
      </c>
      <c r="S217" s="158">
        <v>0.26</v>
      </c>
      <c r="T217" s="158" t="s">
        <v>13</v>
      </c>
    </row>
    <row r="218" spans="2:20">
      <c r="B218" s="159">
        <v>42251</v>
      </c>
      <c r="C218" s="158">
        <v>0.25</v>
      </c>
      <c r="D218" s="158">
        <v>0.25</v>
      </c>
      <c r="E218" s="158">
        <v>0.21</v>
      </c>
      <c r="F218" s="158">
        <v>0.16</v>
      </c>
      <c r="G218" s="158">
        <v>0.2</v>
      </c>
      <c r="H218" s="158" t="s">
        <v>13</v>
      </c>
      <c r="I218" s="158" t="s">
        <v>13</v>
      </c>
      <c r="J218" s="158" t="s">
        <v>13</v>
      </c>
      <c r="K218" s="158">
        <v>0.21</v>
      </c>
      <c r="L218" s="158">
        <v>0.23</v>
      </c>
      <c r="M218" s="158">
        <v>0.24</v>
      </c>
      <c r="N218" s="158">
        <v>0.13</v>
      </c>
      <c r="O218" s="158">
        <v>0.16</v>
      </c>
      <c r="P218" s="158">
        <v>0.18</v>
      </c>
      <c r="Q218" s="158" t="s">
        <v>13</v>
      </c>
      <c r="R218" s="158">
        <v>0.21</v>
      </c>
      <c r="S218" s="158">
        <v>0.22</v>
      </c>
      <c r="T218" s="158" t="s">
        <v>13</v>
      </c>
    </row>
    <row r="219" spans="2:20">
      <c r="B219" s="159">
        <v>42252</v>
      </c>
      <c r="C219" s="158">
        <v>0.21</v>
      </c>
      <c r="D219" s="158">
        <v>0.21</v>
      </c>
      <c r="E219" s="158">
        <v>0.18</v>
      </c>
      <c r="F219" s="158">
        <v>0.14000000000000001</v>
      </c>
      <c r="G219" s="158">
        <v>0.17</v>
      </c>
      <c r="H219" s="158" t="s">
        <v>13</v>
      </c>
      <c r="I219" s="158" t="s">
        <v>13</v>
      </c>
      <c r="J219" s="158" t="s">
        <v>13</v>
      </c>
      <c r="K219" s="158">
        <v>0.18</v>
      </c>
      <c r="L219" s="158">
        <v>0.19</v>
      </c>
      <c r="M219" s="158">
        <v>0.2</v>
      </c>
      <c r="N219" s="158">
        <v>0</v>
      </c>
      <c r="O219" s="158">
        <v>0.13</v>
      </c>
      <c r="P219" s="158">
        <v>0.15</v>
      </c>
      <c r="Q219" s="158" t="s">
        <v>13</v>
      </c>
      <c r="R219" s="158">
        <v>0.17</v>
      </c>
      <c r="S219" s="158">
        <v>0.18</v>
      </c>
      <c r="T219" s="158" t="s">
        <v>13</v>
      </c>
    </row>
    <row r="220" spans="2:20">
      <c r="B220" s="159">
        <v>42253</v>
      </c>
      <c r="C220" s="158">
        <v>0.18</v>
      </c>
      <c r="D220" s="158">
        <v>0.18</v>
      </c>
      <c r="E220" s="158">
        <v>0.15</v>
      </c>
      <c r="F220" s="158">
        <v>0.12</v>
      </c>
      <c r="G220" s="158">
        <v>0.14000000000000001</v>
      </c>
      <c r="H220" s="158" t="s">
        <v>13</v>
      </c>
      <c r="I220" s="158" t="s">
        <v>13</v>
      </c>
      <c r="J220" s="158" t="s">
        <v>13</v>
      </c>
      <c r="K220" s="158">
        <v>0.15</v>
      </c>
      <c r="L220" s="158">
        <v>0.16</v>
      </c>
      <c r="M220" s="158">
        <v>0.17</v>
      </c>
      <c r="N220" s="158" t="s">
        <v>13</v>
      </c>
      <c r="O220" s="158">
        <v>0.11</v>
      </c>
      <c r="P220" s="158">
        <v>0.13</v>
      </c>
      <c r="Q220" s="158" t="s">
        <v>13</v>
      </c>
      <c r="R220" s="158">
        <v>0.15</v>
      </c>
      <c r="S220" s="158">
        <v>0.16</v>
      </c>
      <c r="T220" s="158" t="s">
        <v>13</v>
      </c>
    </row>
    <row r="221" spans="2:20">
      <c r="B221" s="159">
        <v>42254</v>
      </c>
      <c r="C221" s="158">
        <v>0.22</v>
      </c>
      <c r="D221" s="158">
        <v>0.22</v>
      </c>
      <c r="E221" s="158">
        <v>0.19</v>
      </c>
      <c r="F221" s="158">
        <v>0.14000000000000001</v>
      </c>
      <c r="G221" s="158">
        <v>0.18</v>
      </c>
      <c r="H221" s="158" t="s">
        <v>13</v>
      </c>
      <c r="I221" s="158" t="s">
        <v>13</v>
      </c>
      <c r="J221" s="158" t="s">
        <v>13</v>
      </c>
      <c r="K221" s="158">
        <v>0.18</v>
      </c>
      <c r="L221" s="158">
        <v>0.2</v>
      </c>
      <c r="M221" s="158">
        <v>0.2</v>
      </c>
      <c r="N221" s="158" t="s">
        <v>13</v>
      </c>
      <c r="O221" s="158">
        <v>0.12</v>
      </c>
      <c r="P221" s="158">
        <v>0.15</v>
      </c>
      <c r="Q221" s="158" t="s">
        <v>13</v>
      </c>
      <c r="R221" s="158">
        <v>0.18</v>
      </c>
      <c r="S221" s="158">
        <v>0.19</v>
      </c>
      <c r="T221" s="158" t="s">
        <v>13</v>
      </c>
    </row>
    <row r="222" spans="2:20">
      <c r="B222" s="159">
        <v>42255</v>
      </c>
      <c r="C222" s="158">
        <v>0.28999999999999998</v>
      </c>
      <c r="D222" s="158">
        <v>0.28999999999999998</v>
      </c>
      <c r="E222" s="158">
        <v>0.25</v>
      </c>
      <c r="F222" s="158">
        <v>0.19</v>
      </c>
      <c r="G222" s="158">
        <v>0.23</v>
      </c>
      <c r="H222" s="158" t="s">
        <v>13</v>
      </c>
      <c r="I222" s="158" t="s">
        <v>13</v>
      </c>
      <c r="J222" s="158" t="s">
        <v>13</v>
      </c>
      <c r="K222" s="158">
        <v>0.24</v>
      </c>
      <c r="L222" s="158">
        <v>0.26</v>
      </c>
      <c r="M222" s="158">
        <v>0.27</v>
      </c>
      <c r="N222" s="158" t="s">
        <v>13</v>
      </c>
      <c r="O222" s="158">
        <v>0.16</v>
      </c>
      <c r="P222" s="158">
        <v>0.19</v>
      </c>
      <c r="Q222" s="158" t="s">
        <v>13</v>
      </c>
      <c r="R222" s="158">
        <v>0.23</v>
      </c>
      <c r="S222" s="158">
        <v>0.25</v>
      </c>
      <c r="T222" s="158" t="s">
        <v>13</v>
      </c>
    </row>
    <row r="223" spans="2:20">
      <c r="B223" s="159">
        <v>42256</v>
      </c>
      <c r="C223" s="158">
        <v>0.31</v>
      </c>
      <c r="D223" s="158">
        <v>0.31</v>
      </c>
      <c r="E223" s="158">
        <v>0.26</v>
      </c>
      <c r="F223" s="158">
        <v>0.2</v>
      </c>
      <c r="G223" s="158">
        <v>0.25</v>
      </c>
      <c r="H223" s="158" t="s">
        <v>13</v>
      </c>
      <c r="I223" s="158" t="s">
        <v>13</v>
      </c>
      <c r="J223" s="158" t="s">
        <v>13</v>
      </c>
      <c r="K223" s="158">
        <v>0.25</v>
      </c>
      <c r="L223" s="158">
        <v>0.27</v>
      </c>
      <c r="M223" s="158">
        <v>0.28000000000000003</v>
      </c>
      <c r="N223" s="158" t="s">
        <v>13</v>
      </c>
      <c r="O223" s="158">
        <v>0.16</v>
      </c>
      <c r="P223" s="158">
        <v>0.2</v>
      </c>
      <c r="Q223" s="158" t="s">
        <v>13</v>
      </c>
      <c r="R223" s="158">
        <v>0.25</v>
      </c>
      <c r="S223" s="158">
        <v>0.26</v>
      </c>
      <c r="T223" s="158" t="s">
        <v>13</v>
      </c>
    </row>
    <row r="224" spans="2:20">
      <c r="B224" s="159">
        <v>42257</v>
      </c>
      <c r="C224" s="158">
        <v>0.36</v>
      </c>
      <c r="D224" s="158">
        <v>0.36</v>
      </c>
      <c r="E224" s="158">
        <v>0.31</v>
      </c>
      <c r="F224" s="158">
        <v>0.23</v>
      </c>
      <c r="G224" s="158">
        <v>0.28999999999999998</v>
      </c>
      <c r="H224" s="158" t="s">
        <v>13</v>
      </c>
      <c r="I224" s="158" t="s">
        <v>13</v>
      </c>
      <c r="J224" s="158" t="s">
        <v>13</v>
      </c>
      <c r="K224" s="158">
        <v>0.28999999999999998</v>
      </c>
      <c r="L224" s="158">
        <v>0.32</v>
      </c>
      <c r="M224" s="158">
        <v>0.33</v>
      </c>
      <c r="N224" s="158" t="s">
        <v>13</v>
      </c>
      <c r="O224" s="158">
        <v>0</v>
      </c>
      <c r="P224" s="158">
        <v>0.22</v>
      </c>
      <c r="Q224" s="158" t="s">
        <v>13</v>
      </c>
      <c r="R224" s="158">
        <v>0</v>
      </c>
      <c r="S224" s="158">
        <v>0.31</v>
      </c>
      <c r="T224" s="158" t="s">
        <v>13</v>
      </c>
    </row>
    <row r="225" spans="2:20">
      <c r="B225" s="159">
        <v>42258</v>
      </c>
      <c r="C225" s="158">
        <v>0.3</v>
      </c>
      <c r="D225" s="158">
        <v>0.3</v>
      </c>
      <c r="E225" s="158">
        <v>0.26</v>
      </c>
      <c r="F225" s="158">
        <v>0.19</v>
      </c>
      <c r="G225" s="158">
        <v>0.24</v>
      </c>
      <c r="H225" s="158" t="s">
        <v>13</v>
      </c>
      <c r="I225" s="158" t="s">
        <v>13</v>
      </c>
      <c r="J225" s="158" t="s">
        <v>13</v>
      </c>
      <c r="K225" s="158">
        <v>0.24</v>
      </c>
      <c r="L225" s="158">
        <v>0.26</v>
      </c>
      <c r="M225" s="158">
        <v>0.27</v>
      </c>
      <c r="N225" s="158" t="s">
        <v>13</v>
      </c>
      <c r="O225" s="158" t="s">
        <v>13</v>
      </c>
      <c r="P225" s="158">
        <v>0.18</v>
      </c>
      <c r="Q225" s="158" t="s">
        <v>13</v>
      </c>
      <c r="R225" s="158" t="s">
        <v>13</v>
      </c>
      <c r="S225" s="158">
        <v>0.25</v>
      </c>
      <c r="T225" s="158" t="s">
        <v>13</v>
      </c>
    </row>
    <row r="226" spans="2:20">
      <c r="B226" s="159">
        <v>42259</v>
      </c>
      <c r="C226" s="158">
        <v>0.32</v>
      </c>
      <c r="D226" s="158">
        <v>0.32</v>
      </c>
      <c r="E226" s="158">
        <v>0.27</v>
      </c>
      <c r="F226" s="158">
        <v>0.2</v>
      </c>
      <c r="G226" s="158">
        <v>0.26</v>
      </c>
      <c r="H226" s="158" t="s">
        <v>13</v>
      </c>
      <c r="I226" s="158" t="s">
        <v>13</v>
      </c>
      <c r="J226" s="158" t="s">
        <v>13</v>
      </c>
      <c r="K226" s="158">
        <v>0.26</v>
      </c>
      <c r="L226" s="158">
        <v>0.28000000000000003</v>
      </c>
      <c r="M226" s="158">
        <v>0.28000000000000003</v>
      </c>
      <c r="N226" s="158" t="s">
        <v>13</v>
      </c>
      <c r="O226" s="158" t="s">
        <v>13</v>
      </c>
      <c r="P226" s="158">
        <v>0.18</v>
      </c>
      <c r="Q226" s="158" t="s">
        <v>13</v>
      </c>
      <c r="R226" s="158" t="s">
        <v>13</v>
      </c>
      <c r="S226" s="158">
        <v>0.27</v>
      </c>
      <c r="T226" s="158" t="s">
        <v>13</v>
      </c>
    </row>
    <row r="227" spans="2:20">
      <c r="B227" s="159">
        <v>42260</v>
      </c>
      <c r="C227" s="158">
        <v>0.28999999999999998</v>
      </c>
      <c r="D227" s="158">
        <v>0.28999999999999998</v>
      </c>
      <c r="E227" s="158">
        <v>0.25</v>
      </c>
      <c r="F227" s="158">
        <v>0.18</v>
      </c>
      <c r="G227" s="158">
        <v>0.23</v>
      </c>
      <c r="H227" s="158" t="s">
        <v>13</v>
      </c>
      <c r="I227" s="158" t="s">
        <v>13</v>
      </c>
      <c r="J227" s="158" t="s">
        <v>13</v>
      </c>
      <c r="K227" s="158">
        <v>0.23</v>
      </c>
      <c r="L227" s="158">
        <v>0.25</v>
      </c>
      <c r="M227" s="158">
        <v>0.26</v>
      </c>
      <c r="N227" s="158" t="s">
        <v>13</v>
      </c>
      <c r="O227" s="158" t="s">
        <v>13</v>
      </c>
      <c r="P227" s="158">
        <v>0.16</v>
      </c>
      <c r="Q227" s="158" t="s">
        <v>13</v>
      </c>
      <c r="R227" s="158" t="s">
        <v>13</v>
      </c>
      <c r="S227" s="158">
        <v>0.24</v>
      </c>
      <c r="T227" s="158" t="s">
        <v>13</v>
      </c>
    </row>
    <row r="228" spans="2:20">
      <c r="B228" s="159">
        <v>42261</v>
      </c>
      <c r="C228" s="158">
        <v>0.26</v>
      </c>
      <c r="D228" s="158">
        <v>0.26</v>
      </c>
      <c r="E228" s="158">
        <v>0.22</v>
      </c>
      <c r="F228" s="158">
        <v>0.16</v>
      </c>
      <c r="G228" s="158">
        <v>0.21</v>
      </c>
      <c r="H228" s="158" t="s">
        <v>13</v>
      </c>
      <c r="I228" s="158" t="s">
        <v>13</v>
      </c>
      <c r="J228" s="158" t="s">
        <v>13</v>
      </c>
      <c r="K228" s="158">
        <v>0.21</v>
      </c>
      <c r="L228" s="158">
        <v>0.22</v>
      </c>
      <c r="M228" s="158">
        <v>0.23</v>
      </c>
      <c r="N228" s="158" t="s">
        <v>13</v>
      </c>
      <c r="O228" s="158" t="s">
        <v>13</v>
      </c>
      <c r="P228" s="158">
        <v>0.14000000000000001</v>
      </c>
      <c r="Q228" s="158" t="s">
        <v>13</v>
      </c>
      <c r="R228" s="158" t="s">
        <v>13</v>
      </c>
      <c r="S228" s="158">
        <v>0.22</v>
      </c>
      <c r="T228" s="158" t="s">
        <v>13</v>
      </c>
    </row>
    <row r="229" spans="2:20">
      <c r="B229" s="159">
        <v>42262</v>
      </c>
      <c r="C229" s="158">
        <v>0.1</v>
      </c>
      <c r="D229" s="158">
        <v>0.1</v>
      </c>
      <c r="E229" s="158">
        <v>0.09</v>
      </c>
      <c r="F229" s="158">
        <v>0.06</v>
      </c>
      <c r="G229" s="158">
        <v>0.08</v>
      </c>
      <c r="H229" s="158" t="s">
        <v>13</v>
      </c>
      <c r="I229" s="158" t="s">
        <v>13</v>
      </c>
      <c r="J229" s="158" t="s">
        <v>13</v>
      </c>
      <c r="K229" s="158">
        <v>0.08</v>
      </c>
      <c r="L229" s="158">
        <v>0.09</v>
      </c>
      <c r="M229" s="158">
        <v>0.09</v>
      </c>
      <c r="N229" s="158" t="s">
        <v>13</v>
      </c>
      <c r="O229" s="158" t="s">
        <v>13</v>
      </c>
      <c r="P229" s="158">
        <v>0</v>
      </c>
      <c r="Q229" s="158" t="s">
        <v>13</v>
      </c>
      <c r="R229" s="158" t="s">
        <v>13</v>
      </c>
      <c r="S229" s="158">
        <v>0.08</v>
      </c>
      <c r="T229" s="158" t="s">
        <v>13</v>
      </c>
    </row>
    <row r="230" spans="2:20">
      <c r="B230" s="159">
        <v>42263</v>
      </c>
      <c r="C230" s="158">
        <v>0.15</v>
      </c>
      <c r="D230" s="158">
        <v>0.15</v>
      </c>
      <c r="E230" s="158">
        <v>0.13</v>
      </c>
      <c r="F230" s="158">
        <v>0.09</v>
      </c>
      <c r="G230" s="158">
        <v>0.12</v>
      </c>
      <c r="H230" s="158" t="s">
        <v>13</v>
      </c>
      <c r="I230" s="158" t="s">
        <v>13</v>
      </c>
      <c r="J230" s="158" t="s">
        <v>13</v>
      </c>
      <c r="K230" s="158">
        <v>0.12</v>
      </c>
      <c r="L230" s="158">
        <v>0.13</v>
      </c>
      <c r="M230" s="158">
        <v>0.13</v>
      </c>
      <c r="N230" s="158" t="s">
        <v>13</v>
      </c>
      <c r="O230" s="158" t="s">
        <v>13</v>
      </c>
      <c r="P230" s="158" t="s">
        <v>13</v>
      </c>
      <c r="Q230" s="158" t="s">
        <v>13</v>
      </c>
      <c r="R230" s="158" t="s">
        <v>13</v>
      </c>
      <c r="S230" s="158">
        <v>0.12</v>
      </c>
      <c r="T230" s="158" t="s">
        <v>13</v>
      </c>
    </row>
    <row r="231" spans="2:20">
      <c r="B231" s="159">
        <v>42264</v>
      </c>
      <c r="C231" s="158">
        <v>0.14000000000000001</v>
      </c>
      <c r="D231" s="158">
        <v>0.14000000000000001</v>
      </c>
      <c r="E231" s="158">
        <v>0.12</v>
      </c>
      <c r="F231" s="158">
        <v>0.09</v>
      </c>
      <c r="G231" s="158">
        <v>0.11</v>
      </c>
      <c r="H231" s="158" t="s">
        <v>13</v>
      </c>
      <c r="I231" s="158" t="s">
        <v>13</v>
      </c>
      <c r="J231" s="158" t="s">
        <v>13</v>
      </c>
      <c r="K231" s="158">
        <v>0.11</v>
      </c>
      <c r="L231" s="158">
        <v>0.12</v>
      </c>
      <c r="M231" s="158">
        <v>0.12</v>
      </c>
      <c r="N231" s="158" t="s">
        <v>13</v>
      </c>
      <c r="O231" s="158" t="s">
        <v>13</v>
      </c>
      <c r="P231" s="158" t="s">
        <v>13</v>
      </c>
      <c r="Q231" s="158" t="s">
        <v>13</v>
      </c>
      <c r="R231" s="158" t="s">
        <v>13</v>
      </c>
      <c r="S231" s="158">
        <v>0.11</v>
      </c>
      <c r="T231" s="158" t="s">
        <v>13</v>
      </c>
    </row>
    <row r="232" spans="2:20">
      <c r="B232" s="159">
        <v>42265</v>
      </c>
      <c r="C232" s="158">
        <v>0.15</v>
      </c>
      <c r="D232" s="158">
        <v>0.15</v>
      </c>
      <c r="E232" s="158">
        <v>0.13</v>
      </c>
      <c r="F232" s="158">
        <v>0.09</v>
      </c>
      <c r="G232" s="158">
        <v>0.12</v>
      </c>
      <c r="H232" s="158" t="s">
        <v>13</v>
      </c>
      <c r="I232" s="158" t="s">
        <v>13</v>
      </c>
      <c r="J232" s="158" t="s">
        <v>13</v>
      </c>
      <c r="K232" s="158">
        <v>0.12</v>
      </c>
      <c r="L232" s="158">
        <v>0.13</v>
      </c>
      <c r="M232" s="158">
        <v>0.13</v>
      </c>
      <c r="N232" s="158" t="s">
        <v>13</v>
      </c>
      <c r="O232" s="158" t="s">
        <v>13</v>
      </c>
      <c r="P232" s="158" t="s">
        <v>13</v>
      </c>
      <c r="Q232" s="158" t="s">
        <v>13</v>
      </c>
      <c r="R232" s="158" t="s">
        <v>13</v>
      </c>
      <c r="S232" s="158">
        <v>0.12</v>
      </c>
      <c r="T232" s="158" t="s">
        <v>13</v>
      </c>
    </row>
    <row r="233" spans="2:20">
      <c r="B233" s="159">
        <v>42266</v>
      </c>
      <c r="C233" s="158">
        <v>0.18</v>
      </c>
      <c r="D233" s="158">
        <v>0.18</v>
      </c>
      <c r="E233" s="158">
        <v>0.15</v>
      </c>
      <c r="F233" s="158">
        <v>0.11</v>
      </c>
      <c r="G233" s="158">
        <v>0.14000000000000001</v>
      </c>
      <c r="H233" s="158" t="s">
        <v>13</v>
      </c>
      <c r="I233" s="158" t="s">
        <v>13</v>
      </c>
      <c r="J233" s="158" t="s">
        <v>13</v>
      </c>
      <c r="K233" s="158">
        <v>0.14000000000000001</v>
      </c>
      <c r="L233" s="158">
        <v>0.15</v>
      </c>
      <c r="M233" s="158">
        <v>0.15</v>
      </c>
      <c r="N233" s="158" t="s">
        <v>13</v>
      </c>
      <c r="O233" s="158" t="s">
        <v>13</v>
      </c>
      <c r="P233" s="158" t="s">
        <v>13</v>
      </c>
      <c r="Q233" s="158" t="s">
        <v>13</v>
      </c>
      <c r="R233" s="158" t="s">
        <v>13</v>
      </c>
      <c r="S233" s="158">
        <v>0.14000000000000001</v>
      </c>
      <c r="T233" s="158" t="s">
        <v>13</v>
      </c>
    </row>
    <row r="234" spans="2:20">
      <c r="B234" s="159">
        <v>42267</v>
      </c>
      <c r="C234" s="158">
        <v>0.2</v>
      </c>
      <c r="D234" s="158">
        <v>0.2</v>
      </c>
      <c r="E234" s="158">
        <v>0.17</v>
      </c>
      <c r="F234" s="158">
        <v>0.12</v>
      </c>
      <c r="G234" s="158">
        <v>0.16</v>
      </c>
      <c r="H234" s="158" t="s">
        <v>13</v>
      </c>
      <c r="I234" s="158" t="s">
        <v>13</v>
      </c>
      <c r="J234" s="158" t="s">
        <v>13</v>
      </c>
      <c r="K234" s="158">
        <v>0.15</v>
      </c>
      <c r="L234" s="158">
        <v>0.16</v>
      </c>
      <c r="M234" s="158">
        <v>0.17</v>
      </c>
      <c r="N234" s="158" t="s">
        <v>13</v>
      </c>
      <c r="O234" s="158" t="s">
        <v>13</v>
      </c>
      <c r="P234" s="158" t="s">
        <v>13</v>
      </c>
      <c r="Q234" s="158" t="s">
        <v>13</v>
      </c>
      <c r="R234" s="158" t="s">
        <v>13</v>
      </c>
      <c r="S234" s="158">
        <v>0</v>
      </c>
      <c r="T234" s="158" t="s">
        <v>13</v>
      </c>
    </row>
    <row r="235" spans="2:20">
      <c r="B235" s="159">
        <v>42268</v>
      </c>
      <c r="C235" s="158">
        <v>0.21</v>
      </c>
      <c r="D235" s="158">
        <v>0.21</v>
      </c>
      <c r="E235" s="158">
        <v>0.18</v>
      </c>
      <c r="F235" s="158">
        <v>0.13</v>
      </c>
      <c r="G235" s="158">
        <v>0.17</v>
      </c>
      <c r="H235" s="158" t="s">
        <v>13</v>
      </c>
      <c r="I235" s="158" t="s">
        <v>13</v>
      </c>
      <c r="J235" s="158" t="s">
        <v>13</v>
      </c>
      <c r="K235" s="158">
        <v>0.16</v>
      </c>
      <c r="L235" s="158">
        <v>0.17</v>
      </c>
      <c r="M235" s="158">
        <v>0.18</v>
      </c>
      <c r="N235" s="158" t="s">
        <v>13</v>
      </c>
      <c r="O235" s="158" t="s">
        <v>13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</row>
    <row r="236" spans="2:20">
      <c r="B236" s="159">
        <v>42269</v>
      </c>
      <c r="C236" s="158">
        <v>0.25</v>
      </c>
      <c r="D236" s="158">
        <v>0.25</v>
      </c>
      <c r="E236" s="158">
        <v>0.21</v>
      </c>
      <c r="F236" s="158">
        <v>0.15</v>
      </c>
      <c r="G236" s="158">
        <v>0.2</v>
      </c>
      <c r="H236" s="158" t="s">
        <v>13</v>
      </c>
      <c r="I236" s="158" t="s">
        <v>13</v>
      </c>
      <c r="J236" s="158" t="s">
        <v>13</v>
      </c>
      <c r="K236" s="158">
        <v>0.19</v>
      </c>
      <c r="L236" s="158">
        <v>0.2</v>
      </c>
      <c r="M236" s="158">
        <v>0.21</v>
      </c>
      <c r="N236" s="158" t="s">
        <v>13</v>
      </c>
      <c r="O236" s="158" t="s">
        <v>13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</row>
    <row r="237" spans="2:20">
      <c r="B237" s="159">
        <v>42270</v>
      </c>
      <c r="C237" s="158">
        <v>0.25</v>
      </c>
      <c r="D237" s="158">
        <v>0.25</v>
      </c>
      <c r="E237" s="158">
        <v>0.21</v>
      </c>
      <c r="F237" s="158">
        <v>0.15</v>
      </c>
      <c r="G237" s="158">
        <v>0.2</v>
      </c>
      <c r="H237" s="158" t="s">
        <v>13</v>
      </c>
      <c r="I237" s="158" t="s">
        <v>13</v>
      </c>
      <c r="J237" s="158" t="s">
        <v>13</v>
      </c>
      <c r="K237" s="158">
        <v>0.19</v>
      </c>
      <c r="L237" s="158">
        <v>0.2</v>
      </c>
      <c r="M237" s="158">
        <v>0.21</v>
      </c>
      <c r="N237" s="158" t="s">
        <v>13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</row>
    <row r="238" spans="2:20">
      <c r="B238" s="159">
        <v>42271</v>
      </c>
      <c r="C238" s="158">
        <v>0.28000000000000003</v>
      </c>
      <c r="D238" s="158">
        <v>0.28000000000000003</v>
      </c>
      <c r="E238" s="158">
        <v>0.24</v>
      </c>
      <c r="F238" s="158">
        <v>0.17</v>
      </c>
      <c r="G238" s="158">
        <v>0.22</v>
      </c>
      <c r="H238" s="158" t="s">
        <v>13</v>
      </c>
      <c r="I238" s="158" t="s">
        <v>13</v>
      </c>
      <c r="J238" s="158" t="s">
        <v>13</v>
      </c>
      <c r="K238" s="158">
        <v>0.21</v>
      </c>
      <c r="L238" s="158">
        <v>0.22</v>
      </c>
      <c r="M238" s="158">
        <v>0.23</v>
      </c>
      <c r="N238" s="158" t="s">
        <v>13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</row>
    <row r="239" spans="2:20">
      <c r="B239" s="159">
        <v>42272</v>
      </c>
      <c r="C239" s="158">
        <v>0.34</v>
      </c>
      <c r="D239" s="158">
        <v>0.34</v>
      </c>
      <c r="E239" s="158">
        <v>0.28999999999999998</v>
      </c>
      <c r="F239" s="158">
        <v>0.2</v>
      </c>
      <c r="G239" s="158">
        <v>0.27</v>
      </c>
      <c r="H239" s="158" t="s">
        <v>13</v>
      </c>
      <c r="I239" s="158" t="s">
        <v>13</v>
      </c>
      <c r="J239" s="158" t="s">
        <v>13</v>
      </c>
      <c r="K239" s="158">
        <v>0.25</v>
      </c>
      <c r="L239" s="158">
        <v>0.27</v>
      </c>
      <c r="M239" s="158">
        <v>0.27</v>
      </c>
      <c r="N239" s="158" t="s">
        <v>13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</row>
    <row r="240" spans="2:20">
      <c r="B240" s="159">
        <v>42273</v>
      </c>
      <c r="C240" s="158">
        <v>0.26</v>
      </c>
      <c r="D240" s="158">
        <v>0.26</v>
      </c>
      <c r="E240" s="158">
        <v>0.22</v>
      </c>
      <c r="F240" s="158">
        <v>0.15</v>
      </c>
      <c r="G240" s="158">
        <v>0.21</v>
      </c>
      <c r="H240" s="158" t="s">
        <v>13</v>
      </c>
      <c r="I240" s="158" t="s">
        <v>13</v>
      </c>
      <c r="J240" s="158" t="s">
        <v>13</v>
      </c>
      <c r="K240" s="158">
        <v>0.19</v>
      </c>
      <c r="L240" s="158">
        <v>0.2</v>
      </c>
      <c r="M240" s="158">
        <v>0.21</v>
      </c>
      <c r="N240" s="158" t="s">
        <v>13</v>
      </c>
      <c r="O240" s="158" t="s">
        <v>13</v>
      </c>
      <c r="P240" s="158" t="s">
        <v>13</v>
      </c>
      <c r="Q240" s="158" t="s">
        <v>13</v>
      </c>
      <c r="R240" s="158" t="s">
        <v>13</v>
      </c>
      <c r="S240" s="158" t="s">
        <v>13</v>
      </c>
      <c r="T240" s="158" t="s">
        <v>13</v>
      </c>
    </row>
    <row r="241" spans="2:20">
      <c r="B241" s="159">
        <v>42274</v>
      </c>
      <c r="C241" s="158">
        <v>0.21</v>
      </c>
      <c r="D241" s="158">
        <v>0.21</v>
      </c>
      <c r="E241" s="158">
        <v>0.18</v>
      </c>
      <c r="F241" s="158">
        <v>0.12</v>
      </c>
      <c r="G241" s="158">
        <v>0.17</v>
      </c>
      <c r="H241" s="158" t="s">
        <v>13</v>
      </c>
      <c r="I241" s="158" t="s">
        <v>13</v>
      </c>
      <c r="J241" s="158" t="s">
        <v>13</v>
      </c>
      <c r="K241" s="158">
        <v>0.15</v>
      </c>
      <c r="L241" s="158">
        <v>0.16</v>
      </c>
      <c r="M241" s="158">
        <v>0.17</v>
      </c>
      <c r="N241" s="158" t="s">
        <v>13</v>
      </c>
      <c r="O241" s="158" t="s">
        <v>13</v>
      </c>
      <c r="P241" s="158" t="s">
        <v>13</v>
      </c>
      <c r="Q241" s="158" t="s">
        <v>13</v>
      </c>
      <c r="R241" s="158" t="s">
        <v>13</v>
      </c>
      <c r="S241" s="158" t="s">
        <v>13</v>
      </c>
      <c r="T241" s="158" t="s">
        <v>13</v>
      </c>
    </row>
    <row r="242" spans="2:20">
      <c r="B242" s="159">
        <v>42275</v>
      </c>
      <c r="C242" s="158">
        <v>0.17</v>
      </c>
      <c r="D242" s="158">
        <v>0.17</v>
      </c>
      <c r="E242" s="158">
        <v>0.14000000000000001</v>
      </c>
      <c r="F242" s="158">
        <v>0.09</v>
      </c>
      <c r="G242" s="158">
        <v>0.14000000000000001</v>
      </c>
      <c r="H242" s="158" t="s">
        <v>13</v>
      </c>
      <c r="I242" s="158" t="s">
        <v>13</v>
      </c>
      <c r="J242" s="158" t="s">
        <v>13</v>
      </c>
      <c r="K242" s="158">
        <v>0.12</v>
      </c>
      <c r="L242" s="158">
        <v>0.13</v>
      </c>
      <c r="M242" s="158">
        <v>0.13</v>
      </c>
      <c r="N242" s="158" t="s">
        <v>13</v>
      </c>
      <c r="O242" s="158" t="s">
        <v>13</v>
      </c>
      <c r="P242" s="158" t="s">
        <v>13</v>
      </c>
      <c r="Q242" s="158" t="s">
        <v>13</v>
      </c>
      <c r="R242" s="158" t="s">
        <v>13</v>
      </c>
      <c r="S242" s="158" t="s">
        <v>13</v>
      </c>
      <c r="T242" s="158" t="s">
        <v>13</v>
      </c>
    </row>
    <row r="243" spans="2:20">
      <c r="B243" s="159">
        <v>42276</v>
      </c>
      <c r="C243" s="158">
        <v>0.19</v>
      </c>
      <c r="D243" s="158">
        <v>0.19</v>
      </c>
      <c r="E243" s="158">
        <v>0.16</v>
      </c>
      <c r="F243" s="158">
        <v>0.1</v>
      </c>
      <c r="G243" s="158">
        <v>0.15</v>
      </c>
      <c r="H243" s="158" t="s">
        <v>13</v>
      </c>
      <c r="I243" s="158" t="s">
        <v>13</v>
      </c>
      <c r="J243" s="158" t="s">
        <v>13</v>
      </c>
      <c r="K243" s="158">
        <v>0.13</v>
      </c>
      <c r="L243" s="158">
        <v>0.15</v>
      </c>
      <c r="M243" s="158">
        <v>0.15</v>
      </c>
      <c r="N243" s="158" t="s">
        <v>13</v>
      </c>
      <c r="O243" s="158" t="s">
        <v>13</v>
      </c>
      <c r="P243" s="158" t="s">
        <v>13</v>
      </c>
      <c r="Q243" s="158" t="s">
        <v>13</v>
      </c>
      <c r="R243" s="158" t="s">
        <v>13</v>
      </c>
      <c r="S243" s="158" t="s">
        <v>13</v>
      </c>
      <c r="T243" s="158" t="s">
        <v>13</v>
      </c>
    </row>
    <row r="244" spans="2:20">
      <c r="B244" s="159">
        <v>42277</v>
      </c>
      <c r="C244" s="158">
        <v>0.2</v>
      </c>
      <c r="D244" s="158">
        <v>0.2</v>
      </c>
      <c r="E244" s="158">
        <v>0.17</v>
      </c>
      <c r="F244" s="158">
        <v>0.1</v>
      </c>
      <c r="G244" s="158">
        <v>0.16</v>
      </c>
      <c r="H244" s="158" t="s">
        <v>13</v>
      </c>
      <c r="I244" s="158" t="s">
        <v>13</v>
      </c>
      <c r="J244" s="158" t="s">
        <v>13</v>
      </c>
      <c r="K244" s="158">
        <v>0</v>
      </c>
      <c r="L244" s="158">
        <v>0.15</v>
      </c>
      <c r="M244" s="158">
        <v>0.15</v>
      </c>
      <c r="N244" s="158" t="s">
        <v>13</v>
      </c>
      <c r="O244" s="158" t="s">
        <v>13</v>
      </c>
      <c r="P244" s="158" t="s">
        <v>13</v>
      </c>
      <c r="Q244" s="158" t="s">
        <v>13</v>
      </c>
      <c r="R244" s="158" t="s">
        <v>13</v>
      </c>
      <c r="S244" s="158" t="s">
        <v>13</v>
      </c>
      <c r="T244" s="158" t="s">
        <v>13</v>
      </c>
    </row>
    <row r="245" spans="2:20">
      <c r="B245" s="159">
        <v>42278</v>
      </c>
      <c r="C245" s="158">
        <v>0.22</v>
      </c>
      <c r="D245" s="158">
        <v>0.22</v>
      </c>
      <c r="E245" s="158">
        <v>0.19</v>
      </c>
      <c r="F245" s="158">
        <v>0.11</v>
      </c>
      <c r="G245" s="158">
        <v>0.18</v>
      </c>
      <c r="H245" s="158" t="s">
        <v>13</v>
      </c>
      <c r="I245" s="158" t="s">
        <v>13</v>
      </c>
      <c r="J245" s="158" t="s">
        <v>13</v>
      </c>
      <c r="K245" s="158" t="s">
        <v>13</v>
      </c>
      <c r="L245" s="158">
        <v>0.17</v>
      </c>
      <c r="M245" s="158">
        <v>0.17</v>
      </c>
      <c r="N245" s="158" t="s">
        <v>13</v>
      </c>
      <c r="O245" s="158" t="s">
        <v>13</v>
      </c>
      <c r="P245" s="158" t="s">
        <v>13</v>
      </c>
      <c r="Q245" s="158" t="s">
        <v>13</v>
      </c>
      <c r="R245" s="158" t="s">
        <v>13</v>
      </c>
      <c r="S245" s="158" t="s">
        <v>13</v>
      </c>
      <c r="T245" s="158" t="s">
        <v>13</v>
      </c>
    </row>
    <row r="246" spans="2:20">
      <c r="B246" s="159">
        <v>42279</v>
      </c>
      <c r="C246" s="158">
        <v>0.05</v>
      </c>
      <c r="D246" s="158">
        <v>0.05</v>
      </c>
      <c r="E246" s="158">
        <v>0.04</v>
      </c>
      <c r="F246" s="158">
        <v>0.02</v>
      </c>
      <c r="G246" s="158">
        <v>0.04</v>
      </c>
      <c r="H246" s="158" t="s">
        <v>13</v>
      </c>
      <c r="I246" s="158" t="s">
        <v>13</v>
      </c>
      <c r="J246" s="158" t="s">
        <v>13</v>
      </c>
      <c r="K246" s="158" t="s">
        <v>13</v>
      </c>
      <c r="L246" s="158">
        <v>0.04</v>
      </c>
      <c r="M246" s="158">
        <v>0.04</v>
      </c>
      <c r="N246" s="158" t="s">
        <v>13</v>
      </c>
      <c r="O246" s="158" t="s">
        <v>13</v>
      </c>
      <c r="P246" s="158" t="s">
        <v>13</v>
      </c>
      <c r="Q246" s="158" t="s">
        <v>13</v>
      </c>
      <c r="R246" s="158" t="s">
        <v>13</v>
      </c>
      <c r="S246" s="158" t="s">
        <v>13</v>
      </c>
      <c r="T246" s="158" t="s">
        <v>13</v>
      </c>
    </row>
    <row r="247" spans="2:20">
      <c r="B247" s="159">
        <v>42280</v>
      </c>
      <c r="C247" s="158">
        <v>0.15</v>
      </c>
      <c r="D247" s="158">
        <v>0.15</v>
      </c>
      <c r="E247" s="158">
        <v>0.13</v>
      </c>
      <c r="F247" s="158">
        <v>7.0000000000000007E-2</v>
      </c>
      <c r="G247" s="158">
        <v>0.12</v>
      </c>
      <c r="H247" s="158" t="s">
        <v>13</v>
      </c>
      <c r="I247" s="158" t="s">
        <v>13</v>
      </c>
      <c r="J247" s="158" t="s">
        <v>13</v>
      </c>
      <c r="K247" s="158" t="s">
        <v>13</v>
      </c>
      <c r="L247" s="158">
        <v>0.11</v>
      </c>
      <c r="M247" s="158">
        <v>0.11</v>
      </c>
      <c r="N247" s="158" t="s">
        <v>13</v>
      </c>
      <c r="O247" s="158" t="s">
        <v>13</v>
      </c>
      <c r="P247" s="158" t="s">
        <v>13</v>
      </c>
      <c r="Q247" s="158" t="s">
        <v>13</v>
      </c>
      <c r="R247" s="158" t="s">
        <v>13</v>
      </c>
      <c r="S247" s="158" t="s">
        <v>13</v>
      </c>
      <c r="T247" s="158" t="s">
        <v>13</v>
      </c>
    </row>
    <row r="248" spans="2:20">
      <c r="B248" s="159">
        <v>42281</v>
      </c>
      <c r="C248" s="158">
        <v>0.17</v>
      </c>
      <c r="D248" s="158">
        <v>0.17</v>
      </c>
      <c r="E248" s="158">
        <v>0.14000000000000001</v>
      </c>
      <c r="F248" s="158">
        <v>0.08</v>
      </c>
      <c r="G248" s="158">
        <v>0.14000000000000001</v>
      </c>
      <c r="H248" s="158" t="s">
        <v>13</v>
      </c>
      <c r="I248" s="158" t="s">
        <v>13</v>
      </c>
      <c r="J248" s="158" t="s">
        <v>13</v>
      </c>
      <c r="K248" s="158" t="s">
        <v>13</v>
      </c>
      <c r="L248" s="158">
        <v>0.13</v>
      </c>
      <c r="M248" s="158">
        <v>0.13</v>
      </c>
      <c r="N248" s="158" t="s">
        <v>13</v>
      </c>
      <c r="O248" s="158" t="s">
        <v>13</v>
      </c>
      <c r="P248" s="158" t="s">
        <v>13</v>
      </c>
      <c r="Q248" s="158" t="s">
        <v>13</v>
      </c>
      <c r="R248" s="158" t="s">
        <v>13</v>
      </c>
      <c r="S248" s="158" t="s">
        <v>13</v>
      </c>
      <c r="T248" s="158" t="s">
        <v>13</v>
      </c>
    </row>
    <row r="249" spans="2:20">
      <c r="B249" s="159">
        <v>42282</v>
      </c>
      <c r="C249" s="158">
        <v>0.14000000000000001</v>
      </c>
      <c r="D249" s="158">
        <v>0.14000000000000001</v>
      </c>
      <c r="E249" s="158">
        <v>0.12</v>
      </c>
      <c r="F249" s="158">
        <v>0.06</v>
      </c>
      <c r="G249" s="158">
        <v>0.11</v>
      </c>
      <c r="H249" s="158" t="s">
        <v>13</v>
      </c>
      <c r="I249" s="158" t="s">
        <v>13</v>
      </c>
      <c r="J249" s="158" t="s">
        <v>13</v>
      </c>
      <c r="K249" s="158" t="s">
        <v>13</v>
      </c>
      <c r="L249" s="158">
        <v>0.1</v>
      </c>
      <c r="M249" s="158">
        <v>0.1</v>
      </c>
      <c r="N249" s="158" t="s">
        <v>13</v>
      </c>
      <c r="O249" s="158" t="s">
        <v>13</v>
      </c>
      <c r="P249" s="158" t="s">
        <v>13</v>
      </c>
      <c r="Q249" s="158" t="s">
        <v>13</v>
      </c>
      <c r="R249" s="158" t="s">
        <v>13</v>
      </c>
      <c r="S249" s="158" t="s">
        <v>13</v>
      </c>
      <c r="T249" s="158" t="s">
        <v>13</v>
      </c>
    </row>
    <row r="250" spans="2:20">
      <c r="B250" s="159">
        <v>42283</v>
      </c>
      <c r="C250" s="158">
        <v>0.13</v>
      </c>
      <c r="D250" s="158">
        <v>0.13</v>
      </c>
      <c r="E250" s="158">
        <v>0.11</v>
      </c>
      <c r="F250" s="158">
        <v>0.06</v>
      </c>
      <c r="G250" s="158">
        <v>0.1</v>
      </c>
      <c r="H250" s="158" t="s">
        <v>13</v>
      </c>
      <c r="I250" s="158" t="s">
        <v>13</v>
      </c>
      <c r="J250" s="158" t="s">
        <v>13</v>
      </c>
      <c r="K250" s="158" t="s">
        <v>13</v>
      </c>
      <c r="L250" s="158">
        <v>0.09</v>
      </c>
      <c r="M250" s="158">
        <v>0.09</v>
      </c>
      <c r="N250" s="158" t="s">
        <v>13</v>
      </c>
      <c r="O250" s="158" t="s">
        <v>13</v>
      </c>
      <c r="P250" s="158" t="s">
        <v>13</v>
      </c>
      <c r="Q250" s="158" t="s">
        <v>13</v>
      </c>
      <c r="R250" s="158" t="s">
        <v>13</v>
      </c>
      <c r="S250" s="158" t="s">
        <v>13</v>
      </c>
      <c r="T250" s="158" t="s">
        <v>13</v>
      </c>
    </row>
    <row r="251" spans="2:20">
      <c r="B251" s="159">
        <v>42284</v>
      </c>
      <c r="C251" s="158">
        <v>0.17</v>
      </c>
      <c r="D251" s="158">
        <v>0.17</v>
      </c>
      <c r="E251" s="158">
        <v>0.14000000000000001</v>
      </c>
      <c r="F251" s="158">
        <v>7.0000000000000007E-2</v>
      </c>
      <c r="G251" s="158">
        <v>0.14000000000000001</v>
      </c>
      <c r="H251" s="158" t="s">
        <v>13</v>
      </c>
      <c r="I251" s="158" t="s">
        <v>13</v>
      </c>
      <c r="J251" s="158" t="s">
        <v>13</v>
      </c>
      <c r="K251" s="158" t="s">
        <v>13</v>
      </c>
      <c r="L251" s="158">
        <v>0.12</v>
      </c>
      <c r="M251" s="158">
        <v>0.12</v>
      </c>
      <c r="N251" s="158" t="s">
        <v>13</v>
      </c>
      <c r="O251" s="158" t="s">
        <v>13</v>
      </c>
      <c r="P251" s="158" t="s">
        <v>13</v>
      </c>
      <c r="Q251" s="158" t="s">
        <v>13</v>
      </c>
      <c r="R251" s="158" t="s">
        <v>13</v>
      </c>
      <c r="S251" s="158" t="s">
        <v>13</v>
      </c>
      <c r="T251" s="158" t="s">
        <v>13</v>
      </c>
    </row>
    <row r="252" spans="2:20">
      <c r="B252" s="159">
        <v>42285</v>
      </c>
      <c r="C252" s="158">
        <v>0.21</v>
      </c>
      <c r="D252" s="158">
        <v>0.21</v>
      </c>
      <c r="E252" s="158">
        <v>0.18</v>
      </c>
      <c r="F252" s="158">
        <v>0.09</v>
      </c>
      <c r="G252" s="158">
        <v>0.17</v>
      </c>
      <c r="H252" s="158" t="s">
        <v>13</v>
      </c>
      <c r="I252" s="158" t="s">
        <v>13</v>
      </c>
      <c r="J252" s="158" t="s">
        <v>13</v>
      </c>
      <c r="K252" s="158" t="s">
        <v>13</v>
      </c>
      <c r="L252" s="158">
        <v>0.15</v>
      </c>
      <c r="M252" s="158">
        <v>0.15</v>
      </c>
      <c r="N252" s="158" t="s">
        <v>13</v>
      </c>
      <c r="O252" s="158" t="s">
        <v>13</v>
      </c>
      <c r="P252" s="158" t="s">
        <v>13</v>
      </c>
      <c r="Q252" s="158" t="s">
        <v>13</v>
      </c>
      <c r="R252" s="158" t="s">
        <v>13</v>
      </c>
      <c r="S252" s="158" t="s">
        <v>13</v>
      </c>
      <c r="T252" s="158" t="s">
        <v>13</v>
      </c>
    </row>
    <row r="253" spans="2:20">
      <c r="B253" s="159">
        <v>42286</v>
      </c>
      <c r="C253" s="158">
        <v>0.22</v>
      </c>
      <c r="D253" s="158">
        <v>0.22</v>
      </c>
      <c r="E253" s="158">
        <v>0.19</v>
      </c>
      <c r="F253" s="158">
        <v>0.09</v>
      </c>
      <c r="G253" s="158">
        <v>0.18</v>
      </c>
      <c r="H253" s="158" t="s">
        <v>13</v>
      </c>
      <c r="I253" s="158" t="s">
        <v>13</v>
      </c>
      <c r="J253" s="158" t="s">
        <v>13</v>
      </c>
      <c r="K253" s="158" t="s">
        <v>13</v>
      </c>
      <c r="L253" s="158">
        <v>0.16</v>
      </c>
      <c r="M253" s="158">
        <v>0.16</v>
      </c>
      <c r="N253" s="158" t="s">
        <v>13</v>
      </c>
      <c r="O253" s="158" t="s">
        <v>13</v>
      </c>
      <c r="P253" s="158" t="s">
        <v>13</v>
      </c>
      <c r="Q253" s="158" t="s">
        <v>13</v>
      </c>
      <c r="R253" s="158" t="s">
        <v>13</v>
      </c>
      <c r="S253" s="158" t="s">
        <v>13</v>
      </c>
      <c r="T253" s="158" t="s">
        <v>13</v>
      </c>
    </row>
    <row r="254" spans="2:20">
      <c r="B254" s="159">
        <v>42287</v>
      </c>
      <c r="C254" s="158">
        <v>0</v>
      </c>
      <c r="D254" s="158">
        <v>0</v>
      </c>
      <c r="E254" s="158">
        <v>0</v>
      </c>
      <c r="F254" s="158">
        <v>0</v>
      </c>
      <c r="G254" s="158">
        <v>0</v>
      </c>
      <c r="H254" s="158" t="s">
        <v>13</v>
      </c>
      <c r="I254" s="158" t="s">
        <v>13</v>
      </c>
      <c r="J254" s="158" t="s">
        <v>13</v>
      </c>
      <c r="K254" s="158" t="s">
        <v>13</v>
      </c>
      <c r="L254" s="158">
        <v>0</v>
      </c>
      <c r="M254" s="158">
        <v>0</v>
      </c>
      <c r="N254" s="158" t="s">
        <v>13</v>
      </c>
      <c r="O254" s="158" t="s">
        <v>13</v>
      </c>
      <c r="P254" s="158" t="s">
        <v>13</v>
      </c>
      <c r="Q254" s="158" t="s">
        <v>13</v>
      </c>
      <c r="R254" s="158" t="s">
        <v>13</v>
      </c>
      <c r="S254" s="158" t="s">
        <v>13</v>
      </c>
      <c r="T254" s="158" t="s">
        <v>13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256"/>
  <sheetViews>
    <sheetView zoomScale="85" zoomScaleNormal="85" workbookViewId="0">
      <selection activeCell="C5" sqref="C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199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4.25</v>
      </c>
      <c r="D5" s="31">
        <f t="shared" si="0"/>
        <v>1.7600000000000002</v>
      </c>
      <c r="E5" s="31">
        <f t="shared" si="0"/>
        <v>1.7600000000000002</v>
      </c>
      <c r="F5" s="31">
        <f t="shared" si="0"/>
        <v>1.8500000000000008</v>
      </c>
      <c r="G5" s="31">
        <f t="shared" si="0"/>
        <v>2.6100000000000003</v>
      </c>
      <c r="H5" s="31">
        <f t="shared" si="0"/>
        <v>2.4800000000000004</v>
      </c>
      <c r="I5" s="31">
        <f>AVERAGE(I18:J18)</f>
        <v>0.32000000000000006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6.1500000000000012</v>
      </c>
      <c r="D6" s="32">
        <f t="shared" si="0"/>
        <v>5.7900000000000018</v>
      </c>
      <c r="E6" s="32">
        <f t="shared" si="0"/>
        <v>5.160000000000001</v>
      </c>
      <c r="F6" s="32">
        <f t="shared" si="0"/>
        <v>4.1500000000000004</v>
      </c>
      <c r="G6" s="32">
        <f t="shared" si="0"/>
        <v>4.9300000000000006</v>
      </c>
      <c r="H6" s="32">
        <f t="shared" si="0"/>
        <v>5.9800000000000013</v>
      </c>
      <c r="I6" s="32">
        <f t="shared" ref="I6:I12" si="1">AVERAGE(I19:J19)</f>
        <v>3.3400000000000007</v>
      </c>
      <c r="J6" s="32">
        <f t="shared" ref="J6:J12" si="2">AVERAGE(K19:M19)</f>
        <v>0.38000000000000012</v>
      </c>
      <c r="K6" s="32">
        <f t="shared" ref="K6:K12" si="3">AVERAGE(N19:P19)</f>
        <v>0.37666666666666671</v>
      </c>
      <c r="L6" s="32">
        <f t="shared" ref="L6:L12" si="4">Q19</f>
        <v>0</v>
      </c>
      <c r="M6" s="32">
        <f t="shared" ref="M6:M12" si="5">AVERAGE(R19:S19)</f>
        <v>0.17</v>
      </c>
      <c r="N6" s="32">
        <f t="shared" ref="N6:N12" si="6">T19</f>
        <v>1.7500000000000009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7.89</v>
      </c>
      <c r="D7" s="32">
        <f t="shared" si="0"/>
        <v>7.89</v>
      </c>
      <c r="E7" s="32">
        <f t="shared" si="0"/>
        <v>6.7</v>
      </c>
      <c r="F7" s="32">
        <f t="shared" si="0"/>
        <v>5.36</v>
      </c>
      <c r="G7" s="32">
        <f t="shared" si="0"/>
        <v>6.3100000000000005</v>
      </c>
      <c r="H7" s="32">
        <f t="shared" si="0"/>
        <v>7.89</v>
      </c>
      <c r="I7" s="32">
        <f t="shared" si="1"/>
        <v>7.6549999999999994</v>
      </c>
      <c r="J7" s="32">
        <f t="shared" si="2"/>
        <v>2.1700000000000004</v>
      </c>
      <c r="K7" s="32">
        <f t="shared" si="3"/>
        <v>3.056666666666668</v>
      </c>
      <c r="L7" s="32">
        <f t="shared" si="4"/>
        <v>1.29</v>
      </c>
      <c r="M7" s="32">
        <f t="shared" si="5"/>
        <v>2.3900000000000006</v>
      </c>
      <c r="N7" s="32">
        <f t="shared" si="6"/>
        <v>6.01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10.16</v>
      </c>
      <c r="D8" s="32">
        <f t="shared" si="0"/>
        <v>10.16</v>
      </c>
      <c r="E8" s="32">
        <f t="shared" si="0"/>
        <v>8.6599999999999966</v>
      </c>
      <c r="F8" s="32">
        <f t="shared" si="0"/>
        <v>6.910000000000001</v>
      </c>
      <c r="G8" s="32">
        <f t="shared" si="0"/>
        <v>8.129999999999999</v>
      </c>
      <c r="H8" s="32">
        <f t="shared" si="0"/>
        <v>9.8099999999999969</v>
      </c>
      <c r="I8" s="32">
        <f t="shared" si="1"/>
        <v>10.16</v>
      </c>
      <c r="J8" s="32">
        <f t="shared" si="2"/>
        <v>5.4766666666666666</v>
      </c>
      <c r="K8" s="32">
        <f t="shared" si="3"/>
        <v>7.5933333333333337</v>
      </c>
      <c r="L8" s="32">
        <f t="shared" si="4"/>
        <v>7.25</v>
      </c>
      <c r="M8" s="32">
        <f t="shared" si="5"/>
        <v>5.9850000000000012</v>
      </c>
      <c r="N8" s="32">
        <f t="shared" si="6"/>
        <v>8.1099999999999977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11.63</v>
      </c>
      <c r="D9" s="32">
        <f t="shared" si="0"/>
        <v>11.63</v>
      </c>
      <c r="E9" s="32">
        <f t="shared" si="0"/>
        <v>9.8599999999999977</v>
      </c>
      <c r="F9" s="32">
        <f t="shared" si="0"/>
        <v>7.8999999999999995</v>
      </c>
      <c r="G9" s="32">
        <f t="shared" si="0"/>
        <v>9.3099999999999987</v>
      </c>
      <c r="H9" s="32">
        <f t="shared" si="0"/>
        <v>3.71</v>
      </c>
      <c r="I9" s="32">
        <f t="shared" si="1"/>
        <v>7.0699999999999994</v>
      </c>
      <c r="J9" s="32">
        <f t="shared" si="2"/>
        <v>10.480000000000002</v>
      </c>
      <c r="K9" s="32">
        <f t="shared" si="3"/>
        <v>10.67</v>
      </c>
      <c r="L9" s="32">
        <f t="shared" si="4"/>
        <v>10.809999999999999</v>
      </c>
      <c r="M9" s="32">
        <f t="shared" si="5"/>
        <v>11.055</v>
      </c>
      <c r="N9" s="32">
        <f t="shared" si="6"/>
        <v>0.79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7.49</v>
      </c>
      <c r="D10" s="32">
        <f t="shared" si="0"/>
        <v>7.49</v>
      </c>
      <c r="E10" s="32">
        <f t="shared" si="0"/>
        <v>6.3800000000000008</v>
      </c>
      <c r="F10" s="32">
        <f t="shared" si="0"/>
        <v>5.0300000000000011</v>
      </c>
      <c r="G10" s="32">
        <f t="shared" si="0"/>
        <v>6.0100000000000007</v>
      </c>
      <c r="H10" s="32">
        <f t="shared" si="0"/>
        <v>0</v>
      </c>
      <c r="I10" s="32">
        <f t="shared" si="1"/>
        <v>0</v>
      </c>
      <c r="J10" s="32">
        <f t="shared" si="2"/>
        <v>7.32</v>
      </c>
      <c r="K10" s="32">
        <f t="shared" si="3"/>
        <v>6.1133333333333342</v>
      </c>
      <c r="L10" s="32">
        <f t="shared" si="4"/>
        <v>2.8499999999999996</v>
      </c>
      <c r="M10" s="32">
        <f t="shared" si="5"/>
        <v>7.0700000000000021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6.74</v>
      </c>
      <c r="D11" s="32">
        <f t="shared" si="0"/>
        <v>6.74</v>
      </c>
      <c r="E11" s="32">
        <f t="shared" si="0"/>
        <v>5.7100000000000009</v>
      </c>
      <c r="F11" s="32">
        <f t="shared" si="0"/>
        <v>4.2</v>
      </c>
      <c r="G11" s="32">
        <f t="shared" si="0"/>
        <v>5.379999999999999</v>
      </c>
      <c r="H11" s="32">
        <f t="shared" si="0"/>
        <v>0</v>
      </c>
      <c r="I11" s="32">
        <f t="shared" si="1"/>
        <v>0</v>
      </c>
      <c r="J11" s="32">
        <f t="shared" si="2"/>
        <v>5.6833333333333345</v>
      </c>
      <c r="K11" s="32">
        <f t="shared" si="3"/>
        <v>1.5999999999999999</v>
      </c>
      <c r="L11" s="32">
        <f t="shared" si="4"/>
        <v>0</v>
      </c>
      <c r="M11" s="32">
        <f t="shared" si="5"/>
        <v>3.2250000000000005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1.5099999999999998</v>
      </c>
      <c r="D12" s="30">
        <f t="shared" si="0"/>
        <v>1.5099999999999998</v>
      </c>
      <c r="E12" s="30">
        <f t="shared" si="0"/>
        <v>1.29</v>
      </c>
      <c r="F12" s="30">
        <f t="shared" si="0"/>
        <v>0.69000000000000017</v>
      </c>
      <c r="G12" s="30">
        <f t="shared" si="0"/>
        <v>1.21</v>
      </c>
      <c r="H12" s="30">
        <f t="shared" si="0"/>
        <v>0</v>
      </c>
      <c r="I12" s="30">
        <f t="shared" si="1"/>
        <v>0</v>
      </c>
      <c r="J12" s="30">
        <f t="shared" si="2"/>
        <v>0.73666666666666669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199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SUM(C32:C61)</f>
        <v>4.25</v>
      </c>
      <c r="D18" s="27">
        <f t="shared" ref="D18:T18" si="7">SUM(D32:D61)</f>
        <v>1.7600000000000002</v>
      </c>
      <c r="E18" s="27">
        <f t="shared" si="7"/>
        <v>1.7600000000000002</v>
      </c>
      <c r="F18" s="27">
        <f t="shared" si="7"/>
        <v>1.8500000000000008</v>
      </c>
      <c r="G18" s="27">
        <f t="shared" si="7"/>
        <v>2.6100000000000003</v>
      </c>
      <c r="H18" s="27">
        <f t="shared" si="7"/>
        <v>2.4800000000000004</v>
      </c>
      <c r="I18" s="27">
        <f t="shared" si="7"/>
        <v>0.64000000000000012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SUM(C62:C91)</f>
        <v>6.1500000000000012</v>
      </c>
      <c r="D19" s="27">
        <f t="shared" ref="D19:S19" si="8">SUM(D62:D91)</f>
        <v>5.7900000000000018</v>
      </c>
      <c r="E19" s="27">
        <f t="shared" si="8"/>
        <v>5.160000000000001</v>
      </c>
      <c r="F19" s="27">
        <f t="shared" si="8"/>
        <v>4.1500000000000004</v>
      </c>
      <c r="G19" s="27">
        <f t="shared" si="8"/>
        <v>4.9300000000000006</v>
      </c>
      <c r="H19" s="27">
        <f t="shared" si="8"/>
        <v>5.9800000000000013</v>
      </c>
      <c r="I19" s="27">
        <f t="shared" si="8"/>
        <v>4.4200000000000008</v>
      </c>
      <c r="J19" s="27">
        <f t="shared" si="8"/>
        <v>2.2600000000000002</v>
      </c>
      <c r="K19" s="27">
        <f t="shared" si="8"/>
        <v>1.1400000000000003</v>
      </c>
      <c r="L19" s="27">
        <f t="shared" si="8"/>
        <v>0</v>
      </c>
      <c r="M19" s="27">
        <f t="shared" si="8"/>
        <v>0</v>
      </c>
      <c r="N19" s="27">
        <f t="shared" si="8"/>
        <v>1.1300000000000001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0.34</v>
      </c>
      <c r="S19" s="27">
        <f t="shared" si="8"/>
        <v>0</v>
      </c>
      <c r="T19" s="27">
        <f>SUM(T62:T91)</f>
        <v>1.7500000000000009</v>
      </c>
    </row>
    <row r="20" spans="2:20">
      <c r="B20" s="4" t="s">
        <v>18</v>
      </c>
      <c r="C20" s="27">
        <f>SUM(C92:C122)</f>
        <v>7.89</v>
      </c>
      <c r="D20" s="27">
        <f t="shared" ref="D20:S20" si="9">SUM(D92:D122)</f>
        <v>7.89</v>
      </c>
      <c r="E20" s="27">
        <f t="shared" si="9"/>
        <v>6.7</v>
      </c>
      <c r="F20" s="27">
        <f t="shared" si="9"/>
        <v>5.36</v>
      </c>
      <c r="G20" s="27">
        <f t="shared" si="9"/>
        <v>6.3100000000000005</v>
      </c>
      <c r="H20" s="27">
        <f t="shared" si="9"/>
        <v>7.89</v>
      </c>
      <c r="I20" s="27">
        <f t="shared" si="9"/>
        <v>7.84</v>
      </c>
      <c r="J20" s="27">
        <f t="shared" si="9"/>
        <v>7.47</v>
      </c>
      <c r="K20" s="27">
        <f t="shared" si="9"/>
        <v>3.1600000000000015</v>
      </c>
      <c r="L20" s="27">
        <f t="shared" si="9"/>
        <v>2.160000000000001</v>
      </c>
      <c r="M20" s="27">
        <f t="shared" si="9"/>
        <v>1.19</v>
      </c>
      <c r="N20" s="27">
        <f t="shared" si="9"/>
        <v>4.3800000000000008</v>
      </c>
      <c r="O20" s="27">
        <f t="shared" si="9"/>
        <v>3.180000000000001</v>
      </c>
      <c r="P20" s="27">
        <f t="shared" si="9"/>
        <v>1.6100000000000005</v>
      </c>
      <c r="Q20" s="27">
        <f t="shared" si="9"/>
        <v>1.29</v>
      </c>
      <c r="R20" s="27">
        <f t="shared" si="9"/>
        <v>2.9000000000000008</v>
      </c>
      <c r="S20" s="27">
        <f t="shared" si="9"/>
        <v>1.8800000000000001</v>
      </c>
      <c r="T20" s="27">
        <f>SUM(T92:T122)</f>
        <v>6.01</v>
      </c>
    </row>
    <row r="21" spans="2:20">
      <c r="B21" s="4" t="s">
        <v>19</v>
      </c>
      <c r="C21" s="27">
        <f>SUM(C123:C152)</f>
        <v>10.16</v>
      </c>
      <c r="D21" s="27">
        <f t="shared" ref="D21:S21" si="10">SUM(D123:D152)</f>
        <v>10.16</v>
      </c>
      <c r="E21" s="27">
        <f t="shared" si="10"/>
        <v>8.6599999999999966</v>
      </c>
      <c r="F21" s="27">
        <f t="shared" si="10"/>
        <v>6.910000000000001</v>
      </c>
      <c r="G21" s="27">
        <f t="shared" si="10"/>
        <v>8.129999999999999</v>
      </c>
      <c r="H21" s="27">
        <f t="shared" si="10"/>
        <v>9.8099999999999969</v>
      </c>
      <c r="I21" s="27">
        <f t="shared" si="10"/>
        <v>10.16</v>
      </c>
      <c r="J21" s="27">
        <f t="shared" si="10"/>
        <v>10.16</v>
      </c>
      <c r="K21" s="27">
        <f t="shared" si="10"/>
        <v>7.4799999999999995</v>
      </c>
      <c r="L21" s="27">
        <f t="shared" si="10"/>
        <v>5.1800000000000006</v>
      </c>
      <c r="M21" s="27">
        <f t="shared" si="10"/>
        <v>3.7700000000000005</v>
      </c>
      <c r="N21" s="27">
        <f t="shared" si="10"/>
        <v>8.870000000000001</v>
      </c>
      <c r="O21" s="27">
        <f t="shared" si="10"/>
        <v>7.7800000000000011</v>
      </c>
      <c r="P21" s="27">
        <f t="shared" si="10"/>
        <v>6.1300000000000008</v>
      </c>
      <c r="Q21" s="27">
        <f t="shared" si="10"/>
        <v>7.25</v>
      </c>
      <c r="R21" s="27">
        <f t="shared" si="10"/>
        <v>6.8000000000000007</v>
      </c>
      <c r="S21" s="27">
        <f t="shared" si="10"/>
        <v>5.1700000000000008</v>
      </c>
      <c r="T21" s="27">
        <f>SUM(T123:T152)</f>
        <v>8.1099999999999977</v>
      </c>
    </row>
    <row r="22" spans="2:20">
      <c r="B22" s="4" t="s">
        <v>20</v>
      </c>
      <c r="C22" s="27">
        <f>SUM(C153:C183)</f>
        <v>11.63</v>
      </c>
      <c r="D22" s="27">
        <f t="shared" ref="D22:S22" si="11">SUM(D153:D183)</f>
        <v>11.63</v>
      </c>
      <c r="E22" s="27">
        <f t="shared" si="11"/>
        <v>9.8599999999999977</v>
      </c>
      <c r="F22" s="27">
        <f t="shared" si="11"/>
        <v>7.8999999999999995</v>
      </c>
      <c r="G22" s="27">
        <f t="shared" si="11"/>
        <v>9.3099999999999987</v>
      </c>
      <c r="H22" s="27">
        <f t="shared" si="11"/>
        <v>3.71</v>
      </c>
      <c r="I22" s="27">
        <f t="shared" si="11"/>
        <v>4.8100000000000005</v>
      </c>
      <c r="J22" s="27">
        <f t="shared" si="11"/>
        <v>9.3299999999999983</v>
      </c>
      <c r="K22" s="27">
        <f t="shared" si="11"/>
        <v>11.610000000000001</v>
      </c>
      <c r="L22" s="27">
        <f t="shared" si="11"/>
        <v>10.800000000000002</v>
      </c>
      <c r="M22" s="27">
        <f t="shared" si="11"/>
        <v>9.0300000000000011</v>
      </c>
      <c r="N22" s="27">
        <f t="shared" si="11"/>
        <v>10.67</v>
      </c>
      <c r="O22" s="27">
        <f t="shared" si="11"/>
        <v>10.74</v>
      </c>
      <c r="P22" s="27">
        <f t="shared" si="11"/>
        <v>10.6</v>
      </c>
      <c r="Q22" s="27">
        <f t="shared" si="11"/>
        <v>10.809999999999999</v>
      </c>
      <c r="R22" s="27">
        <f t="shared" si="11"/>
        <v>11.450000000000001</v>
      </c>
      <c r="S22" s="27">
        <f t="shared" si="11"/>
        <v>10.66</v>
      </c>
      <c r="T22" s="27">
        <f>SUM(T153:T183)</f>
        <v>0.79</v>
      </c>
    </row>
    <row r="23" spans="2:20">
      <c r="B23" s="4" t="s">
        <v>21</v>
      </c>
      <c r="C23" s="27">
        <f>SUM(C184:C214)</f>
        <v>7.49</v>
      </c>
      <c r="D23" s="27">
        <f t="shared" ref="D23:T23" si="12">SUM(D184:D214)</f>
        <v>7.49</v>
      </c>
      <c r="E23" s="27">
        <f t="shared" si="12"/>
        <v>6.3800000000000008</v>
      </c>
      <c r="F23" s="27">
        <f t="shared" si="12"/>
        <v>5.0300000000000011</v>
      </c>
      <c r="G23" s="27">
        <f t="shared" si="12"/>
        <v>6.0100000000000007</v>
      </c>
      <c r="H23" s="27">
        <f t="shared" si="12"/>
        <v>0</v>
      </c>
      <c r="I23" s="27">
        <f t="shared" si="12"/>
        <v>0</v>
      </c>
      <c r="J23" s="27">
        <f t="shared" si="12"/>
        <v>0</v>
      </c>
      <c r="K23" s="27">
        <f t="shared" si="12"/>
        <v>7.1000000000000014</v>
      </c>
      <c r="L23" s="27">
        <f t="shared" si="12"/>
        <v>7.3900000000000006</v>
      </c>
      <c r="M23" s="27">
        <f t="shared" si="12"/>
        <v>7.4699999999999989</v>
      </c>
      <c r="N23" s="27">
        <f t="shared" si="12"/>
        <v>5.7700000000000014</v>
      </c>
      <c r="O23" s="27">
        <f t="shared" si="12"/>
        <v>6.1200000000000019</v>
      </c>
      <c r="P23" s="27">
        <f t="shared" si="12"/>
        <v>6.4500000000000011</v>
      </c>
      <c r="Q23" s="27">
        <f t="shared" si="12"/>
        <v>2.8499999999999996</v>
      </c>
      <c r="R23" s="27">
        <f t="shared" si="12"/>
        <v>6.9000000000000021</v>
      </c>
      <c r="S23" s="27">
        <f t="shared" si="12"/>
        <v>7.2400000000000011</v>
      </c>
      <c r="T23" s="27">
        <f t="shared" si="12"/>
        <v>0</v>
      </c>
    </row>
    <row r="24" spans="2:20">
      <c r="B24" s="4" t="s">
        <v>22</v>
      </c>
      <c r="C24" s="27">
        <f>SUM(C215:C244)</f>
        <v>6.74</v>
      </c>
      <c r="D24" s="27">
        <f t="shared" ref="D24:T24" si="13">SUM(D215:D244)</f>
        <v>6.74</v>
      </c>
      <c r="E24" s="27">
        <f t="shared" si="13"/>
        <v>5.7100000000000009</v>
      </c>
      <c r="F24" s="27">
        <f t="shared" si="13"/>
        <v>4.2</v>
      </c>
      <c r="G24" s="27">
        <f t="shared" si="13"/>
        <v>5.379999999999999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5.2700000000000005</v>
      </c>
      <c r="L24" s="27">
        <f t="shared" si="13"/>
        <v>5.7900000000000018</v>
      </c>
      <c r="M24" s="27">
        <f t="shared" si="13"/>
        <v>5.99</v>
      </c>
      <c r="N24" s="27">
        <f t="shared" si="13"/>
        <v>0.64</v>
      </c>
      <c r="O24" s="27">
        <f t="shared" si="13"/>
        <v>1.55</v>
      </c>
      <c r="P24" s="27">
        <f t="shared" si="13"/>
        <v>2.61</v>
      </c>
      <c r="Q24" s="27">
        <f t="shared" si="13"/>
        <v>0</v>
      </c>
      <c r="R24" s="27">
        <f t="shared" si="13"/>
        <v>2.13</v>
      </c>
      <c r="S24" s="27">
        <f t="shared" si="13"/>
        <v>4.3200000000000012</v>
      </c>
      <c r="T24" s="27">
        <f t="shared" si="13"/>
        <v>0</v>
      </c>
    </row>
    <row r="25" spans="2:20">
      <c r="B25" s="7" t="s">
        <v>23</v>
      </c>
      <c r="C25" s="30">
        <f>SUM(C245:C254)</f>
        <v>1.5099999999999998</v>
      </c>
      <c r="D25" s="30">
        <f t="shared" ref="D25:T25" si="14">SUM(D245:D254)</f>
        <v>1.5099999999999998</v>
      </c>
      <c r="E25" s="30">
        <f t="shared" si="14"/>
        <v>1.29</v>
      </c>
      <c r="F25" s="30">
        <f t="shared" si="14"/>
        <v>0.69000000000000017</v>
      </c>
      <c r="G25" s="30">
        <f t="shared" si="14"/>
        <v>1.21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1.1000000000000001</v>
      </c>
      <c r="M25" s="30">
        <f t="shared" si="14"/>
        <v>1.1100000000000001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200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20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40">
      <c r="B33" s="120">
        <v>41701</v>
      </c>
      <c r="C33" s="4">
        <v>0.04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40">
      <c r="B34" s="120">
        <v>41702</v>
      </c>
      <c r="C34" s="4">
        <v>0.11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40">
      <c r="B35" s="120">
        <v>41703</v>
      </c>
      <c r="C35" s="4">
        <v>0.12</v>
      </c>
      <c r="D35" s="4">
        <v>0.02</v>
      </c>
      <c r="E35" s="4">
        <v>0.02</v>
      </c>
      <c r="F35" s="4">
        <v>0.03</v>
      </c>
      <c r="G35" s="4">
        <v>0.02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40">
      <c r="B36" s="120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40">
      <c r="B37" s="120">
        <v>41705</v>
      </c>
      <c r="C37" s="4">
        <v>0.14000000000000001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40">
      <c r="B38" s="120">
        <v>41706</v>
      </c>
      <c r="C38" s="4">
        <v>0.13</v>
      </c>
      <c r="D38" s="4">
        <v>0.02</v>
      </c>
      <c r="E38" s="4">
        <v>0.02</v>
      </c>
      <c r="F38" s="4">
        <v>0.04</v>
      </c>
      <c r="G38" s="4">
        <v>0.05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40">
      <c r="B39" s="120">
        <v>41707</v>
      </c>
      <c r="C39" s="4">
        <v>0.11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40">
      <c r="B40" s="120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40">
      <c r="B41" s="120">
        <v>41709</v>
      </c>
      <c r="C41" s="4">
        <v>0.12</v>
      </c>
      <c r="D41" s="4">
        <v>0.02</v>
      </c>
      <c r="E41" s="4">
        <v>0.02</v>
      </c>
      <c r="F41" s="4">
        <v>0.04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40">
      <c r="B42" s="120">
        <v>41710</v>
      </c>
      <c r="C42" s="4">
        <v>0.11</v>
      </c>
      <c r="D42" s="4">
        <v>0.03</v>
      </c>
      <c r="E42" s="4">
        <v>0.03</v>
      </c>
      <c r="F42" s="4">
        <v>0.04</v>
      </c>
      <c r="G42" s="4">
        <v>0.06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40">
      <c r="B43" s="120">
        <v>41711</v>
      </c>
      <c r="C43" s="4">
        <v>0.12</v>
      </c>
      <c r="D43" s="4">
        <v>0.03</v>
      </c>
      <c r="E43" s="4">
        <v>0.03</v>
      </c>
      <c r="F43" s="4">
        <v>0.04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40">
      <c r="B44" s="120">
        <v>41712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0.08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40">
      <c r="B45" s="120">
        <v>41713</v>
      </c>
      <c r="C45" s="4">
        <v>0.2</v>
      </c>
      <c r="D45" s="4">
        <v>7.0000000000000007E-2</v>
      </c>
      <c r="E45" s="4">
        <v>7.0000000000000007E-2</v>
      </c>
      <c r="F45" s="4">
        <v>0.08</v>
      </c>
      <c r="G45" s="4">
        <v>0.12</v>
      </c>
      <c r="H45" s="4">
        <v>0.11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40">
      <c r="B46" s="120">
        <v>41714</v>
      </c>
      <c r="C46" s="4">
        <v>0.16</v>
      </c>
      <c r="D46" s="4">
        <v>0.06</v>
      </c>
      <c r="E46" s="4">
        <v>0.06</v>
      </c>
      <c r="F46" s="4">
        <v>7.0000000000000007E-2</v>
      </c>
      <c r="G46" s="4">
        <v>0.1</v>
      </c>
      <c r="H46" s="4">
        <v>0.09</v>
      </c>
      <c r="I46" s="4">
        <v>0.03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V46" s="8"/>
    </row>
    <row r="47" spans="2:40">
      <c r="B47" s="120">
        <v>41715</v>
      </c>
      <c r="C47" s="4">
        <v>0.38</v>
      </c>
      <c r="D47" s="4">
        <v>0.15</v>
      </c>
      <c r="E47" s="4">
        <v>0.15</v>
      </c>
      <c r="F47" s="4">
        <v>0.16</v>
      </c>
      <c r="G47" s="4">
        <v>0.24</v>
      </c>
      <c r="H47" s="4">
        <v>0.22</v>
      </c>
      <c r="I47" s="4">
        <v>0.08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V47" s="86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8"/>
    </row>
    <row r="48" spans="2:40">
      <c r="B48" s="120">
        <v>41716</v>
      </c>
      <c r="C48" s="4">
        <v>0.18</v>
      </c>
      <c r="D48" s="4">
        <v>0.08</v>
      </c>
      <c r="E48" s="4">
        <v>0.08</v>
      </c>
      <c r="F48" s="4">
        <v>0.08</v>
      </c>
      <c r="G48" s="4">
        <v>0.12</v>
      </c>
      <c r="H48" s="4">
        <v>0.11</v>
      </c>
      <c r="I48" s="4">
        <v>0.04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V48" s="89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90"/>
    </row>
    <row r="49" spans="2:40">
      <c r="B49" s="120">
        <v>41717</v>
      </c>
      <c r="C49" s="4">
        <v>0.14000000000000001</v>
      </c>
      <c r="D49" s="4">
        <v>0.06</v>
      </c>
      <c r="E49" s="4">
        <v>0.06</v>
      </c>
      <c r="F49" s="4">
        <v>0.06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V49" s="91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92"/>
    </row>
    <row r="50" spans="2:40">
      <c r="B50" s="120">
        <v>41718</v>
      </c>
      <c r="C50" s="4">
        <v>0.2</v>
      </c>
      <c r="D50" s="4">
        <v>0.1</v>
      </c>
      <c r="E50" s="4">
        <v>0.1</v>
      </c>
      <c r="F50" s="4">
        <v>0.09</v>
      </c>
      <c r="G50" s="4">
        <v>0.14000000000000001</v>
      </c>
      <c r="H50" s="4">
        <v>0.13</v>
      </c>
      <c r="I50" s="4">
        <v>0.04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40">
      <c r="B51" s="120">
        <v>41719</v>
      </c>
      <c r="C51" s="4">
        <v>0.13</v>
      </c>
      <c r="D51" s="4">
        <v>7.0000000000000007E-2</v>
      </c>
      <c r="E51" s="4">
        <v>7.0000000000000007E-2</v>
      </c>
      <c r="F51" s="4">
        <v>0.06</v>
      </c>
      <c r="G51" s="4">
        <v>0.09</v>
      </c>
      <c r="H51" s="4">
        <v>0.08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40">
      <c r="B52" s="120">
        <v>41720</v>
      </c>
      <c r="C52" s="4">
        <v>0.17</v>
      </c>
      <c r="D52" s="4">
        <v>0.09</v>
      </c>
      <c r="E52" s="4">
        <v>0.09</v>
      </c>
      <c r="F52" s="4">
        <v>0.08</v>
      </c>
      <c r="G52" s="4">
        <v>0.12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V52" s="60"/>
      <c r="W52" s="51"/>
      <c r="X52" s="51"/>
      <c r="Y52" s="51"/>
      <c r="Z52" s="51"/>
      <c r="AA52" s="51"/>
      <c r="AB52" s="51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5"/>
    </row>
    <row r="53" spans="2:40">
      <c r="B53" s="120">
        <v>41721</v>
      </c>
      <c r="C53" s="4">
        <v>0.19</v>
      </c>
      <c r="D53" s="4">
        <v>0.11</v>
      </c>
      <c r="E53" s="4">
        <v>0.11</v>
      </c>
      <c r="F53" s="4">
        <v>0.1</v>
      </c>
      <c r="G53" s="4">
        <v>0.14000000000000001</v>
      </c>
      <c r="H53" s="4">
        <v>0.13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V53" s="62"/>
      <c r="W53" s="32"/>
      <c r="X53" s="32"/>
      <c r="Y53" s="32"/>
      <c r="Z53" s="32"/>
      <c r="AA53" s="32"/>
      <c r="AB53" s="32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6"/>
    </row>
    <row r="54" spans="2:40">
      <c r="B54" s="120">
        <v>41722</v>
      </c>
      <c r="C54" s="4">
        <v>0.16</v>
      </c>
      <c r="D54" s="4">
        <v>0.09</v>
      </c>
      <c r="E54" s="4">
        <v>0.09</v>
      </c>
      <c r="F54" s="4">
        <v>0.08</v>
      </c>
      <c r="G54" s="4">
        <v>0.12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V54" s="64"/>
      <c r="W54" s="99"/>
      <c r="X54" s="99"/>
      <c r="Y54" s="99"/>
      <c r="Z54" s="99"/>
      <c r="AA54" s="99"/>
      <c r="AB54" s="99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8"/>
    </row>
    <row r="55" spans="2:40">
      <c r="B55" s="120">
        <v>41723</v>
      </c>
      <c r="C55" s="4">
        <v>0.25</v>
      </c>
      <c r="D55" s="4">
        <v>0.15</v>
      </c>
      <c r="E55" s="4">
        <v>0.15</v>
      </c>
      <c r="F55" s="4">
        <v>0.13</v>
      </c>
      <c r="G55" s="4">
        <v>0.19</v>
      </c>
      <c r="H55" s="4">
        <v>0.18</v>
      </c>
      <c r="I55" s="4">
        <v>0.05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40">
      <c r="B56" s="120">
        <v>41724</v>
      </c>
      <c r="C56" s="4">
        <v>0.15</v>
      </c>
      <c r="D56" s="4">
        <v>0.09</v>
      </c>
      <c r="E56" s="4">
        <v>0.09</v>
      </c>
      <c r="F56" s="4">
        <v>0.08</v>
      </c>
      <c r="G56" s="4">
        <v>0.12</v>
      </c>
      <c r="H56" s="4">
        <v>0.11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V56" s="122" t="s">
        <v>205</v>
      </c>
    </row>
    <row r="57" spans="2:40">
      <c r="B57" s="120">
        <v>41725</v>
      </c>
      <c r="C57" s="4">
        <v>0.15</v>
      </c>
      <c r="D57" s="4">
        <v>0.1</v>
      </c>
      <c r="E57" s="4">
        <v>0.1</v>
      </c>
      <c r="F57" s="4">
        <v>0.09</v>
      </c>
      <c r="G57" s="4">
        <v>0.12</v>
      </c>
      <c r="H57" s="4">
        <v>0.11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40">
      <c r="B58" s="120">
        <v>41726</v>
      </c>
      <c r="C58" s="4">
        <v>0.14000000000000001</v>
      </c>
      <c r="D58" s="4">
        <v>0.09</v>
      </c>
      <c r="E58" s="4">
        <v>0.09</v>
      </c>
      <c r="F58" s="4">
        <v>0.08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40">
      <c r="B59" s="120">
        <v>41727</v>
      </c>
      <c r="C59" s="4">
        <v>0.1</v>
      </c>
      <c r="D59" s="4">
        <v>7.0000000000000007E-2</v>
      </c>
      <c r="E59" s="4">
        <v>7.0000000000000007E-2</v>
      </c>
      <c r="F59" s="4">
        <v>0.06</v>
      </c>
      <c r="G59" s="4">
        <v>0.08</v>
      </c>
      <c r="H59" s="4">
        <v>0.08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40">
      <c r="B60" s="120">
        <v>41728</v>
      </c>
      <c r="C60" s="4">
        <v>0.1</v>
      </c>
      <c r="D60" s="4">
        <v>7.0000000000000007E-2</v>
      </c>
      <c r="E60" s="4">
        <v>7.0000000000000007E-2</v>
      </c>
      <c r="F60" s="4">
        <v>0.06</v>
      </c>
      <c r="G60" s="4">
        <v>0.08</v>
      </c>
      <c r="H60" s="4">
        <v>0.08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40">
      <c r="B61" s="120">
        <v>41729</v>
      </c>
      <c r="C61" s="4">
        <v>0.13</v>
      </c>
      <c r="D61" s="4">
        <v>0.09</v>
      </c>
      <c r="E61" s="4">
        <v>0.09</v>
      </c>
      <c r="F61" s="4">
        <v>0.08</v>
      </c>
      <c r="G61" s="4">
        <v>0.1</v>
      </c>
      <c r="H61" s="4">
        <v>0.11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40">
      <c r="B62" s="120">
        <v>41730</v>
      </c>
      <c r="C62" s="4">
        <v>0.03</v>
      </c>
      <c r="D62" s="4">
        <v>0.02</v>
      </c>
      <c r="E62" s="4">
        <v>0.02</v>
      </c>
      <c r="F62" s="4">
        <v>0.02</v>
      </c>
      <c r="G62" s="4">
        <v>0.02</v>
      </c>
      <c r="H62" s="4">
        <v>0.03</v>
      </c>
      <c r="I62" s="4">
        <v>0.01</v>
      </c>
      <c r="J62" s="4">
        <v>0.01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0.01</v>
      </c>
    </row>
    <row r="63" spans="2:40">
      <c r="B63" s="120">
        <v>41731</v>
      </c>
      <c r="C63" s="4">
        <v>7.0000000000000007E-2</v>
      </c>
      <c r="D63" s="4">
        <v>0.05</v>
      </c>
      <c r="E63" s="4">
        <v>0.05</v>
      </c>
      <c r="F63" s="4">
        <v>0.04</v>
      </c>
      <c r="G63" s="4">
        <v>0.06</v>
      </c>
      <c r="H63" s="4">
        <v>0.06</v>
      </c>
      <c r="I63" s="4">
        <v>0.02</v>
      </c>
      <c r="J63" s="4">
        <v>0.01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0.01</v>
      </c>
    </row>
    <row r="64" spans="2:40">
      <c r="B64" s="120">
        <v>41732</v>
      </c>
      <c r="C64" s="4">
        <v>0.12</v>
      </c>
      <c r="D64" s="4">
        <v>0.09</v>
      </c>
      <c r="E64" s="4">
        <v>0.09</v>
      </c>
      <c r="F64" s="4">
        <v>0.08</v>
      </c>
      <c r="G64" s="4">
        <v>0.1</v>
      </c>
      <c r="H64" s="4">
        <v>0.1</v>
      </c>
      <c r="I64" s="4">
        <v>0.04</v>
      </c>
      <c r="J64" s="4">
        <v>0.02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0.02</v>
      </c>
    </row>
    <row r="65" spans="2:20">
      <c r="B65" s="120">
        <v>41733</v>
      </c>
      <c r="C65" s="4">
        <v>0.14000000000000001</v>
      </c>
      <c r="D65" s="4">
        <v>0.11</v>
      </c>
      <c r="E65" s="4">
        <v>0.11</v>
      </c>
      <c r="F65" s="4">
        <v>0.09</v>
      </c>
      <c r="G65" s="4">
        <v>0.11</v>
      </c>
      <c r="H65" s="4">
        <v>0.12</v>
      </c>
      <c r="I65" s="4">
        <v>0.05</v>
      </c>
      <c r="J65" s="4">
        <v>0.03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0.03</v>
      </c>
    </row>
    <row r="66" spans="2:20">
      <c r="B66" s="120">
        <v>41734</v>
      </c>
      <c r="C66" s="4">
        <v>0.17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0.15</v>
      </c>
      <c r="I66" s="4">
        <v>7.0000000000000007E-2</v>
      </c>
      <c r="J66" s="4">
        <v>0.03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0.04</v>
      </c>
    </row>
    <row r="67" spans="2:20">
      <c r="B67" s="120">
        <v>41735</v>
      </c>
      <c r="C67" s="4">
        <v>0.25</v>
      </c>
      <c r="D67" s="4">
        <v>0.2</v>
      </c>
      <c r="E67" s="4">
        <v>0.2</v>
      </c>
      <c r="F67" s="4">
        <v>0.16</v>
      </c>
      <c r="G67" s="4">
        <v>0.2</v>
      </c>
      <c r="H67" s="4">
        <v>0.23</v>
      </c>
      <c r="I67" s="4">
        <v>0.11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120">
        <v>41736</v>
      </c>
      <c r="C68" s="4">
        <v>0.21</v>
      </c>
      <c r="D68" s="4">
        <v>0.18</v>
      </c>
      <c r="E68" s="4">
        <v>0.17</v>
      </c>
      <c r="F68" s="4">
        <v>0.14000000000000001</v>
      </c>
      <c r="G68" s="4">
        <v>0.17</v>
      </c>
      <c r="H68" s="4">
        <v>0.2</v>
      </c>
      <c r="I68" s="4">
        <v>0.1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0.05</v>
      </c>
    </row>
    <row r="69" spans="2:20">
      <c r="B69" s="120">
        <v>41737</v>
      </c>
      <c r="C69" s="4">
        <v>0.18</v>
      </c>
      <c r="D69" s="4">
        <v>0.15</v>
      </c>
      <c r="E69" s="4">
        <v>0.15</v>
      </c>
      <c r="F69" s="4">
        <v>0.12</v>
      </c>
      <c r="G69" s="4">
        <v>0.14000000000000001</v>
      </c>
      <c r="H69" s="4">
        <v>0.17</v>
      </c>
      <c r="I69" s="4">
        <v>0.09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0.04</v>
      </c>
    </row>
    <row r="70" spans="2:20">
      <c r="B70" s="120">
        <v>41738</v>
      </c>
      <c r="C70" s="4">
        <v>0.25</v>
      </c>
      <c r="D70" s="4">
        <v>0.22</v>
      </c>
      <c r="E70" s="4">
        <v>0.21</v>
      </c>
      <c r="F70" s="4">
        <v>0.17</v>
      </c>
      <c r="G70" s="4">
        <v>0.2</v>
      </c>
      <c r="H70" s="4">
        <v>0.24</v>
      </c>
      <c r="I70" s="4">
        <v>0.14000000000000001</v>
      </c>
      <c r="J70" s="4">
        <v>0.05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0.06</v>
      </c>
    </row>
    <row r="71" spans="2:20">
      <c r="B71" s="120">
        <v>41739</v>
      </c>
      <c r="C71" s="4">
        <v>0.28000000000000003</v>
      </c>
      <c r="D71" s="4">
        <v>0.25</v>
      </c>
      <c r="E71" s="4">
        <v>0.24</v>
      </c>
      <c r="F71" s="4">
        <v>0.19</v>
      </c>
      <c r="G71" s="4">
        <v>0.22</v>
      </c>
      <c r="H71" s="4">
        <v>0.27</v>
      </c>
      <c r="I71" s="4">
        <v>0.17</v>
      </c>
      <c r="J71" s="4">
        <v>0.06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7.0000000000000007E-2</v>
      </c>
    </row>
    <row r="72" spans="2:20">
      <c r="B72" s="120">
        <v>41740</v>
      </c>
      <c r="C72" s="4">
        <v>0.25</v>
      </c>
      <c r="D72" s="4">
        <v>0.23</v>
      </c>
      <c r="E72" s="4">
        <v>0.21</v>
      </c>
      <c r="F72" s="4">
        <v>0.17</v>
      </c>
      <c r="G72" s="4">
        <v>0.2</v>
      </c>
      <c r="H72" s="4">
        <v>0.24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120">
        <v>41741</v>
      </c>
      <c r="C73" s="4">
        <v>0.31</v>
      </c>
      <c r="D73" s="4">
        <v>0.28999999999999998</v>
      </c>
      <c r="E73" s="4">
        <v>0.26</v>
      </c>
      <c r="F73" s="4">
        <v>0.21</v>
      </c>
      <c r="G73" s="4">
        <v>0.25</v>
      </c>
      <c r="H73" s="4">
        <v>0.3</v>
      </c>
      <c r="I73" s="4">
        <v>0.2</v>
      </c>
      <c r="J73" s="4">
        <v>7.0000000000000007E-2</v>
      </c>
      <c r="K73" s="4">
        <v>7.0000000000000007E-2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0.08</v>
      </c>
    </row>
    <row r="74" spans="2:20">
      <c r="B74" s="120">
        <v>41742</v>
      </c>
      <c r="C74" s="4">
        <v>0.15</v>
      </c>
      <c r="D74" s="4">
        <v>0.14000000000000001</v>
      </c>
      <c r="E74" s="4">
        <v>0.13</v>
      </c>
      <c r="F74" s="4">
        <v>0.1</v>
      </c>
      <c r="G74" s="4">
        <v>0.12</v>
      </c>
      <c r="H74" s="4">
        <v>0.15</v>
      </c>
      <c r="I74" s="4">
        <v>0.1</v>
      </c>
      <c r="J74" s="4">
        <v>0.04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120">
        <v>41743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0.19</v>
      </c>
      <c r="I75" s="4">
        <v>0.14000000000000001</v>
      </c>
      <c r="J75" s="4">
        <v>0.05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120">
        <v>41744</v>
      </c>
      <c r="C76" s="4">
        <v>0.3</v>
      </c>
      <c r="D76" s="4">
        <v>0.28999999999999998</v>
      </c>
      <c r="E76" s="4">
        <v>0.26</v>
      </c>
      <c r="F76" s="4">
        <v>0.2</v>
      </c>
      <c r="G76" s="4">
        <v>0.24</v>
      </c>
      <c r="H76" s="4">
        <v>0.28999999999999998</v>
      </c>
      <c r="I76" s="4">
        <v>0.22</v>
      </c>
      <c r="J76" s="4">
        <v>0.08</v>
      </c>
      <c r="K76" s="4">
        <v>7.0000000000000007E-2</v>
      </c>
      <c r="L76" s="4" t="s">
        <v>13</v>
      </c>
      <c r="M76" s="4" t="s">
        <v>13</v>
      </c>
      <c r="N76" s="4">
        <v>0.09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120">
        <v>41745</v>
      </c>
      <c r="C77" s="4">
        <v>0.22</v>
      </c>
      <c r="D77" s="4">
        <v>0.22</v>
      </c>
      <c r="E77" s="4">
        <v>0.19</v>
      </c>
      <c r="F77" s="4">
        <v>0.15</v>
      </c>
      <c r="G77" s="4">
        <v>0.18</v>
      </c>
      <c r="H77" s="4">
        <v>0.22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>
        <v>7.0000000000000007E-2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120">
        <v>41746</v>
      </c>
      <c r="C78" s="4">
        <v>0.24</v>
      </c>
      <c r="D78" s="4">
        <v>0.24</v>
      </c>
      <c r="E78" s="4">
        <v>0.2</v>
      </c>
      <c r="F78" s="4">
        <v>0.16</v>
      </c>
      <c r="G78" s="4">
        <v>0.19</v>
      </c>
      <c r="H78" s="4">
        <v>0.24</v>
      </c>
      <c r="I78" s="4">
        <v>0.19</v>
      </c>
      <c r="J78" s="4">
        <v>7.0000000000000007E-2</v>
      </c>
      <c r="K78" s="4">
        <v>0.06</v>
      </c>
      <c r="L78" s="4" t="s">
        <v>13</v>
      </c>
      <c r="M78" s="4" t="s">
        <v>13</v>
      </c>
      <c r="N78" s="4">
        <v>7.0000000000000007E-2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120">
        <v>41747</v>
      </c>
      <c r="C79" s="4">
        <v>0.25</v>
      </c>
      <c r="D79" s="4">
        <v>0.25</v>
      </c>
      <c r="E79" s="4">
        <v>0.21</v>
      </c>
      <c r="F79" s="4">
        <v>0.17</v>
      </c>
      <c r="G79" s="4">
        <v>0.2</v>
      </c>
      <c r="H79" s="4">
        <v>0.25</v>
      </c>
      <c r="I79" s="4">
        <v>0.2</v>
      </c>
      <c r="J79" s="4">
        <v>0.08</v>
      </c>
      <c r="K79" s="4">
        <v>0.06</v>
      </c>
      <c r="L79" s="4" t="s">
        <v>13</v>
      </c>
      <c r="M79" s="4" t="s">
        <v>13</v>
      </c>
      <c r="N79" s="4">
        <v>0.08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120">
        <v>41748</v>
      </c>
      <c r="C80" s="4">
        <v>0.21</v>
      </c>
      <c r="D80" s="4">
        <v>0.21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0.17</v>
      </c>
      <c r="J80" s="4">
        <v>0.08</v>
      </c>
      <c r="K80" s="4">
        <v>0.05</v>
      </c>
      <c r="L80" s="4" t="s">
        <v>13</v>
      </c>
      <c r="M80" s="4" t="s">
        <v>13</v>
      </c>
      <c r="N80" s="4">
        <v>0.06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0.06</v>
      </c>
    </row>
    <row r="81" spans="2:20">
      <c r="B81" s="120">
        <v>41749</v>
      </c>
      <c r="C81" s="4">
        <v>0.37</v>
      </c>
      <c r="D81" s="4">
        <v>0.37</v>
      </c>
      <c r="E81" s="4">
        <v>0.31</v>
      </c>
      <c r="F81" s="4">
        <v>0.25</v>
      </c>
      <c r="G81" s="4">
        <v>0.3</v>
      </c>
      <c r="H81" s="4">
        <v>0.37</v>
      </c>
      <c r="I81" s="4">
        <v>0.31</v>
      </c>
      <c r="J81" s="4">
        <v>0.15</v>
      </c>
      <c r="K81" s="4">
        <v>0.09</v>
      </c>
      <c r="L81" s="4" t="s">
        <v>13</v>
      </c>
      <c r="M81" s="4" t="s">
        <v>13</v>
      </c>
      <c r="N81" s="4">
        <v>0.11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0.11</v>
      </c>
    </row>
    <row r="82" spans="2:20">
      <c r="B82" s="120">
        <v>41750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0.22</v>
      </c>
      <c r="J82" s="4">
        <v>0.12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120">
        <v>41751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0.17</v>
      </c>
      <c r="J83" s="4">
        <v>0.1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120">
        <v>41752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0.19</v>
      </c>
      <c r="J84" s="4">
        <v>0.12</v>
      </c>
      <c r="K84" s="4">
        <v>0.06</v>
      </c>
      <c r="L84" s="4" t="s">
        <v>13</v>
      </c>
      <c r="M84" s="4" t="s">
        <v>13</v>
      </c>
      <c r="N84" s="4">
        <v>7.0000000000000007E-2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120">
        <v>41753</v>
      </c>
      <c r="C85" s="4">
        <v>0.15</v>
      </c>
      <c r="D85" s="4">
        <v>0.15</v>
      </c>
      <c r="E85" s="4">
        <v>0.13</v>
      </c>
      <c r="F85" s="4">
        <v>0.1</v>
      </c>
      <c r="G85" s="4">
        <v>0.12</v>
      </c>
      <c r="H85" s="4">
        <v>0.15</v>
      </c>
      <c r="I85" s="4">
        <v>0.13</v>
      </c>
      <c r="J85" s="4">
        <v>0.08</v>
      </c>
      <c r="K85" s="4">
        <v>0.04</v>
      </c>
      <c r="L85" s="4" t="s">
        <v>13</v>
      </c>
      <c r="M85" s="4" t="s">
        <v>13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120">
        <v>41754</v>
      </c>
      <c r="C86" s="4">
        <v>0.05</v>
      </c>
      <c r="D86" s="4">
        <v>0.05</v>
      </c>
      <c r="E86" s="4">
        <v>0.04</v>
      </c>
      <c r="F86" s="4">
        <v>0.03</v>
      </c>
      <c r="G86" s="4">
        <v>0.04</v>
      </c>
      <c r="H86" s="4">
        <v>0.05</v>
      </c>
      <c r="I86" s="4">
        <v>0.05</v>
      </c>
      <c r="J86" s="4">
        <v>0.03</v>
      </c>
      <c r="K86" s="4">
        <v>0.01</v>
      </c>
      <c r="L86" s="4" t="s">
        <v>13</v>
      </c>
      <c r="M86" s="4" t="s">
        <v>13</v>
      </c>
      <c r="N86" s="4">
        <v>0.02</v>
      </c>
      <c r="O86" s="4" t="s">
        <v>13</v>
      </c>
      <c r="P86" s="4" t="s">
        <v>13</v>
      </c>
      <c r="Q86" s="4" t="s">
        <v>13</v>
      </c>
      <c r="R86" s="4">
        <v>0.02</v>
      </c>
      <c r="S86" s="4" t="s">
        <v>13</v>
      </c>
      <c r="T86" s="4">
        <v>0.02</v>
      </c>
    </row>
    <row r="87" spans="2:20">
      <c r="B87" s="120">
        <v>41755</v>
      </c>
      <c r="C87" s="4">
        <v>0.2</v>
      </c>
      <c r="D87" s="4">
        <v>0.2</v>
      </c>
      <c r="E87" s="4">
        <v>0.17</v>
      </c>
      <c r="F87" s="4">
        <v>0.14000000000000001</v>
      </c>
      <c r="G87" s="4">
        <v>0.16</v>
      </c>
      <c r="H87" s="4">
        <v>0.2</v>
      </c>
      <c r="I87" s="4">
        <v>0.18</v>
      </c>
      <c r="J87" s="4">
        <v>0.13</v>
      </c>
      <c r="K87" s="4">
        <v>0.05</v>
      </c>
      <c r="L87" s="4" t="s">
        <v>13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0.06</v>
      </c>
      <c r="S87" s="4" t="s">
        <v>13</v>
      </c>
      <c r="T87" s="4">
        <v>7.0000000000000007E-2</v>
      </c>
    </row>
    <row r="88" spans="2:20">
      <c r="B88" s="120">
        <v>41756</v>
      </c>
      <c r="C88" s="4">
        <v>0.19</v>
      </c>
      <c r="D88" s="4">
        <v>0.19</v>
      </c>
      <c r="E88" s="4">
        <v>0.16</v>
      </c>
      <c r="F88" s="4">
        <v>0.13</v>
      </c>
      <c r="G88" s="4">
        <v>0.15</v>
      </c>
      <c r="H88" s="4">
        <v>0.19</v>
      </c>
      <c r="I88" s="4">
        <v>0.18</v>
      </c>
      <c r="J88" s="4">
        <v>0.12</v>
      </c>
      <c r="K88" s="4">
        <v>0.05</v>
      </c>
      <c r="L88" s="4" t="s">
        <v>13</v>
      </c>
      <c r="M88" s="4" t="s">
        <v>13</v>
      </c>
      <c r="N88" s="4">
        <v>0.06</v>
      </c>
      <c r="O88" s="4" t="s">
        <v>13</v>
      </c>
      <c r="P88" s="4" t="s">
        <v>13</v>
      </c>
      <c r="Q88" s="4" t="s">
        <v>13</v>
      </c>
      <c r="R88" s="4">
        <v>0.06</v>
      </c>
      <c r="S88" s="4" t="s">
        <v>13</v>
      </c>
      <c r="T88" s="4">
        <v>7.0000000000000007E-2</v>
      </c>
    </row>
    <row r="89" spans="2:20">
      <c r="B89" s="120">
        <v>41757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0.19</v>
      </c>
      <c r="K89" s="4">
        <v>7.0000000000000007E-2</v>
      </c>
      <c r="L89" s="4" t="s">
        <v>13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0.11</v>
      </c>
    </row>
    <row r="90" spans="2:20">
      <c r="B90" s="120">
        <v>41758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0.19</v>
      </c>
      <c r="J90" s="4">
        <v>0.14000000000000001</v>
      </c>
      <c r="K90" s="4">
        <v>0.05</v>
      </c>
      <c r="L90" s="4" t="s">
        <v>13</v>
      </c>
      <c r="M90" s="4" t="s">
        <v>13</v>
      </c>
      <c r="N90" s="4">
        <v>7.0000000000000007E-2</v>
      </c>
      <c r="O90" s="4" t="s">
        <v>13</v>
      </c>
      <c r="P90" s="4" t="s">
        <v>13</v>
      </c>
      <c r="Q90" s="4" t="s">
        <v>13</v>
      </c>
      <c r="R90" s="4">
        <v>0.06</v>
      </c>
      <c r="S90" s="4" t="s">
        <v>13</v>
      </c>
      <c r="T90" s="4">
        <v>0.08</v>
      </c>
    </row>
    <row r="91" spans="2:20">
      <c r="B91" s="120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0.19</v>
      </c>
      <c r="J91" s="4">
        <v>0.15</v>
      </c>
      <c r="K91" s="4">
        <v>0.05</v>
      </c>
      <c r="L91" s="4" t="s">
        <v>13</v>
      </c>
      <c r="M91" s="4" t="s">
        <v>13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>
        <v>0.06</v>
      </c>
      <c r="S91" s="4" t="s">
        <v>13</v>
      </c>
      <c r="T91" s="4">
        <v>0.08</v>
      </c>
    </row>
    <row r="92" spans="2:20">
      <c r="B92" s="120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>
        <v>0.08</v>
      </c>
      <c r="O92" s="4">
        <v>7.0000000000000007E-2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0.1</v>
      </c>
    </row>
    <row r="93" spans="2:20">
      <c r="B93" s="120">
        <v>41761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0.24</v>
      </c>
      <c r="K93" s="4">
        <v>0.08</v>
      </c>
      <c r="L93" s="4">
        <v>7.0000000000000007E-2</v>
      </c>
      <c r="M93" s="4" t="s">
        <v>13</v>
      </c>
      <c r="N93" s="4">
        <v>0.11</v>
      </c>
      <c r="O93" s="4">
        <v>0.09</v>
      </c>
      <c r="P93" s="4" t="s">
        <v>13</v>
      </c>
      <c r="Q93" s="4" t="s">
        <v>13</v>
      </c>
      <c r="R93" s="4">
        <v>0.09</v>
      </c>
      <c r="S93" s="4" t="s">
        <v>13</v>
      </c>
      <c r="T93" s="4">
        <v>0.13</v>
      </c>
    </row>
    <row r="94" spans="2:20">
      <c r="B94" s="120">
        <v>41762</v>
      </c>
      <c r="C94" s="4">
        <v>0.36</v>
      </c>
      <c r="D94" s="4">
        <v>0.36</v>
      </c>
      <c r="E94" s="4">
        <v>0.31</v>
      </c>
      <c r="F94" s="4">
        <v>0.24</v>
      </c>
      <c r="G94" s="4">
        <v>0.28999999999999998</v>
      </c>
      <c r="H94" s="4">
        <v>0.36</v>
      </c>
      <c r="I94" s="4">
        <v>0.35</v>
      </c>
      <c r="J94" s="4">
        <v>0.3</v>
      </c>
      <c r="K94" s="4">
        <v>0.1</v>
      </c>
      <c r="L94" s="4">
        <v>0.08</v>
      </c>
      <c r="M94" s="4" t="s">
        <v>13</v>
      </c>
      <c r="N94" s="4">
        <v>0.14000000000000001</v>
      </c>
      <c r="O94" s="4">
        <v>0.11</v>
      </c>
      <c r="P94" s="4" t="s">
        <v>13</v>
      </c>
      <c r="Q94" s="4" t="s">
        <v>13</v>
      </c>
      <c r="R94" s="4">
        <v>0.11</v>
      </c>
      <c r="S94" s="4" t="s">
        <v>13</v>
      </c>
      <c r="T94" s="4">
        <v>0.17</v>
      </c>
    </row>
    <row r="95" spans="2:20">
      <c r="B95" s="120">
        <v>41763</v>
      </c>
      <c r="C95" s="4">
        <v>0.28999999999999998</v>
      </c>
      <c r="D95" s="4">
        <v>0.28999999999999998</v>
      </c>
      <c r="E95" s="4">
        <v>0.25</v>
      </c>
      <c r="F95" s="4">
        <v>0.2</v>
      </c>
      <c r="G95" s="4">
        <v>0.23</v>
      </c>
      <c r="H95" s="4">
        <v>0.28999999999999998</v>
      </c>
      <c r="I95" s="4">
        <v>0.28000000000000003</v>
      </c>
      <c r="J95" s="4">
        <v>0.24</v>
      </c>
      <c r="K95" s="4">
        <v>0.08</v>
      </c>
      <c r="L95" s="4">
        <v>7.0000000000000007E-2</v>
      </c>
      <c r="M95" s="4" t="s">
        <v>13</v>
      </c>
      <c r="N95" s="4">
        <v>0.11</v>
      </c>
      <c r="O95" s="4">
        <v>0.09</v>
      </c>
      <c r="P95" s="4" t="s">
        <v>13</v>
      </c>
      <c r="Q95" s="4" t="s">
        <v>13</v>
      </c>
      <c r="R95" s="4">
        <v>0.09</v>
      </c>
      <c r="S95" s="4" t="s">
        <v>13</v>
      </c>
      <c r="T95" s="4">
        <v>0.14000000000000001</v>
      </c>
    </row>
    <row r="96" spans="2:20">
      <c r="B96" s="120">
        <v>41764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0.21</v>
      </c>
      <c r="K96" s="4">
        <v>7.0000000000000007E-2</v>
      </c>
      <c r="L96" s="4">
        <v>0.06</v>
      </c>
      <c r="M96" s="4" t="s">
        <v>13</v>
      </c>
      <c r="N96" s="4">
        <v>0.09</v>
      </c>
      <c r="O96" s="4">
        <v>7.0000000000000007E-2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>
        <v>0.12</v>
      </c>
    </row>
    <row r="97" spans="2:20">
      <c r="B97" s="120">
        <v>41765</v>
      </c>
      <c r="C97" s="4">
        <v>7.0000000000000007E-2</v>
      </c>
      <c r="D97" s="4">
        <v>7.0000000000000007E-2</v>
      </c>
      <c r="E97" s="4">
        <v>0.06</v>
      </c>
      <c r="F97" s="4">
        <v>0.05</v>
      </c>
      <c r="G97" s="4">
        <v>0.06</v>
      </c>
      <c r="H97" s="4">
        <v>7.0000000000000007E-2</v>
      </c>
      <c r="I97" s="4">
        <v>7.0000000000000007E-2</v>
      </c>
      <c r="J97" s="4">
        <v>0.06</v>
      </c>
      <c r="K97" s="4">
        <v>0.02</v>
      </c>
      <c r="L97" s="4">
        <v>0.02</v>
      </c>
      <c r="M97" s="4" t="s">
        <v>13</v>
      </c>
      <c r="N97" s="4">
        <v>0.03</v>
      </c>
      <c r="O97" s="4">
        <v>0.02</v>
      </c>
      <c r="P97" s="4" t="s">
        <v>13</v>
      </c>
      <c r="Q97" s="4" t="s">
        <v>13</v>
      </c>
      <c r="R97" s="4">
        <v>0.02</v>
      </c>
      <c r="S97" s="4" t="s">
        <v>13</v>
      </c>
      <c r="T97" s="4">
        <v>0.04</v>
      </c>
    </row>
    <row r="98" spans="2:20">
      <c r="B98" s="120">
        <v>41766</v>
      </c>
      <c r="C98" s="4">
        <v>0.12</v>
      </c>
      <c r="D98" s="4">
        <v>0.12</v>
      </c>
      <c r="E98" s="4">
        <v>0.1</v>
      </c>
      <c r="F98" s="4">
        <v>0.08</v>
      </c>
      <c r="G98" s="4">
        <v>0.1</v>
      </c>
      <c r="H98" s="4">
        <v>0.12</v>
      </c>
      <c r="I98" s="4">
        <v>0.12</v>
      </c>
      <c r="J98" s="4">
        <v>0.11</v>
      </c>
      <c r="K98" s="4">
        <v>0.04</v>
      </c>
      <c r="L98" s="4">
        <v>0.03</v>
      </c>
      <c r="M98" s="4" t="s">
        <v>13</v>
      </c>
      <c r="N98" s="4">
        <v>0.05</v>
      </c>
      <c r="O98" s="4">
        <v>0.04</v>
      </c>
      <c r="P98" s="4" t="s">
        <v>13</v>
      </c>
      <c r="Q98" s="4" t="s">
        <v>13</v>
      </c>
      <c r="R98" s="4">
        <v>0.04</v>
      </c>
      <c r="S98" s="4" t="s">
        <v>13</v>
      </c>
      <c r="T98" s="4">
        <v>0.06</v>
      </c>
    </row>
    <row r="99" spans="2:20">
      <c r="B99" s="120">
        <v>41767</v>
      </c>
      <c r="C99" s="4">
        <v>0.18</v>
      </c>
      <c r="D99" s="4">
        <v>0.18</v>
      </c>
      <c r="E99" s="4">
        <v>0.15</v>
      </c>
      <c r="F99" s="4">
        <v>0.12</v>
      </c>
      <c r="G99" s="4">
        <v>0.14000000000000001</v>
      </c>
      <c r="H99" s="4">
        <v>0.18</v>
      </c>
      <c r="I99" s="4">
        <v>0.18</v>
      </c>
      <c r="J99" s="4">
        <v>0.16</v>
      </c>
      <c r="K99" s="4">
        <v>0.06</v>
      </c>
      <c r="L99" s="4">
        <v>0.04</v>
      </c>
      <c r="M99" s="4" t="s">
        <v>13</v>
      </c>
      <c r="N99" s="4">
        <v>0.08</v>
      </c>
      <c r="O99" s="4">
        <v>0.05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0.1</v>
      </c>
    </row>
    <row r="100" spans="2:20">
      <c r="B100" s="120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0.16</v>
      </c>
      <c r="K100" s="4">
        <v>0.06</v>
      </c>
      <c r="L100" s="4">
        <v>0.04</v>
      </c>
      <c r="M100" s="4" t="s">
        <v>13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0.1</v>
      </c>
    </row>
    <row r="101" spans="2:20">
      <c r="B101" s="120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0.19</v>
      </c>
      <c r="K101" s="4">
        <v>7.0000000000000007E-2</v>
      </c>
      <c r="L101" s="4">
        <v>0.05</v>
      </c>
      <c r="M101" s="4" t="s">
        <v>13</v>
      </c>
      <c r="N101" s="4">
        <v>0.09</v>
      </c>
      <c r="O101" s="4">
        <v>7.0000000000000007E-2</v>
      </c>
      <c r="P101" s="4" t="s">
        <v>13</v>
      </c>
      <c r="Q101" s="4" t="s">
        <v>13</v>
      </c>
      <c r="R101" s="4">
        <v>7.0000000000000007E-2</v>
      </c>
      <c r="S101" s="4">
        <v>0.06</v>
      </c>
      <c r="T101" s="4">
        <v>0.12</v>
      </c>
    </row>
    <row r="102" spans="2:20">
      <c r="B102" s="120">
        <v>41770</v>
      </c>
      <c r="C102" s="4">
        <v>0.2</v>
      </c>
      <c r="D102" s="4">
        <v>0.2</v>
      </c>
      <c r="E102" s="4">
        <v>0.17</v>
      </c>
      <c r="F102" s="4">
        <v>0.14000000000000001</v>
      </c>
      <c r="G102" s="4">
        <v>0.16</v>
      </c>
      <c r="H102" s="4">
        <v>0.2</v>
      </c>
      <c r="I102" s="4">
        <v>0.2</v>
      </c>
      <c r="J102" s="4">
        <v>0.19</v>
      </c>
      <c r="K102" s="4">
        <v>7.0000000000000007E-2</v>
      </c>
      <c r="L102" s="4">
        <v>0.05</v>
      </c>
      <c r="M102" s="4" t="s">
        <v>13</v>
      </c>
      <c r="N102" s="4">
        <v>0.09</v>
      </c>
      <c r="O102" s="4">
        <v>7.0000000000000007E-2</v>
      </c>
      <c r="P102" s="4" t="s">
        <v>13</v>
      </c>
      <c r="Q102" s="4" t="s">
        <v>13</v>
      </c>
      <c r="R102" s="4">
        <v>0.06</v>
      </c>
      <c r="S102" s="4">
        <v>0.06</v>
      </c>
      <c r="T102" s="4">
        <v>0.12</v>
      </c>
    </row>
    <row r="103" spans="2:20">
      <c r="B103" s="120">
        <v>41771</v>
      </c>
      <c r="C103" s="4">
        <v>0.2</v>
      </c>
      <c r="D103" s="4">
        <v>0.2</v>
      </c>
      <c r="E103" s="4">
        <v>0.17</v>
      </c>
      <c r="F103" s="4">
        <v>0.14000000000000001</v>
      </c>
      <c r="G103" s="4">
        <v>0.16</v>
      </c>
      <c r="H103" s="4">
        <v>0.2</v>
      </c>
      <c r="I103" s="4">
        <v>0.2</v>
      </c>
      <c r="J103" s="4">
        <v>0.19</v>
      </c>
      <c r="K103" s="4">
        <v>7.0000000000000007E-2</v>
      </c>
      <c r="L103" s="4">
        <v>0.05</v>
      </c>
      <c r="M103" s="4" t="s">
        <v>13</v>
      </c>
      <c r="N103" s="4">
        <v>0.1</v>
      </c>
      <c r="O103" s="4">
        <v>7.0000000000000007E-2</v>
      </c>
      <c r="P103" s="4" t="s">
        <v>13</v>
      </c>
      <c r="Q103" s="4" t="s">
        <v>13</v>
      </c>
      <c r="R103" s="4">
        <v>7.0000000000000007E-2</v>
      </c>
      <c r="S103" s="4">
        <v>0.06</v>
      </c>
      <c r="T103" s="4">
        <v>0.13</v>
      </c>
    </row>
    <row r="104" spans="2:20">
      <c r="B104" s="120">
        <v>41772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0.08</v>
      </c>
      <c r="L104" s="4">
        <v>0.06</v>
      </c>
      <c r="M104" s="4" t="s">
        <v>13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7.0000000000000007E-2</v>
      </c>
      <c r="S104" s="4">
        <v>7.0000000000000007E-2</v>
      </c>
      <c r="T104" s="4">
        <v>0.15</v>
      </c>
    </row>
    <row r="105" spans="2:20">
      <c r="B105" s="120">
        <v>41773</v>
      </c>
      <c r="C105" s="4">
        <v>0.24</v>
      </c>
      <c r="D105" s="4">
        <v>0.24</v>
      </c>
      <c r="E105" s="4">
        <v>0.2</v>
      </c>
      <c r="F105" s="4">
        <v>0.16</v>
      </c>
      <c r="G105" s="4">
        <v>0.19</v>
      </c>
      <c r="H105" s="4">
        <v>0.24</v>
      </c>
      <c r="I105" s="4">
        <v>0.24</v>
      </c>
      <c r="J105" s="4">
        <v>0.23</v>
      </c>
      <c r="K105" s="4">
        <v>0.08</v>
      </c>
      <c r="L105" s="4">
        <v>0.06</v>
      </c>
      <c r="M105" s="4" t="s">
        <v>13</v>
      </c>
      <c r="N105" s="4">
        <v>0.12</v>
      </c>
      <c r="O105" s="4">
        <v>0.08</v>
      </c>
      <c r="P105" s="4" t="s">
        <v>13</v>
      </c>
      <c r="Q105" s="4" t="s">
        <v>13</v>
      </c>
      <c r="R105" s="4">
        <v>0.08</v>
      </c>
      <c r="S105" s="4">
        <v>7.0000000000000007E-2</v>
      </c>
      <c r="T105" s="4">
        <v>0.17</v>
      </c>
    </row>
    <row r="106" spans="2:20">
      <c r="B106" s="120">
        <v>41774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0.25</v>
      </c>
      <c r="J106" s="4">
        <v>0.24</v>
      </c>
      <c r="K106" s="4">
        <v>0.09</v>
      </c>
      <c r="L106" s="4">
        <v>0.06</v>
      </c>
      <c r="M106" s="4">
        <v>0.06</v>
      </c>
      <c r="N106" s="4">
        <v>0.13</v>
      </c>
      <c r="O106" s="4">
        <v>0.09</v>
      </c>
      <c r="P106" s="4">
        <v>0.08</v>
      </c>
      <c r="Q106" s="4">
        <v>0.05</v>
      </c>
      <c r="R106" s="4">
        <v>0.08</v>
      </c>
      <c r="S106" s="4">
        <v>0.08</v>
      </c>
      <c r="T106" s="4">
        <v>0.18</v>
      </c>
    </row>
    <row r="107" spans="2:20">
      <c r="B107" s="120">
        <v>41775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0.08</v>
      </c>
      <c r="L107" s="4">
        <v>0.06</v>
      </c>
      <c r="M107" s="4">
        <v>0.05</v>
      </c>
      <c r="N107" s="4">
        <v>0.12</v>
      </c>
      <c r="O107" s="4">
        <v>0.08</v>
      </c>
      <c r="P107" s="4">
        <v>7.0000000000000007E-2</v>
      </c>
      <c r="Q107" s="4">
        <v>0.05</v>
      </c>
      <c r="R107" s="4">
        <v>0.08</v>
      </c>
      <c r="S107" s="4">
        <v>7.0000000000000007E-2</v>
      </c>
      <c r="T107" s="4">
        <v>0.17</v>
      </c>
    </row>
    <row r="108" spans="2:20">
      <c r="B108" s="120">
        <v>41776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0.24</v>
      </c>
      <c r="K108" s="4">
        <v>0.1</v>
      </c>
      <c r="L108" s="4">
        <v>7.0000000000000007E-2</v>
      </c>
      <c r="M108" s="4">
        <v>0.06</v>
      </c>
      <c r="N108" s="4">
        <v>0.14000000000000001</v>
      </c>
      <c r="O108" s="4">
        <v>0.09</v>
      </c>
      <c r="P108" s="4">
        <v>0.08</v>
      </c>
      <c r="Q108" s="4">
        <v>0.05</v>
      </c>
      <c r="R108" s="4">
        <v>0.09</v>
      </c>
      <c r="S108" s="4">
        <v>0.08</v>
      </c>
      <c r="T108" s="4">
        <v>0.2</v>
      </c>
    </row>
    <row r="109" spans="2:20">
      <c r="B109" s="120">
        <v>41777</v>
      </c>
      <c r="C109" s="4">
        <v>0.27</v>
      </c>
      <c r="D109" s="4">
        <v>0.27</v>
      </c>
      <c r="E109" s="4">
        <v>0.23</v>
      </c>
      <c r="F109" s="4">
        <v>0.18</v>
      </c>
      <c r="G109" s="4">
        <v>0.22</v>
      </c>
      <c r="H109" s="4">
        <v>0.27</v>
      </c>
      <c r="I109" s="4">
        <v>0.27</v>
      </c>
      <c r="J109" s="4">
        <v>0.26</v>
      </c>
      <c r="K109" s="4">
        <v>0.11</v>
      </c>
      <c r="L109" s="4">
        <v>7.0000000000000007E-2</v>
      </c>
      <c r="M109" s="4">
        <v>0.06</v>
      </c>
      <c r="N109" s="4">
        <v>0.15</v>
      </c>
      <c r="O109" s="4">
        <v>0.1</v>
      </c>
      <c r="P109" s="4">
        <v>0.08</v>
      </c>
      <c r="Q109" s="4">
        <v>0.06</v>
      </c>
      <c r="R109" s="4">
        <v>0.09</v>
      </c>
      <c r="S109" s="4">
        <v>0.08</v>
      </c>
      <c r="T109" s="4">
        <v>0.22</v>
      </c>
    </row>
    <row r="110" spans="2:20">
      <c r="B110" s="120">
        <v>41778</v>
      </c>
      <c r="C110" s="4">
        <v>0.26</v>
      </c>
      <c r="D110" s="4">
        <v>0.26</v>
      </c>
      <c r="E110" s="4">
        <v>0.22</v>
      </c>
      <c r="F110" s="4">
        <v>0.18</v>
      </c>
      <c r="G110" s="4">
        <v>0.21</v>
      </c>
      <c r="H110" s="4">
        <v>0.26</v>
      </c>
      <c r="I110" s="4">
        <v>0.26</v>
      </c>
      <c r="J110" s="4">
        <v>0.25</v>
      </c>
      <c r="K110" s="4">
        <v>0.1</v>
      </c>
      <c r="L110" s="4">
        <v>7.0000000000000007E-2</v>
      </c>
      <c r="M110" s="4">
        <v>0.06</v>
      </c>
      <c r="N110" s="4">
        <v>0.15</v>
      </c>
      <c r="O110" s="4">
        <v>0.1</v>
      </c>
      <c r="P110" s="4">
        <v>0.08</v>
      </c>
      <c r="Q110" s="4">
        <v>0.06</v>
      </c>
      <c r="R110" s="4">
        <v>0.09</v>
      </c>
      <c r="S110" s="4">
        <v>0.08</v>
      </c>
      <c r="T110" s="4">
        <v>0.21</v>
      </c>
    </row>
    <row r="111" spans="2:20">
      <c r="B111" s="120">
        <v>41779</v>
      </c>
      <c r="C111" s="4">
        <v>0.19</v>
      </c>
      <c r="D111" s="4">
        <v>0.19</v>
      </c>
      <c r="E111" s="4">
        <v>0.16</v>
      </c>
      <c r="F111" s="4">
        <v>0.13</v>
      </c>
      <c r="G111" s="4">
        <v>0.15</v>
      </c>
      <c r="H111" s="4">
        <v>0.19</v>
      </c>
      <c r="I111" s="4">
        <v>0.19</v>
      </c>
      <c r="J111" s="4">
        <v>0.19</v>
      </c>
      <c r="K111" s="4">
        <v>0.08</v>
      </c>
      <c r="L111" s="4">
        <v>0.05</v>
      </c>
      <c r="M111" s="4">
        <v>0.04</v>
      </c>
      <c r="N111" s="4">
        <v>0.11</v>
      </c>
      <c r="O111" s="4">
        <v>0.08</v>
      </c>
      <c r="P111" s="4">
        <v>0.06</v>
      </c>
      <c r="Q111" s="4">
        <v>0.04</v>
      </c>
      <c r="R111" s="4">
        <v>7.0000000000000007E-2</v>
      </c>
      <c r="S111" s="4">
        <v>0.06</v>
      </c>
      <c r="T111" s="4">
        <v>0.16</v>
      </c>
    </row>
    <row r="112" spans="2:20">
      <c r="B112" s="120">
        <v>41780</v>
      </c>
      <c r="C112" s="4">
        <v>0.21</v>
      </c>
      <c r="D112" s="4">
        <v>0.21</v>
      </c>
      <c r="E112" s="4">
        <v>0.18</v>
      </c>
      <c r="F112" s="4">
        <v>0.14000000000000001</v>
      </c>
      <c r="G112" s="4">
        <v>0.17</v>
      </c>
      <c r="H112" s="4">
        <v>0.21</v>
      </c>
      <c r="I112" s="4">
        <v>0.21</v>
      </c>
      <c r="J112" s="4">
        <v>0.21</v>
      </c>
      <c r="K112" s="4">
        <v>0.09</v>
      </c>
      <c r="L112" s="4">
        <v>0.06</v>
      </c>
      <c r="M112" s="4">
        <v>0.05</v>
      </c>
      <c r="N112" s="4">
        <v>0.13</v>
      </c>
      <c r="O112" s="4">
        <v>0.09</v>
      </c>
      <c r="P112" s="4">
        <v>0.06</v>
      </c>
      <c r="Q112" s="4">
        <v>0.05</v>
      </c>
      <c r="R112" s="4">
        <v>0.08</v>
      </c>
      <c r="S112" s="4">
        <v>7.0000000000000007E-2</v>
      </c>
      <c r="T112" s="4">
        <v>0.18</v>
      </c>
    </row>
    <row r="113" spans="2:20">
      <c r="B113" s="120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0.24</v>
      </c>
      <c r="K113" s="4">
        <v>0.11</v>
      </c>
      <c r="L113" s="4">
        <v>7.0000000000000007E-2</v>
      </c>
      <c r="M113" s="4">
        <v>0.06</v>
      </c>
      <c r="N113" s="4">
        <v>0.15</v>
      </c>
      <c r="O113" s="4">
        <v>0.1</v>
      </c>
      <c r="P113" s="4">
        <v>7.0000000000000007E-2</v>
      </c>
      <c r="Q113" s="4">
        <v>0.06</v>
      </c>
      <c r="R113" s="4">
        <v>0.09</v>
      </c>
      <c r="S113" s="4">
        <v>0.08</v>
      </c>
      <c r="T113" s="4">
        <v>0.21</v>
      </c>
    </row>
    <row r="114" spans="2:20">
      <c r="B114" s="120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0.28999999999999998</v>
      </c>
      <c r="K114" s="4">
        <v>0.13</v>
      </c>
      <c r="L114" s="4">
        <v>0.08</v>
      </c>
      <c r="M114" s="4">
        <v>7.0000000000000007E-2</v>
      </c>
      <c r="N114" s="4">
        <v>0.18</v>
      </c>
      <c r="O114" s="4">
        <v>0.13</v>
      </c>
      <c r="P114" s="4">
        <v>0.09</v>
      </c>
      <c r="Q114" s="4">
        <v>7.0000000000000007E-2</v>
      </c>
      <c r="R114" s="4">
        <v>0.11</v>
      </c>
      <c r="S114" s="4">
        <v>0.09</v>
      </c>
      <c r="T114" s="4">
        <v>0.26</v>
      </c>
    </row>
    <row r="115" spans="2:20">
      <c r="B115" s="120">
        <v>41783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0.18</v>
      </c>
      <c r="L115" s="4">
        <v>0.11</v>
      </c>
      <c r="M115" s="4">
        <v>0.09</v>
      </c>
      <c r="N115" s="4">
        <v>0.25</v>
      </c>
      <c r="O115" s="4">
        <v>0.17</v>
      </c>
      <c r="P115" s="4">
        <v>0.12</v>
      </c>
      <c r="Q115" s="4">
        <v>0.1</v>
      </c>
      <c r="R115" s="4">
        <v>0.15</v>
      </c>
      <c r="S115" s="4">
        <v>0.12</v>
      </c>
      <c r="T115" s="4">
        <v>0.35</v>
      </c>
    </row>
    <row r="116" spans="2:20">
      <c r="B116" s="120">
        <v>41784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0.15</v>
      </c>
      <c r="L116" s="4">
        <v>0.1</v>
      </c>
      <c r="M116" s="4">
        <v>0.08</v>
      </c>
      <c r="N116" s="4">
        <v>0.21</v>
      </c>
      <c r="O116" s="4">
        <v>0.15</v>
      </c>
      <c r="P116" s="4">
        <v>0.11</v>
      </c>
      <c r="Q116" s="4">
        <v>0.09</v>
      </c>
      <c r="R116" s="4">
        <v>0.13</v>
      </c>
      <c r="S116" s="4">
        <v>0.1</v>
      </c>
      <c r="T116" s="4">
        <v>0.3</v>
      </c>
    </row>
    <row r="117" spans="2:20">
      <c r="B117" s="120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0.15</v>
      </c>
      <c r="L117" s="4">
        <v>0.09</v>
      </c>
      <c r="M117" s="4">
        <v>0.08</v>
      </c>
      <c r="N117" s="4">
        <v>0.21</v>
      </c>
      <c r="O117" s="4">
        <v>0.15</v>
      </c>
      <c r="P117" s="4">
        <v>0.11</v>
      </c>
      <c r="Q117" s="4">
        <v>0.09</v>
      </c>
      <c r="R117" s="4">
        <v>0.13</v>
      </c>
      <c r="S117" s="4">
        <v>0.1</v>
      </c>
      <c r="T117" s="4">
        <v>0.28999999999999998</v>
      </c>
    </row>
    <row r="118" spans="2:20">
      <c r="B118" s="120">
        <v>41786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0.15</v>
      </c>
      <c r="L118" s="4">
        <v>0.1</v>
      </c>
      <c r="M118" s="4">
        <v>0.08</v>
      </c>
      <c r="N118" s="4">
        <v>0.21</v>
      </c>
      <c r="O118" s="4">
        <v>0.16</v>
      </c>
      <c r="P118" s="4">
        <v>0.11</v>
      </c>
      <c r="Q118" s="4">
        <v>0.09</v>
      </c>
      <c r="R118" s="4">
        <v>0.13</v>
      </c>
      <c r="S118" s="4">
        <v>0.1</v>
      </c>
      <c r="T118" s="4">
        <v>0.3</v>
      </c>
    </row>
    <row r="119" spans="2:20">
      <c r="B119" s="120">
        <v>41787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0.4</v>
      </c>
      <c r="K119" s="4">
        <v>0.2</v>
      </c>
      <c r="L119" s="4">
        <v>0.13</v>
      </c>
      <c r="M119" s="4">
        <v>0.1</v>
      </c>
      <c r="N119" s="4">
        <v>0.28000000000000003</v>
      </c>
      <c r="O119" s="4">
        <v>0.21</v>
      </c>
      <c r="P119" s="4">
        <v>0.14000000000000001</v>
      </c>
      <c r="Q119" s="4">
        <v>0.12</v>
      </c>
      <c r="R119" s="4">
        <v>0.18</v>
      </c>
      <c r="S119" s="4">
        <v>0.13</v>
      </c>
      <c r="T119" s="4">
        <v>0.39</v>
      </c>
    </row>
    <row r="120" spans="2:20">
      <c r="B120" s="120">
        <v>41788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</v>
      </c>
      <c r="L120" s="4">
        <v>0.12</v>
      </c>
      <c r="M120" s="4">
        <v>0.1</v>
      </c>
      <c r="N120" s="4">
        <v>0.27</v>
      </c>
      <c r="O120" s="4">
        <v>0.2</v>
      </c>
      <c r="P120" s="4">
        <v>0.14000000000000001</v>
      </c>
      <c r="Q120" s="4">
        <v>0.12</v>
      </c>
      <c r="R120" s="4">
        <v>0.17</v>
      </c>
      <c r="S120" s="4">
        <v>0.13</v>
      </c>
      <c r="T120" s="4">
        <v>0.38</v>
      </c>
    </row>
    <row r="121" spans="2:20">
      <c r="B121" s="120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0.16</v>
      </c>
      <c r="L121" s="4">
        <v>0.1</v>
      </c>
      <c r="M121" s="4">
        <v>0.08</v>
      </c>
      <c r="N121" s="4">
        <v>0.22</v>
      </c>
      <c r="O121" s="4">
        <v>0.16</v>
      </c>
      <c r="P121" s="4">
        <v>0.11</v>
      </c>
      <c r="Q121" s="4">
        <v>0.1</v>
      </c>
      <c r="R121" s="4">
        <v>0.14000000000000001</v>
      </c>
      <c r="S121" s="4">
        <v>0.1</v>
      </c>
      <c r="T121" s="4">
        <v>0.3</v>
      </c>
    </row>
    <row r="122" spans="2:20">
      <c r="B122" s="120">
        <v>41790</v>
      </c>
      <c r="C122" s="4">
        <v>0.26</v>
      </c>
      <c r="D122" s="4">
        <v>0.26</v>
      </c>
      <c r="E122" s="4">
        <v>0.22</v>
      </c>
      <c r="F122" s="4">
        <v>0.18</v>
      </c>
      <c r="G122" s="4">
        <v>0.21</v>
      </c>
      <c r="H122" s="4">
        <v>0.26</v>
      </c>
      <c r="I122" s="4">
        <v>0.26</v>
      </c>
      <c r="J122" s="4">
        <v>0.26</v>
      </c>
      <c r="K122" s="4">
        <v>0.14000000000000001</v>
      </c>
      <c r="L122" s="4">
        <v>0.09</v>
      </c>
      <c r="M122" s="4">
        <v>7.0000000000000007E-2</v>
      </c>
      <c r="N122" s="4">
        <v>0.19</v>
      </c>
      <c r="O122" s="4">
        <v>0.15</v>
      </c>
      <c r="P122" s="4">
        <v>0.1</v>
      </c>
      <c r="Q122" s="4">
        <v>0.09</v>
      </c>
      <c r="R122" s="4">
        <v>0.13</v>
      </c>
      <c r="S122" s="4">
        <v>0.09</v>
      </c>
      <c r="T122" s="4">
        <v>0.26</v>
      </c>
    </row>
    <row r="123" spans="2:20">
      <c r="B123" s="120">
        <v>41791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0.19</v>
      </c>
      <c r="L123" s="4">
        <v>0.12</v>
      </c>
      <c r="M123" s="4">
        <v>0.09</v>
      </c>
      <c r="N123" s="4">
        <v>0.27</v>
      </c>
      <c r="O123" s="4">
        <v>0.2</v>
      </c>
      <c r="P123" s="4">
        <v>0.14000000000000001</v>
      </c>
      <c r="Q123" s="4">
        <v>0.13</v>
      </c>
      <c r="R123" s="4">
        <v>0.17</v>
      </c>
      <c r="S123" s="4">
        <v>0.12</v>
      </c>
      <c r="T123" s="4">
        <v>0.35</v>
      </c>
    </row>
    <row r="124" spans="2:20">
      <c r="B124" s="120">
        <v>41792</v>
      </c>
      <c r="C124" s="4">
        <v>0.28999999999999998</v>
      </c>
      <c r="D124" s="4">
        <v>0.28999999999999998</v>
      </c>
      <c r="E124" s="4">
        <v>0.25</v>
      </c>
      <c r="F124" s="4">
        <v>0.2</v>
      </c>
      <c r="G124" s="4">
        <v>0.23</v>
      </c>
      <c r="H124" s="4">
        <v>0.28999999999999998</v>
      </c>
      <c r="I124" s="4">
        <v>0.28999999999999998</v>
      </c>
      <c r="J124" s="4">
        <v>0.28999999999999998</v>
      </c>
      <c r="K124" s="4">
        <v>0.16</v>
      </c>
      <c r="L124" s="4">
        <v>0.1</v>
      </c>
      <c r="M124" s="4">
        <v>0.08</v>
      </c>
      <c r="N124" s="4">
        <v>0.23</v>
      </c>
      <c r="O124" s="4">
        <v>0.17</v>
      </c>
      <c r="P124" s="4">
        <v>0.12</v>
      </c>
      <c r="Q124" s="4">
        <v>0.12</v>
      </c>
      <c r="R124" s="4">
        <v>0.15</v>
      </c>
      <c r="S124" s="4">
        <v>0.1</v>
      </c>
      <c r="T124" s="4">
        <v>0.28999999999999998</v>
      </c>
    </row>
    <row r="125" spans="2:20">
      <c r="B125" s="120">
        <v>41793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0.21</v>
      </c>
      <c r="L125" s="4">
        <v>0.13</v>
      </c>
      <c r="M125" s="4">
        <v>0.1</v>
      </c>
      <c r="N125" s="4">
        <v>0.28999999999999998</v>
      </c>
      <c r="O125" s="4">
        <v>0.22</v>
      </c>
      <c r="P125" s="4">
        <v>0.15</v>
      </c>
      <c r="Q125" s="4">
        <v>0.16</v>
      </c>
      <c r="R125" s="4">
        <v>0.19</v>
      </c>
      <c r="S125" s="4">
        <v>0.14000000000000001</v>
      </c>
      <c r="T125" s="4">
        <v>0.37</v>
      </c>
    </row>
    <row r="126" spans="2:20">
      <c r="B126" s="120">
        <v>41794</v>
      </c>
      <c r="C126" s="4">
        <v>0.41</v>
      </c>
      <c r="D126" s="4">
        <v>0.41</v>
      </c>
      <c r="E126" s="4">
        <v>0.35</v>
      </c>
      <c r="F126" s="4">
        <v>0.28000000000000003</v>
      </c>
      <c r="G126" s="4">
        <v>0.33</v>
      </c>
      <c r="H126" s="4">
        <v>0.41</v>
      </c>
      <c r="I126" s="4">
        <v>0.41</v>
      </c>
      <c r="J126" s="4">
        <v>0.41</v>
      </c>
      <c r="K126" s="4">
        <v>0.24</v>
      </c>
      <c r="L126" s="4">
        <v>0.15</v>
      </c>
      <c r="M126" s="4">
        <v>0.12</v>
      </c>
      <c r="N126" s="4">
        <v>0.33</v>
      </c>
      <c r="O126" s="4">
        <v>0.26</v>
      </c>
      <c r="P126" s="4">
        <v>0.18</v>
      </c>
      <c r="Q126" s="4">
        <v>0.19</v>
      </c>
      <c r="R126" s="4">
        <v>0.22</v>
      </c>
      <c r="S126" s="4">
        <v>0.15</v>
      </c>
      <c r="T126" s="4">
        <v>0.41</v>
      </c>
    </row>
    <row r="127" spans="2:20">
      <c r="B127" s="120">
        <v>41795</v>
      </c>
      <c r="C127" s="4">
        <v>0.41</v>
      </c>
      <c r="D127" s="4">
        <v>0.41</v>
      </c>
      <c r="E127" s="4">
        <v>0.35</v>
      </c>
      <c r="F127" s="4">
        <v>0.28000000000000003</v>
      </c>
      <c r="G127" s="4">
        <v>0.33</v>
      </c>
      <c r="H127" s="4">
        <v>0.41</v>
      </c>
      <c r="I127" s="4">
        <v>0.41</v>
      </c>
      <c r="J127" s="4">
        <v>0.41</v>
      </c>
      <c r="K127" s="4">
        <v>0.25</v>
      </c>
      <c r="L127" s="4">
        <v>0.16</v>
      </c>
      <c r="M127" s="4">
        <v>0.12</v>
      </c>
      <c r="N127" s="4">
        <v>0.33</v>
      </c>
      <c r="O127" s="4">
        <v>0.26</v>
      </c>
      <c r="P127" s="4">
        <v>0.18</v>
      </c>
      <c r="Q127" s="4">
        <v>0.2</v>
      </c>
      <c r="R127" s="4">
        <v>0.22</v>
      </c>
      <c r="S127" s="4">
        <v>0.16</v>
      </c>
      <c r="T127" s="4">
        <v>0.41</v>
      </c>
    </row>
    <row r="128" spans="2:20">
      <c r="B128" s="120">
        <v>41796</v>
      </c>
      <c r="C128" s="4">
        <v>0.42</v>
      </c>
      <c r="D128" s="4">
        <v>0.42</v>
      </c>
      <c r="E128" s="4">
        <v>0.36</v>
      </c>
      <c r="F128" s="4">
        <v>0.28999999999999998</v>
      </c>
      <c r="G128" s="4">
        <v>0.34</v>
      </c>
      <c r="H128" s="4">
        <v>0.42</v>
      </c>
      <c r="I128" s="4">
        <v>0.42</v>
      </c>
      <c r="J128" s="4">
        <v>0.42</v>
      </c>
      <c r="K128" s="4">
        <v>0.26</v>
      </c>
      <c r="L128" s="4">
        <v>0.17</v>
      </c>
      <c r="M128" s="4">
        <v>0.12</v>
      </c>
      <c r="N128" s="4">
        <v>0.34</v>
      </c>
      <c r="O128" s="4">
        <v>0.27</v>
      </c>
      <c r="P128" s="4">
        <v>0.19</v>
      </c>
      <c r="Q128" s="4">
        <v>0.21</v>
      </c>
      <c r="R128" s="4">
        <v>0.23</v>
      </c>
      <c r="S128" s="4">
        <v>0.16</v>
      </c>
      <c r="T128" s="4">
        <v>0.42</v>
      </c>
    </row>
    <row r="129" spans="2:20">
      <c r="B129" s="120">
        <v>41797</v>
      </c>
      <c r="C129" s="4">
        <v>0.42</v>
      </c>
      <c r="D129" s="4">
        <v>0.42</v>
      </c>
      <c r="E129" s="4">
        <v>0.36</v>
      </c>
      <c r="F129" s="4">
        <v>0.28999999999999998</v>
      </c>
      <c r="G129" s="4">
        <v>0.34</v>
      </c>
      <c r="H129" s="4">
        <v>0.42</v>
      </c>
      <c r="I129" s="4">
        <v>0.42</v>
      </c>
      <c r="J129" s="4">
        <v>0.42</v>
      </c>
      <c r="K129" s="4">
        <v>0.26</v>
      </c>
      <c r="L129" s="4">
        <v>0.17</v>
      </c>
      <c r="M129" s="4">
        <v>0.13</v>
      </c>
      <c r="N129" s="4">
        <v>0.35</v>
      </c>
      <c r="O129" s="4">
        <v>0.28000000000000003</v>
      </c>
      <c r="P129" s="4">
        <v>0.2</v>
      </c>
      <c r="Q129" s="4">
        <v>0.23</v>
      </c>
      <c r="R129" s="4">
        <v>0.24</v>
      </c>
      <c r="S129" s="4">
        <v>0.17</v>
      </c>
      <c r="T129" s="4">
        <v>0.42</v>
      </c>
    </row>
    <row r="130" spans="2:20">
      <c r="B130" s="120">
        <v>41798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0.21</v>
      </c>
      <c r="L130" s="4">
        <v>0.14000000000000001</v>
      </c>
      <c r="M130" s="4">
        <v>0.1</v>
      </c>
      <c r="N130" s="4">
        <v>0.28000000000000003</v>
      </c>
      <c r="O130" s="4">
        <v>0.23</v>
      </c>
      <c r="P130" s="4">
        <v>0.16</v>
      </c>
      <c r="Q130" s="4">
        <v>0.19</v>
      </c>
      <c r="R130" s="4">
        <v>0.19</v>
      </c>
      <c r="S130" s="4">
        <v>0.14000000000000001</v>
      </c>
      <c r="T130" s="4">
        <v>0.33</v>
      </c>
    </row>
    <row r="131" spans="2:20">
      <c r="B131" s="120">
        <v>41799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0.22</v>
      </c>
      <c r="L131" s="4">
        <v>0.15</v>
      </c>
      <c r="M131" s="4">
        <v>0.11</v>
      </c>
      <c r="N131" s="4">
        <v>0.28999999999999998</v>
      </c>
      <c r="O131" s="4">
        <v>0.24</v>
      </c>
      <c r="P131" s="4">
        <v>0.17</v>
      </c>
      <c r="Q131" s="4">
        <v>0.2</v>
      </c>
      <c r="R131" s="4">
        <v>0.2</v>
      </c>
      <c r="S131" s="4">
        <v>0.14000000000000001</v>
      </c>
      <c r="T131" s="4">
        <v>0.34</v>
      </c>
    </row>
    <row r="132" spans="2:20">
      <c r="B132" s="120">
        <v>41800</v>
      </c>
      <c r="C132" s="4">
        <v>0.49</v>
      </c>
      <c r="D132" s="4">
        <v>0.49</v>
      </c>
      <c r="E132" s="4">
        <v>0.42</v>
      </c>
      <c r="F132" s="4">
        <v>0.33</v>
      </c>
      <c r="G132" s="4">
        <v>0.39</v>
      </c>
      <c r="H132" s="4">
        <v>0.49</v>
      </c>
      <c r="I132" s="4">
        <v>0.49</v>
      </c>
      <c r="J132" s="4">
        <v>0.49</v>
      </c>
      <c r="K132" s="4">
        <v>0.32</v>
      </c>
      <c r="L132" s="4">
        <v>0.22</v>
      </c>
      <c r="M132" s="4">
        <v>0.16</v>
      </c>
      <c r="N132" s="4">
        <v>0.42</v>
      </c>
      <c r="O132" s="4">
        <v>0.35</v>
      </c>
      <c r="P132" s="4">
        <v>0.26</v>
      </c>
      <c r="Q132" s="4">
        <v>0.3</v>
      </c>
      <c r="R132" s="4">
        <v>0.3</v>
      </c>
      <c r="S132" s="4">
        <v>0.22</v>
      </c>
      <c r="T132" s="4">
        <v>0.48</v>
      </c>
    </row>
    <row r="133" spans="2:20">
      <c r="B133" s="120">
        <v>41801</v>
      </c>
      <c r="C133" s="4">
        <v>0.43</v>
      </c>
      <c r="D133" s="4">
        <v>0.43</v>
      </c>
      <c r="E133" s="4">
        <v>0.37</v>
      </c>
      <c r="F133" s="4">
        <v>0.28999999999999998</v>
      </c>
      <c r="G133" s="4">
        <v>0.34</v>
      </c>
      <c r="H133" s="4">
        <v>0.43</v>
      </c>
      <c r="I133" s="4">
        <v>0.43</v>
      </c>
      <c r="J133" s="4">
        <v>0.43</v>
      </c>
      <c r="K133" s="4">
        <v>0.28999999999999998</v>
      </c>
      <c r="L133" s="4">
        <v>0.2</v>
      </c>
      <c r="M133" s="4">
        <v>0.14000000000000001</v>
      </c>
      <c r="N133" s="4">
        <v>0.37</v>
      </c>
      <c r="O133" s="4">
        <v>0.31</v>
      </c>
      <c r="P133" s="4">
        <v>0.23</v>
      </c>
      <c r="Q133" s="4">
        <v>0.28000000000000003</v>
      </c>
      <c r="R133" s="4">
        <v>0.27</v>
      </c>
      <c r="S133" s="4">
        <v>0.2</v>
      </c>
      <c r="T133" s="4">
        <v>0.41</v>
      </c>
    </row>
    <row r="134" spans="2:20">
      <c r="B134" s="120">
        <v>41802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0.25</v>
      </c>
      <c r="L134" s="4">
        <v>0.18</v>
      </c>
      <c r="M134" s="4">
        <v>0.12</v>
      </c>
      <c r="N134" s="4">
        <v>0.32</v>
      </c>
      <c r="O134" s="4">
        <v>0.28000000000000003</v>
      </c>
      <c r="P134" s="4">
        <v>0.21</v>
      </c>
      <c r="Q134" s="4">
        <v>0.25</v>
      </c>
      <c r="R134" s="4">
        <v>0.23</v>
      </c>
      <c r="S134" s="4">
        <v>0.17</v>
      </c>
      <c r="T134" s="4">
        <v>0.35</v>
      </c>
    </row>
    <row r="135" spans="2:20">
      <c r="B135" s="120">
        <v>41803</v>
      </c>
      <c r="C135" s="4">
        <v>0.48</v>
      </c>
      <c r="D135" s="4">
        <v>0.48</v>
      </c>
      <c r="E135" s="4">
        <v>0.41</v>
      </c>
      <c r="F135" s="4">
        <v>0.33</v>
      </c>
      <c r="G135" s="4">
        <v>0.38</v>
      </c>
      <c r="H135" s="4">
        <v>0.48</v>
      </c>
      <c r="I135" s="4">
        <v>0.48</v>
      </c>
      <c r="J135" s="4">
        <v>0.48</v>
      </c>
      <c r="K135" s="4">
        <v>0.34</v>
      </c>
      <c r="L135" s="4">
        <v>0.23</v>
      </c>
      <c r="M135" s="4">
        <v>0.16</v>
      </c>
      <c r="N135" s="4">
        <v>0.42</v>
      </c>
      <c r="O135" s="4">
        <v>0.37</v>
      </c>
      <c r="P135" s="4">
        <v>0.28000000000000003</v>
      </c>
      <c r="Q135" s="4">
        <v>0.34</v>
      </c>
      <c r="R135" s="4">
        <v>0.31</v>
      </c>
      <c r="S135" s="4">
        <v>0.23</v>
      </c>
      <c r="T135" s="4">
        <v>0.44</v>
      </c>
    </row>
    <row r="136" spans="2:20">
      <c r="B136" s="120">
        <v>41804</v>
      </c>
      <c r="C136" s="4">
        <v>0.38</v>
      </c>
      <c r="D136" s="4">
        <v>0.38</v>
      </c>
      <c r="E136" s="4">
        <v>0.32</v>
      </c>
      <c r="F136" s="4">
        <v>0.26</v>
      </c>
      <c r="G136" s="4">
        <v>0.3</v>
      </c>
      <c r="H136" s="4">
        <v>0.38</v>
      </c>
      <c r="I136" s="4">
        <v>0.38</v>
      </c>
      <c r="J136" s="4">
        <v>0.38</v>
      </c>
      <c r="K136" s="4">
        <v>0.27</v>
      </c>
      <c r="L136" s="4">
        <v>0.19</v>
      </c>
      <c r="M136" s="4">
        <v>0.13</v>
      </c>
      <c r="N136" s="4">
        <v>0.33</v>
      </c>
      <c r="O136" s="4">
        <v>0.3</v>
      </c>
      <c r="P136" s="4">
        <v>0.22</v>
      </c>
      <c r="Q136" s="4">
        <v>0.28000000000000003</v>
      </c>
      <c r="R136" s="4">
        <v>0.25</v>
      </c>
      <c r="S136" s="4">
        <v>0.19</v>
      </c>
      <c r="T136" s="4">
        <v>0.34</v>
      </c>
    </row>
    <row r="137" spans="2:20">
      <c r="B137" s="120">
        <v>41805</v>
      </c>
      <c r="C137" s="4">
        <v>0.28000000000000003</v>
      </c>
      <c r="D137" s="4">
        <v>0.28000000000000003</v>
      </c>
      <c r="E137" s="4">
        <v>0.24</v>
      </c>
      <c r="F137" s="4">
        <v>0.19</v>
      </c>
      <c r="G137" s="4">
        <v>0.22</v>
      </c>
      <c r="H137" s="4">
        <v>0.28000000000000003</v>
      </c>
      <c r="I137" s="4">
        <v>0.28000000000000003</v>
      </c>
      <c r="J137" s="4">
        <v>0.28000000000000003</v>
      </c>
      <c r="K137" s="4">
        <v>0.2</v>
      </c>
      <c r="L137" s="4">
        <v>0.14000000000000001</v>
      </c>
      <c r="M137" s="4">
        <v>0.1</v>
      </c>
      <c r="N137" s="4">
        <v>0.25</v>
      </c>
      <c r="O137" s="4">
        <v>0.22</v>
      </c>
      <c r="P137" s="4">
        <v>0.17</v>
      </c>
      <c r="Q137" s="4">
        <v>0.21</v>
      </c>
      <c r="R137" s="4">
        <v>0.19</v>
      </c>
      <c r="S137" s="4">
        <v>0.14000000000000001</v>
      </c>
      <c r="T137" s="4">
        <v>0.24</v>
      </c>
    </row>
    <row r="138" spans="2:20">
      <c r="B138" s="120">
        <v>41806</v>
      </c>
      <c r="C138" s="4">
        <v>0.21</v>
      </c>
      <c r="D138" s="4">
        <v>0.21</v>
      </c>
      <c r="E138" s="4">
        <v>0.18</v>
      </c>
      <c r="F138" s="4">
        <v>0.14000000000000001</v>
      </c>
      <c r="G138" s="4">
        <v>0.17</v>
      </c>
      <c r="H138" s="4">
        <v>0.21</v>
      </c>
      <c r="I138" s="4">
        <v>0.21</v>
      </c>
      <c r="J138" s="4">
        <v>0.21</v>
      </c>
      <c r="K138" s="4">
        <v>0.16</v>
      </c>
      <c r="L138" s="4">
        <v>0.11</v>
      </c>
      <c r="M138" s="4">
        <v>0.08</v>
      </c>
      <c r="N138" s="4">
        <v>0.19</v>
      </c>
      <c r="O138" s="4">
        <v>0.17</v>
      </c>
      <c r="P138" s="4">
        <v>0.13</v>
      </c>
      <c r="Q138" s="4">
        <v>0.16</v>
      </c>
      <c r="R138" s="4">
        <v>0.14000000000000001</v>
      </c>
      <c r="S138" s="4">
        <v>0.11</v>
      </c>
      <c r="T138" s="4">
        <v>0.17</v>
      </c>
    </row>
    <row r="139" spans="2:20">
      <c r="B139" s="120">
        <v>41807</v>
      </c>
      <c r="C139" s="4">
        <v>0.28000000000000003</v>
      </c>
      <c r="D139" s="4">
        <v>0.28000000000000003</v>
      </c>
      <c r="E139" s="4">
        <v>0.24</v>
      </c>
      <c r="F139" s="4">
        <v>0.19</v>
      </c>
      <c r="G139" s="4">
        <v>0.22</v>
      </c>
      <c r="H139" s="4">
        <v>0.28000000000000003</v>
      </c>
      <c r="I139" s="4">
        <v>0.28000000000000003</v>
      </c>
      <c r="J139" s="4">
        <v>0.28000000000000003</v>
      </c>
      <c r="K139" s="4">
        <v>0.21</v>
      </c>
      <c r="L139" s="4">
        <v>0.15</v>
      </c>
      <c r="M139" s="4">
        <v>0.1</v>
      </c>
      <c r="N139" s="4">
        <v>0.25</v>
      </c>
      <c r="O139" s="4">
        <v>0.23</v>
      </c>
      <c r="P139" s="4">
        <v>0.18</v>
      </c>
      <c r="Q139" s="4">
        <v>0.22</v>
      </c>
      <c r="R139" s="4">
        <v>0.2</v>
      </c>
      <c r="S139" s="4">
        <v>0.15</v>
      </c>
      <c r="T139" s="4">
        <v>0.22</v>
      </c>
    </row>
    <row r="140" spans="2:20">
      <c r="B140" s="120">
        <v>41808</v>
      </c>
      <c r="C140" s="4">
        <v>0.13</v>
      </c>
      <c r="D140" s="4">
        <v>0.13</v>
      </c>
      <c r="E140" s="4">
        <v>0.11</v>
      </c>
      <c r="F140" s="4">
        <v>0.09</v>
      </c>
      <c r="G140" s="4">
        <v>0.1</v>
      </c>
      <c r="H140" s="4">
        <v>0.13</v>
      </c>
      <c r="I140" s="4">
        <v>0.13</v>
      </c>
      <c r="J140" s="4">
        <v>0.13</v>
      </c>
      <c r="K140" s="4">
        <v>0.1</v>
      </c>
      <c r="L140" s="4">
        <v>7.0000000000000007E-2</v>
      </c>
      <c r="M140" s="4">
        <v>0.05</v>
      </c>
      <c r="N140" s="4">
        <v>0.12</v>
      </c>
      <c r="O140" s="4">
        <v>0.11</v>
      </c>
      <c r="P140" s="4">
        <v>0.09</v>
      </c>
      <c r="Q140" s="4">
        <v>0.11</v>
      </c>
      <c r="R140" s="4">
        <v>0.09</v>
      </c>
      <c r="S140" s="4">
        <v>7.0000000000000007E-2</v>
      </c>
      <c r="T140" s="4">
        <v>0.1</v>
      </c>
    </row>
    <row r="141" spans="2:20">
      <c r="B141" s="120">
        <v>41809</v>
      </c>
      <c r="C141" s="4">
        <v>0.26</v>
      </c>
      <c r="D141" s="4">
        <v>0.26</v>
      </c>
      <c r="E141" s="4">
        <v>0.22</v>
      </c>
      <c r="F141" s="4">
        <v>0.18</v>
      </c>
      <c r="G141" s="4">
        <v>0.21</v>
      </c>
      <c r="H141" s="4">
        <v>0.26</v>
      </c>
      <c r="I141" s="4">
        <v>0.26</v>
      </c>
      <c r="J141" s="4">
        <v>0.26</v>
      </c>
      <c r="K141" s="4">
        <v>0.21</v>
      </c>
      <c r="L141" s="4">
        <v>0.15</v>
      </c>
      <c r="M141" s="4">
        <v>0.1</v>
      </c>
      <c r="N141" s="4">
        <v>0.24</v>
      </c>
      <c r="O141" s="4">
        <v>0.22</v>
      </c>
      <c r="P141" s="4">
        <v>0.18</v>
      </c>
      <c r="Q141" s="4">
        <v>0.22</v>
      </c>
      <c r="R141" s="4">
        <v>0.19</v>
      </c>
      <c r="S141" s="4">
        <v>0.15</v>
      </c>
      <c r="T141" s="4">
        <v>0.18</v>
      </c>
    </row>
    <row r="142" spans="2:20">
      <c r="B142" s="120">
        <v>41810</v>
      </c>
      <c r="C142" s="4">
        <v>0.3</v>
      </c>
      <c r="D142" s="4">
        <v>0.3</v>
      </c>
      <c r="E142" s="4">
        <v>0.26</v>
      </c>
      <c r="F142" s="4">
        <v>0.2</v>
      </c>
      <c r="G142" s="4">
        <v>0.24</v>
      </c>
      <c r="H142" s="4">
        <v>0.28999999999999998</v>
      </c>
      <c r="I142" s="4">
        <v>0.3</v>
      </c>
      <c r="J142" s="4">
        <v>0.3</v>
      </c>
      <c r="K142" s="4">
        <v>0.24</v>
      </c>
      <c r="L142" s="4">
        <v>0.17</v>
      </c>
      <c r="M142" s="4">
        <v>0.12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0.2</v>
      </c>
    </row>
    <row r="143" spans="2:20">
      <c r="B143" s="120">
        <v>41811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0.35</v>
      </c>
      <c r="I143" s="4">
        <v>0.36</v>
      </c>
      <c r="J143" s="4">
        <v>0.36</v>
      </c>
      <c r="K143" s="4">
        <v>0.3</v>
      </c>
      <c r="L143" s="4">
        <v>0.21</v>
      </c>
      <c r="M143" s="4">
        <v>0.15</v>
      </c>
      <c r="N143" s="4">
        <v>0.33</v>
      </c>
      <c r="O143" s="4">
        <v>0.31</v>
      </c>
      <c r="P143" s="4">
        <v>0.25</v>
      </c>
      <c r="Q143" s="4">
        <v>0.32</v>
      </c>
      <c r="R143" s="4">
        <v>0.27</v>
      </c>
      <c r="S143" s="4">
        <v>0.21</v>
      </c>
      <c r="T143" s="4">
        <v>0.23</v>
      </c>
    </row>
    <row r="144" spans="2:20">
      <c r="B144" s="120">
        <v>41812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0.34</v>
      </c>
      <c r="I144" s="4">
        <v>0.35</v>
      </c>
      <c r="J144" s="4">
        <v>0.35</v>
      </c>
      <c r="K144" s="4">
        <v>0.3</v>
      </c>
      <c r="L144" s="4">
        <v>0.21</v>
      </c>
      <c r="M144" s="4">
        <v>0.15</v>
      </c>
      <c r="N144" s="4">
        <v>0.32</v>
      </c>
      <c r="O144" s="4">
        <v>0.3</v>
      </c>
      <c r="P144" s="4">
        <v>0.25</v>
      </c>
      <c r="Q144" s="4">
        <v>0.32</v>
      </c>
      <c r="R144" s="4">
        <v>0.27</v>
      </c>
      <c r="S144" s="4">
        <v>0.21</v>
      </c>
      <c r="T144" s="4">
        <v>0.22</v>
      </c>
    </row>
    <row r="145" spans="2:20">
      <c r="B145" s="120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0.31</v>
      </c>
      <c r="J145" s="4">
        <v>0.31</v>
      </c>
      <c r="K145" s="4">
        <v>0.27</v>
      </c>
      <c r="L145" s="4">
        <v>0.19</v>
      </c>
      <c r="M145" s="4">
        <v>0.14000000000000001</v>
      </c>
      <c r="N145" s="4">
        <v>0.28999999999999998</v>
      </c>
      <c r="O145" s="4">
        <v>0.27</v>
      </c>
      <c r="P145" s="4">
        <v>0.23</v>
      </c>
      <c r="Q145" s="4">
        <v>0.28000000000000003</v>
      </c>
      <c r="R145" s="4">
        <v>0.24</v>
      </c>
      <c r="S145" s="4">
        <v>0.19</v>
      </c>
      <c r="T145" s="4">
        <v>0.18</v>
      </c>
    </row>
    <row r="146" spans="2:20">
      <c r="B146" s="120">
        <v>41814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0.3</v>
      </c>
      <c r="I146" s="4">
        <v>0.32</v>
      </c>
      <c r="J146" s="4">
        <v>0.32</v>
      </c>
      <c r="K146" s="4">
        <v>0.28000000000000003</v>
      </c>
      <c r="L146" s="4">
        <v>0.2</v>
      </c>
      <c r="M146" s="4">
        <v>0.15</v>
      </c>
      <c r="N146" s="4">
        <v>0.3</v>
      </c>
      <c r="O146" s="4">
        <v>0.28000000000000003</v>
      </c>
      <c r="P146" s="4">
        <v>0.24</v>
      </c>
      <c r="Q146" s="4">
        <v>0.3</v>
      </c>
      <c r="R146" s="4">
        <v>0.25</v>
      </c>
      <c r="S146" s="4">
        <v>0.2</v>
      </c>
      <c r="T146" s="4">
        <v>0.18</v>
      </c>
    </row>
    <row r="147" spans="2:20">
      <c r="B147" s="120">
        <v>41815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0.34</v>
      </c>
      <c r="I147" s="4">
        <v>0.37</v>
      </c>
      <c r="J147" s="4">
        <v>0.37</v>
      </c>
      <c r="K147" s="4">
        <v>0.33</v>
      </c>
      <c r="L147" s="4">
        <v>0.24</v>
      </c>
      <c r="M147" s="4">
        <v>0.18</v>
      </c>
      <c r="N147" s="4">
        <v>0.34</v>
      </c>
      <c r="O147" s="4">
        <v>0.33</v>
      </c>
      <c r="P147" s="4">
        <v>0.28999999999999998</v>
      </c>
      <c r="Q147" s="4">
        <v>0.35</v>
      </c>
      <c r="R147" s="4">
        <v>0.3</v>
      </c>
      <c r="S147" s="4">
        <v>0.24</v>
      </c>
      <c r="T147" s="4">
        <v>0.19</v>
      </c>
    </row>
    <row r="148" spans="2:20">
      <c r="B148" s="120">
        <v>41816</v>
      </c>
      <c r="C148" s="4">
        <v>0.23</v>
      </c>
      <c r="D148" s="4">
        <v>0.23</v>
      </c>
      <c r="E148" s="4">
        <v>0.2</v>
      </c>
      <c r="F148" s="4">
        <v>0.16</v>
      </c>
      <c r="G148" s="4">
        <v>0.18</v>
      </c>
      <c r="H148" s="4">
        <v>0.2</v>
      </c>
      <c r="I148" s="4">
        <v>0.23</v>
      </c>
      <c r="J148" s="4">
        <v>0.23</v>
      </c>
      <c r="K148" s="4">
        <v>0.21</v>
      </c>
      <c r="L148" s="4">
        <v>0.15</v>
      </c>
      <c r="M148" s="4">
        <v>0.11</v>
      </c>
      <c r="N148" s="4">
        <v>0.21</v>
      </c>
      <c r="O148" s="4">
        <v>0.2</v>
      </c>
      <c r="P148" s="4">
        <v>0.18</v>
      </c>
      <c r="Q148" s="4">
        <v>0.22</v>
      </c>
      <c r="R148" s="4">
        <v>0.19</v>
      </c>
      <c r="S148" s="4">
        <v>0.15</v>
      </c>
      <c r="T148" s="4">
        <v>0.11</v>
      </c>
    </row>
    <row r="149" spans="2:20">
      <c r="B149" s="120">
        <v>41817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0.27</v>
      </c>
      <c r="I149" s="4">
        <v>0.31</v>
      </c>
      <c r="J149" s="4">
        <v>0.31</v>
      </c>
      <c r="K149" s="4">
        <v>0.28999999999999998</v>
      </c>
      <c r="L149" s="4">
        <v>0.21</v>
      </c>
      <c r="M149" s="4">
        <v>0.16</v>
      </c>
      <c r="N149" s="4">
        <v>0.28999999999999998</v>
      </c>
      <c r="O149" s="4">
        <v>0.28000000000000003</v>
      </c>
      <c r="P149" s="4">
        <v>0.25</v>
      </c>
      <c r="Q149" s="4">
        <v>0.28999999999999998</v>
      </c>
      <c r="R149" s="4">
        <v>0.26</v>
      </c>
      <c r="S149" s="4">
        <v>0.21</v>
      </c>
      <c r="T149" s="4">
        <v>0.14000000000000001</v>
      </c>
    </row>
    <row r="150" spans="2:20">
      <c r="B150" s="120">
        <v>41818</v>
      </c>
      <c r="C150" s="4">
        <v>0.3</v>
      </c>
      <c r="D150" s="4">
        <v>0.3</v>
      </c>
      <c r="E150" s="4">
        <v>0.26</v>
      </c>
      <c r="F150" s="4">
        <v>0.2</v>
      </c>
      <c r="G150" s="4">
        <v>0.24</v>
      </c>
      <c r="H150" s="4">
        <v>0.25</v>
      </c>
      <c r="I150" s="4">
        <v>0.3</v>
      </c>
      <c r="J150" s="4">
        <v>0.3</v>
      </c>
      <c r="K150" s="4">
        <v>0.28000000000000003</v>
      </c>
      <c r="L150" s="4">
        <v>0.2</v>
      </c>
      <c r="M150" s="4">
        <v>0.15</v>
      </c>
      <c r="N150" s="4">
        <v>0.28000000000000003</v>
      </c>
      <c r="O150" s="4">
        <v>0.27</v>
      </c>
      <c r="P150" s="4">
        <v>0.24</v>
      </c>
      <c r="Q150" s="4">
        <v>0.28999999999999998</v>
      </c>
      <c r="R150" s="4">
        <v>0.25</v>
      </c>
      <c r="S150" s="4">
        <v>0.21</v>
      </c>
      <c r="T150" s="4">
        <v>0.13</v>
      </c>
    </row>
    <row r="151" spans="2:20">
      <c r="B151" s="120">
        <v>41819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0.27</v>
      </c>
      <c r="I151" s="4">
        <v>0.34</v>
      </c>
      <c r="J151" s="4">
        <v>0.34</v>
      </c>
      <c r="K151" s="4">
        <v>0.32</v>
      </c>
      <c r="L151" s="4">
        <v>0.24</v>
      </c>
      <c r="M151" s="4">
        <v>0.18</v>
      </c>
      <c r="N151" s="4">
        <v>0.32</v>
      </c>
      <c r="O151" s="4">
        <v>0.31</v>
      </c>
      <c r="P151" s="4">
        <v>0.28000000000000003</v>
      </c>
      <c r="Q151" s="4">
        <v>0.32</v>
      </c>
      <c r="R151" s="4">
        <v>0.28999999999999998</v>
      </c>
      <c r="S151" s="4">
        <v>0.24</v>
      </c>
      <c r="T151" s="4">
        <v>0.14000000000000001</v>
      </c>
    </row>
    <row r="152" spans="2:20">
      <c r="B152" s="120">
        <v>41820</v>
      </c>
      <c r="C152" s="4">
        <v>0.32</v>
      </c>
      <c r="D152" s="4">
        <v>0.32</v>
      </c>
      <c r="E152" s="4">
        <v>0.27</v>
      </c>
      <c r="F152" s="4">
        <v>0.22</v>
      </c>
      <c r="G152" s="4">
        <v>0.26</v>
      </c>
      <c r="H152" s="4">
        <v>0.25</v>
      </c>
      <c r="I152" s="4">
        <v>0.32</v>
      </c>
      <c r="J152" s="4">
        <v>0.32</v>
      </c>
      <c r="K152" s="4">
        <v>0.31</v>
      </c>
      <c r="L152" s="4">
        <v>0.23</v>
      </c>
      <c r="M152" s="4">
        <v>0.17</v>
      </c>
      <c r="N152" s="4">
        <v>0.3</v>
      </c>
      <c r="O152" s="4">
        <v>0.28999999999999998</v>
      </c>
      <c r="P152" s="4">
        <v>0.27</v>
      </c>
      <c r="Q152" s="4">
        <v>0.3</v>
      </c>
      <c r="R152" s="4">
        <v>0.28000000000000003</v>
      </c>
      <c r="S152" s="4">
        <v>0.23</v>
      </c>
      <c r="T152" s="4">
        <v>0.12</v>
      </c>
    </row>
    <row r="153" spans="2:20">
      <c r="B153" s="120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0.33</v>
      </c>
      <c r="J153" s="4">
        <v>0.33</v>
      </c>
      <c r="K153" s="4">
        <v>0.32</v>
      </c>
      <c r="L153" s="4">
        <v>0.24</v>
      </c>
      <c r="M153" s="4">
        <v>0.18</v>
      </c>
      <c r="N153" s="4">
        <v>0.31</v>
      </c>
      <c r="O153" s="4">
        <v>0.3</v>
      </c>
      <c r="P153" s="4">
        <v>0.28000000000000003</v>
      </c>
      <c r="Q153" s="4">
        <v>0.31</v>
      </c>
      <c r="R153" s="4">
        <v>0.28999999999999998</v>
      </c>
      <c r="S153" s="4">
        <v>0.24</v>
      </c>
      <c r="T153" s="4">
        <v>0.12</v>
      </c>
    </row>
    <row r="154" spans="2:20">
      <c r="B154" s="120">
        <v>41822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0.23</v>
      </c>
      <c r="I154" s="4">
        <v>0.31</v>
      </c>
      <c r="J154" s="4">
        <v>0.32</v>
      </c>
      <c r="K154" s="4">
        <v>0.31</v>
      </c>
      <c r="L154" s="4">
        <v>0.24</v>
      </c>
      <c r="M154" s="4">
        <v>0.18</v>
      </c>
      <c r="N154" s="4">
        <v>0.3</v>
      </c>
      <c r="O154" s="4">
        <v>0.28999999999999998</v>
      </c>
      <c r="P154" s="4">
        <v>0.27</v>
      </c>
      <c r="Q154" s="4">
        <v>0.3</v>
      </c>
      <c r="R154" s="4">
        <v>0.28999999999999998</v>
      </c>
      <c r="S154" s="4">
        <v>0.24</v>
      </c>
      <c r="T154" s="4">
        <v>0.1</v>
      </c>
    </row>
    <row r="155" spans="2:20">
      <c r="B155" s="120">
        <v>41823</v>
      </c>
      <c r="C155" s="4">
        <v>0.27</v>
      </c>
      <c r="D155" s="4">
        <v>0.27</v>
      </c>
      <c r="E155" s="4">
        <v>0.23</v>
      </c>
      <c r="F155" s="4">
        <v>0.18</v>
      </c>
      <c r="G155" s="4">
        <v>0.22</v>
      </c>
      <c r="H155" s="4">
        <v>0.19</v>
      </c>
      <c r="I155" s="4">
        <v>0.26</v>
      </c>
      <c r="J155" s="4">
        <v>0.27</v>
      </c>
      <c r="K155" s="4">
        <v>0.27</v>
      </c>
      <c r="L155" s="4">
        <v>0.2</v>
      </c>
      <c r="M155" s="4">
        <v>0.16</v>
      </c>
      <c r="N155" s="4">
        <v>0.25</v>
      </c>
      <c r="O155" s="4">
        <v>0.25</v>
      </c>
      <c r="P155" s="4">
        <v>0.23</v>
      </c>
      <c r="Q155" s="4">
        <v>0.26</v>
      </c>
      <c r="R155" s="4">
        <v>0.25</v>
      </c>
      <c r="S155" s="4">
        <v>0.21</v>
      </c>
      <c r="T155" s="4">
        <v>0.08</v>
      </c>
    </row>
    <row r="156" spans="2:20">
      <c r="B156" s="120">
        <v>41824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0.23</v>
      </c>
      <c r="I156" s="4">
        <v>0.33</v>
      </c>
      <c r="J156" s="4">
        <v>0.34</v>
      </c>
      <c r="K156" s="4">
        <v>0.34</v>
      </c>
      <c r="L156" s="4">
        <v>0.26</v>
      </c>
      <c r="M156" s="4">
        <v>0.2</v>
      </c>
      <c r="N156" s="4">
        <v>0.32</v>
      </c>
      <c r="O156" s="4">
        <v>0.31</v>
      </c>
      <c r="P156" s="4">
        <v>0.3</v>
      </c>
      <c r="Q156" s="4">
        <v>0.32</v>
      </c>
      <c r="R156" s="4">
        <v>0.31</v>
      </c>
      <c r="S156" s="4">
        <v>0.26</v>
      </c>
      <c r="T156" s="4">
        <v>0.09</v>
      </c>
    </row>
    <row r="157" spans="2:20">
      <c r="B157" s="120">
        <v>41825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0.24</v>
      </c>
      <c r="I157" s="4">
        <v>0.35</v>
      </c>
      <c r="J157" s="4">
        <v>0.38</v>
      </c>
      <c r="K157" s="4">
        <v>0.38</v>
      </c>
      <c r="L157" s="4">
        <v>0.3</v>
      </c>
      <c r="M157" s="4">
        <v>0.23</v>
      </c>
      <c r="N157" s="4">
        <v>0.35</v>
      </c>
      <c r="O157" s="4">
        <v>0.35</v>
      </c>
      <c r="P157" s="4">
        <v>0.33</v>
      </c>
      <c r="Q157" s="4">
        <v>0.36</v>
      </c>
      <c r="R157" s="4">
        <v>0.36</v>
      </c>
      <c r="S157" s="4">
        <v>0.3</v>
      </c>
      <c r="T157" s="4">
        <v>0.1</v>
      </c>
    </row>
    <row r="158" spans="2:20">
      <c r="B158" s="120">
        <v>41826</v>
      </c>
      <c r="C158" s="4">
        <v>0.35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0.22</v>
      </c>
      <c r="I158" s="4">
        <v>0.3</v>
      </c>
      <c r="J158" s="4">
        <v>0.35</v>
      </c>
      <c r="K158" s="4">
        <v>0.35</v>
      </c>
      <c r="L158" s="4">
        <v>0.28000000000000003</v>
      </c>
      <c r="M158" s="4">
        <v>0.22</v>
      </c>
      <c r="N158" s="4">
        <v>0.33</v>
      </c>
      <c r="O158" s="4">
        <v>0.33</v>
      </c>
      <c r="P158" s="4">
        <v>0.31</v>
      </c>
      <c r="Q158" s="4">
        <v>0.33</v>
      </c>
      <c r="R158" s="4">
        <v>0.33</v>
      </c>
      <c r="S158" s="4">
        <v>0.28000000000000003</v>
      </c>
      <c r="T158" s="4">
        <v>0.08</v>
      </c>
    </row>
    <row r="159" spans="2:20">
      <c r="B159" s="120">
        <v>41827</v>
      </c>
      <c r="C159" s="4">
        <v>0.38</v>
      </c>
      <c r="D159" s="4">
        <v>0.38</v>
      </c>
      <c r="E159" s="4">
        <v>0.32</v>
      </c>
      <c r="F159" s="4">
        <v>0.26</v>
      </c>
      <c r="G159" s="4">
        <v>0.3</v>
      </c>
      <c r="H159" s="4">
        <v>0.23</v>
      </c>
      <c r="I159" s="4">
        <v>0.31</v>
      </c>
      <c r="J159" s="4">
        <v>0.38</v>
      </c>
      <c r="K159" s="4">
        <v>0.38</v>
      </c>
      <c r="L159" s="4">
        <v>0.32</v>
      </c>
      <c r="M159" s="4">
        <v>0.24</v>
      </c>
      <c r="N159" s="4">
        <v>0.35</v>
      </c>
      <c r="O159" s="4">
        <v>0.35</v>
      </c>
      <c r="P159" s="4">
        <v>0.34</v>
      </c>
      <c r="Q159" s="4">
        <v>0.36</v>
      </c>
      <c r="R159" s="4">
        <v>0.37</v>
      </c>
      <c r="S159" s="4">
        <v>0.31</v>
      </c>
      <c r="T159" s="4">
        <v>0.08</v>
      </c>
    </row>
    <row r="160" spans="2:20">
      <c r="B160" s="120">
        <v>41828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>
        <v>0.19</v>
      </c>
      <c r="I160" s="4">
        <v>0.26</v>
      </c>
      <c r="J160" s="4">
        <v>0.34</v>
      </c>
      <c r="K160" s="4">
        <v>0.34</v>
      </c>
      <c r="L160" s="4">
        <v>0.28999999999999998</v>
      </c>
      <c r="M160" s="4">
        <v>0.22</v>
      </c>
      <c r="N160" s="4">
        <v>0.32</v>
      </c>
      <c r="O160" s="4">
        <v>0.32</v>
      </c>
      <c r="P160" s="4">
        <v>0.3</v>
      </c>
      <c r="Q160" s="4">
        <v>0.32</v>
      </c>
      <c r="R160" s="4">
        <v>0.33</v>
      </c>
      <c r="S160" s="4">
        <v>0.28000000000000003</v>
      </c>
      <c r="T160" s="4">
        <v>7.0000000000000007E-2</v>
      </c>
    </row>
    <row r="161" spans="2:20">
      <c r="B161" s="120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0.27</v>
      </c>
      <c r="J161" s="4">
        <v>0.38</v>
      </c>
      <c r="K161" s="4">
        <v>0.38</v>
      </c>
      <c r="L161" s="4">
        <v>0.33</v>
      </c>
      <c r="M161" s="4">
        <v>0.25</v>
      </c>
      <c r="N161" s="4">
        <v>0.35</v>
      </c>
      <c r="O161" s="4">
        <v>0.35</v>
      </c>
      <c r="P161" s="4">
        <v>0.34</v>
      </c>
      <c r="Q161" s="4">
        <v>0.36</v>
      </c>
      <c r="R161" s="4">
        <v>0.38</v>
      </c>
      <c r="S161" s="4">
        <v>0.32</v>
      </c>
      <c r="T161" s="4">
        <v>7.0000000000000007E-2</v>
      </c>
    </row>
    <row r="162" spans="2:20">
      <c r="B162" s="120">
        <v>41830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0.2</v>
      </c>
      <c r="I162" s="4">
        <v>0.26</v>
      </c>
      <c r="J162" s="4">
        <v>0.38</v>
      </c>
      <c r="K162" s="4">
        <v>0.38</v>
      </c>
      <c r="L162" s="4">
        <v>0.34</v>
      </c>
      <c r="M162" s="4">
        <v>0.26</v>
      </c>
      <c r="N162" s="4">
        <v>0.35</v>
      </c>
      <c r="O162" s="4">
        <v>0.35</v>
      </c>
      <c r="P162" s="4">
        <v>0.34</v>
      </c>
      <c r="Q162" s="4">
        <v>0.36</v>
      </c>
      <c r="R162" s="4">
        <v>0.38</v>
      </c>
      <c r="S162" s="4">
        <v>0.33</v>
      </c>
      <c r="T162" s="4">
        <v>0</v>
      </c>
    </row>
    <row r="163" spans="2:20">
      <c r="B163" s="120">
        <v>41831</v>
      </c>
      <c r="C163" s="4">
        <v>0.42</v>
      </c>
      <c r="D163" s="4">
        <v>0.42</v>
      </c>
      <c r="E163" s="4">
        <v>0.36</v>
      </c>
      <c r="F163" s="4">
        <v>0.28999999999999998</v>
      </c>
      <c r="G163" s="4">
        <v>0.34</v>
      </c>
      <c r="H163" s="4">
        <v>0.21</v>
      </c>
      <c r="I163" s="4">
        <v>0.27</v>
      </c>
      <c r="J163" s="4">
        <v>0.42</v>
      </c>
      <c r="K163" s="4">
        <v>0.42</v>
      </c>
      <c r="L163" s="4">
        <v>0.38</v>
      </c>
      <c r="M163" s="4">
        <v>0.28999999999999998</v>
      </c>
      <c r="N163" s="4">
        <v>0.39</v>
      </c>
      <c r="O163" s="4">
        <v>0.39</v>
      </c>
      <c r="P163" s="4">
        <v>0.38</v>
      </c>
      <c r="Q163" s="4">
        <v>0.4</v>
      </c>
      <c r="R163" s="4">
        <v>0.42</v>
      </c>
      <c r="S163" s="4">
        <v>0.37</v>
      </c>
      <c r="T163" s="4" t="s">
        <v>13</v>
      </c>
    </row>
    <row r="164" spans="2:20">
      <c r="B164" s="120">
        <v>41832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>
        <v>0.16</v>
      </c>
      <c r="I164" s="4">
        <v>0.2</v>
      </c>
      <c r="J164" s="4">
        <v>0.34</v>
      </c>
      <c r="K164" s="4">
        <v>0.34</v>
      </c>
      <c r="L164" s="4">
        <v>0.32</v>
      </c>
      <c r="M164" s="4">
        <v>0.24</v>
      </c>
      <c r="N164" s="4">
        <v>0.32</v>
      </c>
      <c r="O164" s="4">
        <v>0.32</v>
      </c>
      <c r="P164" s="4">
        <v>0.31</v>
      </c>
      <c r="Q164" s="4">
        <v>0.32</v>
      </c>
      <c r="R164" s="4">
        <v>0.34</v>
      </c>
      <c r="S164" s="4">
        <v>0.3</v>
      </c>
      <c r="T164" s="4" t="s">
        <v>13</v>
      </c>
    </row>
    <row r="165" spans="2:20">
      <c r="B165" s="120">
        <v>41833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>
        <v>0.16</v>
      </c>
      <c r="I165" s="4">
        <v>0.21</v>
      </c>
      <c r="J165" s="4">
        <v>0.36</v>
      </c>
      <c r="K165" s="4">
        <v>0.37</v>
      </c>
      <c r="L165" s="4">
        <v>0.35</v>
      </c>
      <c r="M165" s="4">
        <v>0.27</v>
      </c>
      <c r="N165" s="4">
        <v>0.34</v>
      </c>
      <c r="O165" s="4">
        <v>0.34</v>
      </c>
      <c r="P165" s="4">
        <v>0.34</v>
      </c>
      <c r="Q165" s="4">
        <v>0.35</v>
      </c>
      <c r="R165" s="4">
        <v>0.37</v>
      </c>
      <c r="S165" s="4">
        <v>0.33</v>
      </c>
      <c r="T165" s="4" t="s">
        <v>13</v>
      </c>
    </row>
    <row r="166" spans="2:20">
      <c r="B166" s="120">
        <v>41834</v>
      </c>
      <c r="C166" s="4">
        <v>0.44</v>
      </c>
      <c r="D166" s="4">
        <v>0.44</v>
      </c>
      <c r="E166" s="4">
        <v>0.37</v>
      </c>
      <c r="F166" s="4">
        <v>0.3</v>
      </c>
      <c r="G166" s="4">
        <v>0.35</v>
      </c>
      <c r="H166" s="4">
        <v>0.18</v>
      </c>
      <c r="I166" s="4">
        <v>0.23</v>
      </c>
      <c r="J166" s="4">
        <v>0.43</v>
      </c>
      <c r="K166" s="4">
        <v>0.44</v>
      </c>
      <c r="L166" s="4">
        <v>0.42</v>
      </c>
      <c r="M166" s="4">
        <v>0.32</v>
      </c>
      <c r="N166" s="4">
        <v>0.41</v>
      </c>
      <c r="O166" s="4">
        <v>0.41</v>
      </c>
      <c r="P166" s="4">
        <v>0.41</v>
      </c>
      <c r="Q166" s="4">
        <v>0.42</v>
      </c>
      <c r="R166" s="4">
        <v>0.44</v>
      </c>
      <c r="S166" s="4">
        <v>0.4</v>
      </c>
      <c r="T166" s="4" t="s">
        <v>13</v>
      </c>
    </row>
    <row r="167" spans="2:20">
      <c r="B167" s="120">
        <v>41835</v>
      </c>
      <c r="C167" s="4">
        <v>0.59</v>
      </c>
      <c r="D167" s="4">
        <v>0.59</v>
      </c>
      <c r="E167" s="4">
        <v>0.5</v>
      </c>
      <c r="F167" s="4">
        <v>0.4</v>
      </c>
      <c r="G167" s="4">
        <v>0.47</v>
      </c>
      <c r="H167" s="4">
        <v>0.23</v>
      </c>
      <c r="I167" s="4">
        <v>0.28000000000000003</v>
      </c>
      <c r="J167" s="4">
        <v>0.56999999999999995</v>
      </c>
      <c r="K167" s="4">
        <v>0.59</v>
      </c>
      <c r="L167" s="4">
        <v>0.56000000000000005</v>
      </c>
      <c r="M167" s="4">
        <v>0.44</v>
      </c>
      <c r="N167" s="4">
        <v>0.55000000000000004</v>
      </c>
      <c r="O167" s="4">
        <v>0.55000000000000004</v>
      </c>
      <c r="P167" s="4">
        <v>0.55000000000000004</v>
      </c>
      <c r="Q167" s="4">
        <v>0.56000000000000005</v>
      </c>
      <c r="R167" s="4">
        <v>0.59</v>
      </c>
      <c r="S167" s="4">
        <v>0.55000000000000004</v>
      </c>
      <c r="T167" s="4" t="s">
        <v>13</v>
      </c>
    </row>
    <row r="168" spans="2:20">
      <c r="B168" s="120">
        <v>41836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>
        <v>0.14000000000000001</v>
      </c>
      <c r="I168" s="4">
        <v>0.16</v>
      </c>
      <c r="J168" s="4">
        <v>0.34</v>
      </c>
      <c r="K168" s="4">
        <v>0.37</v>
      </c>
      <c r="L168" s="4">
        <v>0.36</v>
      </c>
      <c r="M168" s="4">
        <v>0.28000000000000003</v>
      </c>
      <c r="N168" s="4">
        <v>0.34</v>
      </c>
      <c r="O168" s="4">
        <v>0.34</v>
      </c>
      <c r="P168" s="4">
        <v>0.34</v>
      </c>
      <c r="Q168" s="4">
        <v>0.35</v>
      </c>
      <c r="R168" s="4">
        <v>0.37</v>
      </c>
      <c r="S168" s="4">
        <v>0.35</v>
      </c>
      <c r="T168" s="4" t="s">
        <v>13</v>
      </c>
    </row>
    <row r="169" spans="2:20">
      <c r="B169" s="120">
        <v>41837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>
        <v>0.13</v>
      </c>
      <c r="I169" s="4">
        <v>0.14000000000000001</v>
      </c>
      <c r="J169" s="4">
        <v>0.31</v>
      </c>
      <c r="K169" s="4">
        <v>0.36</v>
      </c>
      <c r="L169" s="4">
        <v>0.35</v>
      </c>
      <c r="M169" s="4">
        <v>0.28000000000000003</v>
      </c>
      <c r="N169" s="4">
        <v>0.33</v>
      </c>
      <c r="O169" s="4">
        <v>0.33</v>
      </c>
      <c r="P169" s="4">
        <v>0.33</v>
      </c>
      <c r="Q169" s="4">
        <v>0.34</v>
      </c>
      <c r="R169" s="4">
        <v>0.36</v>
      </c>
      <c r="S169" s="4">
        <v>0.34</v>
      </c>
      <c r="T169" s="4" t="s">
        <v>13</v>
      </c>
    </row>
    <row r="170" spans="2:20">
      <c r="B170" s="120">
        <v>41838</v>
      </c>
      <c r="C170" s="4">
        <v>0.45</v>
      </c>
      <c r="D170" s="4">
        <v>0.45</v>
      </c>
      <c r="E170" s="4">
        <v>0.38</v>
      </c>
      <c r="F170" s="4">
        <v>0.31</v>
      </c>
      <c r="G170" s="4">
        <v>0.36</v>
      </c>
      <c r="H170" s="4">
        <v>0.15</v>
      </c>
      <c r="I170" s="4">
        <v>0.16</v>
      </c>
      <c r="J170" s="4">
        <v>0.37</v>
      </c>
      <c r="K170" s="4">
        <v>0.45</v>
      </c>
      <c r="L170" s="4">
        <v>0.44</v>
      </c>
      <c r="M170" s="4">
        <v>0.36</v>
      </c>
      <c r="N170" s="4">
        <v>0.42</v>
      </c>
      <c r="O170" s="4">
        <v>0.42</v>
      </c>
      <c r="P170" s="4">
        <v>0.42</v>
      </c>
      <c r="Q170" s="4">
        <v>0.43</v>
      </c>
      <c r="R170" s="4">
        <v>0.45</v>
      </c>
      <c r="S170" s="4">
        <v>0.44</v>
      </c>
      <c r="T170" s="4" t="s">
        <v>13</v>
      </c>
    </row>
    <row r="171" spans="2:20">
      <c r="B171" s="120">
        <v>41839</v>
      </c>
      <c r="C171" s="4">
        <v>0.56000000000000005</v>
      </c>
      <c r="D171" s="4">
        <v>0.56000000000000005</v>
      </c>
      <c r="E171" s="4">
        <v>0.48</v>
      </c>
      <c r="F171" s="4">
        <v>0.38</v>
      </c>
      <c r="G171" s="4">
        <v>0.45</v>
      </c>
      <c r="H171" s="4">
        <v>0.17</v>
      </c>
      <c r="I171" s="4">
        <v>0.18</v>
      </c>
      <c r="J171" s="4">
        <v>0.44</v>
      </c>
      <c r="K171" s="4">
        <v>0.56000000000000005</v>
      </c>
      <c r="L171" s="4">
        <v>0.56000000000000005</v>
      </c>
      <c r="M171" s="4">
        <v>0.46</v>
      </c>
      <c r="N171" s="4">
        <v>0.52</v>
      </c>
      <c r="O171" s="4">
        <v>0.52</v>
      </c>
      <c r="P171" s="4">
        <v>0.52</v>
      </c>
      <c r="Q171" s="4">
        <v>0.53</v>
      </c>
      <c r="R171" s="4">
        <v>0.56000000000000005</v>
      </c>
      <c r="S171" s="4">
        <v>0.55000000000000004</v>
      </c>
      <c r="T171" s="4" t="s">
        <v>13</v>
      </c>
    </row>
    <row r="172" spans="2:20">
      <c r="B172" s="120">
        <v>41840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</v>
      </c>
      <c r="I172" s="4">
        <v>0</v>
      </c>
      <c r="J172" s="4">
        <v>0.28999999999999998</v>
      </c>
      <c r="K172" s="4">
        <v>0.4</v>
      </c>
      <c r="L172" s="4">
        <v>0.4</v>
      </c>
      <c r="M172" s="4">
        <v>0.34</v>
      </c>
      <c r="N172" s="4">
        <v>0.37</v>
      </c>
      <c r="O172" s="4">
        <v>0.37</v>
      </c>
      <c r="P172" s="4">
        <v>0.37</v>
      </c>
      <c r="Q172" s="4">
        <v>0.38</v>
      </c>
      <c r="R172" s="4">
        <v>0.4</v>
      </c>
      <c r="S172" s="4">
        <v>0.4</v>
      </c>
      <c r="T172" s="4" t="s">
        <v>13</v>
      </c>
    </row>
    <row r="173" spans="2:20">
      <c r="B173" s="120">
        <v>41841</v>
      </c>
      <c r="C173" s="4">
        <v>0.33</v>
      </c>
      <c r="D173" s="4">
        <v>0.33</v>
      </c>
      <c r="E173" s="4">
        <v>0.28000000000000003</v>
      </c>
      <c r="F173" s="4">
        <v>0.22</v>
      </c>
      <c r="G173" s="4">
        <v>0.26</v>
      </c>
      <c r="H173" s="4" t="s">
        <v>13</v>
      </c>
      <c r="I173" s="4" t="s">
        <v>13</v>
      </c>
      <c r="J173" s="4">
        <v>0.23</v>
      </c>
      <c r="K173" s="4">
        <v>0.33</v>
      </c>
      <c r="L173" s="4">
        <v>0.33</v>
      </c>
      <c r="M173" s="4">
        <v>0.28999999999999998</v>
      </c>
      <c r="N173" s="4">
        <v>0.3</v>
      </c>
      <c r="O173" s="4">
        <v>0.31</v>
      </c>
      <c r="P173" s="4">
        <v>0.31</v>
      </c>
      <c r="Q173" s="4">
        <v>0.31</v>
      </c>
      <c r="R173" s="4">
        <v>0.33</v>
      </c>
      <c r="S173" s="4">
        <v>0.33</v>
      </c>
      <c r="T173" s="4" t="s">
        <v>13</v>
      </c>
    </row>
    <row r="174" spans="2:20">
      <c r="B174" s="120">
        <v>41842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0.24</v>
      </c>
      <c r="K174" s="4">
        <v>0.36</v>
      </c>
      <c r="L174" s="4">
        <v>0.36</v>
      </c>
      <c r="M174" s="4">
        <v>0.32</v>
      </c>
      <c r="N174" s="4">
        <v>0.33</v>
      </c>
      <c r="O174" s="4">
        <v>0.33</v>
      </c>
      <c r="P174" s="4">
        <v>0.33</v>
      </c>
      <c r="Q174" s="4">
        <v>0.34</v>
      </c>
      <c r="R174" s="4">
        <v>0.36</v>
      </c>
      <c r="S174" s="4">
        <v>0.36</v>
      </c>
      <c r="T174" s="4" t="s">
        <v>13</v>
      </c>
    </row>
    <row r="175" spans="2:20">
      <c r="B175" s="120">
        <v>41843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0.26</v>
      </c>
      <c r="K175" s="4">
        <v>0.42</v>
      </c>
      <c r="L175" s="4">
        <v>0.42</v>
      </c>
      <c r="M175" s="4">
        <v>0.38</v>
      </c>
      <c r="N175" s="4">
        <v>0.38</v>
      </c>
      <c r="O175" s="4">
        <v>0.39</v>
      </c>
      <c r="P175" s="4">
        <v>0.39</v>
      </c>
      <c r="Q175" s="4">
        <v>0.39</v>
      </c>
      <c r="R175" s="4">
        <v>0.42</v>
      </c>
      <c r="S175" s="4">
        <v>0.42</v>
      </c>
      <c r="T175" s="4" t="s">
        <v>13</v>
      </c>
    </row>
    <row r="176" spans="2:20">
      <c r="B176" s="120">
        <v>41844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0.26</v>
      </c>
      <c r="K176" s="4">
        <v>0.44</v>
      </c>
      <c r="L176" s="4">
        <v>0.44</v>
      </c>
      <c r="M176" s="4">
        <v>0.41</v>
      </c>
      <c r="N176" s="4">
        <v>0.4</v>
      </c>
      <c r="O176" s="4">
        <v>0.41</v>
      </c>
      <c r="P176" s="4">
        <v>0.41</v>
      </c>
      <c r="Q176" s="4">
        <v>0.4</v>
      </c>
      <c r="R176" s="4">
        <v>0.44</v>
      </c>
      <c r="S176" s="4">
        <v>0.44</v>
      </c>
      <c r="T176" s="4" t="s">
        <v>13</v>
      </c>
    </row>
    <row r="177" spans="2:20">
      <c r="B177" s="120">
        <v>41845</v>
      </c>
      <c r="C177" s="4">
        <v>0.41</v>
      </c>
      <c r="D177" s="4">
        <v>0.41</v>
      </c>
      <c r="E177" s="4">
        <v>0.35</v>
      </c>
      <c r="F177" s="4">
        <v>0.28000000000000003</v>
      </c>
      <c r="G177" s="4">
        <v>0.33</v>
      </c>
      <c r="H177" s="4" t="s">
        <v>13</v>
      </c>
      <c r="I177" s="4" t="s">
        <v>13</v>
      </c>
      <c r="J177" s="4">
        <v>0.22</v>
      </c>
      <c r="K177" s="4">
        <v>0.41</v>
      </c>
      <c r="L177" s="4">
        <v>0.41</v>
      </c>
      <c r="M177" s="4">
        <v>0.38</v>
      </c>
      <c r="N177" s="4">
        <v>0.37</v>
      </c>
      <c r="O177" s="4">
        <v>0.38</v>
      </c>
      <c r="P177" s="4">
        <v>0.38</v>
      </c>
      <c r="Q177" s="4">
        <v>0.37</v>
      </c>
      <c r="R177" s="4">
        <v>0.41</v>
      </c>
      <c r="S177" s="4">
        <v>0.41</v>
      </c>
      <c r="T177" s="4" t="s">
        <v>13</v>
      </c>
    </row>
    <row r="178" spans="2:20">
      <c r="B178" s="120">
        <v>41846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0.18</v>
      </c>
      <c r="K178" s="4">
        <v>0.35</v>
      </c>
      <c r="L178" s="4">
        <v>0.35</v>
      </c>
      <c r="M178" s="4">
        <v>0.33</v>
      </c>
      <c r="N178" s="4">
        <v>0.31</v>
      </c>
      <c r="O178" s="4">
        <v>0.32</v>
      </c>
      <c r="P178" s="4">
        <v>0.33</v>
      </c>
      <c r="Q178" s="4">
        <v>0.32</v>
      </c>
      <c r="R178" s="4">
        <v>0.35</v>
      </c>
      <c r="S178" s="4">
        <v>0.35</v>
      </c>
      <c r="T178" s="4" t="s">
        <v>13</v>
      </c>
    </row>
    <row r="179" spans="2:20">
      <c r="B179" s="120">
        <v>41847</v>
      </c>
      <c r="C179" s="4">
        <v>0.37</v>
      </c>
      <c r="D179" s="4">
        <v>0.37</v>
      </c>
      <c r="E179" s="4">
        <v>0.31</v>
      </c>
      <c r="F179" s="4">
        <v>0.25</v>
      </c>
      <c r="G179" s="4">
        <v>0.3</v>
      </c>
      <c r="H179" s="4" t="s">
        <v>13</v>
      </c>
      <c r="I179" s="4" t="s">
        <v>13</v>
      </c>
      <c r="J179" s="4">
        <v>0.17</v>
      </c>
      <c r="K179" s="4">
        <v>0.37</v>
      </c>
      <c r="L179" s="4">
        <v>0.37</v>
      </c>
      <c r="M179" s="4">
        <v>0.35</v>
      </c>
      <c r="N179" s="4">
        <v>0.33</v>
      </c>
      <c r="O179" s="4">
        <v>0.34</v>
      </c>
      <c r="P179" s="4">
        <v>0.34</v>
      </c>
      <c r="Q179" s="4">
        <v>0.33</v>
      </c>
      <c r="R179" s="4">
        <v>0.37</v>
      </c>
      <c r="S179" s="4">
        <v>0.37</v>
      </c>
      <c r="T179" s="4" t="s">
        <v>13</v>
      </c>
    </row>
    <row r="180" spans="2:20">
      <c r="B180" s="120">
        <v>41848</v>
      </c>
      <c r="C180" s="4">
        <v>0.24</v>
      </c>
      <c r="D180" s="4">
        <v>0.24</v>
      </c>
      <c r="E180" s="4">
        <v>0.2</v>
      </c>
      <c r="F180" s="4">
        <v>0.16</v>
      </c>
      <c r="G180" s="4">
        <v>0.19</v>
      </c>
      <c r="H180" s="4" t="s">
        <v>13</v>
      </c>
      <c r="I180" s="4" t="s">
        <v>13</v>
      </c>
      <c r="J180" s="4">
        <v>0.1</v>
      </c>
      <c r="K180" s="4">
        <v>0.24</v>
      </c>
      <c r="L180" s="4">
        <v>0.24</v>
      </c>
      <c r="M180" s="4">
        <v>0.23</v>
      </c>
      <c r="N180" s="4">
        <v>0.21</v>
      </c>
      <c r="O180" s="4">
        <v>0.22</v>
      </c>
      <c r="P180" s="4">
        <v>0.22</v>
      </c>
      <c r="Q180" s="4">
        <v>0.21</v>
      </c>
      <c r="R180" s="4">
        <v>0.24</v>
      </c>
      <c r="S180" s="4">
        <v>0.24</v>
      </c>
      <c r="T180" s="4" t="s">
        <v>13</v>
      </c>
    </row>
    <row r="181" spans="2:20">
      <c r="B181" s="120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0.12</v>
      </c>
      <c r="K181" s="4">
        <v>0.31</v>
      </c>
      <c r="L181" s="4">
        <v>0.31</v>
      </c>
      <c r="M181" s="4">
        <v>0.3</v>
      </c>
      <c r="N181" s="4">
        <v>0.27</v>
      </c>
      <c r="O181" s="4">
        <v>0.28000000000000003</v>
      </c>
      <c r="P181" s="4">
        <v>0.28999999999999998</v>
      </c>
      <c r="Q181" s="4">
        <v>0.26</v>
      </c>
      <c r="R181" s="4">
        <v>0.31</v>
      </c>
      <c r="S181" s="4">
        <v>0.31</v>
      </c>
      <c r="T181" s="4" t="s">
        <v>13</v>
      </c>
    </row>
    <row r="182" spans="2:20">
      <c r="B182" s="120">
        <v>41850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0.11</v>
      </c>
      <c r="K182" s="4">
        <v>0.31</v>
      </c>
      <c r="L182" s="4">
        <v>0.31</v>
      </c>
      <c r="M182" s="4">
        <v>0.3</v>
      </c>
      <c r="N182" s="4">
        <v>0.27</v>
      </c>
      <c r="O182" s="4">
        <v>0.28000000000000003</v>
      </c>
      <c r="P182" s="4">
        <v>0.28999999999999998</v>
      </c>
      <c r="Q182" s="4">
        <v>0.26</v>
      </c>
      <c r="R182" s="4">
        <v>0.31</v>
      </c>
      <c r="S182" s="4">
        <v>0.31</v>
      </c>
      <c r="T182" s="4" t="s">
        <v>13</v>
      </c>
    </row>
    <row r="183" spans="2:20">
      <c r="B183" s="120">
        <v>41851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0.26</v>
      </c>
      <c r="R183" s="4">
        <v>0.32</v>
      </c>
      <c r="S183" s="4">
        <v>0.32</v>
      </c>
      <c r="T183" s="4" t="s">
        <v>13</v>
      </c>
    </row>
    <row r="184" spans="2:20">
      <c r="B184" s="120">
        <v>41852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</v>
      </c>
      <c r="K184" s="4">
        <v>0.3</v>
      </c>
      <c r="L184" s="4">
        <v>0.3</v>
      </c>
      <c r="M184" s="4">
        <v>0.3</v>
      </c>
      <c r="N184" s="4">
        <v>0.26</v>
      </c>
      <c r="O184" s="4">
        <v>0.27</v>
      </c>
      <c r="P184" s="4">
        <v>0.28000000000000003</v>
      </c>
      <c r="Q184" s="4">
        <v>0.24</v>
      </c>
      <c r="R184" s="4">
        <v>0.3</v>
      </c>
      <c r="S184" s="4">
        <v>0.3</v>
      </c>
      <c r="T184" s="4" t="s">
        <v>13</v>
      </c>
    </row>
    <row r="185" spans="2:20">
      <c r="B185" s="120">
        <v>41853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0.34</v>
      </c>
      <c r="M185" s="4">
        <v>0.34</v>
      </c>
      <c r="N185" s="4">
        <v>0.28999999999999998</v>
      </c>
      <c r="O185" s="4">
        <v>0.31</v>
      </c>
      <c r="P185" s="4">
        <v>0.32</v>
      </c>
      <c r="Q185" s="4">
        <v>0.27</v>
      </c>
      <c r="R185" s="4">
        <v>0.34</v>
      </c>
      <c r="S185" s="4">
        <v>0.34</v>
      </c>
      <c r="T185" s="4" t="s">
        <v>13</v>
      </c>
    </row>
    <row r="186" spans="2:20">
      <c r="B186" s="120">
        <v>41854</v>
      </c>
      <c r="C186" s="4">
        <v>0.41</v>
      </c>
      <c r="D186" s="4">
        <v>0.41</v>
      </c>
      <c r="E186" s="4">
        <v>0.35</v>
      </c>
      <c r="F186" s="4">
        <v>0.28000000000000003</v>
      </c>
      <c r="G186" s="4">
        <v>0.33</v>
      </c>
      <c r="H186" s="4" t="s">
        <v>13</v>
      </c>
      <c r="I186" s="4" t="s">
        <v>13</v>
      </c>
      <c r="J186" s="4" t="s">
        <v>13</v>
      </c>
      <c r="K186" s="4">
        <v>0.41</v>
      </c>
      <c r="L186" s="4">
        <v>0.41</v>
      </c>
      <c r="M186" s="4">
        <v>0.41</v>
      </c>
      <c r="N186" s="4">
        <v>0.35</v>
      </c>
      <c r="O186" s="4">
        <v>0.37</v>
      </c>
      <c r="P186" s="4">
        <v>0.38</v>
      </c>
      <c r="Q186" s="4">
        <v>0.31</v>
      </c>
      <c r="R186" s="4">
        <v>0.4</v>
      </c>
      <c r="S186" s="4">
        <v>0.41</v>
      </c>
      <c r="T186" s="4" t="s">
        <v>13</v>
      </c>
    </row>
    <row r="187" spans="2:20">
      <c r="B187" s="120">
        <v>41855</v>
      </c>
      <c r="C187" s="4">
        <v>0.24</v>
      </c>
      <c r="D187" s="4">
        <v>0.24</v>
      </c>
      <c r="E187" s="4">
        <v>0.2</v>
      </c>
      <c r="F187" s="4">
        <v>0.16</v>
      </c>
      <c r="G187" s="4">
        <v>0.19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0.24</v>
      </c>
      <c r="M187" s="4">
        <v>0.24</v>
      </c>
      <c r="N187" s="4">
        <v>0.2</v>
      </c>
      <c r="O187" s="4">
        <v>0.21</v>
      </c>
      <c r="P187" s="4">
        <v>0.22</v>
      </c>
      <c r="Q187" s="4">
        <v>0.18</v>
      </c>
      <c r="R187" s="4">
        <v>0.23</v>
      </c>
      <c r="S187" s="4">
        <v>0.24</v>
      </c>
      <c r="T187" s="4" t="s">
        <v>13</v>
      </c>
    </row>
    <row r="188" spans="2:20">
      <c r="B188" s="120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 t="s">
        <v>13</v>
      </c>
      <c r="K188" s="4">
        <v>0.1</v>
      </c>
      <c r="L188" s="4">
        <v>0.1</v>
      </c>
      <c r="M188" s="4">
        <v>0.1</v>
      </c>
      <c r="N188" s="4">
        <v>0.08</v>
      </c>
      <c r="O188" s="4">
        <v>0.09</v>
      </c>
      <c r="P188" s="4">
        <v>0.09</v>
      </c>
      <c r="Q188" s="4">
        <v>7.0000000000000007E-2</v>
      </c>
      <c r="R188" s="4">
        <v>0.1</v>
      </c>
      <c r="S188" s="4">
        <v>0.1</v>
      </c>
      <c r="T188" s="4" t="s">
        <v>13</v>
      </c>
    </row>
    <row r="189" spans="2:20">
      <c r="B189" s="120">
        <v>41857</v>
      </c>
      <c r="C189" s="4">
        <v>0.08</v>
      </c>
      <c r="D189" s="4">
        <v>0.08</v>
      </c>
      <c r="E189" s="4">
        <v>7.0000000000000007E-2</v>
      </c>
      <c r="F189" s="4">
        <v>0.05</v>
      </c>
      <c r="G189" s="4">
        <v>0.06</v>
      </c>
      <c r="H189" s="4" t="s">
        <v>13</v>
      </c>
      <c r="I189" s="4" t="s">
        <v>13</v>
      </c>
      <c r="J189" s="4" t="s">
        <v>13</v>
      </c>
      <c r="K189" s="4">
        <v>0.08</v>
      </c>
      <c r="L189" s="4">
        <v>0.08</v>
      </c>
      <c r="M189" s="4">
        <v>0.08</v>
      </c>
      <c r="N189" s="4">
        <v>7.0000000000000007E-2</v>
      </c>
      <c r="O189" s="4">
        <v>7.0000000000000007E-2</v>
      </c>
      <c r="P189" s="4">
        <v>7.0000000000000007E-2</v>
      </c>
      <c r="Q189" s="4">
        <v>0.06</v>
      </c>
      <c r="R189" s="4">
        <v>0.08</v>
      </c>
      <c r="S189" s="4">
        <v>0.08</v>
      </c>
      <c r="T189" s="4" t="s">
        <v>13</v>
      </c>
    </row>
    <row r="190" spans="2:20">
      <c r="B190" s="120">
        <v>41858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0.16</v>
      </c>
      <c r="P190" s="4">
        <v>0.16</v>
      </c>
      <c r="Q190" s="4">
        <v>0.12</v>
      </c>
      <c r="R190" s="4">
        <v>0.17</v>
      </c>
      <c r="S190" s="4">
        <v>0.18</v>
      </c>
      <c r="T190" s="4" t="s">
        <v>13</v>
      </c>
    </row>
    <row r="191" spans="2:20">
      <c r="B191" s="120">
        <v>41859</v>
      </c>
      <c r="C191" s="4">
        <v>0.27</v>
      </c>
      <c r="D191" s="4">
        <v>0.27</v>
      </c>
      <c r="E191" s="4">
        <v>0.23</v>
      </c>
      <c r="F191" s="4">
        <v>0.18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0.27</v>
      </c>
      <c r="N191" s="4">
        <v>0.22</v>
      </c>
      <c r="O191" s="4">
        <v>0.23</v>
      </c>
      <c r="P191" s="4">
        <v>0.25</v>
      </c>
      <c r="Q191" s="4">
        <v>0.17</v>
      </c>
      <c r="R191" s="4">
        <v>0.26</v>
      </c>
      <c r="S191" s="4">
        <v>0.27</v>
      </c>
      <c r="T191" s="4" t="s">
        <v>13</v>
      </c>
    </row>
    <row r="192" spans="2:20">
      <c r="B192" s="120">
        <v>41860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0.18</v>
      </c>
      <c r="O192" s="4">
        <v>0.19</v>
      </c>
      <c r="P192" s="4">
        <v>0.2</v>
      </c>
      <c r="Q192" s="4">
        <v>0.14000000000000001</v>
      </c>
      <c r="R192" s="4">
        <v>0.21</v>
      </c>
      <c r="S192" s="4">
        <v>0.22</v>
      </c>
      <c r="T192" s="4" t="s">
        <v>13</v>
      </c>
    </row>
    <row r="193" spans="2:20">
      <c r="B193" s="120">
        <v>41861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0.33</v>
      </c>
      <c r="N193" s="4">
        <v>0.27</v>
      </c>
      <c r="O193" s="4">
        <v>0.28000000000000003</v>
      </c>
      <c r="P193" s="4">
        <v>0.3</v>
      </c>
      <c r="Q193" s="4">
        <v>0.2</v>
      </c>
      <c r="R193" s="4">
        <v>0.31</v>
      </c>
      <c r="S193" s="4">
        <v>0.33</v>
      </c>
      <c r="T193" s="4" t="s">
        <v>13</v>
      </c>
    </row>
    <row r="194" spans="2:20">
      <c r="B194" s="120">
        <v>41862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0.31</v>
      </c>
      <c r="M194" s="4">
        <v>0.31</v>
      </c>
      <c r="N194" s="4">
        <v>0.25</v>
      </c>
      <c r="O194" s="4">
        <v>0.26</v>
      </c>
      <c r="P194" s="4">
        <v>0.28000000000000003</v>
      </c>
      <c r="Q194" s="4">
        <v>0.18</v>
      </c>
      <c r="R194" s="4">
        <v>0.28999999999999998</v>
      </c>
      <c r="S194" s="4">
        <v>0.31</v>
      </c>
      <c r="T194" s="4" t="s">
        <v>13</v>
      </c>
    </row>
    <row r="195" spans="2:20">
      <c r="B195" s="120">
        <v>41863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0.25</v>
      </c>
      <c r="O195" s="4">
        <v>0.26</v>
      </c>
      <c r="P195" s="4">
        <v>0.28000000000000003</v>
      </c>
      <c r="Q195" s="4">
        <v>0.17</v>
      </c>
      <c r="R195" s="4">
        <v>0.28999999999999998</v>
      </c>
      <c r="S195" s="4">
        <v>0.31</v>
      </c>
      <c r="T195" s="4" t="s">
        <v>13</v>
      </c>
    </row>
    <row r="196" spans="2:20">
      <c r="B196" s="120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0.21</v>
      </c>
      <c r="M196" s="4">
        <v>0.21</v>
      </c>
      <c r="N196" s="4">
        <v>0.17</v>
      </c>
      <c r="O196" s="4">
        <v>0.17</v>
      </c>
      <c r="P196" s="4">
        <v>0.19</v>
      </c>
      <c r="Q196" s="4">
        <v>0.11</v>
      </c>
      <c r="R196" s="4">
        <v>0.2</v>
      </c>
      <c r="S196" s="4">
        <v>0.21</v>
      </c>
      <c r="T196" s="4" t="s">
        <v>13</v>
      </c>
    </row>
    <row r="197" spans="2:20">
      <c r="B197" s="120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0.23</v>
      </c>
      <c r="M197" s="4">
        <v>0.23</v>
      </c>
      <c r="N197" s="4">
        <v>0.18</v>
      </c>
      <c r="O197" s="4">
        <v>0.19</v>
      </c>
      <c r="P197" s="4">
        <v>0.2</v>
      </c>
      <c r="Q197" s="4">
        <v>0.11</v>
      </c>
      <c r="R197" s="4">
        <v>0.21</v>
      </c>
      <c r="S197" s="4">
        <v>0.23</v>
      </c>
      <c r="T197" s="4" t="s">
        <v>13</v>
      </c>
    </row>
    <row r="198" spans="2:20">
      <c r="B198" s="120">
        <v>41866</v>
      </c>
      <c r="C198" s="4">
        <v>0.27</v>
      </c>
      <c r="D198" s="4">
        <v>0.27</v>
      </c>
      <c r="E198" s="4">
        <v>0.23</v>
      </c>
      <c r="F198" s="4">
        <v>0.18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0.26</v>
      </c>
      <c r="L198" s="4">
        <v>0.27</v>
      </c>
      <c r="M198" s="4">
        <v>0.27</v>
      </c>
      <c r="N198" s="4">
        <v>0.21</v>
      </c>
      <c r="O198" s="4">
        <v>0.22</v>
      </c>
      <c r="P198" s="4">
        <v>0.23</v>
      </c>
      <c r="Q198" s="4">
        <v>0.12</v>
      </c>
      <c r="R198" s="4">
        <v>0.25</v>
      </c>
      <c r="S198" s="4">
        <v>0.26</v>
      </c>
      <c r="T198" s="4" t="s">
        <v>13</v>
      </c>
    </row>
    <row r="199" spans="2:20">
      <c r="B199" s="120">
        <v>41867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0.28000000000000003</v>
      </c>
      <c r="N199" s="4">
        <v>0.22</v>
      </c>
      <c r="O199" s="4">
        <v>0.23</v>
      </c>
      <c r="P199" s="4">
        <v>0.24</v>
      </c>
      <c r="Q199" s="4">
        <v>0.12</v>
      </c>
      <c r="R199" s="4">
        <v>0.26</v>
      </c>
      <c r="S199" s="4">
        <v>0.27</v>
      </c>
      <c r="T199" s="4" t="s">
        <v>13</v>
      </c>
    </row>
    <row r="200" spans="2:20">
      <c r="B200" s="120">
        <v>41868</v>
      </c>
      <c r="C200" s="4">
        <v>0.25</v>
      </c>
      <c r="D200" s="4">
        <v>0.25</v>
      </c>
      <c r="E200" s="4">
        <v>0.21</v>
      </c>
      <c r="F200" s="4">
        <v>0.17</v>
      </c>
      <c r="G200" s="4">
        <v>0.2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0.25</v>
      </c>
      <c r="N200" s="4">
        <v>0.2</v>
      </c>
      <c r="O200" s="4">
        <v>0.2</v>
      </c>
      <c r="P200" s="4">
        <v>0.21</v>
      </c>
      <c r="Q200" s="4">
        <v>0.1</v>
      </c>
      <c r="R200" s="4">
        <v>0.23</v>
      </c>
      <c r="S200" s="4">
        <v>0.24</v>
      </c>
      <c r="T200" s="4" t="s">
        <v>13</v>
      </c>
    </row>
    <row r="201" spans="2:20">
      <c r="B201" s="120">
        <v>41869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0.26</v>
      </c>
      <c r="M201" s="4">
        <v>0.26</v>
      </c>
      <c r="N201" s="4">
        <v>0.2</v>
      </c>
      <c r="O201" s="4">
        <v>0.21</v>
      </c>
      <c r="P201" s="4">
        <v>0.22</v>
      </c>
      <c r="Q201" s="4">
        <v>0.09</v>
      </c>
      <c r="R201" s="4">
        <v>0.24</v>
      </c>
      <c r="S201" s="4">
        <v>0.25</v>
      </c>
      <c r="T201" s="4" t="s">
        <v>13</v>
      </c>
    </row>
    <row r="202" spans="2:20">
      <c r="B202" s="120">
        <v>41870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0.25</v>
      </c>
      <c r="L202" s="4">
        <v>0.27</v>
      </c>
      <c r="M202" s="4">
        <v>0.27</v>
      </c>
      <c r="N202" s="4">
        <v>0.21</v>
      </c>
      <c r="O202" s="4">
        <v>0.22</v>
      </c>
      <c r="P202" s="4">
        <v>0.23</v>
      </c>
      <c r="Q202" s="4">
        <v>0.09</v>
      </c>
      <c r="R202" s="4">
        <v>0.24</v>
      </c>
      <c r="S202" s="4">
        <v>0.26</v>
      </c>
      <c r="T202" s="4" t="s">
        <v>13</v>
      </c>
    </row>
    <row r="203" spans="2:20">
      <c r="B203" s="120">
        <v>41871</v>
      </c>
      <c r="C203" s="4">
        <v>0.26</v>
      </c>
      <c r="D203" s="4">
        <v>0.26</v>
      </c>
      <c r="E203" s="4">
        <v>0.22</v>
      </c>
      <c r="F203" s="4">
        <v>0.18</v>
      </c>
      <c r="G203" s="4">
        <v>0.21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0.26</v>
      </c>
      <c r="N203" s="4">
        <v>0.2</v>
      </c>
      <c r="O203" s="4">
        <v>0.21</v>
      </c>
      <c r="P203" s="4">
        <v>0.22</v>
      </c>
      <c r="Q203" s="4">
        <v>0</v>
      </c>
      <c r="R203" s="4">
        <v>0.23</v>
      </c>
      <c r="S203" s="4">
        <v>0.25</v>
      </c>
      <c r="T203" s="4" t="s">
        <v>13</v>
      </c>
    </row>
    <row r="204" spans="2:20">
      <c r="B204" s="120">
        <v>41872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0.21</v>
      </c>
      <c r="M204" s="4">
        <v>0.21</v>
      </c>
      <c r="N204" s="4">
        <v>0.16</v>
      </c>
      <c r="O204" s="4">
        <v>0.17</v>
      </c>
      <c r="P204" s="4">
        <v>0.17</v>
      </c>
      <c r="Q204" s="4" t="s">
        <v>13</v>
      </c>
      <c r="R204" s="4">
        <v>0.19</v>
      </c>
      <c r="S204" s="4">
        <v>0.2</v>
      </c>
      <c r="T204" s="4" t="s">
        <v>13</v>
      </c>
    </row>
    <row r="205" spans="2:20">
      <c r="B205" s="120">
        <v>41873</v>
      </c>
      <c r="C205" s="4">
        <v>0.15</v>
      </c>
      <c r="D205" s="4">
        <v>0.15</v>
      </c>
      <c r="E205" s="4">
        <v>0.13</v>
      </c>
      <c r="F205" s="4">
        <v>0.1</v>
      </c>
      <c r="G205" s="4">
        <v>0.12</v>
      </c>
      <c r="H205" s="4" t="s">
        <v>13</v>
      </c>
      <c r="I205" s="4" t="s">
        <v>13</v>
      </c>
      <c r="J205" s="4" t="s">
        <v>13</v>
      </c>
      <c r="K205" s="4">
        <v>0.14000000000000001</v>
      </c>
      <c r="L205" s="4">
        <v>0.15</v>
      </c>
      <c r="M205" s="4">
        <v>0.15</v>
      </c>
      <c r="N205" s="4">
        <v>0.11</v>
      </c>
      <c r="O205" s="4">
        <v>0.12</v>
      </c>
      <c r="P205" s="4">
        <v>0.12</v>
      </c>
      <c r="Q205" s="4" t="s">
        <v>13</v>
      </c>
      <c r="R205" s="4">
        <v>0.13</v>
      </c>
      <c r="S205" s="4">
        <v>0.14000000000000001</v>
      </c>
      <c r="T205" s="4" t="s">
        <v>13</v>
      </c>
    </row>
    <row r="206" spans="2:20">
      <c r="B206" s="120">
        <v>41874</v>
      </c>
      <c r="C206" s="4">
        <v>0.21</v>
      </c>
      <c r="D206" s="4">
        <v>0.21</v>
      </c>
      <c r="E206" s="4">
        <v>0.18</v>
      </c>
      <c r="F206" s="4">
        <v>0.14000000000000001</v>
      </c>
      <c r="G206" s="4">
        <v>0.17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0.2</v>
      </c>
      <c r="M206" s="4">
        <v>0.21</v>
      </c>
      <c r="N206" s="4">
        <v>0.15</v>
      </c>
      <c r="O206" s="4">
        <v>0.16</v>
      </c>
      <c r="P206" s="4">
        <v>0.17</v>
      </c>
      <c r="Q206" s="4" t="s">
        <v>13</v>
      </c>
      <c r="R206" s="4">
        <v>0.19</v>
      </c>
      <c r="S206" s="4">
        <v>0.2</v>
      </c>
      <c r="T206" s="4" t="s">
        <v>13</v>
      </c>
    </row>
    <row r="207" spans="2:20">
      <c r="B207" s="120">
        <v>41875</v>
      </c>
      <c r="C207" s="4">
        <v>0.2</v>
      </c>
      <c r="D207" s="4">
        <v>0.2</v>
      </c>
      <c r="E207" s="4">
        <v>0.17</v>
      </c>
      <c r="F207" s="4">
        <v>0.13</v>
      </c>
      <c r="G207" s="4">
        <v>0.16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0.14000000000000001</v>
      </c>
      <c r="O207" s="4">
        <v>0.16</v>
      </c>
      <c r="P207" s="4">
        <v>0.16</v>
      </c>
      <c r="Q207" s="4" t="s">
        <v>13</v>
      </c>
      <c r="R207" s="4">
        <v>0.18</v>
      </c>
      <c r="S207" s="4">
        <v>0.19</v>
      </c>
      <c r="T207" s="4" t="s">
        <v>13</v>
      </c>
    </row>
    <row r="208" spans="2:20">
      <c r="B208" s="120">
        <v>41876</v>
      </c>
      <c r="C208" s="4">
        <v>0.14000000000000001</v>
      </c>
      <c r="D208" s="4">
        <v>0.14000000000000001</v>
      </c>
      <c r="E208" s="4">
        <v>0.12</v>
      </c>
      <c r="F208" s="4">
        <v>0.09</v>
      </c>
      <c r="G208" s="4">
        <v>0.11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</v>
      </c>
      <c r="O208" s="4">
        <v>0.11</v>
      </c>
      <c r="P208" s="4">
        <v>0.11</v>
      </c>
      <c r="Q208" s="4" t="s">
        <v>13</v>
      </c>
      <c r="R208" s="4">
        <v>0.12</v>
      </c>
      <c r="S208" s="4">
        <v>0.13</v>
      </c>
      <c r="T208" s="4" t="s">
        <v>13</v>
      </c>
    </row>
    <row r="209" spans="2:20">
      <c r="B209" s="120">
        <v>41877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0.2</v>
      </c>
      <c r="N209" s="4">
        <v>0.14000000000000001</v>
      </c>
      <c r="O209" s="4">
        <v>0.15</v>
      </c>
      <c r="P209" s="4">
        <v>0.16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120">
        <v>41878</v>
      </c>
      <c r="C210" s="4">
        <v>0.21</v>
      </c>
      <c r="D210" s="4">
        <v>0.21</v>
      </c>
      <c r="E210" s="4">
        <v>0.18</v>
      </c>
      <c r="F210" s="4">
        <v>0.14000000000000001</v>
      </c>
      <c r="G210" s="4">
        <v>0.17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</v>
      </c>
      <c r="M210" s="4">
        <v>0.21</v>
      </c>
      <c r="N210" s="4">
        <v>0.14000000000000001</v>
      </c>
      <c r="O210" s="4">
        <v>0.16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120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>
        <v>0.22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120">
        <v>41880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0.16</v>
      </c>
      <c r="O212" s="4">
        <v>0.17</v>
      </c>
      <c r="P212" s="4">
        <v>0.19</v>
      </c>
      <c r="Q212" s="4" t="s">
        <v>13</v>
      </c>
      <c r="R212" s="4">
        <v>0.21</v>
      </c>
      <c r="S212" s="4">
        <v>0.22</v>
      </c>
      <c r="T212" s="4" t="s">
        <v>13</v>
      </c>
    </row>
    <row r="213" spans="2:20">
      <c r="B213" s="120">
        <v>41881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0.25</v>
      </c>
      <c r="M213" s="4">
        <v>0.26</v>
      </c>
      <c r="N213" s="4">
        <v>0.17</v>
      </c>
      <c r="O213" s="4">
        <v>0.19</v>
      </c>
      <c r="P213" s="4">
        <v>0.21</v>
      </c>
      <c r="Q213" s="4" t="s">
        <v>13</v>
      </c>
      <c r="R213" s="4">
        <v>0.23</v>
      </c>
      <c r="S213" s="4">
        <v>0.24</v>
      </c>
      <c r="T213" s="4" t="s">
        <v>13</v>
      </c>
    </row>
    <row r="214" spans="2:20">
      <c r="B214" s="120">
        <v>41882</v>
      </c>
      <c r="C214" s="4">
        <v>0.32</v>
      </c>
      <c r="D214" s="4">
        <v>0.32</v>
      </c>
      <c r="E214" s="4">
        <v>0.27</v>
      </c>
      <c r="F214" s="4">
        <v>0.21</v>
      </c>
      <c r="G214" s="4">
        <v>0.26</v>
      </c>
      <c r="H214" s="4" t="s">
        <v>13</v>
      </c>
      <c r="I214" s="4" t="s">
        <v>13</v>
      </c>
      <c r="J214" s="4" t="s">
        <v>13</v>
      </c>
      <c r="K214" s="4">
        <v>0.28000000000000003</v>
      </c>
      <c r="L214" s="4">
        <v>0.3</v>
      </c>
      <c r="M214" s="4">
        <v>0.31</v>
      </c>
      <c r="N214" s="4">
        <v>0.19</v>
      </c>
      <c r="O214" s="4">
        <v>0.22</v>
      </c>
      <c r="P214" s="4">
        <v>0.25</v>
      </c>
      <c r="Q214" s="4" t="s">
        <v>13</v>
      </c>
      <c r="R214" s="4">
        <v>0.27</v>
      </c>
      <c r="S214" s="4">
        <v>0.28999999999999998</v>
      </c>
      <c r="T214" s="4" t="s">
        <v>13</v>
      </c>
    </row>
    <row r="215" spans="2:20">
      <c r="B215" s="120">
        <v>41883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0.28999999999999998</v>
      </c>
      <c r="M215" s="4">
        <v>0.3</v>
      </c>
      <c r="N215" s="4">
        <v>0.18</v>
      </c>
      <c r="O215" s="4">
        <v>0.21</v>
      </c>
      <c r="P215" s="4">
        <v>0.24</v>
      </c>
      <c r="Q215" s="4" t="s">
        <v>13</v>
      </c>
      <c r="R215" s="4">
        <v>0.26</v>
      </c>
      <c r="S215" s="4">
        <v>0.28000000000000003</v>
      </c>
      <c r="T215" s="4" t="s">
        <v>13</v>
      </c>
    </row>
    <row r="216" spans="2:20">
      <c r="B216" s="120">
        <v>41884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0.21</v>
      </c>
      <c r="M216" s="4">
        <v>0.22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0.2</v>
      </c>
      <c r="T216" s="4" t="s">
        <v>13</v>
      </c>
    </row>
    <row r="217" spans="2:20">
      <c r="B217" s="120">
        <v>41885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0.34</v>
      </c>
      <c r="M217" s="4">
        <v>0.35</v>
      </c>
      <c r="N217" s="4">
        <v>0.2</v>
      </c>
      <c r="O217" s="4">
        <v>0.24</v>
      </c>
      <c r="P217" s="4">
        <v>0.28000000000000003</v>
      </c>
      <c r="Q217" s="4" t="s">
        <v>13</v>
      </c>
      <c r="R217" s="4">
        <v>0.31</v>
      </c>
      <c r="S217" s="4">
        <v>0.33</v>
      </c>
      <c r="T217" s="4" t="s">
        <v>13</v>
      </c>
    </row>
    <row r="218" spans="2:20">
      <c r="B218" s="120">
        <v>41886</v>
      </c>
      <c r="C218" s="4">
        <v>0.24</v>
      </c>
      <c r="D218" s="4">
        <v>0.24</v>
      </c>
      <c r="E218" s="4">
        <v>0.2</v>
      </c>
      <c r="F218" s="4">
        <v>0.16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0.22</v>
      </c>
      <c r="M218" s="4">
        <v>0.23</v>
      </c>
      <c r="N218" s="4">
        <v>0.13</v>
      </c>
      <c r="O218" s="4">
        <v>0.15</v>
      </c>
      <c r="P218" s="4">
        <v>0.17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120">
        <v>41887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0.23</v>
      </c>
      <c r="M219" s="4">
        <v>0.24</v>
      </c>
      <c r="N219" s="4">
        <v>0</v>
      </c>
      <c r="O219" s="4">
        <v>0.15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120">
        <v>41888</v>
      </c>
      <c r="C220" s="4">
        <v>0.27</v>
      </c>
      <c r="D220" s="4">
        <v>0.27</v>
      </c>
      <c r="E220" s="4">
        <v>0.23</v>
      </c>
      <c r="F220" s="4">
        <v>0.18</v>
      </c>
      <c r="G220" s="4">
        <v>0.22</v>
      </c>
      <c r="H220" s="4" t="s">
        <v>13</v>
      </c>
      <c r="I220" s="4" t="s">
        <v>13</v>
      </c>
      <c r="J220" s="4" t="s">
        <v>13</v>
      </c>
      <c r="K220" s="4">
        <v>0.23</v>
      </c>
      <c r="L220" s="4">
        <v>0.24</v>
      </c>
      <c r="M220" s="4">
        <v>0.25</v>
      </c>
      <c r="N220" s="4" t="s">
        <v>13</v>
      </c>
      <c r="O220" s="4">
        <v>0.16</v>
      </c>
      <c r="P220" s="4">
        <v>0.19</v>
      </c>
      <c r="Q220" s="4" t="s">
        <v>13</v>
      </c>
      <c r="R220" s="4">
        <v>0.22</v>
      </c>
      <c r="S220" s="4">
        <v>0.23</v>
      </c>
      <c r="T220" s="4" t="s">
        <v>13</v>
      </c>
    </row>
    <row r="221" spans="2:20">
      <c r="B221" s="120">
        <v>41889</v>
      </c>
      <c r="C221" s="4">
        <v>0.24</v>
      </c>
      <c r="D221" s="4">
        <v>0.24</v>
      </c>
      <c r="E221" s="4">
        <v>0.2</v>
      </c>
      <c r="F221" s="4">
        <v>0.16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0.2</v>
      </c>
      <c r="L221" s="4">
        <v>0.21</v>
      </c>
      <c r="M221" s="4">
        <v>0.22</v>
      </c>
      <c r="N221" s="4" t="s">
        <v>13</v>
      </c>
      <c r="O221" s="4">
        <v>0.14000000000000001</v>
      </c>
      <c r="P221" s="4">
        <v>0.16</v>
      </c>
      <c r="Q221" s="4" t="s">
        <v>13</v>
      </c>
      <c r="R221" s="4">
        <v>0.2</v>
      </c>
      <c r="S221" s="4">
        <v>0.21</v>
      </c>
      <c r="T221" s="4" t="s">
        <v>13</v>
      </c>
    </row>
    <row r="222" spans="2:20">
      <c r="B222" s="120">
        <v>41890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0.21</v>
      </c>
      <c r="M222" s="4">
        <v>0.22</v>
      </c>
      <c r="N222" s="4" t="s">
        <v>13</v>
      </c>
      <c r="O222" s="4">
        <v>0.13</v>
      </c>
      <c r="P222" s="4">
        <v>0.16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120">
        <v>41891</v>
      </c>
      <c r="C223" s="4">
        <v>0.43</v>
      </c>
      <c r="D223" s="4">
        <v>0.43</v>
      </c>
      <c r="E223" s="4">
        <v>0.37</v>
      </c>
      <c r="F223" s="4">
        <v>0.28000000000000003</v>
      </c>
      <c r="G223" s="4">
        <v>0.34</v>
      </c>
      <c r="H223" s="4" t="s">
        <v>13</v>
      </c>
      <c r="I223" s="4" t="s">
        <v>13</v>
      </c>
      <c r="J223" s="4" t="s">
        <v>13</v>
      </c>
      <c r="K223" s="4">
        <v>0.35</v>
      </c>
      <c r="L223" s="4">
        <v>0.38</v>
      </c>
      <c r="M223" s="4">
        <v>0.39</v>
      </c>
      <c r="N223" s="4" t="s">
        <v>13</v>
      </c>
      <c r="O223" s="4">
        <v>0.22</v>
      </c>
      <c r="P223" s="4">
        <v>0.28000000000000003</v>
      </c>
      <c r="Q223" s="4" t="s">
        <v>13</v>
      </c>
      <c r="R223" s="4">
        <v>0.35</v>
      </c>
      <c r="S223" s="4">
        <v>0.37</v>
      </c>
      <c r="T223" s="4" t="s">
        <v>13</v>
      </c>
    </row>
    <row r="224" spans="2:20">
      <c r="B224" s="120">
        <v>41892</v>
      </c>
      <c r="C224" s="4">
        <v>0.42</v>
      </c>
      <c r="D224" s="4">
        <v>0.42</v>
      </c>
      <c r="E224" s="4">
        <v>0.36</v>
      </c>
      <c r="F224" s="4">
        <v>0.27</v>
      </c>
      <c r="G224" s="4">
        <v>0.34</v>
      </c>
      <c r="H224" s="4" t="s">
        <v>13</v>
      </c>
      <c r="I224" s="4" t="s">
        <v>13</v>
      </c>
      <c r="J224" s="4" t="s">
        <v>13</v>
      </c>
      <c r="K224" s="4">
        <v>0.34</v>
      </c>
      <c r="L224" s="4">
        <v>0.37</v>
      </c>
      <c r="M224" s="4">
        <v>0.38</v>
      </c>
      <c r="N224" s="4" t="s">
        <v>13</v>
      </c>
      <c r="O224" s="4">
        <v>0</v>
      </c>
      <c r="P224" s="4">
        <v>0.26</v>
      </c>
      <c r="Q224" s="4" t="s">
        <v>13</v>
      </c>
      <c r="R224" s="4">
        <v>0</v>
      </c>
      <c r="S224" s="4">
        <v>0.36</v>
      </c>
      <c r="T224" s="4" t="s">
        <v>13</v>
      </c>
    </row>
    <row r="225" spans="2:20">
      <c r="B225" s="120">
        <v>41893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0.21</v>
      </c>
      <c r="M225" s="4">
        <v>0.22</v>
      </c>
      <c r="N225" s="4" t="s">
        <v>13</v>
      </c>
      <c r="O225" s="4" t="s">
        <v>13</v>
      </c>
      <c r="P225" s="4">
        <v>0.14000000000000001</v>
      </c>
      <c r="Q225" s="4" t="s">
        <v>13</v>
      </c>
      <c r="R225" s="4" t="s">
        <v>13</v>
      </c>
      <c r="S225" s="4">
        <v>0.2</v>
      </c>
      <c r="T225" s="4" t="s">
        <v>13</v>
      </c>
    </row>
    <row r="226" spans="2:20">
      <c r="B226" s="120">
        <v>41894</v>
      </c>
      <c r="C226" s="4">
        <v>0.26</v>
      </c>
      <c r="D226" s="4">
        <v>0.26</v>
      </c>
      <c r="E226" s="4">
        <v>0.22</v>
      </c>
      <c r="F226" s="4">
        <v>0.16</v>
      </c>
      <c r="G226" s="4">
        <v>0.21</v>
      </c>
      <c r="H226" s="4" t="s">
        <v>13</v>
      </c>
      <c r="I226" s="4" t="s">
        <v>13</v>
      </c>
      <c r="J226" s="4" t="s">
        <v>13</v>
      </c>
      <c r="K226" s="4">
        <v>0.21</v>
      </c>
      <c r="L226" s="4">
        <v>0.23</v>
      </c>
      <c r="M226" s="4">
        <v>0.23</v>
      </c>
      <c r="N226" s="4" t="s">
        <v>13</v>
      </c>
      <c r="O226" s="4" t="s">
        <v>13</v>
      </c>
      <c r="P226" s="4">
        <v>0.15</v>
      </c>
      <c r="Q226" s="4" t="s">
        <v>13</v>
      </c>
      <c r="R226" s="4" t="s">
        <v>13</v>
      </c>
      <c r="S226" s="4">
        <v>0.22</v>
      </c>
      <c r="T226" s="4" t="s">
        <v>13</v>
      </c>
    </row>
    <row r="227" spans="2:20">
      <c r="B227" s="120">
        <v>41895</v>
      </c>
      <c r="C227" s="4">
        <v>0.23</v>
      </c>
      <c r="D227" s="4">
        <v>0.23</v>
      </c>
      <c r="E227" s="4">
        <v>0.2</v>
      </c>
      <c r="F227" s="4">
        <v>0.14000000000000001</v>
      </c>
      <c r="G227" s="4">
        <v>0.18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0.2</v>
      </c>
      <c r="M227" s="4">
        <v>0.2</v>
      </c>
      <c r="N227" s="4" t="s">
        <v>13</v>
      </c>
      <c r="O227" s="4" t="s">
        <v>13</v>
      </c>
      <c r="P227" s="4">
        <v>0.13</v>
      </c>
      <c r="Q227" s="4" t="s">
        <v>13</v>
      </c>
      <c r="R227" s="4" t="s">
        <v>13</v>
      </c>
      <c r="S227" s="4">
        <v>0.19</v>
      </c>
      <c r="T227" s="4" t="s">
        <v>13</v>
      </c>
    </row>
    <row r="228" spans="2:20">
      <c r="B228" s="120">
        <v>41896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0.16</v>
      </c>
      <c r="T228" s="4" t="s">
        <v>13</v>
      </c>
    </row>
    <row r="229" spans="2:20">
      <c r="B229" s="120">
        <v>41897</v>
      </c>
      <c r="C229" s="4">
        <v>0.19</v>
      </c>
      <c r="D229" s="4">
        <v>0.19</v>
      </c>
      <c r="E229" s="4">
        <v>0.16</v>
      </c>
      <c r="F229" s="4">
        <v>0.12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0.16</v>
      </c>
      <c r="M229" s="4">
        <v>0.17</v>
      </c>
      <c r="N229" s="4" t="s">
        <v>13</v>
      </c>
      <c r="O229" s="4" t="s">
        <v>13</v>
      </c>
      <c r="P229" s="4">
        <v>0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120">
        <v>41898</v>
      </c>
      <c r="C230" s="4">
        <v>0.24</v>
      </c>
      <c r="D230" s="4">
        <v>0.24</v>
      </c>
      <c r="E230" s="4">
        <v>0.2</v>
      </c>
      <c r="F230" s="4">
        <v>0.15</v>
      </c>
      <c r="G230" s="4">
        <v>0.19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0.2</v>
      </c>
      <c r="M230" s="4">
        <v>0.21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0.2</v>
      </c>
      <c r="T230" s="4" t="s">
        <v>13</v>
      </c>
    </row>
    <row r="231" spans="2:20">
      <c r="B231" s="120">
        <v>41899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0.18</v>
      </c>
      <c r="M231" s="4">
        <v>0.18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</row>
    <row r="232" spans="2:20">
      <c r="B232" s="120">
        <v>41900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0.17</v>
      </c>
      <c r="T232" s="4" t="s">
        <v>13</v>
      </c>
    </row>
    <row r="233" spans="2:20">
      <c r="B233" s="120">
        <v>41901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0.21</v>
      </c>
      <c r="L233" s="4">
        <v>0.23</v>
      </c>
      <c r="M233" s="4">
        <v>0.24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0.23</v>
      </c>
      <c r="T233" s="4" t="s">
        <v>13</v>
      </c>
    </row>
    <row r="234" spans="2:20">
      <c r="B234" s="120">
        <v>41902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0.17</v>
      </c>
      <c r="M234" s="4">
        <v>0.18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 t="s">
        <v>13</v>
      </c>
    </row>
    <row r="235" spans="2:20">
      <c r="B235" s="120">
        <v>41903</v>
      </c>
      <c r="C235" s="4">
        <v>0.09</v>
      </c>
      <c r="D235" s="4">
        <v>0.09</v>
      </c>
      <c r="E235" s="4">
        <v>0.08</v>
      </c>
      <c r="F235" s="4">
        <v>0.05</v>
      </c>
      <c r="G235" s="4">
        <v>7.0000000000000007E-2</v>
      </c>
      <c r="H235" s="4" t="s">
        <v>13</v>
      </c>
      <c r="I235" s="4" t="s">
        <v>13</v>
      </c>
      <c r="J235" s="4" t="s">
        <v>13</v>
      </c>
      <c r="K235" s="4">
        <v>7.0000000000000007E-2</v>
      </c>
      <c r="L235" s="4">
        <v>7.0000000000000007E-2</v>
      </c>
      <c r="M235" s="4">
        <v>0.08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120">
        <v>41904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0.1</v>
      </c>
      <c r="L236" s="4">
        <v>0.11</v>
      </c>
      <c r="M236" s="4">
        <v>0.11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120">
        <v>41905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>
        <v>0.16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120">
        <v>41906</v>
      </c>
      <c r="C238" s="4">
        <v>0.25</v>
      </c>
      <c r="D238" s="4">
        <v>0.25</v>
      </c>
      <c r="E238" s="4">
        <v>0.21</v>
      </c>
      <c r="F238" s="4">
        <v>0.15</v>
      </c>
      <c r="G238" s="4">
        <v>0.2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0.2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120">
        <v>41907</v>
      </c>
      <c r="C239" s="4">
        <v>0.31</v>
      </c>
      <c r="D239" s="4">
        <v>0.31</v>
      </c>
      <c r="E239" s="4">
        <v>0.26</v>
      </c>
      <c r="F239" s="4">
        <v>0.18</v>
      </c>
      <c r="G239" s="4">
        <v>0.25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0.25</v>
      </c>
      <c r="M239" s="4">
        <v>0.25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20">
        <v>41908</v>
      </c>
      <c r="C240" s="4">
        <v>0.21</v>
      </c>
      <c r="D240" s="4">
        <v>0.21</v>
      </c>
      <c r="E240" s="4">
        <v>0.18</v>
      </c>
      <c r="F240" s="4">
        <v>0.12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0.16</v>
      </c>
      <c r="M240" s="4">
        <v>0.17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120">
        <v>41909</v>
      </c>
      <c r="C241" s="4">
        <v>0.06</v>
      </c>
      <c r="D241" s="4">
        <v>0.06</v>
      </c>
      <c r="E241" s="4">
        <v>0.05</v>
      </c>
      <c r="F241" s="4">
        <v>0.03</v>
      </c>
      <c r="G241" s="4">
        <v>0.05</v>
      </c>
      <c r="H241" s="4" t="s">
        <v>13</v>
      </c>
      <c r="I241" s="4" t="s">
        <v>13</v>
      </c>
      <c r="J241" s="4" t="s">
        <v>13</v>
      </c>
      <c r="K241" s="4">
        <v>0.04</v>
      </c>
      <c r="L241" s="4">
        <v>0.05</v>
      </c>
      <c r="M241" s="4">
        <v>0.05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120">
        <v>41910</v>
      </c>
      <c r="C242" s="4">
        <v>7.0000000000000007E-2</v>
      </c>
      <c r="D242" s="4">
        <v>7.0000000000000007E-2</v>
      </c>
      <c r="E242" s="4">
        <v>0.06</v>
      </c>
      <c r="F242" s="4">
        <v>0.04</v>
      </c>
      <c r="G242" s="4">
        <v>0.06</v>
      </c>
      <c r="H242" s="4" t="s">
        <v>13</v>
      </c>
      <c r="I242" s="4" t="s">
        <v>13</v>
      </c>
      <c r="J242" s="4" t="s">
        <v>13</v>
      </c>
      <c r="K242" s="4">
        <v>0.05</v>
      </c>
      <c r="L242" s="4">
        <v>0.05</v>
      </c>
      <c r="M242" s="4">
        <v>0.06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120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120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20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120">
        <v>41914</v>
      </c>
      <c r="C246" s="4">
        <v>0.19</v>
      </c>
      <c r="D246" s="4">
        <v>0.19</v>
      </c>
      <c r="E246" s="4">
        <v>0.16</v>
      </c>
      <c r="F246" s="4">
        <v>0.09</v>
      </c>
      <c r="G246" s="4">
        <v>0.15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120">
        <v>41915</v>
      </c>
      <c r="C247" s="4">
        <v>0.15</v>
      </c>
      <c r="D247" s="4">
        <v>0.15</v>
      </c>
      <c r="E247" s="4">
        <v>0.13</v>
      </c>
      <c r="F247" s="4">
        <v>7.0000000000000007E-2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>
        <v>0.11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120">
        <v>41916</v>
      </c>
      <c r="C248" s="4">
        <v>0.15</v>
      </c>
      <c r="D248" s="4">
        <v>0.15</v>
      </c>
      <c r="E248" s="4">
        <v>0.13</v>
      </c>
      <c r="F248" s="4">
        <v>7.0000000000000007E-2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120">
        <v>41917</v>
      </c>
      <c r="C249" s="4">
        <v>0.19</v>
      </c>
      <c r="D249" s="4">
        <v>0.19</v>
      </c>
      <c r="E249" s="4">
        <v>0.16</v>
      </c>
      <c r="F249" s="4">
        <v>0.09</v>
      </c>
      <c r="G249" s="4">
        <v>0.15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0.14000000000000001</v>
      </c>
      <c r="M249" s="4">
        <v>0.14000000000000001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120">
        <v>41918</v>
      </c>
      <c r="C250" s="4">
        <v>0.19</v>
      </c>
      <c r="D250" s="4">
        <v>0.19</v>
      </c>
      <c r="E250" s="4">
        <v>0.16</v>
      </c>
      <c r="F250" s="4">
        <v>0.09</v>
      </c>
      <c r="G250" s="4">
        <v>0.15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120">
        <v>41919</v>
      </c>
      <c r="C251" s="4">
        <v>0.16</v>
      </c>
      <c r="D251" s="4">
        <v>0.16</v>
      </c>
      <c r="E251" s="4">
        <v>0.14000000000000001</v>
      </c>
      <c r="F251" s="4">
        <v>7.0000000000000007E-2</v>
      </c>
      <c r="G251" s="4">
        <v>0.13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0.12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120">
        <v>41920</v>
      </c>
      <c r="C252" s="4">
        <v>0.17</v>
      </c>
      <c r="D252" s="4">
        <v>0.17</v>
      </c>
      <c r="E252" s="4">
        <v>0.14000000000000001</v>
      </c>
      <c r="F252" s="4">
        <v>7.0000000000000007E-2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0.12</v>
      </c>
      <c r="M252" s="4">
        <v>0.12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120">
        <v>41921</v>
      </c>
      <c r="C253" s="4">
        <v>0.15</v>
      </c>
      <c r="D253" s="4">
        <v>0.15</v>
      </c>
      <c r="E253" s="4">
        <v>0.13</v>
      </c>
      <c r="F253" s="4">
        <v>0.06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>
        <v>0.11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120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85"/>
    </row>
    <row r="256" spans="2:20">
      <c r="B256" s="85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276"/>
  <sheetViews>
    <sheetView zoomScale="85" zoomScaleNormal="85" workbookViewId="0">
      <selection activeCell="J15" sqref="J1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187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3.5449999999999995</v>
      </c>
      <c r="D5" s="31">
        <f t="shared" si="0"/>
        <v>0.44000000000000006</v>
      </c>
      <c r="E5" s="31">
        <f t="shared" si="0"/>
        <v>0.44000000000000006</v>
      </c>
      <c r="F5" s="31">
        <f t="shared" si="0"/>
        <v>0.98499999999999999</v>
      </c>
      <c r="G5" s="31">
        <f t="shared" si="0"/>
        <v>1.085</v>
      </c>
      <c r="H5" s="31">
        <f t="shared" si="0"/>
        <v>1.6550000000000002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6.17</v>
      </c>
      <c r="D6" s="32">
        <f t="shared" si="0"/>
        <v>4.6900000000000013</v>
      </c>
      <c r="E6" s="32">
        <f t="shared" si="0"/>
        <v>4.5199999999999996</v>
      </c>
      <c r="F6" s="32">
        <f t="shared" si="0"/>
        <v>3.7900000000000009</v>
      </c>
      <c r="G6" s="32">
        <f t="shared" si="0"/>
        <v>4.82</v>
      </c>
      <c r="H6" s="32">
        <f t="shared" si="0"/>
        <v>5.6</v>
      </c>
      <c r="I6" s="32">
        <f t="shared" ref="I6:I12" si="1">AVERAGE(I19:J19)</f>
        <v>1.65</v>
      </c>
      <c r="J6" s="32">
        <f t="shared" ref="J6:J12" si="2">AVERAGE(K19:M19)</f>
        <v>0.24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1.2300000000000002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8.0900000000000034</v>
      </c>
      <c r="D7" s="32">
        <f t="shared" si="0"/>
        <v>8.0900000000000034</v>
      </c>
      <c r="E7" s="32">
        <f t="shared" si="0"/>
        <v>6.9200000000000017</v>
      </c>
      <c r="F7" s="32">
        <f t="shared" si="0"/>
        <v>5.4800000000000013</v>
      </c>
      <c r="G7" s="32">
        <f t="shared" si="0"/>
        <v>6.4499999999999984</v>
      </c>
      <c r="H7" s="32">
        <f t="shared" si="0"/>
        <v>8.0900000000000034</v>
      </c>
      <c r="I7" s="32">
        <f t="shared" si="1"/>
        <v>6.6300000000000008</v>
      </c>
      <c r="J7" s="32">
        <f t="shared" si="2"/>
        <v>1.7066666666666672</v>
      </c>
      <c r="K7" s="32">
        <f t="shared" si="3"/>
        <v>2.1000000000000005</v>
      </c>
      <c r="L7" s="32">
        <f t="shared" si="4"/>
        <v>0.39</v>
      </c>
      <c r="M7" s="32">
        <f t="shared" si="5"/>
        <v>1.1700000000000004</v>
      </c>
      <c r="N7" s="32">
        <f t="shared" si="6"/>
        <v>4.4400000000000004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9.84</v>
      </c>
      <c r="D8" s="32">
        <f t="shared" si="0"/>
        <v>9.84</v>
      </c>
      <c r="E8" s="32">
        <f t="shared" si="0"/>
        <v>8.39</v>
      </c>
      <c r="F8" s="32">
        <f t="shared" si="0"/>
        <v>6.6900000000000013</v>
      </c>
      <c r="G8" s="32">
        <f t="shared" si="0"/>
        <v>7.8699999999999983</v>
      </c>
      <c r="H8" s="32">
        <f t="shared" si="0"/>
        <v>9.7399999999999984</v>
      </c>
      <c r="I8" s="32">
        <f t="shared" si="1"/>
        <v>9.82</v>
      </c>
      <c r="J8" s="32">
        <f t="shared" si="2"/>
        <v>4.7766666666666673</v>
      </c>
      <c r="K8" s="32">
        <f t="shared" si="3"/>
        <v>6.38</v>
      </c>
      <c r="L8" s="32">
        <f t="shared" si="4"/>
        <v>4.5599999999999996</v>
      </c>
      <c r="M8" s="32">
        <f t="shared" si="5"/>
        <v>4.3950000000000005</v>
      </c>
      <c r="N8" s="32">
        <f t="shared" si="6"/>
        <v>9.1499999999999986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11.190000000000003</v>
      </c>
      <c r="D9" s="32">
        <f t="shared" si="0"/>
        <v>11.190000000000003</v>
      </c>
      <c r="E9" s="32">
        <f t="shared" si="0"/>
        <v>9.51</v>
      </c>
      <c r="F9" s="32">
        <f t="shared" si="0"/>
        <v>7.6</v>
      </c>
      <c r="G9" s="32">
        <f t="shared" si="0"/>
        <v>8.93</v>
      </c>
      <c r="H9" s="32">
        <f t="shared" si="0"/>
        <v>3.6500000000000004</v>
      </c>
      <c r="I9" s="32">
        <f t="shared" si="1"/>
        <v>9.9699999999999989</v>
      </c>
      <c r="J9" s="32">
        <f t="shared" si="2"/>
        <v>9.8466666666666676</v>
      </c>
      <c r="K9" s="32">
        <f t="shared" si="3"/>
        <v>10.096666666666666</v>
      </c>
      <c r="L9" s="32">
        <f t="shared" si="4"/>
        <v>10.419999999999998</v>
      </c>
      <c r="M9" s="32">
        <f t="shared" si="5"/>
        <v>9.4499999999999993</v>
      </c>
      <c r="N9" s="32">
        <f t="shared" si="6"/>
        <v>2.5099999999999998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10.799999999999999</v>
      </c>
      <c r="D10" s="32">
        <f t="shared" si="0"/>
        <v>10.799999999999999</v>
      </c>
      <c r="E10" s="32">
        <f t="shared" si="0"/>
        <v>9.1800000000000015</v>
      </c>
      <c r="F10" s="32">
        <f t="shared" si="0"/>
        <v>7.32</v>
      </c>
      <c r="G10" s="32">
        <f t="shared" si="0"/>
        <v>8.6300000000000008</v>
      </c>
      <c r="H10" s="32">
        <f t="shared" si="0"/>
        <v>0</v>
      </c>
      <c r="I10" s="32">
        <f t="shared" si="1"/>
        <v>0.88000000000000012</v>
      </c>
      <c r="J10" s="32">
        <f t="shared" si="2"/>
        <v>10.636666666666667</v>
      </c>
      <c r="K10" s="32">
        <f t="shared" si="3"/>
        <v>9.303333333333331</v>
      </c>
      <c r="L10" s="32">
        <f t="shared" si="4"/>
        <v>7.990000000000002</v>
      </c>
      <c r="M10" s="32">
        <f t="shared" si="5"/>
        <v>10.49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6.4200000000000008</v>
      </c>
      <c r="D11" s="32">
        <f t="shared" si="0"/>
        <v>6.4200000000000008</v>
      </c>
      <c r="E11" s="32">
        <f t="shared" si="0"/>
        <v>5.4699999999999989</v>
      </c>
      <c r="F11" s="32">
        <f t="shared" si="0"/>
        <v>4.0299999999999994</v>
      </c>
      <c r="G11" s="32">
        <f t="shared" si="0"/>
        <v>5.1300000000000008</v>
      </c>
      <c r="H11" s="32">
        <f t="shared" si="0"/>
        <v>0</v>
      </c>
      <c r="I11" s="32">
        <f t="shared" si="1"/>
        <v>0</v>
      </c>
      <c r="J11" s="32">
        <f t="shared" si="2"/>
        <v>5.4433333333333342</v>
      </c>
      <c r="K11" s="32">
        <f t="shared" si="3"/>
        <v>2.6266666666666669</v>
      </c>
      <c r="L11" s="32">
        <f t="shared" si="4"/>
        <v>0</v>
      </c>
      <c r="M11" s="32">
        <f t="shared" si="5"/>
        <v>3.67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1.2800000000000002</v>
      </c>
      <c r="D12" s="30">
        <f t="shared" si="0"/>
        <v>1.2800000000000002</v>
      </c>
      <c r="E12" s="30">
        <f t="shared" si="0"/>
        <v>1.08</v>
      </c>
      <c r="F12" s="30">
        <f t="shared" si="0"/>
        <v>0.60000000000000009</v>
      </c>
      <c r="G12" s="30">
        <f t="shared" si="0"/>
        <v>1.03</v>
      </c>
      <c r="H12" s="30">
        <f t="shared" si="0"/>
        <v>0</v>
      </c>
      <c r="I12" s="30">
        <f t="shared" si="1"/>
        <v>0</v>
      </c>
      <c r="J12" s="30">
        <f t="shared" si="2"/>
        <v>0.75666666666666671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187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SUM(C32:C52)</f>
        <v>3.5449999999999995</v>
      </c>
      <c r="D18" s="27">
        <f t="shared" ref="D18:T18" si="7">SUM(D32:D52)</f>
        <v>0.44000000000000006</v>
      </c>
      <c r="E18" s="27">
        <f t="shared" si="7"/>
        <v>0.44000000000000006</v>
      </c>
      <c r="F18" s="27">
        <f t="shared" si="7"/>
        <v>0.98499999999999999</v>
      </c>
      <c r="G18" s="27">
        <f t="shared" si="7"/>
        <v>1.085</v>
      </c>
      <c r="H18" s="27">
        <f t="shared" si="7"/>
        <v>1.6550000000000002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SUM(C53:C82)</f>
        <v>6.17</v>
      </c>
      <c r="D19" s="27">
        <f t="shared" ref="D19:T19" si="8">SUM(D53:D82)</f>
        <v>4.6900000000000013</v>
      </c>
      <c r="E19" s="27">
        <f t="shared" si="8"/>
        <v>4.5199999999999996</v>
      </c>
      <c r="F19" s="27">
        <f t="shared" si="8"/>
        <v>3.7900000000000009</v>
      </c>
      <c r="G19" s="27">
        <f t="shared" si="8"/>
        <v>4.82</v>
      </c>
      <c r="H19" s="27">
        <f t="shared" si="8"/>
        <v>5.6</v>
      </c>
      <c r="I19" s="27">
        <f t="shared" si="8"/>
        <v>2.42</v>
      </c>
      <c r="J19" s="27">
        <f t="shared" si="8"/>
        <v>0.87999999999999978</v>
      </c>
      <c r="K19" s="27">
        <f t="shared" si="8"/>
        <v>0.72</v>
      </c>
      <c r="L19" s="27">
        <f t="shared" si="8"/>
        <v>0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1.2300000000000002</v>
      </c>
    </row>
    <row r="20" spans="2:20">
      <c r="B20" s="4" t="s">
        <v>18</v>
      </c>
      <c r="C20" s="27">
        <f>SUM(C83:C113)</f>
        <v>8.0900000000000034</v>
      </c>
      <c r="D20" s="27">
        <f t="shared" ref="D20:T20" si="9">SUM(D83:D113)</f>
        <v>8.0900000000000034</v>
      </c>
      <c r="E20" s="27">
        <f t="shared" si="9"/>
        <v>6.9200000000000017</v>
      </c>
      <c r="F20" s="27">
        <f t="shared" si="9"/>
        <v>5.4800000000000013</v>
      </c>
      <c r="G20" s="27">
        <f t="shared" si="9"/>
        <v>6.4499999999999984</v>
      </c>
      <c r="H20" s="27">
        <f t="shared" si="9"/>
        <v>8.0900000000000034</v>
      </c>
      <c r="I20" s="27">
        <f t="shared" si="9"/>
        <v>7.4300000000000033</v>
      </c>
      <c r="J20" s="27">
        <f t="shared" si="9"/>
        <v>5.8299999999999992</v>
      </c>
      <c r="K20" s="27">
        <f t="shared" si="9"/>
        <v>2.6400000000000006</v>
      </c>
      <c r="L20" s="27">
        <f t="shared" si="9"/>
        <v>1.4200000000000006</v>
      </c>
      <c r="M20" s="27">
        <f t="shared" si="9"/>
        <v>1.0600000000000003</v>
      </c>
      <c r="N20" s="27">
        <f t="shared" si="9"/>
        <v>3.1500000000000008</v>
      </c>
      <c r="O20" s="27">
        <f t="shared" si="9"/>
        <v>3.1500000000000008</v>
      </c>
      <c r="P20" s="27">
        <f t="shared" si="9"/>
        <v>0</v>
      </c>
      <c r="Q20" s="27">
        <f t="shared" si="9"/>
        <v>0.39</v>
      </c>
      <c r="R20" s="27">
        <f t="shared" si="9"/>
        <v>1.8000000000000007</v>
      </c>
      <c r="S20" s="27">
        <f t="shared" si="9"/>
        <v>0.54</v>
      </c>
      <c r="T20" s="27">
        <f t="shared" si="9"/>
        <v>4.4400000000000004</v>
      </c>
    </row>
    <row r="21" spans="2:20">
      <c r="B21" s="4" t="s">
        <v>19</v>
      </c>
      <c r="C21" s="27">
        <f>SUM(C114:C143)</f>
        <v>9.84</v>
      </c>
      <c r="D21" s="27">
        <f t="shared" ref="D21:T21" si="10">SUM(D114:D143)</f>
        <v>9.84</v>
      </c>
      <c r="E21" s="27">
        <f t="shared" si="10"/>
        <v>8.39</v>
      </c>
      <c r="F21" s="27">
        <f t="shared" si="10"/>
        <v>6.6900000000000013</v>
      </c>
      <c r="G21" s="27">
        <f t="shared" si="10"/>
        <v>7.8699999999999983</v>
      </c>
      <c r="H21" s="27">
        <f t="shared" si="10"/>
        <v>9.7399999999999984</v>
      </c>
      <c r="I21" s="27">
        <f t="shared" si="10"/>
        <v>9.84</v>
      </c>
      <c r="J21" s="27">
        <f t="shared" si="10"/>
        <v>9.7999999999999989</v>
      </c>
      <c r="K21" s="27">
        <f t="shared" si="10"/>
        <v>6.4200000000000008</v>
      </c>
      <c r="L21" s="27">
        <f t="shared" si="10"/>
        <v>4.2300000000000013</v>
      </c>
      <c r="M21" s="27">
        <f t="shared" si="10"/>
        <v>3.6799999999999993</v>
      </c>
      <c r="N21" s="27">
        <f t="shared" si="10"/>
        <v>7.55</v>
      </c>
      <c r="O21" s="27">
        <f t="shared" si="10"/>
        <v>7.55</v>
      </c>
      <c r="P21" s="27">
        <f t="shared" si="10"/>
        <v>4.04</v>
      </c>
      <c r="Q21" s="27">
        <f t="shared" si="10"/>
        <v>4.5599999999999996</v>
      </c>
      <c r="R21" s="27">
        <f t="shared" si="10"/>
        <v>5.0900000000000007</v>
      </c>
      <c r="S21" s="27">
        <f t="shared" si="10"/>
        <v>3.7000000000000006</v>
      </c>
      <c r="T21" s="27">
        <f t="shared" si="10"/>
        <v>9.1499999999999986</v>
      </c>
    </row>
    <row r="22" spans="2:20">
      <c r="B22" s="4" t="s">
        <v>20</v>
      </c>
      <c r="C22" s="27">
        <f>SUM(C144:C174)</f>
        <v>11.190000000000003</v>
      </c>
      <c r="D22" s="27">
        <f t="shared" ref="D22:T22" si="11">SUM(D144:D174)</f>
        <v>11.190000000000003</v>
      </c>
      <c r="E22" s="27">
        <f t="shared" si="11"/>
        <v>9.51</v>
      </c>
      <c r="F22" s="27">
        <f t="shared" si="11"/>
        <v>7.6</v>
      </c>
      <c r="G22" s="27">
        <f t="shared" si="11"/>
        <v>8.93</v>
      </c>
      <c r="H22" s="27">
        <f t="shared" si="11"/>
        <v>3.6500000000000004</v>
      </c>
      <c r="I22" s="27">
        <f t="shared" si="11"/>
        <v>9.09</v>
      </c>
      <c r="J22" s="27">
        <f t="shared" si="11"/>
        <v>10.849999999999998</v>
      </c>
      <c r="K22" s="27">
        <f t="shared" si="11"/>
        <v>11.050000000000002</v>
      </c>
      <c r="L22" s="27">
        <f t="shared" si="11"/>
        <v>9.74</v>
      </c>
      <c r="M22" s="27">
        <f t="shared" si="11"/>
        <v>8.75</v>
      </c>
      <c r="N22" s="27">
        <f t="shared" si="11"/>
        <v>10.379999999999999</v>
      </c>
      <c r="O22" s="27">
        <f t="shared" si="11"/>
        <v>10.379999999999999</v>
      </c>
      <c r="P22" s="27">
        <f t="shared" si="11"/>
        <v>9.5300000000000011</v>
      </c>
      <c r="Q22" s="27">
        <f t="shared" si="11"/>
        <v>10.419999999999998</v>
      </c>
      <c r="R22" s="27">
        <f t="shared" si="11"/>
        <v>10.27</v>
      </c>
      <c r="S22" s="27">
        <f t="shared" si="11"/>
        <v>8.629999999999999</v>
      </c>
      <c r="T22" s="27">
        <f t="shared" si="11"/>
        <v>2.5099999999999998</v>
      </c>
    </row>
    <row r="23" spans="2:20">
      <c r="B23" s="4" t="s">
        <v>21</v>
      </c>
      <c r="C23" s="27">
        <f>SUM(C175:C205)</f>
        <v>10.799999999999999</v>
      </c>
      <c r="D23" s="27">
        <f t="shared" ref="D23:T23" si="12">SUM(D175:D205)</f>
        <v>10.799999999999999</v>
      </c>
      <c r="E23" s="27">
        <f t="shared" si="12"/>
        <v>9.1800000000000015</v>
      </c>
      <c r="F23" s="27">
        <f t="shared" si="12"/>
        <v>7.32</v>
      </c>
      <c r="G23" s="27">
        <f t="shared" si="12"/>
        <v>8.6300000000000008</v>
      </c>
      <c r="H23" s="27">
        <f t="shared" si="12"/>
        <v>0</v>
      </c>
      <c r="I23" s="27">
        <f t="shared" si="12"/>
        <v>0</v>
      </c>
      <c r="J23" s="27">
        <f t="shared" si="12"/>
        <v>1.7600000000000002</v>
      </c>
      <c r="K23" s="27">
        <f t="shared" si="12"/>
        <v>10.43</v>
      </c>
      <c r="L23" s="27">
        <f t="shared" si="12"/>
        <v>10.71</v>
      </c>
      <c r="M23" s="27">
        <f t="shared" si="12"/>
        <v>10.77</v>
      </c>
      <c r="N23" s="27">
        <f t="shared" si="12"/>
        <v>9.0599999999999969</v>
      </c>
      <c r="O23" s="27">
        <f t="shared" si="12"/>
        <v>9.0599999999999969</v>
      </c>
      <c r="P23" s="27">
        <f t="shared" si="12"/>
        <v>9.7899999999999991</v>
      </c>
      <c r="Q23" s="27">
        <f t="shared" si="12"/>
        <v>7.990000000000002</v>
      </c>
      <c r="R23" s="27">
        <f t="shared" si="12"/>
        <v>10.309999999999999</v>
      </c>
      <c r="S23" s="27">
        <f t="shared" si="12"/>
        <v>10.670000000000002</v>
      </c>
      <c r="T23" s="27">
        <f t="shared" si="12"/>
        <v>0</v>
      </c>
    </row>
    <row r="24" spans="2:20">
      <c r="B24" s="4" t="s">
        <v>22</v>
      </c>
      <c r="C24" s="27">
        <f>SUM(C206:C235)</f>
        <v>6.4200000000000008</v>
      </c>
      <c r="D24" s="27">
        <f t="shared" ref="D24:T24" si="13">SUM(D206:D235)</f>
        <v>6.4200000000000008</v>
      </c>
      <c r="E24" s="27">
        <f t="shared" si="13"/>
        <v>5.4699999999999989</v>
      </c>
      <c r="F24" s="27">
        <f t="shared" si="13"/>
        <v>4.0299999999999994</v>
      </c>
      <c r="G24" s="27">
        <f t="shared" si="13"/>
        <v>5.1300000000000008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5.2300000000000013</v>
      </c>
      <c r="L24" s="27">
        <f t="shared" si="13"/>
        <v>5.51</v>
      </c>
      <c r="M24" s="27">
        <f t="shared" si="13"/>
        <v>5.5900000000000007</v>
      </c>
      <c r="N24" s="27">
        <f t="shared" si="13"/>
        <v>1.9700000000000004</v>
      </c>
      <c r="O24" s="27">
        <f t="shared" si="13"/>
        <v>1.9700000000000004</v>
      </c>
      <c r="P24" s="27">
        <f t="shared" si="13"/>
        <v>3.94</v>
      </c>
      <c r="Q24" s="27">
        <f t="shared" si="13"/>
        <v>0</v>
      </c>
      <c r="R24" s="27">
        <f t="shared" si="13"/>
        <v>2.56</v>
      </c>
      <c r="S24" s="27">
        <f t="shared" si="13"/>
        <v>4.7799999999999994</v>
      </c>
      <c r="T24" s="27">
        <f t="shared" si="13"/>
        <v>0</v>
      </c>
    </row>
    <row r="25" spans="2:20">
      <c r="B25" s="7" t="s">
        <v>23</v>
      </c>
      <c r="C25" s="30">
        <f>SUM(C236:C245)</f>
        <v>1.2800000000000002</v>
      </c>
      <c r="D25" s="30">
        <f t="shared" ref="D25:T25" si="14">SUM(D236:D245)</f>
        <v>1.2800000000000002</v>
      </c>
      <c r="E25" s="30">
        <f t="shared" si="14"/>
        <v>1.08</v>
      </c>
      <c r="F25" s="30">
        <f t="shared" si="14"/>
        <v>0.60000000000000009</v>
      </c>
      <c r="G25" s="30">
        <f t="shared" si="14"/>
        <v>1.03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0.37000000000000005</v>
      </c>
      <c r="L25" s="30">
        <f t="shared" si="14"/>
        <v>0.95000000000000007</v>
      </c>
      <c r="M25" s="30">
        <f t="shared" si="14"/>
        <v>0.95000000000000007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189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85">
        <v>41344</v>
      </c>
      <c r="C32" s="32">
        <v>0.16</v>
      </c>
      <c r="D32" s="32" t="s">
        <v>13</v>
      </c>
      <c r="E32" s="32" t="s">
        <v>13</v>
      </c>
      <c r="F32" s="32" t="s">
        <v>13</v>
      </c>
      <c r="G32" s="32" t="s">
        <v>13</v>
      </c>
      <c r="H32" s="32">
        <v>0.04</v>
      </c>
      <c r="I32" s="32" t="s">
        <v>13</v>
      </c>
      <c r="J32" s="32" t="s">
        <v>13</v>
      </c>
      <c r="K32" s="32" t="s">
        <v>13</v>
      </c>
      <c r="L32" s="32" t="s">
        <v>13</v>
      </c>
      <c r="M32" s="32" t="s">
        <v>13</v>
      </c>
      <c r="N32" s="32" t="s">
        <v>13</v>
      </c>
      <c r="O32" s="32" t="s">
        <v>13</v>
      </c>
      <c r="P32" s="32" t="s">
        <v>13</v>
      </c>
      <c r="Q32" s="32" t="s">
        <v>13</v>
      </c>
      <c r="R32" s="32" t="s">
        <v>13</v>
      </c>
      <c r="S32" s="32" t="s">
        <v>13</v>
      </c>
      <c r="T32" s="4" t="s">
        <v>13</v>
      </c>
    </row>
    <row r="33" spans="2:22">
      <c r="B33" s="85">
        <v>41345</v>
      </c>
      <c r="C33" s="32">
        <v>0.15</v>
      </c>
      <c r="D33" s="32" t="s">
        <v>13</v>
      </c>
      <c r="E33" s="32" t="s">
        <v>13</v>
      </c>
      <c r="F33" s="32" t="s">
        <v>13</v>
      </c>
      <c r="G33" s="32" t="s">
        <v>13</v>
      </c>
      <c r="H33" s="32">
        <v>0.04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4" t="s">
        <v>13</v>
      </c>
    </row>
    <row r="34" spans="2:22">
      <c r="B34" s="85">
        <v>41346</v>
      </c>
      <c r="C34" s="32">
        <v>0.21</v>
      </c>
      <c r="D34" s="32" t="s">
        <v>13</v>
      </c>
      <c r="E34" s="32" t="s">
        <v>13</v>
      </c>
      <c r="F34" s="32" t="s">
        <v>13</v>
      </c>
      <c r="G34" s="32" t="s">
        <v>13</v>
      </c>
      <c r="H34" s="32">
        <v>0.06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4" t="s">
        <v>13</v>
      </c>
    </row>
    <row r="35" spans="2:22">
      <c r="B35" s="85">
        <v>41347</v>
      </c>
      <c r="C35" s="32">
        <v>0.21</v>
      </c>
      <c r="D35" s="32" t="s">
        <v>13</v>
      </c>
      <c r="E35" s="32" t="s">
        <v>13</v>
      </c>
      <c r="F35" s="32" t="s">
        <v>13</v>
      </c>
      <c r="G35" s="32" t="s">
        <v>13</v>
      </c>
      <c r="H35" s="32">
        <v>7.0000000000000007E-2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4" t="s">
        <v>13</v>
      </c>
    </row>
    <row r="36" spans="2:22">
      <c r="B36" s="85">
        <v>41348</v>
      </c>
      <c r="C36" s="32">
        <v>0.19</v>
      </c>
      <c r="D36" s="32" t="s">
        <v>13</v>
      </c>
      <c r="E36" s="32" t="s">
        <v>13</v>
      </c>
      <c r="F36" s="32">
        <v>0.05</v>
      </c>
      <c r="G36" s="32">
        <v>0.03</v>
      </c>
      <c r="H36" s="32">
        <v>0.06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4" t="s">
        <v>13</v>
      </c>
    </row>
    <row r="37" spans="2:22">
      <c r="B37" s="85">
        <v>41349</v>
      </c>
      <c r="C37" s="32">
        <v>0.18</v>
      </c>
      <c r="D37" s="32" t="s">
        <v>13</v>
      </c>
      <c r="E37" s="32" t="s">
        <v>13</v>
      </c>
      <c r="F37" s="32">
        <v>0.05</v>
      </c>
      <c r="G37" s="32">
        <v>0.03</v>
      </c>
      <c r="H37" s="32">
        <v>7.0000000000000007E-2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4" t="s">
        <v>13</v>
      </c>
    </row>
    <row r="38" spans="2:22">
      <c r="B38" s="85">
        <v>41350</v>
      </c>
      <c r="C38" s="32">
        <v>0.17</v>
      </c>
      <c r="D38" s="32" t="s">
        <v>13</v>
      </c>
      <c r="E38" s="32" t="s">
        <v>13</v>
      </c>
      <c r="F38" s="32">
        <v>0.05</v>
      </c>
      <c r="G38" s="32">
        <v>0.03</v>
      </c>
      <c r="H38" s="32">
        <v>7.0000000000000007E-2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4" t="s">
        <v>13</v>
      </c>
    </row>
    <row r="39" spans="2:22">
      <c r="B39" s="85">
        <v>41351</v>
      </c>
      <c r="C39" s="32">
        <v>0.2</v>
      </c>
      <c r="D39" s="32" t="s">
        <v>13</v>
      </c>
      <c r="E39" s="32" t="s">
        <v>13</v>
      </c>
      <c r="F39" s="32">
        <v>0.06</v>
      </c>
      <c r="G39" s="32">
        <v>0.04</v>
      </c>
      <c r="H39" s="32">
        <v>0.08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4" t="s">
        <v>13</v>
      </c>
    </row>
    <row r="40" spans="2:22">
      <c r="B40" s="85">
        <v>41352</v>
      </c>
      <c r="C40" s="32">
        <v>0.21</v>
      </c>
      <c r="D40" s="32" t="s">
        <v>13</v>
      </c>
      <c r="E40" s="32" t="s">
        <v>13</v>
      </c>
      <c r="F40" s="32">
        <v>0.06</v>
      </c>
      <c r="G40" s="32">
        <v>0.04</v>
      </c>
      <c r="H40" s="32">
        <v>0.09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4" t="s">
        <v>13</v>
      </c>
    </row>
    <row r="41" spans="2:22">
      <c r="B41" s="85">
        <v>41353</v>
      </c>
      <c r="C41" s="32">
        <v>0.09</v>
      </c>
      <c r="D41" s="32">
        <v>0.01</v>
      </c>
      <c r="E41" s="32">
        <v>0.01</v>
      </c>
      <c r="F41" s="32">
        <v>0.03</v>
      </c>
      <c r="G41" s="32">
        <v>0.02</v>
      </c>
      <c r="H41" s="32">
        <v>0.04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4" t="s">
        <v>13</v>
      </c>
    </row>
    <row r="42" spans="2:22">
      <c r="B42" s="85">
        <v>41354</v>
      </c>
      <c r="C42" s="32">
        <v>0.12</v>
      </c>
      <c r="D42" s="32">
        <v>0.02</v>
      </c>
      <c r="E42" s="32">
        <v>0.02</v>
      </c>
      <c r="F42" s="32">
        <v>0.04</v>
      </c>
      <c r="G42" s="32">
        <v>0.03</v>
      </c>
      <c r="H42" s="32">
        <v>0.06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4" t="s">
        <v>13</v>
      </c>
    </row>
    <row r="43" spans="2:22">
      <c r="B43" s="85">
        <v>41355</v>
      </c>
      <c r="C43" s="32">
        <v>0.13</v>
      </c>
      <c r="D43" s="32">
        <v>0.02</v>
      </c>
      <c r="E43" s="32">
        <v>0.02</v>
      </c>
      <c r="F43" s="32">
        <v>0.04</v>
      </c>
      <c r="G43" s="32">
        <v>0.04</v>
      </c>
      <c r="H43" s="32">
        <v>0.06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4" t="s">
        <v>13</v>
      </c>
    </row>
    <row r="44" spans="2:22">
      <c r="B44" s="85">
        <v>41356</v>
      </c>
      <c r="C44" s="32">
        <v>0.14000000000000001</v>
      </c>
      <c r="D44" s="32">
        <v>0.02</v>
      </c>
      <c r="E44" s="32">
        <v>0.02</v>
      </c>
      <c r="F44" s="32">
        <v>0.05</v>
      </c>
      <c r="G44" s="32">
        <v>0.05</v>
      </c>
      <c r="H44" s="32">
        <v>7.0000000000000007E-2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4" t="s">
        <v>13</v>
      </c>
    </row>
    <row r="45" spans="2:22">
      <c r="B45" s="85">
        <v>41357</v>
      </c>
      <c r="C45" s="32">
        <v>0.15</v>
      </c>
      <c r="D45" s="32">
        <v>0.03</v>
      </c>
      <c r="E45" s="32">
        <v>0.03</v>
      </c>
      <c r="F45" s="32">
        <v>0.05</v>
      </c>
      <c r="G45" s="32">
        <v>7.0000000000000007E-2</v>
      </c>
      <c r="H45" s="32">
        <v>0.08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4" t="s">
        <v>13</v>
      </c>
    </row>
    <row r="46" spans="2:22">
      <c r="B46" s="85">
        <v>41358</v>
      </c>
      <c r="C46" s="32">
        <v>0.13</v>
      </c>
      <c r="D46" s="32">
        <v>0.02</v>
      </c>
      <c r="E46" s="32">
        <v>0.02</v>
      </c>
      <c r="F46" s="32">
        <v>0.05</v>
      </c>
      <c r="G46" s="32">
        <v>0.06</v>
      </c>
      <c r="H46" s="32">
        <v>7.0000000000000007E-2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4" t="s">
        <v>13</v>
      </c>
    </row>
    <row r="47" spans="2:22">
      <c r="B47" s="85">
        <v>41359</v>
      </c>
      <c r="C47" s="32">
        <v>0.11</v>
      </c>
      <c r="D47" s="32">
        <v>0.02</v>
      </c>
      <c r="E47" s="32">
        <v>0.02</v>
      </c>
      <c r="F47" s="32">
        <v>0.04</v>
      </c>
      <c r="G47" s="32">
        <v>0.06</v>
      </c>
      <c r="H47" s="32">
        <v>0.06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4" t="s">
        <v>13</v>
      </c>
    </row>
    <row r="48" spans="2:22">
      <c r="B48" s="85">
        <v>41360</v>
      </c>
      <c r="C48" s="32">
        <v>0.18</v>
      </c>
      <c r="D48" s="32">
        <v>0.04</v>
      </c>
      <c r="E48" s="32">
        <v>0.04</v>
      </c>
      <c r="F48" s="32">
        <v>7.0000000000000007E-2</v>
      </c>
      <c r="G48" s="32">
        <v>0.1</v>
      </c>
      <c r="H48" s="32">
        <v>0.11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4" t="s">
        <v>13</v>
      </c>
      <c r="V48" s="8" t="s">
        <v>190</v>
      </c>
    </row>
    <row r="49" spans="2:40">
      <c r="B49" s="85">
        <v>41361</v>
      </c>
      <c r="C49" s="68">
        <v>0.185</v>
      </c>
      <c r="D49" s="68">
        <v>0.05</v>
      </c>
      <c r="E49" s="68">
        <v>0.05</v>
      </c>
      <c r="F49" s="68">
        <v>7.5000000000000011E-2</v>
      </c>
      <c r="G49" s="68">
        <v>0.10500000000000001</v>
      </c>
      <c r="H49" s="68">
        <v>0.11499999999999999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  <c r="V49" s="86">
        <v>41360</v>
      </c>
      <c r="W49" s="87">
        <v>0.18</v>
      </c>
      <c r="X49" s="87">
        <v>0.04</v>
      </c>
      <c r="Y49" s="87">
        <v>0.04</v>
      </c>
      <c r="Z49" s="87">
        <v>7.0000000000000007E-2</v>
      </c>
      <c r="AA49" s="87">
        <v>0.1</v>
      </c>
      <c r="AB49" s="87">
        <v>0.11</v>
      </c>
      <c r="AC49" s="87" t="s">
        <v>13</v>
      </c>
      <c r="AD49" s="87" t="s">
        <v>13</v>
      </c>
      <c r="AE49" s="87" t="s">
        <v>13</v>
      </c>
      <c r="AF49" s="87" t="s">
        <v>13</v>
      </c>
      <c r="AG49" s="87" t="s">
        <v>13</v>
      </c>
      <c r="AH49" s="87" t="s">
        <v>13</v>
      </c>
      <c r="AI49" s="87" t="s">
        <v>13</v>
      </c>
      <c r="AJ49" s="87" t="s">
        <v>13</v>
      </c>
      <c r="AK49" s="87" t="s">
        <v>13</v>
      </c>
      <c r="AL49" s="87" t="s">
        <v>13</v>
      </c>
      <c r="AM49" s="87" t="s">
        <v>13</v>
      </c>
      <c r="AN49" s="88" t="s">
        <v>13</v>
      </c>
    </row>
    <row r="50" spans="2:40">
      <c r="B50" s="85">
        <v>41362</v>
      </c>
      <c r="C50" s="32">
        <v>0.19</v>
      </c>
      <c r="D50" s="32">
        <v>0.06</v>
      </c>
      <c r="E50" s="32">
        <v>0.06</v>
      </c>
      <c r="F50" s="32">
        <v>0.08</v>
      </c>
      <c r="G50" s="32">
        <v>0.11</v>
      </c>
      <c r="H50" s="32">
        <v>0.12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4" t="s">
        <v>13</v>
      </c>
      <c r="V50" s="89">
        <v>41361</v>
      </c>
      <c r="W50" s="35">
        <v>-999</v>
      </c>
      <c r="X50" s="35">
        <v>-262.02999999999997</v>
      </c>
      <c r="Y50" s="35">
        <v>-262.02999999999997</v>
      </c>
      <c r="Z50" s="35">
        <v>-382.12</v>
      </c>
      <c r="AA50" s="35">
        <v>-533.70000000000005</v>
      </c>
      <c r="AB50" s="35">
        <v>-610.97</v>
      </c>
      <c r="AC50" s="35" t="s">
        <v>13</v>
      </c>
      <c r="AD50" s="35" t="s">
        <v>13</v>
      </c>
      <c r="AE50" s="35" t="s">
        <v>13</v>
      </c>
      <c r="AF50" s="35" t="s">
        <v>13</v>
      </c>
      <c r="AG50" s="35" t="s">
        <v>13</v>
      </c>
      <c r="AH50" s="35" t="s">
        <v>13</v>
      </c>
      <c r="AI50" s="35" t="s">
        <v>13</v>
      </c>
      <c r="AJ50" s="35" t="s">
        <v>13</v>
      </c>
      <c r="AK50" s="35" t="s">
        <v>13</v>
      </c>
      <c r="AL50" s="35" t="s">
        <v>13</v>
      </c>
      <c r="AM50" s="35" t="s">
        <v>13</v>
      </c>
      <c r="AN50" s="90" t="s">
        <v>13</v>
      </c>
    </row>
    <row r="51" spans="2:40">
      <c r="B51" s="85">
        <v>41363</v>
      </c>
      <c r="C51" s="32">
        <v>0.21</v>
      </c>
      <c r="D51" s="32">
        <v>7.0000000000000007E-2</v>
      </c>
      <c r="E51" s="32">
        <v>7.0000000000000007E-2</v>
      </c>
      <c r="F51" s="32">
        <v>0.09</v>
      </c>
      <c r="G51" s="32">
        <v>0.13</v>
      </c>
      <c r="H51" s="32">
        <v>0.14000000000000001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4" t="s">
        <v>13</v>
      </c>
      <c r="V51" s="91">
        <v>41362</v>
      </c>
      <c r="W51" s="80">
        <v>0.19</v>
      </c>
      <c r="X51" s="80">
        <v>0.06</v>
      </c>
      <c r="Y51" s="80">
        <v>0.06</v>
      </c>
      <c r="Z51" s="80">
        <v>0.08</v>
      </c>
      <c r="AA51" s="80">
        <v>0.11</v>
      </c>
      <c r="AB51" s="80">
        <v>0.12</v>
      </c>
      <c r="AC51" s="80" t="s">
        <v>13</v>
      </c>
      <c r="AD51" s="80" t="s">
        <v>13</v>
      </c>
      <c r="AE51" s="80" t="s">
        <v>13</v>
      </c>
      <c r="AF51" s="80" t="s">
        <v>13</v>
      </c>
      <c r="AG51" s="80" t="s">
        <v>13</v>
      </c>
      <c r="AH51" s="80" t="s">
        <v>13</v>
      </c>
      <c r="AI51" s="80" t="s">
        <v>13</v>
      </c>
      <c r="AJ51" s="80" t="s">
        <v>13</v>
      </c>
      <c r="AK51" s="80" t="s">
        <v>13</v>
      </c>
      <c r="AL51" s="80" t="s">
        <v>13</v>
      </c>
      <c r="AM51" s="80" t="s">
        <v>13</v>
      </c>
      <c r="AN51" s="92" t="s">
        <v>13</v>
      </c>
    </row>
    <row r="52" spans="2:40">
      <c r="B52" s="85">
        <v>41364</v>
      </c>
      <c r="C52" s="32">
        <v>0.23</v>
      </c>
      <c r="D52" s="32">
        <v>0.08</v>
      </c>
      <c r="E52" s="32">
        <v>0.08</v>
      </c>
      <c r="F52" s="32">
        <v>0.1</v>
      </c>
      <c r="G52" s="32">
        <v>0.14000000000000001</v>
      </c>
      <c r="H52" s="32">
        <v>0.15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4" t="s">
        <v>13</v>
      </c>
    </row>
    <row r="53" spans="2:40">
      <c r="B53" s="85">
        <v>41365</v>
      </c>
      <c r="C53" s="32">
        <v>0.09</v>
      </c>
      <c r="D53" s="32">
        <v>0.04</v>
      </c>
      <c r="E53" s="32">
        <v>0.04</v>
      </c>
      <c r="F53" s="32">
        <v>0.04</v>
      </c>
      <c r="G53" s="32">
        <v>0.06</v>
      </c>
      <c r="H53" s="32">
        <v>0.06</v>
      </c>
      <c r="I53" s="32">
        <v>0.02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4" t="s">
        <v>13</v>
      </c>
      <c r="V53" t="s">
        <v>174</v>
      </c>
    </row>
    <row r="54" spans="2:40">
      <c r="B54" s="85">
        <v>41366</v>
      </c>
      <c r="C54" s="32">
        <v>0.03</v>
      </c>
      <c r="D54" s="32">
        <v>0.01</v>
      </c>
      <c r="E54" s="32">
        <v>0.01</v>
      </c>
      <c r="F54" s="32">
        <v>0.01</v>
      </c>
      <c r="G54" s="32">
        <v>0.02</v>
      </c>
      <c r="H54" s="32">
        <v>0.02</v>
      </c>
      <c r="I54" s="32">
        <v>0.01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4" t="s">
        <v>13</v>
      </c>
      <c r="V54" s="60">
        <f>V49</f>
        <v>41360</v>
      </c>
      <c r="W54" s="51">
        <f t="shared" ref="W54:AN54" si="15">W49</f>
        <v>0.18</v>
      </c>
      <c r="X54" s="51">
        <f t="shared" si="15"/>
        <v>0.04</v>
      </c>
      <c r="Y54" s="51">
        <f t="shared" si="15"/>
        <v>0.04</v>
      </c>
      <c r="Z54" s="51">
        <f t="shared" si="15"/>
        <v>7.0000000000000007E-2</v>
      </c>
      <c r="AA54" s="51">
        <f t="shared" si="15"/>
        <v>0.1</v>
      </c>
      <c r="AB54" s="51">
        <f t="shared" si="15"/>
        <v>0.11</v>
      </c>
      <c r="AC54" s="94" t="str">
        <f t="shared" si="15"/>
        <v>--</v>
      </c>
      <c r="AD54" s="94" t="str">
        <f t="shared" si="15"/>
        <v>--</v>
      </c>
      <c r="AE54" s="94" t="str">
        <f t="shared" si="15"/>
        <v>--</v>
      </c>
      <c r="AF54" s="94" t="str">
        <f t="shared" si="15"/>
        <v>--</v>
      </c>
      <c r="AG54" s="94" t="str">
        <f t="shared" si="15"/>
        <v>--</v>
      </c>
      <c r="AH54" s="94" t="str">
        <f t="shared" si="15"/>
        <v>--</v>
      </c>
      <c r="AI54" s="94" t="str">
        <f t="shared" si="15"/>
        <v>--</v>
      </c>
      <c r="AJ54" s="94" t="str">
        <f t="shared" si="15"/>
        <v>--</v>
      </c>
      <c r="AK54" s="94" t="str">
        <f t="shared" si="15"/>
        <v>--</v>
      </c>
      <c r="AL54" s="94" t="str">
        <f t="shared" si="15"/>
        <v>--</v>
      </c>
      <c r="AM54" s="94" t="str">
        <f t="shared" si="15"/>
        <v>--</v>
      </c>
      <c r="AN54" s="95" t="str">
        <f t="shared" si="15"/>
        <v>--</v>
      </c>
    </row>
    <row r="55" spans="2:40">
      <c r="B55" s="85">
        <v>41367</v>
      </c>
      <c r="C55" s="32">
        <v>0.2</v>
      </c>
      <c r="D55" s="32">
        <v>0.09</v>
      </c>
      <c r="E55" s="32">
        <v>0.09</v>
      </c>
      <c r="F55" s="32">
        <v>0.09</v>
      </c>
      <c r="G55" s="32">
        <v>0.14000000000000001</v>
      </c>
      <c r="H55" s="32">
        <v>0.14000000000000001</v>
      </c>
      <c r="I55" s="32">
        <v>0.04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4" t="s">
        <v>13</v>
      </c>
      <c r="V55" s="62">
        <f>V51</f>
        <v>41362</v>
      </c>
      <c r="W55" s="32">
        <f t="shared" ref="W55:AN55" si="16">W51</f>
        <v>0.19</v>
      </c>
      <c r="X55" s="32">
        <f t="shared" si="16"/>
        <v>0.06</v>
      </c>
      <c r="Y55" s="32">
        <f t="shared" si="16"/>
        <v>0.06</v>
      </c>
      <c r="Z55" s="32">
        <f t="shared" si="16"/>
        <v>0.08</v>
      </c>
      <c r="AA55" s="32">
        <f t="shared" si="16"/>
        <v>0.11</v>
      </c>
      <c r="AB55" s="32">
        <f t="shared" si="16"/>
        <v>0.12</v>
      </c>
      <c r="AC55" s="93" t="str">
        <f>AC51</f>
        <v>--</v>
      </c>
      <c r="AD55" s="93" t="str">
        <f t="shared" si="16"/>
        <v>--</v>
      </c>
      <c r="AE55" s="93" t="str">
        <f t="shared" si="16"/>
        <v>--</v>
      </c>
      <c r="AF55" s="93" t="str">
        <f t="shared" si="16"/>
        <v>--</v>
      </c>
      <c r="AG55" s="93" t="str">
        <f t="shared" si="16"/>
        <v>--</v>
      </c>
      <c r="AH55" s="93" t="str">
        <f t="shared" si="16"/>
        <v>--</v>
      </c>
      <c r="AI55" s="93" t="str">
        <f t="shared" si="16"/>
        <v>--</v>
      </c>
      <c r="AJ55" s="93" t="str">
        <f t="shared" si="16"/>
        <v>--</v>
      </c>
      <c r="AK55" s="93" t="str">
        <f t="shared" si="16"/>
        <v>--</v>
      </c>
      <c r="AL55" s="93" t="str">
        <f t="shared" si="16"/>
        <v>--</v>
      </c>
      <c r="AM55" s="93" t="str">
        <f t="shared" si="16"/>
        <v>--</v>
      </c>
      <c r="AN55" s="96" t="str">
        <f t="shared" si="16"/>
        <v>--</v>
      </c>
    </row>
    <row r="56" spans="2:40">
      <c r="B56" s="85">
        <v>41368</v>
      </c>
      <c r="C56" s="32">
        <v>0.19</v>
      </c>
      <c r="D56" s="32">
        <v>0.09</v>
      </c>
      <c r="E56" s="32">
        <v>0.09</v>
      </c>
      <c r="F56" s="32">
        <v>0.09</v>
      </c>
      <c r="G56" s="32">
        <v>0.13</v>
      </c>
      <c r="H56" s="32">
        <v>0.14000000000000001</v>
      </c>
      <c r="I56" s="32">
        <v>0.04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4" t="s">
        <v>13</v>
      </c>
      <c r="V56" s="64" t="s">
        <v>172</v>
      </c>
      <c r="W56" s="99">
        <f>AVERAGE(W54:W55)</f>
        <v>0.185</v>
      </c>
      <c r="X56" s="99">
        <f t="shared" ref="X56:AB56" si="17">AVERAGE(X54:X55)</f>
        <v>0.05</v>
      </c>
      <c r="Y56" s="99">
        <f t="shared" si="17"/>
        <v>0.05</v>
      </c>
      <c r="Z56" s="99">
        <f t="shared" si="17"/>
        <v>7.5000000000000011E-2</v>
      </c>
      <c r="AA56" s="99">
        <f t="shared" si="17"/>
        <v>0.10500000000000001</v>
      </c>
      <c r="AB56" s="99">
        <f t="shared" si="17"/>
        <v>0.11499999999999999</v>
      </c>
      <c r="AC56" s="97" t="s">
        <v>13</v>
      </c>
      <c r="AD56" s="97" t="s">
        <v>13</v>
      </c>
      <c r="AE56" s="97" t="s">
        <v>13</v>
      </c>
      <c r="AF56" s="97" t="s">
        <v>13</v>
      </c>
      <c r="AG56" s="97" t="s">
        <v>13</v>
      </c>
      <c r="AH56" s="97" t="s">
        <v>13</v>
      </c>
      <c r="AI56" s="97" t="s">
        <v>13</v>
      </c>
      <c r="AJ56" s="97" t="s">
        <v>13</v>
      </c>
      <c r="AK56" s="97" t="s">
        <v>13</v>
      </c>
      <c r="AL56" s="97" t="s">
        <v>13</v>
      </c>
      <c r="AM56" s="97" t="s">
        <v>13</v>
      </c>
      <c r="AN56" s="98" t="s">
        <v>13</v>
      </c>
    </row>
    <row r="57" spans="2:40">
      <c r="B57" s="85">
        <v>41369</v>
      </c>
      <c r="C57" s="32">
        <v>0.19</v>
      </c>
      <c r="D57" s="32">
        <v>0.1</v>
      </c>
      <c r="E57" s="32">
        <v>0.1</v>
      </c>
      <c r="F57" s="32">
        <v>0.09</v>
      </c>
      <c r="G57" s="32">
        <v>0.14000000000000001</v>
      </c>
      <c r="H57" s="32">
        <v>0.14000000000000001</v>
      </c>
      <c r="I57" s="32">
        <v>0.04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4" t="s">
        <v>13</v>
      </c>
    </row>
    <row r="58" spans="2:40">
      <c r="B58" s="85">
        <v>41370</v>
      </c>
      <c r="C58" s="32">
        <v>0.16</v>
      </c>
      <c r="D58" s="32">
        <v>0.09</v>
      </c>
      <c r="E58" s="32">
        <v>0.09</v>
      </c>
      <c r="F58" s="32">
        <v>0.08</v>
      </c>
      <c r="G58" s="32">
        <v>0.12</v>
      </c>
      <c r="H58" s="32">
        <v>0.12</v>
      </c>
      <c r="I58" s="32">
        <v>0.03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4" t="s">
        <v>13</v>
      </c>
      <c r="V58" t="s">
        <v>191</v>
      </c>
    </row>
    <row r="59" spans="2:40">
      <c r="B59" s="85">
        <v>41371</v>
      </c>
      <c r="C59" s="32">
        <v>0.13</v>
      </c>
      <c r="D59" s="32">
        <v>7.0000000000000007E-2</v>
      </c>
      <c r="E59" s="32">
        <v>7.0000000000000007E-2</v>
      </c>
      <c r="F59" s="32">
        <v>7.0000000000000007E-2</v>
      </c>
      <c r="G59" s="32">
        <v>0.1</v>
      </c>
      <c r="H59" s="32">
        <v>0.1</v>
      </c>
      <c r="I59" s="32">
        <v>0.03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4" t="s">
        <v>13</v>
      </c>
    </row>
    <row r="60" spans="2:40">
      <c r="B60" s="85">
        <v>41372</v>
      </c>
      <c r="C60" s="32">
        <v>0.06</v>
      </c>
      <c r="D60" s="32">
        <v>0.04</v>
      </c>
      <c r="E60" s="32">
        <v>0.04</v>
      </c>
      <c r="F60" s="32">
        <v>0.03</v>
      </c>
      <c r="G60" s="32">
        <v>0.05</v>
      </c>
      <c r="H60" s="32">
        <v>0.05</v>
      </c>
      <c r="I60" s="32">
        <v>0.01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4" t="s">
        <v>13</v>
      </c>
    </row>
    <row r="61" spans="2:40">
      <c r="B61" s="85">
        <v>41373</v>
      </c>
      <c r="C61" s="32">
        <v>0.15</v>
      </c>
      <c r="D61" s="32">
        <v>0.09</v>
      </c>
      <c r="E61" s="32">
        <v>0.09</v>
      </c>
      <c r="F61" s="32">
        <v>0.08</v>
      </c>
      <c r="G61" s="32">
        <v>0.11</v>
      </c>
      <c r="H61" s="32">
        <v>0.12</v>
      </c>
      <c r="I61" s="32">
        <v>0.03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4" t="s">
        <v>13</v>
      </c>
    </row>
    <row r="62" spans="2:40">
      <c r="B62" s="85">
        <v>41374</v>
      </c>
      <c r="C62" s="32">
        <v>0.17</v>
      </c>
      <c r="D62" s="32">
        <v>0.11</v>
      </c>
      <c r="E62" s="32">
        <v>0.11</v>
      </c>
      <c r="F62" s="32">
        <v>0.1</v>
      </c>
      <c r="G62" s="32">
        <v>0.13</v>
      </c>
      <c r="H62" s="32">
        <v>0.14000000000000001</v>
      </c>
      <c r="I62" s="32">
        <v>0.04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4">
        <v>0.03</v>
      </c>
    </row>
    <row r="63" spans="2:40">
      <c r="B63" s="85">
        <v>41375</v>
      </c>
      <c r="C63" s="32">
        <v>0.22</v>
      </c>
      <c r="D63" s="32">
        <v>0.14000000000000001</v>
      </c>
      <c r="E63" s="32">
        <v>0.14000000000000001</v>
      </c>
      <c r="F63" s="32">
        <v>0.13</v>
      </c>
      <c r="G63" s="32">
        <v>0.17</v>
      </c>
      <c r="H63" s="32">
        <v>0.19</v>
      </c>
      <c r="I63" s="32">
        <v>0.05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4">
        <v>0.04</v>
      </c>
    </row>
    <row r="64" spans="2:40">
      <c r="B64" s="85">
        <v>41376</v>
      </c>
      <c r="C64" s="32">
        <v>0.23</v>
      </c>
      <c r="D64" s="32">
        <v>0.15</v>
      </c>
      <c r="E64" s="32">
        <v>0.15</v>
      </c>
      <c r="F64" s="32">
        <v>0.14000000000000001</v>
      </c>
      <c r="G64" s="32">
        <v>0.18</v>
      </c>
      <c r="H64" s="32">
        <v>0.2</v>
      </c>
      <c r="I64" s="32">
        <v>0.05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4">
        <v>0.05</v>
      </c>
    </row>
    <row r="65" spans="2:20">
      <c r="B65" s="85">
        <v>41377</v>
      </c>
      <c r="C65" s="32">
        <v>0.19</v>
      </c>
      <c r="D65" s="32">
        <v>0.13</v>
      </c>
      <c r="E65" s="32">
        <v>0.13</v>
      </c>
      <c r="F65" s="32">
        <v>0.12</v>
      </c>
      <c r="G65" s="32">
        <v>0.15</v>
      </c>
      <c r="H65" s="32">
        <v>0.17</v>
      </c>
      <c r="I65" s="32">
        <v>0.05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4">
        <v>0.04</v>
      </c>
    </row>
    <row r="66" spans="2:20">
      <c r="B66" s="85">
        <v>41378</v>
      </c>
      <c r="C66" s="32">
        <v>0.19</v>
      </c>
      <c r="D66" s="32">
        <v>0.13</v>
      </c>
      <c r="E66" s="32">
        <v>0.13</v>
      </c>
      <c r="F66" s="32">
        <v>0.12</v>
      </c>
      <c r="G66" s="32">
        <v>0.15</v>
      </c>
      <c r="H66" s="32">
        <v>0.17</v>
      </c>
      <c r="I66" s="32">
        <v>0.05</v>
      </c>
      <c r="J66" s="32" t="s">
        <v>13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4">
        <v>0.04</v>
      </c>
    </row>
    <row r="67" spans="2:20">
      <c r="B67" s="85">
        <v>41379</v>
      </c>
      <c r="C67" s="32">
        <v>0.19</v>
      </c>
      <c r="D67" s="32">
        <v>0.14000000000000001</v>
      </c>
      <c r="E67" s="32">
        <v>0.14000000000000001</v>
      </c>
      <c r="F67" s="32">
        <v>0.12</v>
      </c>
      <c r="G67" s="32">
        <v>0.15</v>
      </c>
      <c r="H67" s="32">
        <v>0.17</v>
      </c>
      <c r="I67" s="32">
        <v>0.05</v>
      </c>
      <c r="J67" s="32">
        <v>0.04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4">
        <v>0.04</v>
      </c>
    </row>
    <row r="68" spans="2:20">
      <c r="B68" s="85">
        <v>41380</v>
      </c>
      <c r="C68" s="32">
        <v>0.12</v>
      </c>
      <c r="D68" s="32">
        <v>0.09</v>
      </c>
      <c r="E68" s="32">
        <v>0.09</v>
      </c>
      <c r="F68" s="32">
        <v>7.0000000000000007E-2</v>
      </c>
      <c r="G68" s="32">
        <v>0.1</v>
      </c>
      <c r="H68" s="32">
        <v>0.11</v>
      </c>
      <c r="I68" s="32">
        <v>0.03</v>
      </c>
      <c r="J68" s="32">
        <v>0.02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4">
        <v>0.03</v>
      </c>
    </row>
    <row r="69" spans="2:20">
      <c r="B69" s="85">
        <v>41381</v>
      </c>
      <c r="C69" s="32">
        <v>0.32</v>
      </c>
      <c r="D69" s="32">
        <v>0.24</v>
      </c>
      <c r="E69" s="32">
        <v>0.24</v>
      </c>
      <c r="F69" s="32">
        <v>0.2</v>
      </c>
      <c r="G69" s="32">
        <v>0.26</v>
      </c>
      <c r="H69" s="32">
        <v>0.3</v>
      </c>
      <c r="I69" s="32">
        <v>0.09</v>
      </c>
      <c r="J69" s="32">
        <v>0.06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4">
        <v>7.0000000000000007E-2</v>
      </c>
    </row>
    <row r="70" spans="2:20">
      <c r="B70" s="85">
        <v>41382</v>
      </c>
      <c r="C70" s="32">
        <v>0.18</v>
      </c>
      <c r="D70" s="32">
        <v>0.14000000000000001</v>
      </c>
      <c r="E70" s="32">
        <v>0.14000000000000001</v>
      </c>
      <c r="F70" s="32">
        <v>0.11</v>
      </c>
      <c r="G70" s="32">
        <v>0.14000000000000001</v>
      </c>
      <c r="H70" s="32">
        <v>0.17</v>
      </c>
      <c r="I70" s="32">
        <v>0.05</v>
      </c>
      <c r="J70" s="32">
        <v>0.04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4">
        <v>0.04</v>
      </c>
    </row>
    <row r="71" spans="2:20">
      <c r="B71" s="85">
        <v>41383</v>
      </c>
      <c r="C71" s="32">
        <v>0.11</v>
      </c>
      <c r="D71" s="32">
        <v>0.09</v>
      </c>
      <c r="E71" s="32">
        <v>0.09</v>
      </c>
      <c r="F71" s="32">
        <v>7.0000000000000007E-2</v>
      </c>
      <c r="G71" s="32">
        <v>0.09</v>
      </c>
      <c r="H71" s="32">
        <v>0.1</v>
      </c>
      <c r="I71" s="32">
        <v>0.04</v>
      </c>
      <c r="J71" s="32">
        <v>0.02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4">
        <v>0.03</v>
      </c>
    </row>
    <row r="72" spans="2:20">
      <c r="B72" s="85">
        <v>41384</v>
      </c>
      <c r="C72" s="32">
        <v>0.23</v>
      </c>
      <c r="D72" s="32">
        <v>0.18</v>
      </c>
      <c r="E72" s="32">
        <v>0.18</v>
      </c>
      <c r="F72" s="32">
        <v>0.15</v>
      </c>
      <c r="G72" s="32">
        <v>0.18</v>
      </c>
      <c r="H72" s="32">
        <v>0.22</v>
      </c>
      <c r="I72" s="32">
        <v>0.09</v>
      </c>
      <c r="J72" s="32">
        <v>0.05</v>
      </c>
      <c r="K72" s="32">
        <v>0.05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4">
        <v>0.06</v>
      </c>
    </row>
    <row r="73" spans="2:20">
      <c r="B73" s="85">
        <v>41385</v>
      </c>
      <c r="C73" s="32">
        <v>0.28999999999999998</v>
      </c>
      <c r="D73" s="32">
        <v>0.24</v>
      </c>
      <c r="E73" s="32">
        <v>0.23</v>
      </c>
      <c r="F73" s="32">
        <v>0.19</v>
      </c>
      <c r="G73" s="32">
        <v>0.23</v>
      </c>
      <c r="H73" s="32">
        <v>0.28000000000000003</v>
      </c>
      <c r="I73" s="32">
        <v>0.12</v>
      </c>
      <c r="J73" s="32">
        <v>0.06</v>
      </c>
      <c r="K73" s="32">
        <v>0.06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4">
        <v>7.0000000000000007E-2</v>
      </c>
    </row>
    <row r="74" spans="2:20">
      <c r="B74" s="85">
        <v>41386</v>
      </c>
      <c r="C74" s="32">
        <v>0.16</v>
      </c>
      <c r="D74" s="32">
        <v>0.13</v>
      </c>
      <c r="E74" s="32">
        <v>0.13</v>
      </c>
      <c r="F74" s="32">
        <v>0.1</v>
      </c>
      <c r="G74" s="32">
        <v>0.13</v>
      </c>
      <c r="H74" s="32">
        <v>0.15</v>
      </c>
      <c r="I74" s="32">
        <v>7.0000000000000007E-2</v>
      </c>
      <c r="J74" s="32">
        <v>0.03</v>
      </c>
      <c r="K74" s="32">
        <v>0.04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4">
        <v>0.04</v>
      </c>
    </row>
    <row r="75" spans="2:20">
      <c r="B75" s="85">
        <v>41387</v>
      </c>
      <c r="C75" s="32">
        <v>0.26</v>
      </c>
      <c r="D75" s="32">
        <v>0.22</v>
      </c>
      <c r="E75" s="32">
        <v>0.21</v>
      </c>
      <c r="F75" s="32">
        <v>0.17</v>
      </c>
      <c r="G75" s="32">
        <v>0.21</v>
      </c>
      <c r="H75" s="32">
        <v>0.25</v>
      </c>
      <c r="I75" s="32">
        <v>0.12</v>
      </c>
      <c r="J75" s="32">
        <v>0.05</v>
      </c>
      <c r="K75" s="32">
        <v>0.06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4">
        <v>7.0000000000000007E-2</v>
      </c>
    </row>
    <row r="76" spans="2:20">
      <c r="B76" s="85">
        <v>41388</v>
      </c>
      <c r="C76" s="32">
        <v>0.28999999999999998</v>
      </c>
      <c r="D76" s="32">
        <v>0.25</v>
      </c>
      <c r="E76" s="32">
        <v>0.24</v>
      </c>
      <c r="F76" s="32">
        <v>0.19</v>
      </c>
      <c r="G76" s="32">
        <v>0.23</v>
      </c>
      <c r="H76" s="32">
        <v>0.28000000000000003</v>
      </c>
      <c r="I76" s="32">
        <v>0.15</v>
      </c>
      <c r="J76" s="32">
        <v>0.06</v>
      </c>
      <c r="K76" s="32">
        <v>7.0000000000000007E-2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4">
        <v>0.08</v>
      </c>
    </row>
    <row r="77" spans="2:20">
      <c r="B77" s="85">
        <v>41389</v>
      </c>
      <c r="C77" s="32">
        <v>0.28999999999999998</v>
      </c>
      <c r="D77" s="32">
        <v>0.26</v>
      </c>
      <c r="E77" s="32">
        <v>0.24</v>
      </c>
      <c r="F77" s="32">
        <v>0.19</v>
      </c>
      <c r="G77" s="32">
        <v>0.23</v>
      </c>
      <c r="H77" s="32">
        <v>0.28000000000000003</v>
      </c>
      <c r="I77" s="32">
        <v>0.16</v>
      </c>
      <c r="J77" s="32">
        <v>0.06</v>
      </c>
      <c r="K77" s="32">
        <v>7.0000000000000007E-2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4">
        <v>0.08</v>
      </c>
    </row>
    <row r="78" spans="2:20">
      <c r="B78" s="85">
        <v>41390</v>
      </c>
      <c r="C78" s="32">
        <v>0.3</v>
      </c>
      <c r="D78" s="32">
        <v>0.27</v>
      </c>
      <c r="E78" s="32">
        <v>0.26</v>
      </c>
      <c r="F78" s="32">
        <v>0.2</v>
      </c>
      <c r="G78" s="32">
        <v>0.24</v>
      </c>
      <c r="H78" s="32">
        <v>0.3</v>
      </c>
      <c r="I78" s="32">
        <v>0.17</v>
      </c>
      <c r="J78" s="32">
        <v>7.0000000000000007E-2</v>
      </c>
      <c r="K78" s="32">
        <v>7.0000000000000007E-2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4">
        <v>0.08</v>
      </c>
    </row>
    <row r="79" spans="2:20">
      <c r="B79" s="85">
        <v>41391</v>
      </c>
      <c r="C79" s="32">
        <v>0.33</v>
      </c>
      <c r="D79" s="32">
        <v>0.3</v>
      </c>
      <c r="E79" s="32">
        <v>0.28000000000000003</v>
      </c>
      <c r="F79" s="32">
        <v>0.22</v>
      </c>
      <c r="G79" s="32">
        <v>0.26</v>
      </c>
      <c r="H79" s="32">
        <v>0.33</v>
      </c>
      <c r="I79" s="32">
        <v>0.2</v>
      </c>
      <c r="J79" s="32">
        <v>0.08</v>
      </c>
      <c r="K79" s="32">
        <v>0.08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4">
        <v>0.09</v>
      </c>
    </row>
    <row r="80" spans="2:20">
      <c r="B80" s="85">
        <v>41392</v>
      </c>
      <c r="C80" s="32">
        <v>0.32</v>
      </c>
      <c r="D80" s="32">
        <v>0.3</v>
      </c>
      <c r="E80" s="32">
        <v>0.27</v>
      </c>
      <c r="F80" s="32">
        <v>0.22</v>
      </c>
      <c r="G80" s="32">
        <v>0.26</v>
      </c>
      <c r="H80" s="32">
        <v>0.32</v>
      </c>
      <c r="I80" s="32">
        <v>0.2</v>
      </c>
      <c r="J80" s="32">
        <v>0.08</v>
      </c>
      <c r="K80" s="32">
        <v>0.08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4">
        <v>0.09</v>
      </c>
    </row>
    <row r="81" spans="2:20">
      <c r="B81" s="85">
        <v>41393</v>
      </c>
      <c r="C81" s="32">
        <v>0.28999999999999998</v>
      </c>
      <c r="D81" s="32">
        <v>0.28000000000000003</v>
      </c>
      <c r="E81" s="32">
        <v>0.25</v>
      </c>
      <c r="F81" s="32">
        <v>0.2</v>
      </c>
      <c r="G81" s="32">
        <v>0.23</v>
      </c>
      <c r="H81" s="32">
        <v>0.28999999999999998</v>
      </c>
      <c r="I81" s="32">
        <v>0.19</v>
      </c>
      <c r="J81" s="32">
        <v>0.08</v>
      </c>
      <c r="K81" s="32">
        <v>7.0000000000000007E-2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4">
        <v>0.08</v>
      </c>
    </row>
    <row r="82" spans="2:20">
      <c r="B82" s="85">
        <v>41394</v>
      </c>
      <c r="C82" s="32">
        <v>0.28999999999999998</v>
      </c>
      <c r="D82" s="32">
        <v>0.28000000000000003</v>
      </c>
      <c r="E82" s="32">
        <v>0.25</v>
      </c>
      <c r="F82" s="32">
        <v>0.2</v>
      </c>
      <c r="G82" s="32">
        <v>0.23</v>
      </c>
      <c r="H82" s="32">
        <v>0.28999999999999998</v>
      </c>
      <c r="I82" s="32">
        <v>0.2</v>
      </c>
      <c r="J82" s="32">
        <v>0.08</v>
      </c>
      <c r="K82" s="32">
        <v>7.0000000000000007E-2</v>
      </c>
      <c r="L82" s="32" t="s">
        <v>13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4">
        <v>0.08</v>
      </c>
    </row>
    <row r="83" spans="2:20">
      <c r="B83" s="85">
        <v>41395</v>
      </c>
      <c r="C83" s="32">
        <v>0.28000000000000003</v>
      </c>
      <c r="D83" s="32">
        <v>0.28000000000000003</v>
      </c>
      <c r="E83" s="32">
        <v>0.24</v>
      </c>
      <c r="F83" s="32">
        <v>0.19</v>
      </c>
      <c r="G83" s="32">
        <v>0.22</v>
      </c>
      <c r="H83" s="32">
        <v>0.28000000000000003</v>
      </c>
      <c r="I83" s="32">
        <v>0.2</v>
      </c>
      <c r="J83" s="32">
        <v>0.08</v>
      </c>
      <c r="K83" s="32">
        <v>7.0000000000000007E-2</v>
      </c>
      <c r="L83" s="32" t="s">
        <v>13</v>
      </c>
      <c r="M83" s="32" t="s">
        <v>13</v>
      </c>
      <c r="N83" s="32">
        <v>0.08</v>
      </c>
      <c r="O83" s="32">
        <v>0.08</v>
      </c>
      <c r="P83" s="32" t="s">
        <v>13</v>
      </c>
      <c r="Q83" s="32" t="s">
        <v>13</v>
      </c>
      <c r="R83" s="32" t="s">
        <v>13</v>
      </c>
      <c r="S83" s="32" t="s">
        <v>13</v>
      </c>
      <c r="T83" s="4">
        <v>0.09</v>
      </c>
    </row>
    <row r="84" spans="2:20">
      <c r="B84" s="85">
        <v>41396</v>
      </c>
      <c r="C84" s="32">
        <v>0.31</v>
      </c>
      <c r="D84" s="32">
        <v>0.31</v>
      </c>
      <c r="E84" s="32">
        <v>0.26</v>
      </c>
      <c r="F84" s="32">
        <v>0.21</v>
      </c>
      <c r="G84" s="32">
        <v>0.25</v>
      </c>
      <c r="H84" s="32">
        <v>0.31</v>
      </c>
      <c r="I84" s="32">
        <v>0.23</v>
      </c>
      <c r="J84" s="32">
        <v>0.1</v>
      </c>
      <c r="K84" s="32">
        <v>0.08</v>
      </c>
      <c r="L84" s="32" t="s">
        <v>13</v>
      </c>
      <c r="M84" s="32" t="s">
        <v>13</v>
      </c>
      <c r="N84" s="32">
        <v>0.09</v>
      </c>
      <c r="O84" s="32">
        <v>0.09</v>
      </c>
      <c r="P84" s="32" t="s">
        <v>13</v>
      </c>
      <c r="Q84" s="32" t="s">
        <v>13</v>
      </c>
      <c r="R84" s="32" t="s">
        <v>13</v>
      </c>
      <c r="S84" s="32" t="s">
        <v>13</v>
      </c>
      <c r="T84" s="4">
        <v>0.1</v>
      </c>
    </row>
    <row r="85" spans="2:20">
      <c r="B85" s="85">
        <v>41397</v>
      </c>
      <c r="C85" s="32">
        <v>0.28999999999999998</v>
      </c>
      <c r="D85" s="32">
        <v>0.28999999999999998</v>
      </c>
      <c r="E85" s="32">
        <v>0.25</v>
      </c>
      <c r="F85" s="32">
        <v>0.2</v>
      </c>
      <c r="G85" s="32">
        <v>0.23</v>
      </c>
      <c r="H85" s="32">
        <v>0.28999999999999998</v>
      </c>
      <c r="I85" s="32">
        <v>0.23</v>
      </c>
      <c r="J85" s="32">
        <v>0.11</v>
      </c>
      <c r="K85" s="32">
        <v>7.0000000000000007E-2</v>
      </c>
      <c r="L85" s="32" t="s">
        <v>13</v>
      </c>
      <c r="M85" s="32" t="s">
        <v>13</v>
      </c>
      <c r="N85" s="32">
        <v>0.09</v>
      </c>
      <c r="O85" s="32">
        <v>0.09</v>
      </c>
      <c r="P85" s="32" t="s">
        <v>13</v>
      </c>
      <c r="Q85" s="32" t="s">
        <v>13</v>
      </c>
      <c r="R85" s="32" t="s">
        <v>13</v>
      </c>
      <c r="S85" s="32" t="s">
        <v>13</v>
      </c>
      <c r="T85" s="4">
        <v>0.1</v>
      </c>
    </row>
    <row r="86" spans="2:20">
      <c r="B86" s="85">
        <v>41398</v>
      </c>
      <c r="C86" s="32">
        <v>0.3</v>
      </c>
      <c r="D86" s="32">
        <v>0.3</v>
      </c>
      <c r="E86" s="32">
        <v>0.26</v>
      </c>
      <c r="F86" s="32">
        <v>0.2</v>
      </c>
      <c r="G86" s="32">
        <v>0.24</v>
      </c>
      <c r="H86" s="32">
        <v>0.3</v>
      </c>
      <c r="I86" s="32">
        <v>0.24</v>
      </c>
      <c r="J86" s="32">
        <v>0.12</v>
      </c>
      <c r="K86" s="32">
        <v>0.08</v>
      </c>
      <c r="L86" s="32" t="s">
        <v>13</v>
      </c>
      <c r="M86" s="32" t="s">
        <v>13</v>
      </c>
      <c r="N86" s="32">
        <v>0.09</v>
      </c>
      <c r="O86" s="32">
        <v>0.09</v>
      </c>
      <c r="P86" s="32" t="s">
        <v>13</v>
      </c>
      <c r="Q86" s="32" t="s">
        <v>13</v>
      </c>
      <c r="R86" s="32" t="s">
        <v>13</v>
      </c>
      <c r="S86" s="32" t="s">
        <v>13</v>
      </c>
      <c r="T86" s="4">
        <v>0.1</v>
      </c>
    </row>
    <row r="87" spans="2:20">
      <c r="B87" s="85">
        <v>41399</v>
      </c>
      <c r="C87" s="32">
        <v>0.28999999999999998</v>
      </c>
      <c r="D87" s="32">
        <v>0.28999999999999998</v>
      </c>
      <c r="E87" s="32">
        <v>0.25</v>
      </c>
      <c r="F87" s="32">
        <v>0.2</v>
      </c>
      <c r="G87" s="32">
        <v>0.23</v>
      </c>
      <c r="H87" s="32">
        <v>0.28999999999999998</v>
      </c>
      <c r="I87" s="32">
        <v>0.24</v>
      </c>
      <c r="J87" s="32">
        <v>0.13</v>
      </c>
      <c r="K87" s="32">
        <v>7.0000000000000007E-2</v>
      </c>
      <c r="L87" s="32" t="s">
        <v>13</v>
      </c>
      <c r="M87" s="32" t="s">
        <v>13</v>
      </c>
      <c r="N87" s="32">
        <v>0.09</v>
      </c>
      <c r="O87" s="32">
        <v>0.09</v>
      </c>
      <c r="P87" s="32" t="s">
        <v>13</v>
      </c>
      <c r="Q87" s="32" t="s">
        <v>13</v>
      </c>
      <c r="R87" s="32" t="s">
        <v>13</v>
      </c>
      <c r="S87" s="32" t="s">
        <v>13</v>
      </c>
      <c r="T87" s="4">
        <v>0.1</v>
      </c>
    </row>
    <row r="88" spans="2:20">
      <c r="B88" s="85">
        <v>41400</v>
      </c>
      <c r="C88" s="32">
        <v>0.28000000000000003</v>
      </c>
      <c r="D88" s="32">
        <v>0.28000000000000003</v>
      </c>
      <c r="E88" s="32">
        <v>0.24</v>
      </c>
      <c r="F88" s="32">
        <v>0.19</v>
      </c>
      <c r="G88" s="32">
        <v>0.22</v>
      </c>
      <c r="H88" s="32">
        <v>0.28000000000000003</v>
      </c>
      <c r="I88" s="32">
        <v>0.24</v>
      </c>
      <c r="J88" s="32">
        <v>0.13</v>
      </c>
      <c r="K88" s="32">
        <v>7.0000000000000007E-2</v>
      </c>
      <c r="L88" s="32" t="s">
        <v>13</v>
      </c>
      <c r="M88" s="32" t="s">
        <v>13</v>
      </c>
      <c r="N88" s="32">
        <v>0.08</v>
      </c>
      <c r="O88" s="32">
        <v>0.08</v>
      </c>
      <c r="P88" s="32" t="s">
        <v>13</v>
      </c>
      <c r="Q88" s="32" t="s">
        <v>13</v>
      </c>
      <c r="R88" s="32" t="s">
        <v>13</v>
      </c>
      <c r="S88" s="32" t="s">
        <v>13</v>
      </c>
      <c r="T88" s="4">
        <v>0.1</v>
      </c>
    </row>
    <row r="89" spans="2:20">
      <c r="B89" s="85">
        <v>41401</v>
      </c>
      <c r="C89" s="32">
        <v>0.15</v>
      </c>
      <c r="D89" s="32">
        <v>0.15</v>
      </c>
      <c r="E89" s="32">
        <v>0.13</v>
      </c>
      <c r="F89" s="32">
        <v>0.1</v>
      </c>
      <c r="G89" s="32">
        <v>0.12</v>
      </c>
      <c r="H89" s="32">
        <v>0.15</v>
      </c>
      <c r="I89" s="32">
        <v>0.13</v>
      </c>
      <c r="J89" s="32">
        <v>0.08</v>
      </c>
      <c r="K89" s="32">
        <v>0.04</v>
      </c>
      <c r="L89" s="32" t="s">
        <v>13</v>
      </c>
      <c r="M89" s="32" t="s">
        <v>13</v>
      </c>
      <c r="N89" s="32">
        <v>0.05</v>
      </c>
      <c r="O89" s="32">
        <v>0.05</v>
      </c>
      <c r="P89" s="32" t="s">
        <v>13</v>
      </c>
      <c r="Q89" s="32" t="s">
        <v>13</v>
      </c>
      <c r="R89" s="32" t="s">
        <v>13</v>
      </c>
      <c r="S89" s="32" t="s">
        <v>13</v>
      </c>
      <c r="T89" s="4">
        <v>0.06</v>
      </c>
    </row>
    <row r="90" spans="2:20">
      <c r="B90" s="85">
        <v>41402</v>
      </c>
      <c r="C90" s="32">
        <v>0.23</v>
      </c>
      <c r="D90" s="32">
        <v>0.23</v>
      </c>
      <c r="E90" s="32">
        <v>0.2</v>
      </c>
      <c r="F90" s="32">
        <v>0.16</v>
      </c>
      <c r="G90" s="32">
        <v>0.18</v>
      </c>
      <c r="H90" s="32">
        <v>0.23</v>
      </c>
      <c r="I90" s="32">
        <v>0.2</v>
      </c>
      <c r="J90" s="32">
        <v>0.13</v>
      </c>
      <c r="K90" s="32">
        <v>0.06</v>
      </c>
      <c r="L90" s="32" t="s">
        <v>13</v>
      </c>
      <c r="M90" s="32" t="s">
        <v>13</v>
      </c>
      <c r="N90" s="32">
        <v>7.0000000000000007E-2</v>
      </c>
      <c r="O90" s="32">
        <v>7.0000000000000007E-2</v>
      </c>
      <c r="P90" s="32" t="s">
        <v>13</v>
      </c>
      <c r="Q90" s="32" t="s">
        <v>13</v>
      </c>
      <c r="R90" s="32" t="s">
        <v>13</v>
      </c>
      <c r="S90" s="32" t="s">
        <v>13</v>
      </c>
      <c r="T90" s="4">
        <v>0.09</v>
      </c>
    </row>
    <row r="91" spans="2:20">
      <c r="B91" s="85">
        <v>41403</v>
      </c>
      <c r="C91" s="32">
        <v>0.25</v>
      </c>
      <c r="D91" s="32">
        <v>0.25</v>
      </c>
      <c r="E91" s="32">
        <v>0.21</v>
      </c>
      <c r="F91" s="32">
        <v>0.17</v>
      </c>
      <c r="G91" s="32">
        <v>0.2</v>
      </c>
      <c r="H91" s="32">
        <v>0.25</v>
      </c>
      <c r="I91" s="32">
        <v>0.22</v>
      </c>
      <c r="J91" s="32">
        <v>0.15</v>
      </c>
      <c r="K91" s="32">
        <v>7.0000000000000007E-2</v>
      </c>
      <c r="L91" s="32" t="s">
        <v>13</v>
      </c>
      <c r="M91" s="32" t="s">
        <v>13</v>
      </c>
      <c r="N91" s="32">
        <v>0.08</v>
      </c>
      <c r="O91" s="32">
        <v>0.08</v>
      </c>
      <c r="P91" s="32" t="s">
        <v>13</v>
      </c>
      <c r="Q91" s="32" t="s">
        <v>13</v>
      </c>
      <c r="R91" s="32" t="s">
        <v>13</v>
      </c>
      <c r="S91" s="32" t="s">
        <v>13</v>
      </c>
      <c r="T91" s="4">
        <v>0.1</v>
      </c>
    </row>
    <row r="92" spans="2:20">
      <c r="B92" s="85">
        <v>41404</v>
      </c>
      <c r="C92" s="32">
        <v>0.25</v>
      </c>
      <c r="D92" s="32">
        <v>0.25</v>
      </c>
      <c r="E92" s="32">
        <v>0.21</v>
      </c>
      <c r="F92" s="32">
        <v>0.17</v>
      </c>
      <c r="G92" s="32">
        <v>0.2</v>
      </c>
      <c r="H92" s="32">
        <v>0.25</v>
      </c>
      <c r="I92" s="32">
        <v>0.22</v>
      </c>
      <c r="J92" s="32">
        <v>0.15</v>
      </c>
      <c r="K92" s="32">
        <v>7.0000000000000007E-2</v>
      </c>
      <c r="L92" s="32">
        <v>0.06</v>
      </c>
      <c r="M92" s="32" t="s">
        <v>13</v>
      </c>
      <c r="N92" s="32">
        <v>0.08</v>
      </c>
      <c r="O92" s="32">
        <v>0.08</v>
      </c>
      <c r="P92" s="32" t="s">
        <v>13</v>
      </c>
      <c r="Q92" s="32" t="s">
        <v>13</v>
      </c>
      <c r="R92" s="32">
        <v>0.08</v>
      </c>
      <c r="S92" s="32" t="s">
        <v>13</v>
      </c>
      <c r="T92" s="4">
        <v>0.11</v>
      </c>
    </row>
    <row r="93" spans="2:20">
      <c r="B93" s="85">
        <v>41405</v>
      </c>
      <c r="C93" s="32">
        <v>0.26</v>
      </c>
      <c r="D93" s="32">
        <v>0.26</v>
      </c>
      <c r="E93" s="32">
        <v>0.22</v>
      </c>
      <c r="F93" s="32">
        <v>0.18</v>
      </c>
      <c r="G93" s="32">
        <v>0.21</v>
      </c>
      <c r="H93" s="32">
        <v>0.26</v>
      </c>
      <c r="I93" s="32">
        <v>0.24</v>
      </c>
      <c r="J93" s="32">
        <v>0.17</v>
      </c>
      <c r="K93" s="32">
        <v>7.0000000000000007E-2</v>
      </c>
      <c r="L93" s="32">
        <v>0.06</v>
      </c>
      <c r="M93" s="32" t="s">
        <v>13</v>
      </c>
      <c r="N93" s="32">
        <v>0.09</v>
      </c>
      <c r="O93" s="32">
        <v>0.09</v>
      </c>
      <c r="P93" s="32" t="s">
        <v>13</v>
      </c>
      <c r="Q93" s="32" t="s">
        <v>13</v>
      </c>
      <c r="R93" s="32">
        <v>0.08</v>
      </c>
      <c r="S93" s="32" t="s">
        <v>13</v>
      </c>
      <c r="T93" s="4">
        <v>0.11</v>
      </c>
    </row>
    <row r="94" spans="2:20">
      <c r="B94" s="85">
        <v>41406</v>
      </c>
      <c r="C94" s="32">
        <v>0.27</v>
      </c>
      <c r="D94" s="32">
        <v>0.27</v>
      </c>
      <c r="E94" s="32">
        <v>0.23</v>
      </c>
      <c r="F94" s="32">
        <v>0.18</v>
      </c>
      <c r="G94" s="32">
        <v>0.22</v>
      </c>
      <c r="H94" s="32">
        <v>0.27</v>
      </c>
      <c r="I94" s="32">
        <v>0.25</v>
      </c>
      <c r="J94" s="32">
        <v>0.18</v>
      </c>
      <c r="K94" s="32">
        <v>0.08</v>
      </c>
      <c r="L94" s="32">
        <v>0.06</v>
      </c>
      <c r="M94" s="32" t="s">
        <v>13</v>
      </c>
      <c r="N94" s="32">
        <v>0.09</v>
      </c>
      <c r="O94" s="32">
        <v>0.09</v>
      </c>
      <c r="P94" s="32" t="s">
        <v>13</v>
      </c>
      <c r="Q94" s="32" t="s">
        <v>13</v>
      </c>
      <c r="R94" s="32">
        <v>0.08</v>
      </c>
      <c r="S94" s="32" t="s">
        <v>13</v>
      </c>
      <c r="T94" s="4">
        <v>0.12</v>
      </c>
    </row>
    <row r="95" spans="2:20">
      <c r="B95" s="85">
        <v>41407</v>
      </c>
      <c r="C95" s="32">
        <v>0.3</v>
      </c>
      <c r="D95" s="32">
        <v>0.3</v>
      </c>
      <c r="E95" s="32">
        <v>0.26</v>
      </c>
      <c r="F95" s="32">
        <v>0.2</v>
      </c>
      <c r="G95" s="32">
        <v>0.24</v>
      </c>
      <c r="H95" s="32">
        <v>0.3</v>
      </c>
      <c r="I95" s="32">
        <v>0.28000000000000003</v>
      </c>
      <c r="J95" s="32">
        <v>0.21</v>
      </c>
      <c r="K95" s="32">
        <v>0.09</v>
      </c>
      <c r="L95" s="32">
        <v>7.0000000000000007E-2</v>
      </c>
      <c r="M95" s="32" t="s">
        <v>13</v>
      </c>
      <c r="N95" s="32">
        <v>0.1</v>
      </c>
      <c r="O95" s="32">
        <v>0.1</v>
      </c>
      <c r="P95" s="32" t="s">
        <v>13</v>
      </c>
      <c r="Q95" s="32" t="s">
        <v>13</v>
      </c>
      <c r="R95" s="32">
        <v>0.09</v>
      </c>
      <c r="S95" s="32" t="s">
        <v>13</v>
      </c>
      <c r="T95" s="4">
        <v>0.14000000000000001</v>
      </c>
    </row>
    <row r="96" spans="2:20">
      <c r="B96" s="85">
        <v>41408</v>
      </c>
      <c r="C96" s="32">
        <v>0.3</v>
      </c>
      <c r="D96" s="32">
        <v>0.3</v>
      </c>
      <c r="E96" s="32">
        <v>0.26</v>
      </c>
      <c r="F96" s="32">
        <v>0.2</v>
      </c>
      <c r="G96" s="32">
        <v>0.24</v>
      </c>
      <c r="H96" s="32">
        <v>0.3</v>
      </c>
      <c r="I96" s="32">
        <v>0.28000000000000003</v>
      </c>
      <c r="J96" s="32">
        <v>0.22</v>
      </c>
      <c r="K96" s="32">
        <v>0.09</v>
      </c>
      <c r="L96" s="32">
        <v>7.0000000000000007E-2</v>
      </c>
      <c r="M96" s="32" t="s">
        <v>13</v>
      </c>
      <c r="N96" s="32">
        <v>0.11</v>
      </c>
      <c r="O96" s="32">
        <v>0.11</v>
      </c>
      <c r="P96" s="32" t="s">
        <v>13</v>
      </c>
      <c r="Q96" s="32" t="s">
        <v>13</v>
      </c>
      <c r="R96" s="32">
        <v>0.09</v>
      </c>
      <c r="S96" s="32" t="s">
        <v>13</v>
      </c>
      <c r="T96" s="4">
        <v>0.15</v>
      </c>
    </row>
    <row r="97" spans="2:20">
      <c r="B97" s="85">
        <v>41409</v>
      </c>
      <c r="C97" s="32">
        <v>0.3</v>
      </c>
      <c r="D97" s="32">
        <v>0.3</v>
      </c>
      <c r="E97" s="32">
        <v>0.26</v>
      </c>
      <c r="F97" s="32">
        <v>0.2</v>
      </c>
      <c r="G97" s="32">
        <v>0.24</v>
      </c>
      <c r="H97" s="32">
        <v>0.3</v>
      </c>
      <c r="I97" s="32">
        <v>0.28000000000000003</v>
      </c>
      <c r="J97" s="32">
        <v>0.23</v>
      </c>
      <c r="K97" s="32">
        <v>0.09</v>
      </c>
      <c r="L97" s="32">
        <v>7.0000000000000007E-2</v>
      </c>
      <c r="M97" s="32">
        <v>7.0000000000000007E-2</v>
      </c>
      <c r="N97" s="32">
        <v>0.11</v>
      </c>
      <c r="O97" s="32">
        <v>0.11</v>
      </c>
      <c r="P97" s="32" t="s">
        <v>13</v>
      </c>
      <c r="Q97" s="32" t="s">
        <v>13</v>
      </c>
      <c r="R97" s="32">
        <v>0.09</v>
      </c>
      <c r="S97" s="32" t="s">
        <v>13</v>
      </c>
      <c r="T97" s="4">
        <v>0.15</v>
      </c>
    </row>
    <row r="98" spans="2:20">
      <c r="B98" s="85">
        <v>41410</v>
      </c>
      <c r="C98" s="32">
        <v>0.18</v>
      </c>
      <c r="D98" s="32">
        <v>0.18</v>
      </c>
      <c r="E98" s="32">
        <v>0.15</v>
      </c>
      <c r="F98" s="32">
        <v>0.12</v>
      </c>
      <c r="G98" s="32">
        <v>0.14000000000000001</v>
      </c>
      <c r="H98" s="32">
        <v>0.18</v>
      </c>
      <c r="I98" s="32">
        <v>0.17</v>
      </c>
      <c r="J98" s="32">
        <v>0.14000000000000001</v>
      </c>
      <c r="K98" s="32">
        <v>0.06</v>
      </c>
      <c r="L98" s="32">
        <v>0.04</v>
      </c>
      <c r="M98" s="32">
        <v>0.04</v>
      </c>
      <c r="N98" s="32">
        <v>7.0000000000000007E-2</v>
      </c>
      <c r="O98" s="32">
        <v>7.0000000000000007E-2</v>
      </c>
      <c r="P98" s="32" t="s">
        <v>13</v>
      </c>
      <c r="Q98" s="32" t="s">
        <v>13</v>
      </c>
      <c r="R98" s="32">
        <v>0.05</v>
      </c>
      <c r="S98" s="32" t="s">
        <v>13</v>
      </c>
      <c r="T98" s="4">
        <v>0.09</v>
      </c>
    </row>
    <row r="99" spans="2:20">
      <c r="B99" s="85">
        <v>41411</v>
      </c>
      <c r="C99" s="32">
        <v>0.15</v>
      </c>
      <c r="D99" s="32">
        <v>0.15</v>
      </c>
      <c r="E99" s="32">
        <v>0.13</v>
      </c>
      <c r="F99" s="32">
        <v>0.1</v>
      </c>
      <c r="G99" s="32">
        <v>0.12</v>
      </c>
      <c r="H99" s="32">
        <v>0.15</v>
      </c>
      <c r="I99" s="32">
        <v>0.14000000000000001</v>
      </c>
      <c r="J99" s="32">
        <v>0.12</v>
      </c>
      <c r="K99" s="32">
        <v>0.05</v>
      </c>
      <c r="L99" s="32">
        <v>0.04</v>
      </c>
      <c r="M99" s="32">
        <v>0.03</v>
      </c>
      <c r="N99" s="32">
        <v>0.06</v>
      </c>
      <c r="O99" s="32">
        <v>0.06</v>
      </c>
      <c r="P99" s="32" t="s">
        <v>13</v>
      </c>
      <c r="Q99" s="32" t="s">
        <v>13</v>
      </c>
      <c r="R99" s="32">
        <v>0.05</v>
      </c>
      <c r="S99" s="32" t="s">
        <v>13</v>
      </c>
      <c r="T99" s="4">
        <v>0.08</v>
      </c>
    </row>
    <row r="100" spans="2:20">
      <c r="B100" s="85">
        <v>41412</v>
      </c>
      <c r="C100" s="32">
        <v>0.24</v>
      </c>
      <c r="D100" s="32">
        <v>0.24</v>
      </c>
      <c r="E100" s="32">
        <v>0.2</v>
      </c>
      <c r="F100" s="32">
        <v>0.16</v>
      </c>
      <c r="G100" s="32">
        <v>0.19</v>
      </c>
      <c r="H100" s="32">
        <v>0.24</v>
      </c>
      <c r="I100" s="32">
        <v>0.23</v>
      </c>
      <c r="J100" s="32">
        <v>0.2</v>
      </c>
      <c r="K100" s="32">
        <v>0.08</v>
      </c>
      <c r="L100" s="32">
        <v>0.06</v>
      </c>
      <c r="M100" s="32">
        <v>0.05</v>
      </c>
      <c r="N100" s="32">
        <v>0.09</v>
      </c>
      <c r="O100" s="32">
        <v>0.09</v>
      </c>
      <c r="P100" s="32" t="s">
        <v>13</v>
      </c>
      <c r="Q100" s="32" t="s">
        <v>13</v>
      </c>
      <c r="R100" s="32">
        <v>7.0000000000000007E-2</v>
      </c>
      <c r="S100" s="32" t="s">
        <v>13</v>
      </c>
      <c r="T100" s="4">
        <v>0.13</v>
      </c>
    </row>
    <row r="101" spans="2:20">
      <c r="B101" s="85">
        <v>41413</v>
      </c>
      <c r="C101" s="32">
        <v>0.2</v>
      </c>
      <c r="D101" s="32">
        <v>0.2</v>
      </c>
      <c r="E101" s="32">
        <v>0.17</v>
      </c>
      <c r="F101" s="32">
        <v>0.14000000000000001</v>
      </c>
      <c r="G101" s="32">
        <v>0.16</v>
      </c>
      <c r="H101" s="32">
        <v>0.2</v>
      </c>
      <c r="I101" s="32">
        <v>0.19</v>
      </c>
      <c r="J101" s="32">
        <v>0.17</v>
      </c>
      <c r="K101" s="32">
        <v>7.0000000000000007E-2</v>
      </c>
      <c r="L101" s="32">
        <v>0.05</v>
      </c>
      <c r="M101" s="32">
        <v>0.05</v>
      </c>
      <c r="N101" s="32">
        <v>0.08</v>
      </c>
      <c r="O101" s="32">
        <v>0.08</v>
      </c>
      <c r="P101" s="32" t="s">
        <v>13</v>
      </c>
      <c r="Q101" s="32" t="s">
        <v>13</v>
      </c>
      <c r="R101" s="32">
        <v>0.06</v>
      </c>
      <c r="S101" s="32" t="s">
        <v>13</v>
      </c>
      <c r="T101" s="4">
        <v>0.12</v>
      </c>
    </row>
    <row r="102" spans="2:20">
      <c r="B102" s="85">
        <v>41414</v>
      </c>
      <c r="C102" s="32">
        <v>0.28999999999999998</v>
      </c>
      <c r="D102" s="32">
        <v>0.28999999999999998</v>
      </c>
      <c r="E102" s="32">
        <v>0.25</v>
      </c>
      <c r="F102" s="32">
        <v>0.2</v>
      </c>
      <c r="G102" s="32">
        <v>0.23</v>
      </c>
      <c r="H102" s="32">
        <v>0.28999999999999998</v>
      </c>
      <c r="I102" s="32">
        <v>0.28000000000000003</v>
      </c>
      <c r="J102" s="32">
        <v>0.25</v>
      </c>
      <c r="K102" s="32">
        <v>0.1</v>
      </c>
      <c r="L102" s="32">
        <v>7.0000000000000007E-2</v>
      </c>
      <c r="M102" s="32">
        <v>7.0000000000000007E-2</v>
      </c>
      <c r="N102" s="32">
        <v>0.11</v>
      </c>
      <c r="O102" s="32">
        <v>0.11</v>
      </c>
      <c r="P102" s="32" t="s">
        <v>13</v>
      </c>
      <c r="Q102" s="32" t="s">
        <v>13</v>
      </c>
      <c r="R102" s="32">
        <v>0.09</v>
      </c>
      <c r="S102" s="32" t="s">
        <v>13</v>
      </c>
      <c r="T102" s="4">
        <v>0.17</v>
      </c>
    </row>
    <row r="103" spans="2:20">
      <c r="B103" s="85">
        <v>41415</v>
      </c>
      <c r="C103" s="32">
        <v>0.28000000000000003</v>
      </c>
      <c r="D103" s="32">
        <v>0.28000000000000003</v>
      </c>
      <c r="E103" s="32">
        <v>0.24</v>
      </c>
      <c r="F103" s="32">
        <v>0.19</v>
      </c>
      <c r="G103" s="32">
        <v>0.22</v>
      </c>
      <c r="H103" s="32">
        <v>0.28000000000000003</v>
      </c>
      <c r="I103" s="32">
        <v>0.27</v>
      </c>
      <c r="J103" s="32">
        <v>0.25</v>
      </c>
      <c r="K103" s="32">
        <v>0.1</v>
      </c>
      <c r="L103" s="32">
        <v>7.0000000000000007E-2</v>
      </c>
      <c r="M103" s="32">
        <v>7.0000000000000007E-2</v>
      </c>
      <c r="N103" s="32">
        <v>0.11</v>
      </c>
      <c r="O103" s="32">
        <v>0.11</v>
      </c>
      <c r="P103" s="32" t="s">
        <v>13</v>
      </c>
      <c r="Q103" s="32" t="s">
        <v>13</v>
      </c>
      <c r="R103" s="32">
        <v>0.09</v>
      </c>
      <c r="S103" s="32" t="s">
        <v>13</v>
      </c>
      <c r="T103" s="4">
        <v>0.18</v>
      </c>
    </row>
    <row r="104" spans="2:20">
      <c r="B104" s="85">
        <v>41416</v>
      </c>
      <c r="C104" s="32">
        <v>0.28000000000000003</v>
      </c>
      <c r="D104" s="32">
        <v>0.28000000000000003</v>
      </c>
      <c r="E104" s="32">
        <v>0.24</v>
      </c>
      <c r="F104" s="32">
        <v>0.19</v>
      </c>
      <c r="G104" s="32">
        <v>0.22</v>
      </c>
      <c r="H104" s="32">
        <v>0.28000000000000003</v>
      </c>
      <c r="I104" s="32">
        <v>0.27</v>
      </c>
      <c r="J104" s="32">
        <v>0.25</v>
      </c>
      <c r="K104" s="32">
        <v>0.1</v>
      </c>
      <c r="L104" s="32">
        <v>7.0000000000000007E-2</v>
      </c>
      <c r="M104" s="32">
        <v>7.0000000000000007E-2</v>
      </c>
      <c r="N104" s="32">
        <v>0.12</v>
      </c>
      <c r="O104" s="32">
        <v>0.12</v>
      </c>
      <c r="P104" s="32" t="s">
        <v>13</v>
      </c>
      <c r="Q104" s="32" t="s">
        <v>13</v>
      </c>
      <c r="R104" s="32">
        <v>0.09</v>
      </c>
      <c r="S104" s="32" t="s">
        <v>13</v>
      </c>
      <c r="T104" s="4">
        <v>0.18</v>
      </c>
    </row>
    <row r="105" spans="2:20">
      <c r="B105" s="85">
        <v>41417</v>
      </c>
      <c r="C105" s="32">
        <v>0.28000000000000003</v>
      </c>
      <c r="D105" s="32">
        <v>0.28000000000000003</v>
      </c>
      <c r="E105" s="32">
        <v>0.24</v>
      </c>
      <c r="F105" s="32">
        <v>0.19</v>
      </c>
      <c r="G105" s="32">
        <v>0.22</v>
      </c>
      <c r="H105" s="32">
        <v>0.28000000000000003</v>
      </c>
      <c r="I105" s="32">
        <v>0.28000000000000003</v>
      </c>
      <c r="J105" s="32">
        <v>0.25</v>
      </c>
      <c r="K105" s="32">
        <v>0.1</v>
      </c>
      <c r="L105" s="32">
        <v>7.0000000000000007E-2</v>
      </c>
      <c r="M105" s="32">
        <v>7.0000000000000007E-2</v>
      </c>
      <c r="N105" s="32">
        <v>0.12</v>
      </c>
      <c r="O105" s="32">
        <v>0.12</v>
      </c>
      <c r="P105" s="32" t="s">
        <v>13</v>
      </c>
      <c r="Q105" s="32" t="s">
        <v>13</v>
      </c>
      <c r="R105" s="32">
        <v>0.09</v>
      </c>
      <c r="S105" s="32" t="s">
        <v>13</v>
      </c>
      <c r="T105" s="4">
        <v>0.19</v>
      </c>
    </row>
    <row r="106" spans="2:20">
      <c r="B106" s="85">
        <v>41418</v>
      </c>
      <c r="C106" s="32">
        <v>0.33</v>
      </c>
      <c r="D106" s="32">
        <v>0.33</v>
      </c>
      <c r="E106" s="32">
        <v>0.28000000000000003</v>
      </c>
      <c r="F106" s="32">
        <v>0.22</v>
      </c>
      <c r="G106" s="32">
        <v>0.26</v>
      </c>
      <c r="H106" s="32">
        <v>0.33</v>
      </c>
      <c r="I106" s="32">
        <v>0.32</v>
      </c>
      <c r="J106" s="32">
        <v>0.3</v>
      </c>
      <c r="K106" s="32">
        <v>0.12</v>
      </c>
      <c r="L106" s="32">
        <v>0.08</v>
      </c>
      <c r="M106" s="32">
        <v>0.08</v>
      </c>
      <c r="N106" s="32">
        <v>0.15</v>
      </c>
      <c r="O106" s="32">
        <v>0.15</v>
      </c>
      <c r="P106" s="32" t="s">
        <v>13</v>
      </c>
      <c r="Q106" s="32" t="s">
        <v>13</v>
      </c>
      <c r="R106" s="32">
        <v>0.11</v>
      </c>
      <c r="S106" s="32" t="s">
        <v>13</v>
      </c>
      <c r="T106" s="4">
        <v>0.23</v>
      </c>
    </row>
    <row r="107" spans="2:20">
      <c r="B107" s="85">
        <v>41419</v>
      </c>
      <c r="C107" s="32">
        <v>0.28000000000000003</v>
      </c>
      <c r="D107" s="32">
        <v>0.28000000000000003</v>
      </c>
      <c r="E107" s="32">
        <v>0.24</v>
      </c>
      <c r="F107" s="32">
        <v>0.19</v>
      </c>
      <c r="G107" s="32">
        <v>0.22</v>
      </c>
      <c r="H107" s="32">
        <v>0.28000000000000003</v>
      </c>
      <c r="I107" s="32">
        <v>0.28000000000000003</v>
      </c>
      <c r="J107" s="32">
        <v>0.26</v>
      </c>
      <c r="K107" s="32">
        <v>0.11</v>
      </c>
      <c r="L107" s="32">
        <v>7.0000000000000007E-2</v>
      </c>
      <c r="M107" s="32">
        <v>7.0000000000000007E-2</v>
      </c>
      <c r="N107" s="32">
        <v>0.13</v>
      </c>
      <c r="O107" s="32">
        <v>0.13</v>
      </c>
      <c r="P107" s="32" t="s">
        <v>13</v>
      </c>
      <c r="Q107" s="32">
        <v>0.06</v>
      </c>
      <c r="R107" s="32">
        <v>0.09</v>
      </c>
      <c r="S107" s="32">
        <v>0.08</v>
      </c>
      <c r="T107" s="4">
        <v>0.21</v>
      </c>
    </row>
    <row r="108" spans="2:20">
      <c r="B108" s="85">
        <v>41420</v>
      </c>
      <c r="C108" s="32">
        <v>0.28000000000000003</v>
      </c>
      <c r="D108" s="32">
        <v>0.28000000000000003</v>
      </c>
      <c r="E108" s="32">
        <v>0.24</v>
      </c>
      <c r="F108" s="32">
        <v>0.19</v>
      </c>
      <c r="G108" s="32">
        <v>0.22</v>
      </c>
      <c r="H108" s="32">
        <v>0.28000000000000003</v>
      </c>
      <c r="I108" s="32">
        <v>0.28000000000000003</v>
      </c>
      <c r="J108" s="32">
        <v>0.26</v>
      </c>
      <c r="K108" s="32">
        <v>0.11</v>
      </c>
      <c r="L108" s="32">
        <v>7.0000000000000007E-2</v>
      </c>
      <c r="M108" s="32">
        <v>7.0000000000000007E-2</v>
      </c>
      <c r="N108" s="32">
        <v>0.14000000000000001</v>
      </c>
      <c r="O108" s="32">
        <v>0.14000000000000001</v>
      </c>
      <c r="P108" s="32" t="s">
        <v>13</v>
      </c>
      <c r="Q108" s="32">
        <v>0.06</v>
      </c>
      <c r="R108" s="32">
        <v>0.09</v>
      </c>
      <c r="S108" s="32">
        <v>0.08</v>
      </c>
      <c r="T108" s="4">
        <v>0.21</v>
      </c>
    </row>
    <row r="109" spans="2:20">
      <c r="B109" s="85">
        <v>41421</v>
      </c>
      <c r="C109" s="32">
        <v>0.27</v>
      </c>
      <c r="D109" s="32">
        <v>0.27</v>
      </c>
      <c r="E109" s="32">
        <v>0.23</v>
      </c>
      <c r="F109" s="32">
        <v>0.18</v>
      </c>
      <c r="G109" s="32">
        <v>0.22</v>
      </c>
      <c r="H109" s="32">
        <v>0.27</v>
      </c>
      <c r="I109" s="32">
        <v>0.27</v>
      </c>
      <c r="J109" s="32">
        <v>0.26</v>
      </c>
      <c r="K109" s="32">
        <v>0.11</v>
      </c>
      <c r="L109" s="32">
        <v>7.0000000000000007E-2</v>
      </c>
      <c r="M109" s="32">
        <v>7.0000000000000007E-2</v>
      </c>
      <c r="N109" s="32">
        <v>0.14000000000000001</v>
      </c>
      <c r="O109" s="32">
        <v>0.14000000000000001</v>
      </c>
      <c r="P109" s="32" t="s">
        <v>13</v>
      </c>
      <c r="Q109" s="32">
        <v>0.06</v>
      </c>
      <c r="R109" s="32">
        <v>0.09</v>
      </c>
      <c r="S109" s="32">
        <v>0.08</v>
      </c>
      <c r="T109" s="4">
        <v>0.21</v>
      </c>
    </row>
    <row r="110" spans="2:20">
      <c r="B110" s="85">
        <v>41422</v>
      </c>
      <c r="C110" s="32">
        <v>0.16</v>
      </c>
      <c r="D110" s="32">
        <v>0.16</v>
      </c>
      <c r="E110" s="32">
        <v>0.14000000000000001</v>
      </c>
      <c r="F110" s="32">
        <v>0.11</v>
      </c>
      <c r="G110" s="32">
        <v>0.13</v>
      </c>
      <c r="H110" s="32">
        <v>0.16</v>
      </c>
      <c r="I110" s="32">
        <v>0.16</v>
      </c>
      <c r="J110" s="32">
        <v>0.15</v>
      </c>
      <c r="K110" s="32">
        <v>7.0000000000000007E-2</v>
      </c>
      <c r="L110" s="32">
        <v>0.04</v>
      </c>
      <c r="M110" s="32">
        <v>0.04</v>
      </c>
      <c r="N110" s="32">
        <v>0.08</v>
      </c>
      <c r="O110" s="32">
        <v>0.08</v>
      </c>
      <c r="P110" s="32" t="s">
        <v>13</v>
      </c>
      <c r="Q110" s="32">
        <v>0.03</v>
      </c>
      <c r="R110" s="32">
        <v>0.05</v>
      </c>
      <c r="S110" s="32">
        <v>0.05</v>
      </c>
      <c r="T110" s="4">
        <v>0.13</v>
      </c>
    </row>
    <row r="111" spans="2:20">
      <c r="B111" s="85">
        <v>41423</v>
      </c>
      <c r="C111" s="32">
        <v>0.22</v>
      </c>
      <c r="D111" s="32">
        <v>0.22</v>
      </c>
      <c r="E111" s="32">
        <v>0.19</v>
      </c>
      <c r="F111" s="32">
        <v>0.15</v>
      </c>
      <c r="G111" s="32">
        <v>0.18</v>
      </c>
      <c r="H111" s="32">
        <v>0.22</v>
      </c>
      <c r="I111" s="32">
        <v>0.22</v>
      </c>
      <c r="J111" s="32">
        <v>0.21</v>
      </c>
      <c r="K111" s="32">
        <v>0.09</v>
      </c>
      <c r="L111" s="32">
        <v>0.06</v>
      </c>
      <c r="M111" s="32">
        <v>0.06</v>
      </c>
      <c r="N111" s="32">
        <v>0.12</v>
      </c>
      <c r="O111" s="32">
        <v>0.12</v>
      </c>
      <c r="P111" s="32" t="s">
        <v>13</v>
      </c>
      <c r="Q111" s="32">
        <v>0.05</v>
      </c>
      <c r="R111" s="32">
        <v>7.0000000000000007E-2</v>
      </c>
      <c r="S111" s="32">
        <v>7.0000000000000007E-2</v>
      </c>
      <c r="T111" s="4">
        <v>0.18</v>
      </c>
    </row>
    <row r="112" spans="2:20">
      <c r="B112" s="85">
        <v>41424</v>
      </c>
      <c r="C112" s="32">
        <v>0.27</v>
      </c>
      <c r="D112" s="32">
        <v>0.27</v>
      </c>
      <c r="E112" s="32">
        <v>0.23</v>
      </c>
      <c r="F112" s="32">
        <v>0.18</v>
      </c>
      <c r="G112" s="32">
        <v>0.22</v>
      </c>
      <c r="H112" s="32">
        <v>0.27</v>
      </c>
      <c r="I112" s="32">
        <v>0.27</v>
      </c>
      <c r="J112" s="32">
        <v>0.26</v>
      </c>
      <c r="K112" s="32">
        <v>0.12</v>
      </c>
      <c r="L112" s="32">
        <v>0.08</v>
      </c>
      <c r="M112" s="32">
        <v>7.0000000000000007E-2</v>
      </c>
      <c r="N112" s="32">
        <v>0.15</v>
      </c>
      <c r="O112" s="32">
        <v>0.15</v>
      </c>
      <c r="P112" s="32" t="s">
        <v>13</v>
      </c>
      <c r="Q112" s="32">
        <v>0.06</v>
      </c>
      <c r="R112" s="32">
        <v>0.09</v>
      </c>
      <c r="S112" s="32">
        <v>0.08</v>
      </c>
      <c r="T112" s="4">
        <v>0.23</v>
      </c>
    </row>
    <row r="113" spans="2:20">
      <c r="B113" s="85">
        <v>41425</v>
      </c>
      <c r="C113" s="32">
        <v>0.32</v>
      </c>
      <c r="D113" s="32">
        <v>0.32</v>
      </c>
      <c r="E113" s="32">
        <v>0.27</v>
      </c>
      <c r="F113" s="32">
        <v>0.22</v>
      </c>
      <c r="G113" s="32">
        <v>0.26</v>
      </c>
      <c r="H113" s="32">
        <v>0.32</v>
      </c>
      <c r="I113" s="32">
        <v>0.32</v>
      </c>
      <c r="J113" s="32">
        <v>0.31</v>
      </c>
      <c r="K113" s="32">
        <v>0.15</v>
      </c>
      <c r="L113" s="32">
        <v>0.09</v>
      </c>
      <c r="M113" s="32">
        <v>0.08</v>
      </c>
      <c r="N113" s="32">
        <v>0.18</v>
      </c>
      <c r="O113" s="32">
        <v>0.18</v>
      </c>
      <c r="P113" s="32" t="s">
        <v>13</v>
      </c>
      <c r="Q113" s="32">
        <v>7.0000000000000007E-2</v>
      </c>
      <c r="R113" s="32">
        <v>0.11</v>
      </c>
      <c r="S113" s="32">
        <v>0.1</v>
      </c>
      <c r="T113" s="4">
        <v>0.28000000000000003</v>
      </c>
    </row>
    <row r="114" spans="2:20">
      <c r="B114" s="85">
        <v>41426</v>
      </c>
      <c r="C114" s="32">
        <v>0.36</v>
      </c>
      <c r="D114" s="32">
        <v>0.36</v>
      </c>
      <c r="E114" s="32">
        <v>0.31</v>
      </c>
      <c r="F114" s="32">
        <v>0.24</v>
      </c>
      <c r="G114" s="32">
        <v>0.28999999999999998</v>
      </c>
      <c r="H114" s="32">
        <v>0.36</v>
      </c>
      <c r="I114" s="32">
        <v>0.36</v>
      </c>
      <c r="J114" s="32">
        <v>0.35</v>
      </c>
      <c r="K114" s="32">
        <v>0.17</v>
      </c>
      <c r="L114" s="32">
        <v>0.11</v>
      </c>
      <c r="M114" s="32">
        <v>0.1</v>
      </c>
      <c r="N114" s="32">
        <v>0.21</v>
      </c>
      <c r="O114" s="32">
        <v>0.21</v>
      </c>
      <c r="P114" s="32">
        <v>0.11</v>
      </c>
      <c r="Q114" s="32">
        <v>0.08</v>
      </c>
      <c r="R114" s="32">
        <v>0.13</v>
      </c>
      <c r="S114" s="32">
        <v>0.11</v>
      </c>
      <c r="T114" s="4">
        <v>0.32</v>
      </c>
    </row>
    <row r="115" spans="2:20">
      <c r="B115" s="85">
        <v>41427</v>
      </c>
      <c r="C115" s="32">
        <v>0.34</v>
      </c>
      <c r="D115" s="32">
        <v>0.34</v>
      </c>
      <c r="E115" s="32">
        <v>0.28999999999999998</v>
      </c>
      <c r="F115" s="32">
        <v>0.23</v>
      </c>
      <c r="G115" s="32">
        <v>0.27</v>
      </c>
      <c r="H115" s="32">
        <v>0.34</v>
      </c>
      <c r="I115" s="32">
        <v>0.34</v>
      </c>
      <c r="J115" s="32">
        <v>0.33</v>
      </c>
      <c r="K115" s="32">
        <v>0.16</v>
      </c>
      <c r="L115" s="32">
        <v>0.1</v>
      </c>
      <c r="M115" s="32">
        <v>0.09</v>
      </c>
      <c r="N115" s="32">
        <v>0.2</v>
      </c>
      <c r="O115" s="32">
        <v>0.2</v>
      </c>
      <c r="P115" s="32">
        <v>0.1</v>
      </c>
      <c r="Q115" s="32">
        <v>0.08</v>
      </c>
      <c r="R115" s="32">
        <v>0.12</v>
      </c>
      <c r="S115" s="32">
        <v>0.1</v>
      </c>
      <c r="T115" s="4">
        <v>0.31</v>
      </c>
    </row>
    <row r="116" spans="2:20">
      <c r="B116" s="85">
        <v>41428</v>
      </c>
      <c r="C116" s="32">
        <v>0.34</v>
      </c>
      <c r="D116" s="32">
        <v>0.34</v>
      </c>
      <c r="E116" s="32">
        <v>0.28999999999999998</v>
      </c>
      <c r="F116" s="32">
        <v>0.23</v>
      </c>
      <c r="G116" s="32">
        <v>0.27</v>
      </c>
      <c r="H116" s="32">
        <v>0.34</v>
      </c>
      <c r="I116" s="32">
        <v>0.34</v>
      </c>
      <c r="J116" s="32">
        <v>0.33</v>
      </c>
      <c r="K116" s="32">
        <v>0.17</v>
      </c>
      <c r="L116" s="32">
        <v>0.1</v>
      </c>
      <c r="M116" s="32">
        <v>0.09</v>
      </c>
      <c r="N116" s="32">
        <v>0.21</v>
      </c>
      <c r="O116" s="32">
        <v>0.21</v>
      </c>
      <c r="P116" s="32">
        <v>0.1</v>
      </c>
      <c r="Q116" s="32">
        <v>0.09</v>
      </c>
      <c r="R116" s="32">
        <v>0.13</v>
      </c>
      <c r="S116" s="32">
        <v>0.1</v>
      </c>
      <c r="T116" s="4">
        <v>0.31</v>
      </c>
    </row>
    <row r="117" spans="2:20">
      <c r="B117" s="85">
        <v>41429</v>
      </c>
      <c r="C117" s="32">
        <v>0.36</v>
      </c>
      <c r="D117" s="32">
        <v>0.36</v>
      </c>
      <c r="E117" s="32">
        <v>0.31</v>
      </c>
      <c r="F117" s="32">
        <v>0.24</v>
      </c>
      <c r="G117" s="32">
        <v>0.28999999999999998</v>
      </c>
      <c r="H117" s="32">
        <v>0.36</v>
      </c>
      <c r="I117" s="32">
        <v>0.36</v>
      </c>
      <c r="J117" s="32">
        <v>0.35</v>
      </c>
      <c r="K117" s="32">
        <v>0.18</v>
      </c>
      <c r="L117" s="32">
        <v>0.11</v>
      </c>
      <c r="M117" s="32">
        <v>0.1</v>
      </c>
      <c r="N117" s="32">
        <v>0.22</v>
      </c>
      <c r="O117" s="32">
        <v>0.22</v>
      </c>
      <c r="P117" s="32">
        <v>0.11</v>
      </c>
      <c r="Q117" s="32">
        <v>0.09</v>
      </c>
      <c r="R117" s="32">
        <v>0.14000000000000001</v>
      </c>
      <c r="S117" s="32">
        <v>0.11</v>
      </c>
      <c r="T117" s="4">
        <v>0.34</v>
      </c>
    </row>
    <row r="118" spans="2:20">
      <c r="B118" s="85">
        <v>41430</v>
      </c>
      <c r="C118" s="32">
        <v>0.34</v>
      </c>
      <c r="D118" s="32">
        <v>0.34</v>
      </c>
      <c r="E118" s="32">
        <v>0.28999999999999998</v>
      </c>
      <c r="F118" s="32">
        <v>0.23</v>
      </c>
      <c r="G118" s="32">
        <v>0.27</v>
      </c>
      <c r="H118" s="32">
        <v>0.34</v>
      </c>
      <c r="I118" s="32">
        <v>0.34</v>
      </c>
      <c r="J118" s="32">
        <v>0.34</v>
      </c>
      <c r="K118" s="32">
        <v>0.18</v>
      </c>
      <c r="L118" s="32">
        <v>0.11</v>
      </c>
      <c r="M118" s="32">
        <v>0.1</v>
      </c>
      <c r="N118" s="32">
        <v>0.22</v>
      </c>
      <c r="O118" s="32">
        <v>0.22</v>
      </c>
      <c r="P118" s="32">
        <v>0.1</v>
      </c>
      <c r="Q118" s="32">
        <v>0.09</v>
      </c>
      <c r="R118" s="32">
        <v>0.13</v>
      </c>
      <c r="S118" s="32">
        <v>0.11</v>
      </c>
      <c r="T118" s="4">
        <v>0.32</v>
      </c>
    </row>
    <row r="119" spans="2:20">
      <c r="B119" s="85">
        <v>41431</v>
      </c>
      <c r="C119" s="32">
        <v>0.34</v>
      </c>
      <c r="D119" s="32">
        <v>0.34</v>
      </c>
      <c r="E119" s="32">
        <v>0.28999999999999998</v>
      </c>
      <c r="F119" s="32">
        <v>0.23</v>
      </c>
      <c r="G119" s="32">
        <v>0.27</v>
      </c>
      <c r="H119" s="32">
        <v>0.34</v>
      </c>
      <c r="I119" s="32">
        <v>0.34</v>
      </c>
      <c r="J119" s="32">
        <v>0.34</v>
      </c>
      <c r="K119" s="32">
        <v>0.18</v>
      </c>
      <c r="L119" s="32">
        <v>0.11</v>
      </c>
      <c r="M119" s="32">
        <v>0.1</v>
      </c>
      <c r="N119" s="32">
        <v>0.22</v>
      </c>
      <c r="O119" s="32">
        <v>0.22</v>
      </c>
      <c r="P119" s="32">
        <v>0.1</v>
      </c>
      <c r="Q119" s="32">
        <v>0.09</v>
      </c>
      <c r="R119" s="32">
        <v>0.13</v>
      </c>
      <c r="S119" s="32">
        <v>0.11</v>
      </c>
      <c r="T119" s="4">
        <v>0.33</v>
      </c>
    </row>
    <row r="120" spans="2:20">
      <c r="B120" s="85">
        <v>41432</v>
      </c>
      <c r="C120" s="32">
        <v>0.35</v>
      </c>
      <c r="D120" s="32">
        <v>0.35</v>
      </c>
      <c r="E120" s="32">
        <v>0.3</v>
      </c>
      <c r="F120" s="32">
        <v>0.24</v>
      </c>
      <c r="G120" s="32">
        <v>0.28000000000000003</v>
      </c>
      <c r="H120" s="32">
        <v>0.35</v>
      </c>
      <c r="I120" s="32">
        <v>0.35</v>
      </c>
      <c r="J120" s="32">
        <v>0.35</v>
      </c>
      <c r="K120" s="32">
        <v>0.19</v>
      </c>
      <c r="L120" s="32">
        <v>0.12</v>
      </c>
      <c r="M120" s="32">
        <v>0.1</v>
      </c>
      <c r="N120" s="32">
        <v>0.23</v>
      </c>
      <c r="O120" s="32">
        <v>0.23</v>
      </c>
      <c r="P120" s="32">
        <v>0.11</v>
      </c>
      <c r="Q120" s="32">
        <v>0.1</v>
      </c>
      <c r="R120" s="32">
        <v>0.14000000000000001</v>
      </c>
      <c r="S120" s="32">
        <v>0.11</v>
      </c>
      <c r="T120" s="4">
        <v>0.34</v>
      </c>
    </row>
    <row r="121" spans="2:20">
      <c r="B121" s="85">
        <v>41433</v>
      </c>
      <c r="C121" s="32">
        <v>0.39</v>
      </c>
      <c r="D121" s="32">
        <v>0.39</v>
      </c>
      <c r="E121" s="32">
        <v>0.33</v>
      </c>
      <c r="F121" s="32">
        <v>0.27</v>
      </c>
      <c r="G121" s="32">
        <v>0.31</v>
      </c>
      <c r="H121" s="32">
        <v>0.39</v>
      </c>
      <c r="I121" s="32">
        <v>0.39</v>
      </c>
      <c r="J121" s="32">
        <v>0.39</v>
      </c>
      <c r="K121" s="32">
        <v>0.22</v>
      </c>
      <c r="L121" s="32">
        <v>0.13</v>
      </c>
      <c r="M121" s="32">
        <v>0.12</v>
      </c>
      <c r="N121" s="32">
        <v>0.27</v>
      </c>
      <c r="O121" s="32">
        <v>0.27</v>
      </c>
      <c r="P121" s="32">
        <v>0.12</v>
      </c>
      <c r="Q121" s="32">
        <v>0.12</v>
      </c>
      <c r="R121" s="32">
        <v>0.16</v>
      </c>
      <c r="S121" s="32">
        <v>0.13</v>
      </c>
      <c r="T121" s="4">
        <v>0.39</v>
      </c>
    </row>
    <row r="122" spans="2:20">
      <c r="B122" s="85">
        <v>41434</v>
      </c>
      <c r="C122" s="32">
        <v>0.41</v>
      </c>
      <c r="D122" s="32">
        <v>0.41</v>
      </c>
      <c r="E122" s="32">
        <v>0.35</v>
      </c>
      <c r="F122" s="32">
        <v>0.28000000000000003</v>
      </c>
      <c r="G122" s="32">
        <v>0.33</v>
      </c>
      <c r="H122" s="32">
        <v>0.41</v>
      </c>
      <c r="I122" s="32">
        <v>0.41</v>
      </c>
      <c r="J122" s="32">
        <v>0.41</v>
      </c>
      <c r="K122" s="32">
        <v>0.23</v>
      </c>
      <c r="L122" s="32">
        <v>0.14000000000000001</v>
      </c>
      <c r="M122" s="32">
        <v>0.13</v>
      </c>
      <c r="N122" s="32">
        <v>0.28999999999999998</v>
      </c>
      <c r="O122" s="32">
        <v>0.28999999999999998</v>
      </c>
      <c r="P122" s="32">
        <v>0.13</v>
      </c>
      <c r="Q122" s="32">
        <v>0.13</v>
      </c>
      <c r="R122" s="32">
        <v>0.17</v>
      </c>
      <c r="S122" s="32">
        <v>0.13</v>
      </c>
      <c r="T122" s="4">
        <v>0.41</v>
      </c>
    </row>
    <row r="123" spans="2:20">
      <c r="B123" s="85">
        <v>41435</v>
      </c>
      <c r="C123" s="32">
        <v>0.39</v>
      </c>
      <c r="D123" s="32">
        <v>0.39</v>
      </c>
      <c r="E123" s="32">
        <v>0.33</v>
      </c>
      <c r="F123" s="32">
        <v>0.27</v>
      </c>
      <c r="G123" s="32">
        <v>0.31</v>
      </c>
      <c r="H123" s="32">
        <v>0.39</v>
      </c>
      <c r="I123" s="32">
        <v>0.39</v>
      </c>
      <c r="J123" s="32">
        <v>0.39</v>
      </c>
      <c r="K123" s="32">
        <v>0.23</v>
      </c>
      <c r="L123" s="32">
        <v>0.14000000000000001</v>
      </c>
      <c r="M123" s="32">
        <v>0.12</v>
      </c>
      <c r="N123" s="32">
        <v>0.28000000000000003</v>
      </c>
      <c r="O123" s="32">
        <v>0.28000000000000003</v>
      </c>
      <c r="P123" s="32">
        <v>0.13</v>
      </c>
      <c r="Q123" s="32">
        <v>0.13</v>
      </c>
      <c r="R123" s="32">
        <v>0.17</v>
      </c>
      <c r="S123" s="32">
        <v>0.13</v>
      </c>
      <c r="T123" s="4">
        <v>0.39</v>
      </c>
    </row>
    <row r="124" spans="2:20">
      <c r="B124" s="85">
        <v>41436</v>
      </c>
      <c r="C124" s="32">
        <v>0.39</v>
      </c>
      <c r="D124" s="32">
        <v>0.39</v>
      </c>
      <c r="E124" s="32">
        <v>0.33</v>
      </c>
      <c r="F124" s="32">
        <v>0.27</v>
      </c>
      <c r="G124" s="32">
        <v>0.31</v>
      </c>
      <c r="H124" s="32">
        <v>0.39</v>
      </c>
      <c r="I124" s="32">
        <v>0.39</v>
      </c>
      <c r="J124" s="32">
        <v>0.39</v>
      </c>
      <c r="K124" s="32">
        <v>0.23</v>
      </c>
      <c r="L124" s="32">
        <v>0.14000000000000001</v>
      </c>
      <c r="M124" s="32">
        <v>0.13</v>
      </c>
      <c r="N124" s="32">
        <v>0.28999999999999998</v>
      </c>
      <c r="O124" s="32">
        <v>0.28999999999999998</v>
      </c>
      <c r="P124" s="32">
        <v>0.13</v>
      </c>
      <c r="Q124" s="32">
        <v>0.14000000000000001</v>
      </c>
      <c r="R124" s="32">
        <v>0.18</v>
      </c>
      <c r="S124" s="32">
        <v>0.13</v>
      </c>
      <c r="T124" s="4">
        <v>0.39</v>
      </c>
    </row>
    <row r="125" spans="2:20">
      <c r="B125" s="85">
        <v>41437</v>
      </c>
      <c r="C125" s="32">
        <v>0.21</v>
      </c>
      <c r="D125" s="32">
        <v>0.21</v>
      </c>
      <c r="E125" s="32">
        <v>0.18</v>
      </c>
      <c r="F125" s="32">
        <v>0.14000000000000001</v>
      </c>
      <c r="G125" s="32">
        <v>0.17</v>
      </c>
      <c r="H125" s="32">
        <v>0.21</v>
      </c>
      <c r="I125" s="32">
        <v>0.21</v>
      </c>
      <c r="J125" s="32">
        <v>0.21</v>
      </c>
      <c r="K125" s="32">
        <v>0.13</v>
      </c>
      <c r="L125" s="32">
        <v>0.08</v>
      </c>
      <c r="M125" s="32">
        <v>7.0000000000000007E-2</v>
      </c>
      <c r="N125" s="32">
        <v>0.16</v>
      </c>
      <c r="O125" s="32">
        <v>0.16</v>
      </c>
      <c r="P125" s="32">
        <v>7.0000000000000007E-2</v>
      </c>
      <c r="Q125" s="32">
        <v>0.08</v>
      </c>
      <c r="R125" s="32">
        <v>0.1</v>
      </c>
      <c r="S125" s="32">
        <v>7.0000000000000007E-2</v>
      </c>
      <c r="T125" s="4">
        <v>0.21</v>
      </c>
    </row>
    <row r="126" spans="2:20">
      <c r="B126" s="85">
        <v>41438</v>
      </c>
      <c r="C126" s="32">
        <v>0.28999999999999998</v>
      </c>
      <c r="D126" s="32">
        <v>0.28999999999999998</v>
      </c>
      <c r="E126" s="32">
        <v>0.25</v>
      </c>
      <c r="F126" s="32">
        <v>0.2</v>
      </c>
      <c r="G126" s="32">
        <v>0.23</v>
      </c>
      <c r="H126" s="32">
        <v>0.28999999999999998</v>
      </c>
      <c r="I126" s="32">
        <v>0.28999999999999998</v>
      </c>
      <c r="J126" s="32">
        <v>0.28999999999999998</v>
      </c>
      <c r="K126" s="32">
        <v>0.18</v>
      </c>
      <c r="L126" s="32">
        <v>0.12</v>
      </c>
      <c r="M126" s="32">
        <v>0.1</v>
      </c>
      <c r="N126" s="32">
        <v>0.22</v>
      </c>
      <c r="O126" s="32">
        <v>0.22</v>
      </c>
      <c r="P126" s="32">
        <v>0.1</v>
      </c>
      <c r="Q126" s="32">
        <v>0.11</v>
      </c>
      <c r="R126" s="32">
        <v>0.14000000000000001</v>
      </c>
      <c r="S126" s="32">
        <v>0.1</v>
      </c>
      <c r="T126" s="4">
        <v>0.28999999999999998</v>
      </c>
    </row>
    <row r="127" spans="2:20">
      <c r="B127" s="85">
        <v>41439</v>
      </c>
      <c r="C127" s="32">
        <v>0.28999999999999998</v>
      </c>
      <c r="D127" s="32">
        <v>0.28999999999999998</v>
      </c>
      <c r="E127" s="32">
        <v>0.25</v>
      </c>
      <c r="F127" s="32">
        <v>0.2</v>
      </c>
      <c r="G127" s="32">
        <v>0.23</v>
      </c>
      <c r="H127" s="32">
        <v>0.28999999999999998</v>
      </c>
      <c r="I127" s="32">
        <v>0.28999999999999998</v>
      </c>
      <c r="J127" s="32">
        <v>0.28999999999999998</v>
      </c>
      <c r="K127" s="32">
        <v>0.18</v>
      </c>
      <c r="L127" s="32">
        <v>0.12</v>
      </c>
      <c r="M127" s="32">
        <v>0.1</v>
      </c>
      <c r="N127" s="32">
        <v>0.23</v>
      </c>
      <c r="O127" s="32">
        <v>0.23</v>
      </c>
      <c r="P127" s="32">
        <v>0.11</v>
      </c>
      <c r="Q127" s="32">
        <v>0.12</v>
      </c>
      <c r="R127" s="32">
        <v>0.15</v>
      </c>
      <c r="S127" s="32">
        <v>0.1</v>
      </c>
      <c r="T127" s="4">
        <v>0.28999999999999998</v>
      </c>
    </row>
    <row r="128" spans="2:20">
      <c r="B128" s="85">
        <v>41440</v>
      </c>
      <c r="C128" s="32">
        <v>0.34</v>
      </c>
      <c r="D128" s="32">
        <v>0.34</v>
      </c>
      <c r="E128" s="32">
        <v>0.28999999999999998</v>
      </c>
      <c r="F128" s="32">
        <v>0.23</v>
      </c>
      <c r="G128" s="32">
        <v>0.27</v>
      </c>
      <c r="H128" s="32">
        <v>0.34</v>
      </c>
      <c r="I128" s="32">
        <v>0.34</v>
      </c>
      <c r="J128" s="32">
        <v>0.34</v>
      </c>
      <c r="K128" s="32">
        <v>0.22</v>
      </c>
      <c r="L128" s="32">
        <v>0.14000000000000001</v>
      </c>
      <c r="M128" s="32">
        <v>0.12</v>
      </c>
      <c r="N128" s="32">
        <v>0.27</v>
      </c>
      <c r="O128" s="32">
        <v>0.27</v>
      </c>
      <c r="P128" s="32">
        <v>0.13</v>
      </c>
      <c r="Q128" s="32">
        <v>0.15</v>
      </c>
      <c r="R128" s="32">
        <v>0.18</v>
      </c>
      <c r="S128" s="32">
        <v>0.12</v>
      </c>
      <c r="T128" s="4">
        <v>0.34</v>
      </c>
    </row>
    <row r="129" spans="2:20">
      <c r="B129" s="85">
        <v>41441</v>
      </c>
      <c r="C129" s="32">
        <v>0.41</v>
      </c>
      <c r="D129" s="32">
        <v>0.41</v>
      </c>
      <c r="E129" s="32">
        <v>0.35</v>
      </c>
      <c r="F129" s="32">
        <v>0.28000000000000003</v>
      </c>
      <c r="G129" s="32">
        <v>0.33</v>
      </c>
      <c r="H129" s="32">
        <v>0.41</v>
      </c>
      <c r="I129" s="32">
        <v>0.41</v>
      </c>
      <c r="J129" s="32">
        <v>0.41</v>
      </c>
      <c r="K129" s="32">
        <v>0.27</v>
      </c>
      <c r="L129" s="32">
        <v>0.18</v>
      </c>
      <c r="M129" s="32">
        <v>0.15</v>
      </c>
      <c r="N129" s="32">
        <v>0.33</v>
      </c>
      <c r="O129" s="32">
        <v>0.33</v>
      </c>
      <c r="P129" s="32">
        <v>0.16</v>
      </c>
      <c r="Q129" s="32">
        <v>0.19</v>
      </c>
      <c r="R129" s="32">
        <v>0.22</v>
      </c>
      <c r="S129" s="32">
        <v>0.15</v>
      </c>
      <c r="T129" s="4">
        <v>0.41</v>
      </c>
    </row>
    <row r="130" spans="2:20">
      <c r="B130" s="85">
        <v>41442</v>
      </c>
      <c r="C130" s="32">
        <v>0.38</v>
      </c>
      <c r="D130" s="32">
        <v>0.38</v>
      </c>
      <c r="E130" s="32">
        <v>0.32</v>
      </c>
      <c r="F130" s="32">
        <v>0.26</v>
      </c>
      <c r="G130" s="32">
        <v>0.3</v>
      </c>
      <c r="H130" s="32">
        <v>0.38</v>
      </c>
      <c r="I130" s="32">
        <v>0.38</v>
      </c>
      <c r="J130" s="32">
        <v>0.38</v>
      </c>
      <c r="K130" s="32">
        <v>0.25</v>
      </c>
      <c r="L130" s="32">
        <v>0.17</v>
      </c>
      <c r="M130" s="32">
        <v>0.14000000000000001</v>
      </c>
      <c r="N130" s="32">
        <v>0.31</v>
      </c>
      <c r="O130" s="32">
        <v>0.31</v>
      </c>
      <c r="P130" s="32">
        <v>0.15</v>
      </c>
      <c r="Q130" s="32">
        <v>0.18</v>
      </c>
      <c r="R130" s="32">
        <v>0.21</v>
      </c>
      <c r="S130" s="32">
        <v>0.14000000000000001</v>
      </c>
      <c r="T130" s="4">
        <v>0.38</v>
      </c>
    </row>
    <row r="131" spans="2:20">
      <c r="B131" s="85">
        <v>41443</v>
      </c>
      <c r="C131" s="32">
        <v>0.39</v>
      </c>
      <c r="D131" s="32">
        <v>0.39</v>
      </c>
      <c r="E131" s="32">
        <v>0.33</v>
      </c>
      <c r="F131" s="32">
        <v>0.27</v>
      </c>
      <c r="G131" s="32">
        <v>0.31</v>
      </c>
      <c r="H131" s="32">
        <v>0.39</v>
      </c>
      <c r="I131" s="32">
        <v>0.39</v>
      </c>
      <c r="J131" s="32">
        <v>0.39</v>
      </c>
      <c r="K131" s="32">
        <v>0.27</v>
      </c>
      <c r="L131" s="32">
        <v>0.18</v>
      </c>
      <c r="M131" s="32">
        <v>0.15</v>
      </c>
      <c r="N131" s="32">
        <v>0.32</v>
      </c>
      <c r="O131" s="32">
        <v>0.32</v>
      </c>
      <c r="P131" s="32">
        <v>0.16</v>
      </c>
      <c r="Q131" s="32">
        <v>0.2</v>
      </c>
      <c r="R131" s="32">
        <v>0.22</v>
      </c>
      <c r="S131" s="32">
        <v>0.15</v>
      </c>
      <c r="T131" s="4">
        <v>0.39</v>
      </c>
    </row>
    <row r="132" spans="2:20">
      <c r="B132" s="85">
        <v>41444</v>
      </c>
      <c r="C132" s="32">
        <v>0.22</v>
      </c>
      <c r="D132" s="32">
        <v>0.22</v>
      </c>
      <c r="E132" s="32">
        <v>0.19</v>
      </c>
      <c r="F132" s="32">
        <v>0.15</v>
      </c>
      <c r="G132" s="32">
        <v>0.18</v>
      </c>
      <c r="H132" s="32">
        <v>0.22</v>
      </c>
      <c r="I132" s="32">
        <v>0.22</v>
      </c>
      <c r="J132" s="32">
        <v>0.22</v>
      </c>
      <c r="K132" s="32">
        <v>0.15</v>
      </c>
      <c r="L132" s="32">
        <v>0.1</v>
      </c>
      <c r="M132" s="32">
        <v>0.09</v>
      </c>
      <c r="N132" s="32">
        <v>0.18</v>
      </c>
      <c r="O132" s="32">
        <v>0.18</v>
      </c>
      <c r="P132" s="32">
        <v>0.1</v>
      </c>
      <c r="Q132" s="32">
        <v>0.12</v>
      </c>
      <c r="R132" s="32">
        <v>0.12</v>
      </c>
      <c r="S132" s="32">
        <v>0.08</v>
      </c>
      <c r="T132" s="4">
        <v>0.22</v>
      </c>
    </row>
    <row r="133" spans="2:20">
      <c r="B133" s="85">
        <v>41445</v>
      </c>
      <c r="C133" s="32">
        <v>0.31</v>
      </c>
      <c r="D133" s="32">
        <v>0.31</v>
      </c>
      <c r="E133" s="32">
        <v>0.26</v>
      </c>
      <c r="F133" s="32">
        <v>0.21</v>
      </c>
      <c r="G133" s="32">
        <v>0.25</v>
      </c>
      <c r="H133" s="32">
        <v>0.31</v>
      </c>
      <c r="I133" s="32">
        <v>0.31</v>
      </c>
      <c r="J133" s="32">
        <v>0.31</v>
      </c>
      <c r="K133" s="32">
        <v>0.22</v>
      </c>
      <c r="L133" s="32">
        <v>0.15</v>
      </c>
      <c r="M133" s="32">
        <v>0.13</v>
      </c>
      <c r="N133" s="32">
        <v>0.26</v>
      </c>
      <c r="O133" s="32">
        <v>0.26</v>
      </c>
      <c r="P133" s="32">
        <v>0.14000000000000001</v>
      </c>
      <c r="Q133" s="32">
        <v>0.17</v>
      </c>
      <c r="R133" s="32">
        <v>0.18</v>
      </c>
      <c r="S133" s="32">
        <v>0.12</v>
      </c>
      <c r="T133" s="4">
        <v>0.3</v>
      </c>
    </row>
    <row r="134" spans="2:20">
      <c r="B134" s="85">
        <v>41446</v>
      </c>
      <c r="C134" s="32">
        <v>0.3</v>
      </c>
      <c r="D134" s="32">
        <v>0.3</v>
      </c>
      <c r="E134" s="32">
        <v>0.26</v>
      </c>
      <c r="F134" s="32">
        <v>0.2</v>
      </c>
      <c r="G134" s="32">
        <v>0.24</v>
      </c>
      <c r="H134" s="32">
        <v>0.3</v>
      </c>
      <c r="I134" s="32">
        <v>0.3</v>
      </c>
      <c r="J134" s="32">
        <v>0.3</v>
      </c>
      <c r="K134" s="32">
        <v>0.22</v>
      </c>
      <c r="L134" s="32">
        <v>0.15</v>
      </c>
      <c r="M134" s="32">
        <v>0.13</v>
      </c>
      <c r="N134" s="32">
        <v>0.26</v>
      </c>
      <c r="O134" s="32">
        <v>0.26</v>
      </c>
      <c r="P134" s="32">
        <v>0.14000000000000001</v>
      </c>
      <c r="Q134" s="32">
        <v>0.18</v>
      </c>
      <c r="R134" s="32">
        <v>0.18</v>
      </c>
      <c r="S134" s="32">
        <v>0.12</v>
      </c>
      <c r="T134" s="4">
        <v>0.28999999999999998</v>
      </c>
    </row>
    <row r="135" spans="2:20">
      <c r="B135" s="85">
        <v>41447</v>
      </c>
      <c r="C135" s="32">
        <v>0.3</v>
      </c>
      <c r="D135" s="32">
        <v>0.3</v>
      </c>
      <c r="E135" s="32">
        <v>0.26</v>
      </c>
      <c r="F135" s="32">
        <v>0.2</v>
      </c>
      <c r="G135" s="32">
        <v>0.24</v>
      </c>
      <c r="H135" s="32">
        <v>0.3</v>
      </c>
      <c r="I135" s="32">
        <v>0.3</v>
      </c>
      <c r="J135" s="32">
        <v>0.3</v>
      </c>
      <c r="K135" s="32">
        <v>0.22</v>
      </c>
      <c r="L135" s="32">
        <v>0.15</v>
      </c>
      <c r="M135" s="32">
        <v>0.13</v>
      </c>
      <c r="N135" s="32">
        <v>0.26</v>
      </c>
      <c r="O135" s="32">
        <v>0.26</v>
      </c>
      <c r="P135" s="32">
        <v>0.15</v>
      </c>
      <c r="Q135" s="32">
        <v>0.18</v>
      </c>
      <c r="R135" s="32">
        <v>0.18</v>
      </c>
      <c r="S135" s="32">
        <v>0.12</v>
      </c>
      <c r="T135" s="4">
        <v>0.28000000000000003</v>
      </c>
    </row>
    <row r="136" spans="2:20">
      <c r="B136" s="85">
        <v>41448</v>
      </c>
      <c r="C136" s="32">
        <v>0.31</v>
      </c>
      <c r="D136" s="32">
        <v>0.31</v>
      </c>
      <c r="E136" s="32">
        <v>0.26</v>
      </c>
      <c r="F136" s="32">
        <v>0.21</v>
      </c>
      <c r="G136" s="32">
        <v>0.25</v>
      </c>
      <c r="H136" s="32">
        <v>0.31</v>
      </c>
      <c r="I136" s="32">
        <v>0.31</v>
      </c>
      <c r="J136" s="32">
        <v>0.31</v>
      </c>
      <c r="K136" s="32">
        <v>0.24</v>
      </c>
      <c r="L136" s="32">
        <v>0.16</v>
      </c>
      <c r="M136" s="32">
        <v>0.14000000000000001</v>
      </c>
      <c r="N136" s="32">
        <v>0.27</v>
      </c>
      <c r="O136" s="32">
        <v>0.27</v>
      </c>
      <c r="P136" s="32">
        <v>0.16</v>
      </c>
      <c r="Q136" s="32">
        <v>0.2</v>
      </c>
      <c r="R136" s="32">
        <v>0.19</v>
      </c>
      <c r="S136" s="32">
        <v>0.13</v>
      </c>
      <c r="T136" s="4">
        <v>0.28000000000000003</v>
      </c>
    </row>
    <row r="137" spans="2:20">
      <c r="B137" s="85">
        <v>41449</v>
      </c>
      <c r="C137" s="32">
        <v>0.2</v>
      </c>
      <c r="D137" s="32">
        <v>0.2</v>
      </c>
      <c r="E137" s="32">
        <v>0.17</v>
      </c>
      <c r="F137" s="32">
        <v>0.14000000000000001</v>
      </c>
      <c r="G137" s="32">
        <v>0.16</v>
      </c>
      <c r="H137" s="32">
        <v>0.2</v>
      </c>
      <c r="I137" s="32">
        <v>0.2</v>
      </c>
      <c r="J137" s="32">
        <v>0.2</v>
      </c>
      <c r="K137" s="32">
        <v>0.15</v>
      </c>
      <c r="L137" s="32">
        <v>0.11</v>
      </c>
      <c r="M137" s="32">
        <v>0.09</v>
      </c>
      <c r="N137" s="32">
        <v>0.17</v>
      </c>
      <c r="O137" s="32">
        <v>0.17</v>
      </c>
      <c r="P137" s="32">
        <v>0.11</v>
      </c>
      <c r="Q137" s="32">
        <v>0.13</v>
      </c>
      <c r="R137" s="32">
        <v>0.13</v>
      </c>
      <c r="S137" s="32">
        <v>0.09</v>
      </c>
      <c r="T137" s="4">
        <v>0.18</v>
      </c>
    </row>
    <row r="138" spans="2:20">
      <c r="B138" s="85">
        <v>41450</v>
      </c>
      <c r="C138" s="32">
        <v>0.22</v>
      </c>
      <c r="D138" s="32">
        <v>0.22</v>
      </c>
      <c r="E138" s="32">
        <v>0.19</v>
      </c>
      <c r="F138" s="32">
        <v>0.15</v>
      </c>
      <c r="G138" s="32">
        <v>0.18</v>
      </c>
      <c r="H138" s="32">
        <v>0.22</v>
      </c>
      <c r="I138" s="32">
        <v>0.22</v>
      </c>
      <c r="J138" s="32">
        <v>0.22</v>
      </c>
      <c r="K138" s="32">
        <v>0.17</v>
      </c>
      <c r="L138" s="32">
        <v>0.12</v>
      </c>
      <c r="M138" s="32">
        <v>0.1</v>
      </c>
      <c r="N138" s="32">
        <v>0.19</v>
      </c>
      <c r="O138" s="32">
        <v>0.19</v>
      </c>
      <c r="P138" s="32">
        <v>0.12</v>
      </c>
      <c r="Q138" s="32">
        <v>0.15</v>
      </c>
      <c r="R138" s="32">
        <v>0.14000000000000001</v>
      </c>
      <c r="S138" s="27">
        <v>0.1</v>
      </c>
      <c r="T138" s="4">
        <v>0.19</v>
      </c>
    </row>
    <row r="139" spans="2:20">
      <c r="B139" s="85">
        <v>41451</v>
      </c>
      <c r="C139" s="32">
        <v>0.3</v>
      </c>
      <c r="D139" s="32">
        <v>0.3</v>
      </c>
      <c r="E139" s="32">
        <v>0.26</v>
      </c>
      <c r="F139" s="32">
        <v>0.2</v>
      </c>
      <c r="G139" s="32">
        <v>0.24</v>
      </c>
      <c r="H139" s="32">
        <v>0.28999999999999998</v>
      </c>
      <c r="I139" s="32">
        <v>0.3</v>
      </c>
      <c r="J139" s="32">
        <v>0.3</v>
      </c>
      <c r="K139" s="32">
        <v>0.24</v>
      </c>
      <c r="L139" s="32">
        <v>0.17</v>
      </c>
      <c r="M139" s="32">
        <v>0.15</v>
      </c>
      <c r="N139" s="32">
        <v>0.27</v>
      </c>
      <c r="O139" s="32">
        <v>0.27</v>
      </c>
      <c r="P139" s="32">
        <v>0.17</v>
      </c>
      <c r="Q139" s="32">
        <v>0.21</v>
      </c>
      <c r="R139" s="32">
        <v>0.2</v>
      </c>
      <c r="S139" s="27">
        <v>0.14000000000000001</v>
      </c>
      <c r="T139" s="4">
        <v>0.25</v>
      </c>
    </row>
    <row r="140" spans="2:20">
      <c r="B140" s="85">
        <v>41452</v>
      </c>
      <c r="C140" s="32">
        <v>0.34</v>
      </c>
      <c r="D140" s="32">
        <v>0.34</v>
      </c>
      <c r="E140" s="32">
        <v>0.28999999999999998</v>
      </c>
      <c r="F140" s="32">
        <v>0.23</v>
      </c>
      <c r="G140" s="32">
        <v>0.27</v>
      </c>
      <c r="H140" s="32">
        <v>0.33</v>
      </c>
      <c r="I140" s="32">
        <v>0.34</v>
      </c>
      <c r="J140" s="32">
        <v>0.34</v>
      </c>
      <c r="K140" s="32">
        <v>0.28000000000000003</v>
      </c>
      <c r="L140" s="32">
        <v>0.2</v>
      </c>
      <c r="M140" s="32">
        <v>0.17</v>
      </c>
      <c r="N140" s="32">
        <v>0.3</v>
      </c>
      <c r="O140" s="32">
        <v>0.3</v>
      </c>
      <c r="P140" s="32">
        <v>0.2</v>
      </c>
      <c r="Q140" s="32">
        <v>0.25</v>
      </c>
      <c r="R140" s="32">
        <v>0.23</v>
      </c>
      <c r="S140" s="27">
        <v>0.17</v>
      </c>
      <c r="T140" s="4">
        <v>0.27</v>
      </c>
    </row>
    <row r="141" spans="2:20">
      <c r="B141" s="85">
        <v>41453</v>
      </c>
      <c r="C141" s="32">
        <v>0.37</v>
      </c>
      <c r="D141" s="32">
        <v>0.37</v>
      </c>
      <c r="E141" s="32">
        <v>0.31</v>
      </c>
      <c r="F141" s="32">
        <v>0.25</v>
      </c>
      <c r="G141" s="32">
        <v>0.3</v>
      </c>
      <c r="H141" s="32">
        <v>0.35</v>
      </c>
      <c r="I141" s="32">
        <v>0.37</v>
      </c>
      <c r="J141" s="32">
        <v>0.37</v>
      </c>
      <c r="K141" s="32">
        <v>0.32</v>
      </c>
      <c r="L141" s="32">
        <v>0.22</v>
      </c>
      <c r="M141" s="32">
        <v>0.19</v>
      </c>
      <c r="N141" s="32">
        <v>0.33</v>
      </c>
      <c r="O141" s="32">
        <v>0.33</v>
      </c>
      <c r="P141" s="32">
        <v>0.22</v>
      </c>
      <c r="Q141" s="32">
        <v>0.28000000000000003</v>
      </c>
      <c r="R141" s="32">
        <v>0.26</v>
      </c>
      <c r="S141" s="27">
        <v>0.19</v>
      </c>
      <c r="T141" s="4">
        <v>0.28000000000000003</v>
      </c>
    </row>
    <row r="142" spans="2:20">
      <c r="B142" s="85">
        <v>41454</v>
      </c>
      <c r="C142" s="32">
        <v>0.38</v>
      </c>
      <c r="D142" s="32">
        <v>0.38</v>
      </c>
      <c r="E142" s="32">
        <v>0.32</v>
      </c>
      <c r="F142" s="32">
        <v>0.26</v>
      </c>
      <c r="G142" s="32">
        <v>0.3</v>
      </c>
      <c r="H142" s="32">
        <v>0.35</v>
      </c>
      <c r="I142" s="32">
        <v>0.38</v>
      </c>
      <c r="J142" s="32">
        <v>0.38</v>
      </c>
      <c r="K142" s="32">
        <v>0.33</v>
      </c>
      <c r="L142" s="32">
        <v>0.23</v>
      </c>
      <c r="M142" s="32">
        <v>0.2</v>
      </c>
      <c r="N142" s="32">
        <v>0.34</v>
      </c>
      <c r="O142" s="32">
        <v>0.34</v>
      </c>
      <c r="P142" s="32">
        <v>0.24</v>
      </c>
      <c r="Q142" s="32">
        <v>0.3</v>
      </c>
      <c r="R142" s="32">
        <v>0.27</v>
      </c>
      <c r="S142" s="27">
        <v>0.2</v>
      </c>
      <c r="T142" s="4">
        <v>0.27</v>
      </c>
    </row>
    <row r="143" spans="2:20">
      <c r="B143" s="85">
        <v>41455</v>
      </c>
      <c r="C143" s="32">
        <v>0.27</v>
      </c>
      <c r="D143" s="32">
        <v>0.27</v>
      </c>
      <c r="E143" s="32">
        <v>0.23</v>
      </c>
      <c r="F143" s="32">
        <v>0.18</v>
      </c>
      <c r="G143" s="32">
        <v>0.22</v>
      </c>
      <c r="H143" s="32">
        <v>0.24</v>
      </c>
      <c r="I143" s="32">
        <v>0.27</v>
      </c>
      <c r="J143" s="32">
        <v>0.27</v>
      </c>
      <c r="K143" s="32">
        <v>0.24</v>
      </c>
      <c r="L143" s="32">
        <v>0.17</v>
      </c>
      <c r="M143" s="32">
        <v>0.15</v>
      </c>
      <c r="N143" s="32">
        <v>0.24</v>
      </c>
      <c r="O143" s="32">
        <v>0.24</v>
      </c>
      <c r="P143" s="32">
        <v>0.17</v>
      </c>
      <c r="Q143" s="32">
        <v>0.22</v>
      </c>
      <c r="R143" s="32">
        <v>0.19</v>
      </c>
      <c r="S143" s="27">
        <v>0.14000000000000001</v>
      </c>
      <c r="T143" s="4">
        <v>0.18</v>
      </c>
    </row>
    <row r="144" spans="2:20">
      <c r="B144" s="85">
        <v>41456</v>
      </c>
      <c r="C144" s="32">
        <v>0.35</v>
      </c>
      <c r="D144" s="32">
        <v>0.35</v>
      </c>
      <c r="E144" s="32">
        <v>0.3</v>
      </c>
      <c r="F144" s="32">
        <v>0.24</v>
      </c>
      <c r="G144" s="32">
        <v>0.28000000000000003</v>
      </c>
      <c r="H144" s="32">
        <v>0.28999999999999998</v>
      </c>
      <c r="I144" s="32">
        <v>0.35</v>
      </c>
      <c r="J144" s="32">
        <v>0.35</v>
      </c>
      <c r="K144" s="32">
        <v>0.32</v>
      </c>
      <c r="L144" s="32">
        <v>0.22</v>
      </c>
      <c r="M144" s="32">
        <v>0.19</v>
      </c>
      <c r="N144" s="32">
        <v>0.32</v>
      </c>
      <c r="O144" s="32">
        <v>0.32</v>
      </c>
      <c r="P144" s="32">
        <v>0.23</v>
      </c>
      <c r="Q144" s="32">
        <v>0.28999999999999998</v>
      </c>
      <c r="R144" s="32">
        <v>0.26</v>
      </c>
      <c r="S144" s="27">
        <v>0.19</v>
      </c>
      <c r="T144" s="4">
        <v>0.23</v>
      </c>
    </row>
    <row r="145" spans="2:20">
      <c r="B145" s="85">
        <v>41457</v>
      </c>
      <c r="C145" s="32">
        <v>0.38</v>
      </c>
      <c r="D145" s="32">
        <v>0.38</v>
      </c>
      <c r="E145" s="32">
        <v>0.32</v>
      </c>
      <c r="F145" s="32">
        <v>0.26</v>
      </c>
      <c r="G145" s="32">
        <v>0.3</v>
      </c>
      <c r="H145" s="32">
        <v>0.31</v>
      </c>
      <c r="I145" s="32">
        <v>0.38</v>
      </c>
      <c r="J145" s="32">
        <v>0.38</v>
      </c>
      <c r="K145" s="32">
        <v>0.35</v>
      </c>
      <c r="L145" s="32">
        <v>0.25</v>
      </c>
      <c r="M145" s="32">
        <v>0.21</v>
      </c>
      <c r="N145" s="32">
        <v>0.35</v>
      </c>
      <c r="O145" s="32">
        <v>0.35</v>
      </c>
      <c r="P145" s="32">
        <v>0.26</v>
      </c>
      <c r="Q145" s="32">
        <v>0.32</v>
      </c>
      <c r="R145" s="32">
        <v>0.28000000000000003</v>
      </c>
      <c r="S145" s="27">
        <v>0.21</v>
      </c>
      <c r="T145" s="4">
        <v>0.23</v>
      </c>
    </row>
    <row r="146" spans="2:20">
      <c r="B146" s="85">
        <v>41458</v>
      </c>
      <c r="C146" s="32">
        <v>0.3</v>
      </c>
      <c r="D146" s="32">
        <v>0.3</v>
      </c>
      <c r="E146" s="32">
        <v>0.26</v>
      </c>
      <c r="F146" s="32">
        <v>0.2</v>
      </c>
      <c r="G146" s="32">
        <v>0.24</v>
      </c>
      <c r="H146" s="32">
        <v>0.23</v>
      </c>
      <c r="I146" s="32">
        <v>0.3</v>
      </c>
      <c r="J146" s="32">
        <v>0.3</v>
      </c>
      <c r="K146" s="32">
        <v>0.28000000000000003</v>
      </c>
      <c r="L146" s="32">
        <v>0.2</v>
      </c>
      <c r="M146" s="32">
        <v>0.17</v>
      </c>
      <c r="N146" s="32">
        <v>0.28000000000000003</v>
      </c>
      <c r="O146" s="32">
        <v>0.28000000000000003</v>
      </c>
      <c r="P146" s="32">
        <v>0.21</v>
      </c>
      <c r="Q146" s="32">
        <v>0.26</v>
      </c>
      <c r="R146" s="32">
        <v>0.23</v>
      </c>
      <c r="S146" s="27">
        <v>0.17</v>
      </c>
      <c r="T146" s="4">
        <v>0.18</v>
      </c>
    </row>
    <row r="147" spans="2:20">
      <c r="B147" s="85">
        <v>41459</v>
      </c>
      <c r="C147" s="32">
        <v>0.31</v>
      </c>
      <c r="D147" s="32">
        <v>0.31</v>
      </c>
      <c r="E147" s="32">
        <v>0.26</v>
      </c>
      <c r="F147" s="32">
        <v>0.21</v>
      </c>
      <c r="G147" s="32">
        <v>0.25</v>
      </c>
      <c r="H147" s="32">
        <v>0.23</v>
      </c>
      <c r="I147" s="32">
        <v>0.31</v>
      </c>
      <c r="J147" s="32">
        <v>0.31</v>
      </c>
      <c r="K147" s="32">
        <v>0.28999999999999998</v>
      </c>
      <c r="L147" s="32">
        <v>0.21</v>
      </c>
      <c r="M147" s="32">
        <v>0.18</v>
      </c>
      <c r="N147" s="32">
        <v>0.28999999999999998</v>
      </c>
      <c r="O147" s="32">
        <v>0.28999999999999998</v>
      </c>
      <c r="P147" s="32">
        <v>0.22</v>
      </c>
      <c r="Q147" s="32">
        <v>0.27</v>
      </c>
      <c r="R147" s="32">
        <v>0.24</v>
      </c>
      <c r="S147" s="27">
        <v>0.18</v>
      </c>
      <c r="T147" s="4">
        <v>0.17</v>
      </c>
    </row>
    <row r="148" spans="2:20">
      <c r="B148" s="85">
        <v>41460</v>
      </c>
      <c r="C148" s="32">
        <v>0.32</v>
      </c>
      <c r="D148" s="32">
        <v>0.32</v>
      </c>
      <c r="E148" s="32">
        <v>0.27</v>
      </c>
      <c r="F148" s="32">
        <v>0.22</v>
      </c>
      <c r="G148" s="32">
        <v>0.26</v>
      </c>
      <c r="H148" s="32">
        <v>0.23</v>
      </c>
      <c r="I148" s="32">
        <v>0.32</v>
      </c>
      <c r="J148" s="32">
        <v>0.32</v>
      </c>
      <c r="K148" s="32">
        <v>0.31</v>
      </c>
      <c r="L148" s="32">
        <v>0.22</v>
      </c>
      <c r="M148" s="32">
        <v>0.19</v>
      </c>
      <c r="N148" s="32">
        <v>0.3</v>
      </c>
      <c r="O148" s="32">
        <v>0.3</v>
      </c>
      <c r="P148" s="32">
        <v>0.23</v>
      </c>
      <c r="Q148" s="32">
        <v>0.28999999999999998</v>
      </c>
      <c r="R148" s="32">
        <v>0.25</v>
      </c>
      <c r="S148" s="27">
        <v>0.19</v>
      </c>
      <c r="T148" s="4">
        <v>0.17</v>
      </c>
    </row>
    <row r="149" spans="2:20">
      <c r="B149" s="85">
        <v>41461</v>
      </c>
      <c r="C149" s="32">
        <v>0.28999999999999998</v>
      </c>
      <c r="D149" s="32">
        <v>0.28999999999999998</v>
      </c>
      <c r="E149" s="32">
        <v>0.25</v>
      </c>
      <c r="F149" s="32">
        <v>0.2</v>
      </c>
      <c r="G149" s="32">
        <v>0.23</v>
      </c>
      <c r="H149" s="32">
        <v>0.2</v>
      </c>
      <c r="I149" s="32">
        <v>0.28999999999999998</v>
      </c>
      <c r="J149" s="32">
        <v>0.28999999999999998</v>
      </c>
      <c r="K149" s="32">
        <v>0.28000000000000003</v>
      </c>
      <c r="L149" s="32">
        <v>0.21</v>
      </c>
      <c r="M149" s="32">
        <v>0.18</v>
      </c>
      <c r="N149" s="32">
        <v>0.27</v>
      </c>
      <c r="O149" s="32">
        <v>0.27</v>
      </c>
      <c r="P149" s="32">
        <v>0.22</v>
      </c>
      <c r="Q149" s="32">
        <v>0.26</v>
      </c>
      <c r="R149" s="32">
        <v>0.23</v>
      </c>
      <c r="S149" s="27">
        <v>0.18</v>
      </c>
      <c r="T149" s="4">
        <v>0.14000000000000001</v>
      </c>
    </row>
    <row r="150" spans="2:20">
      <c r="B150" s="85">
        <v>41462</v>
      </c>
      <c r="C150" s="32">
        <v>0.32</v>
      </c>
      <c r="D150" s="32">
        <v>0.32</v>
      </c>
      <c r="E150" s="32">
        <v>0.27</v>
      </c>
      <c r="F150" s="32">
        <v>0.22</v>
      </c>
      <c r="G150" s="32">
        <v>0.26</v>
      </c>
      <c r="H150" s="32">
        <v>0.21</v>
      </c>
      <c r="I150" s="32">
        <v>0.32</v>
      </c>
      <c r="J150" s="32">
        <v>0.32</v>
      </c>
      <c r="K150" s="32">
        <v>0.31</v>
      </c>
      <c r="L150" s="32">
        <v>0.23</v>
      </c>
      <c r="M150" s="32">
        <v>0.2</v>
      </c>
      <c r="N150" s="32">
        <v>0.3</v>
      </c>
      <c r="O150" s="32">
        <v>0.3</v>
      </c>
      <c r="P150" s="32">
        <v>0.25</v>
      </c>
      <c r="Q150" s="32">
        <v>0.28999999999999998</v>
      </c>
      <c r="R150" s="32">
        <v>0.26</v>
      </c>
      <c r="S150" s="27">
        <v>0.2</v>
      </c>
      <c r="T150" s="4">
        <v>0.15</v>
      </c>
    </row>
    <row r="151" spans="2:20">
      <c r="B151" s="85">
        <v>41463</v>
      </c>
      <c r="C151" s="32">
        <v>0.37</v>
      </c>
      <c r="D151" s="32">
        <v>0.37</v>
      </c>
      <c r="E151" s="32">
        <v>0.31</v>
      </c>
      <c r="F151" s="32">
        <v>0.25</v>
      </c>
      <c r="G151" s="32">
        <v>0.3</v>
      </c>
      <c r="H151" s="32">
        <v>0.23</v>
      </c>
      <c r="I151" s="32">
        <v>0.37</v>
      </c>
      <c r="J151" s="32">
        <v>0.37</v>
      </c>
      <c r="K151" s="32">
        <v>0.36</v>
      </c>
      <c r="L151" s="32">
        <v>0.27</v>
      </c>
      <c r="M151" s="32">
        <v>0.24</v>
      </c>
      <c r="N151" s="32">
        <v>0.34</v>
      </c>
      <c r="O151" s="32">
        <v>0.34</v>
      </c>
      <c r="P151" s="32">
        <v>0.28999999999999998</v>
      </c>
      <c r="Q151" s="32">
        <v>0.34</v>
      </c>
      <c r="R151" s="32">
        <v>0.31</v>
      </c>
      <c r="S151" s="27">
        <v>0.24</v>
      </c>
      <c r="T151" s="4">
        <v>0.16</v>
      </c>
    </row>
    <row r="152" spans="2:20">
      <c r="B152" s="85">
        <v>41464</v>
      </c>
      <c r="C152" s="32">
        <v>0.38</v>
      </c>
      <c r="D152" s="32">
        <v>0.38</v>
      </c>
      <c r="E152" s="32">
        <v>0.32</v>
      </c>
      <c r="F152" s="32">
        <v>0.26</v>
      </c>
      <c r="G152" s="32">
        <v>0.3</v>
      </c>
      <c r="H152" s="32">
        <v>0.23</v>
      </c>
      <c r="I152" s="32">
        <v>0.38</v>
      </c>
      <c r="J152" s="32">
        <v>0.38</v>
      </c>
      <c r="K152" s="32">
        <v>0.38</v>
      </c>
      <c r="L152" s="32">
        <v>0.28999999999999998</v>
      </c>
      <c r="M152" s="32">
        <v>0.25</v>
      </c>
      <c r="N152" s="32">
        <v>0.35</v>
      </c>
      <c r="O152" s="32">
        <v>0.35</v>
      </c>
      <c r="P152" s="32">
        <v>0.3</v>
      </c>
      <c r="Q152" s="32">
        <v>0.36</v>
      </c>
      <c r="R152" s="32">
        <v>0.32</v>
      </c>
      <c r="S152" s="27">
        <v>0.25</v>
      </c>
      <c r="T152" s="4">
        <v>0.15</v>
      </c>
    </row>
    <row r="153" spans="2:20">
      <c r="B153" s="85">
        <v>41465</v>
      </c>
      <c r="C153" s="32">
        <v>0.4</v>
      </c>
      <c r="D153" s="32">
        <v>0.4</v>
      </c>
      <c r="E153" s="32">
        <v>0.34</v>
      </c>
      <c r="F153" s="32">
        <v>0.27</v>
      </c>
      <c r="G153" s="32">
        <v>0.32</v>
      </c>
      <c r="H153" s="32">
        <v>0.23</v>
      </c>
      <c r="I153" s="32">
        <v>0.4</v>
      </c>
      <c r="J153" s="32">
        <v>0.4</v>
      </c>
      <c r="K153" s="32">
        <v>0.4</v>
      </c>
      <c r="L153" s="32">
        <v>0.31</v>
      </c>
      <c r="M153" s="32">
        <v>0.27</v>
      </c>
      <c r="N153" s="32">
        <v>0.37</v>
      </c>
      <c r="O153" s="32">
        <v>0.37</v>
      </c>
      <c r="P153" s="32">
        <v>0.33</v>
      </c>
      <c r="Q153" s="32">
        <v>0.38</v>
      </c>
      <c r="R153" s="32">
        <v>0.34</v>
      </c>
      <c r="S153" s="27">
        <v>0.27</v>
      </c>
      <c r="T153" s="4">
        <v>0.15</v>
      </c>
    </row>
    <row r="154" spans="2:20">
      <c r="B154" s="85">
        <v>41466</v>
      </c>
      <c r="C154" s="32">
        <v>0.22</v>
      </c>
      <c r="D154" s="32">
        <v>0.22</v>
      </c>
      <c r="E154" s="32">
        <v>0.19</v>
      </c>
      <c r="F154" s="32">
        <v>0.15</v>
      </c>
      <c r="G154" s="32">
        <v>0.18</v>
      </c>
      <c r="H154" s="32">
        <v>0.12</v>
      </c>
      <c r="I154" s="32">
        <v>0.22</v>
      </c>
      <c r="J154" s="32">
        <v>0.22</v>
      </c>
      <c r="K154" s="32">
        <v>0.22</v>
      </c>
      <c r="L154" s="32">
        <v>0.17</v>
      </c>
      <c r="M154" s="32">
        <v>0.15</v>
      </c>
      <c r="N154" s="32">
        <v>0.2</v>
      </c>
      <c r="O154" s="32">
        <v>0.2</v>
      </c>
      <c r="P154" s="32">
        <v>0.18</v>
      </c>
      <c r="Q154" s="32">
        <v>0.21</v>
      </c>
      <c r="R154" s="32">
        <v>0.19</v>
      </c>
      <c r="S154" s="27">
        <v>0.15</v>
      </c>
      <c r="T154" s="4">
        <v>0.08</v>
      </c>
    </row>
    <row r="155" spans="2:20">
      <c r="B155" s="85">
        <v>41467</v>
      </c>
      <c r="C155" s="32">
        <v>0.33</v>
      </c>
      <c r="D155" s="32">
        <v>0.33</v>
      </c>
      <c r="E155" s="32">
        <v>0.28000000000000003</v>
      </c>
      <c r="F155" s="32">
        <v>0.22</v>
      </c>
      <c r="G155" s="32">
        <v>0.26</v>
      </c>
      <c r="H155" s="32">
        <v>0.17</v>
      </c>
      <c r="I155" s="32">
        <v>0.33</v>
      </c>
      <c r="J155" s="32">
        <v>0.33</v>
      </c>
      <c r="K155" s="32">
        <v>0.33</v>
      </c>
      <c r="L155" s="32">
        <v>0.27</v>
      </c>
      <c r="M155" s="32">
        <v>0.23</v>
      </c>
      <c r="N155" s="32">
        <v>0.31</v>
      </c>
      <c r="O155" s="32">
        <v>0.31</v>
      </c>
      <c r="P155" s="32">
        <v>0.28000000000000003</v>
      </c>
      <c r="Q155" s="32">
        <v>0.31</v>
      </c>
      <c r="R155" s="32">
        <v>0.28999999999999998</v>
      </c>
      <c r="S155" s="27">
        <v>0.23</v>
      </c>
      <c r="T155" s="4">
        <v>0.11</v>
      </c>
    </row>
    <row r="156" spans="2:20">
      <c r="B156" s="85">
        <v>41468</v>
      </c>
      <c r="C156" s="32">
        <v>0.43</v>
      </c>
      <c r="D156" s="32">
        <v>0.43</v>
      </c>
      <c r="E156" s="32">
        <v>0.37</v>
      </c>
      <c r="F156" s="32">
        <v>0.28999999999999998</v>
      </c>
      <c r="G156" s="32">
        <v>0.34</v>
      </c>
      <c r="H156" s="32">
        <v>0.2</v>
      </c>
      <c r="I156" s="32">
        <v>0.43</v>
      </c>
      <c r="J156" s="32">
        <v>0.43</v>
      </c>
      <c r="K156" s="32">
        <v>0.43</v>
      </c>
      <c r="L156" s="32">
        <v>0.36</v>
      </c>
      <c r="M156" s="32">
        <v>0.31</v>
      </c>
      <c r="N156" s="32">
        <v>0.4</v>
      </c>
      <c r="O156" s="32">
        <v>0.4</v>
      </c>
      <c r="P156" s="32">
        <v>0.36</v>
      </c>
      <c r="Q156" s="32">
        <v>0.41</v>
      </c>
      <c r="R156" s="32">
        <v>0.39</v>
      </c>
      <c r="S156" s="27">
        <v>0.31</v>
      </c>
      <c r="T156" s="4">
        <v>0.13</v>
      </c>
    </row>
    <row r="157" spans="2:20">
      <c r="B157" s="85">
        <v>41469</v>
      </c>
      <c r="C157" s="32">
        <v>0.33</v>
      </c>
      <c r="D157" s="32">
        <v>0.33</v>
      </c>
      <c r="E157" s="32">
        <v>0.28000000000000003</v>
      </c>
      <c r="F157" s="32">
        <v>0.22</v>
      </c>
      <c r="G157" s="32">
        <v>0.26</v>
      </c>
      <c r="H157" s="32">
        <v>0.15</v>
      </c>
      <c r="I157" s="32">
        <v>0.33</v>
      </c>
      <c r="J157" s="32">
        <v>0.33</v>
      </c>
      <c r="K157" s="32">
        <v>0.33</v>
      </c>
      <c r="L157" s="32">
        <v>0.28000000000000003</v>
      </c>
      <c r="M157" s="32">
        <v>0.24</v>
      </c>
      <c r="N157" s="32">
        <v>0.31</v>
      </c>
      <c r="O157" s="32">
        <v>0.31</v>
      </c>
      <c r="P157" s="32">
        <v>0.28000000000000003</v>
      </c>
      <c r="Q157" s="32">
        <v>0.31</v>
      </c>
      <c r="R157" s="32">
        <v>0.3</v>
      </c>
      <c r="S157" s="27">
        <v>0.24</v>
      </c>
      <c r="T157" s="4">
        <v>0.09</v>
      </c>
    </row>
    <row r="158" spans="2:20">
      <c r="B158" s="85">
        <v>41470</v>
      </c>
      <c r="C158" s="32">
        <v>0.32</v>
      </c>
      <c r="D158" s="32">
        <v>0.32</v>
      </c>
      <c r="E158" s="32">
        <v>0.27</v>
      </c>
      <c r="F158" s="32">
        <v>0.22</v>
      </c>
      <c r="G158" s="32">
        <v>0.26</v>
      </c>
      <c r="H158" s="32">
        <v>0.13</v>
      </c>
      <c r="I158" s="32">
        <v>0.31</v>
      </c>
      <c r="J158" s="32">
        <v>0.32</v>
      </c>
      <c r="K158" s="32">
        <v>0.32</v>
      </c>
      <c r="L158" s="32">
        <v>0.28000000000000003</v>
      </c>
      <c r="M158" s="32">
        <v>0.24</v>
      </c>
      <c r="N158" s="32">
        <v>0.3</v>
      </c>
      <c r="O158" s="32">
        <v>0.3</v>
      </c>
      <c r="P158" s="32">
        <v>0.28000000000000003</v>
      </c>
      <c r="Q158" s="32">
        <v>0.3</v>
      </c>
      <c r="R158" s="32">
        <v>0.3</v>
      </c>
      <c r="S158" s="27">
        <v>0.24</v>
      </c>
      <c r="T158" s="4">
        <v>0.08</v>
      </c>
    </row>
    <row r="159" spans="2:20">
      <c r="B159" s="85">
        <v>41471</v>
      </c>
      <c r="C159" s="32">
        <v>0.27</v>
      </c>
      <c r="D159" s="32">
        <v>0.27</v>
      </c>
      <c r="E159" s="32">
        <v>0.23</v>
      </c>
      <c r="F159" s="32">
        <v>0.18</v>
      </c>
      <c r="G159" s="32">
        <v>0.22</v>
      </c>
      <c r="H159" s="32">
        <v>0.1</v>
      </c>
      <c r="I159" s="32">
        <v>0.26</v>
      </c>
      <c r="J159" s="32">
        <v>0.27</v>
      </c>
      <c r="K159" s="32">
        <v>0.27</v>
      </c>
      <c r="L159" s="32">
        <v>0.24</v>
      </c>
      <c r="M159" s="32">
        <v>0.21</v>
      </c>
      <c r="N159" s="32">
        <v>0.25</v>
      </c>
      <c r="O159" s="32">
        <v>0.25</v>
      </c>
      <c r="P159" s="32">
        <v>0.24</v>
      </c>
      <c r="Q159" s="32">
        <v>0.26</v>
      </c>
      <c r="R159" s="32">
        <v>0.25</v>
      </c>
      <c r="S159" s="27">
        <v>0.21</v>
      </c>
      <c r="T159" s="4">
        <v>0.06</v>
      </c>
    </row>
    <row r="160" spans="2:20">
      <c r="B160" s="85">
        <v>41472</v>
      </c>
      <c r="C160" s="32">
        <v>0.38</v>
      </c>
      <c r="D160" s="32">
        <v>0.38</v>
      </c>
      <c r="E160" s="32">
        <v>0.32</v>
      </c>
      <c r="F160" s="32">
        <v>0.26</v>
      </c>
      <c r="G160" s="32">
        <v>0.3</v>
      </c>
      <c r="H160" s="32">
        <v>0.14000000000000001</v>
      </c>
      <c r="I160" s="32">
        <v>0.37</v>
      </c>
      <c r="J160" s="32">
        <v>0.38</v>
      </c>
      <c r="K160" s="32">
        <v>0.38</v>
      </c>
      <c r="L160" s="32">
        <v>0.35</v>
      </c>
      <c r="M160" s="32">
        <v>0.3</v>
      </c>
      <c r="N160" s="32">
        <v>0.35</v>
      </c>
      <c r="O160" s="32">
        <v>0.35</v>
      </c>
      <c r="P160" s="32">
        <v>0.33</v>
      </c>
      <c r="Q160" s="32">
        <v>0.36</v>
      </c>
      <c r="R160" s="32">
        <v>0.36</v>
      </c>
      <c r="S160" s="27">
        <v>0.3</v>
      </c>
      <c r="T160" s="4">
        <v>0.08</v>
      </c>
    </row>
    <row r="161" spans="2:20">
      <c r="B161" s="85">
        <v>41473</v>
      </c>
      <c r="C161" s="32">
        <v>0.4</v>
      </c>
      <c r="D161" s="32">
        <v>0.4</v>
      </c>
      <c r="E161" s="32">
        <v>0.34</v>
      </c>
      <c r="F161" s="32">
        <v>0.27</v>
      </c>
      <c r="G161" s="32">
        <v>0.32</v>
      </c>
      <c r="H161" s="32">
        <v>0.13</v>
      </c>
      <c r="I161" s="32">
        <v>0.37</v>
      </c>
      <c r="J161" s="32">
        <v>0.4</v>
      </c>
      <c r="K161" s="32">
        <v>0.4</v>
      </c>
      <c r="L161" s="32">
        <v>0.37</v>
      </c>
      <c r="M161" s="32">
        <v>0.32</v>
      </c>
      <c r="N161" s="32">
        <v>0.37</v>
      </c>
      <c r="O161" s="32">
        <v>0.37</v>
      </c>
      <c r="P161" s="32">
        <v>0.36</v>
      </c>
      <c r="Q161" s="32">
        <v>0.38</v>
      </c>
      <c r="R161" s="32">
        <v>0.39</v>
      </c>
      <c r="S161" s="27">
        <v>0.32</v>
      </c>
      <c r="T161" s="4">
        <v>0.08</v>
      </c>
    </row>
    <row r="162" spans="2:20">
      <c r="B162" s="85">
        <v>41474</v>
      </c>
      <c r="C162" s="32">
        <v>0.4</v>
      </c>
      <c r="D162" s="32">
        <v>0.4</v>
      </c>
      <c r="E162" s="32">
        <v>0.34</v>
      </c>
      <c r="F162" s="32">
        <v>0.27</v>
      </c>
      <c r="G162" s="32">
        <v>0.32</v>
      </c>
      <c r="H162" s="32">
        <v>0.12</v>
      </c>
      <c r="I162" s="32">
        <v>0.35</v>
      </c>
      <c r="J162" s="32">
        <v>0.4</v>
      </c>
      <c r="K162" s="32">
        <v>0.4</v>
      </c>
      <c r="L162" s="32">
        <v>0.38</v>
      </c>
      <c r="M162" s="32">
        <v>0.33</v>
      </c>
      <c r="N162" s="32">
        <v>0.37</v>
      </c>
      <c r="O162" s="32">
        <v>0.37</v>
      </c>
      <c r="P162" s="32">
        <v>0.36</v>
      </c>
      <c r="Q162" s="32">
        <v>0.38</v>
      </c>
      <c r="R162" s="32">
        <v>0.39</v>
      </c>
      <c r="S162" s="27">
        <v>0.32</v>
      </c>
      <c r="T162" s="4">
        <v>7.0000000000000007E-2</v>
      </c>
    </row>
    <row r="163" spans="2:20">
      <c r="B163" s="85">
        <v>41475</v>
      </c>
      <c r="C163" s="32">
        <v>0.41</v>
      </c>
      <c r="D163" s="32">
        <v>0.41</v>
      </c>
      <c r="E163" s="32">
        <v>0.35</v>
      </c>
      <c r="F163" s="32">
        <v>0.28000000000000003</v>
      </c>
      <c r="G163" s="32">
        <v>0.33</v>
      </c>
      <c r="H163" s="32">
        <v>0</v>
      </c>
      <c r="I163" s="32">
        <v>0.33</v>
      </c>
      <c r="J163" s="32">
        <v>0.41</v>
      </c>
      <c r="K163" s="32">
        <v>0.41</v>
      </c>
      <c r="L163" s="32">
        <v>0.39</v>
      </c>
      <c r="M163" s="32">
        <v>0.35</v>
      </c>
      <c r="N163" s="32">
        <v>0.38</v>
      </c>
      <c r="O163" s="32">
        <v>0.38</v>
      </c>
      <c r="P163" s="32">
        <v>0.37</v>
      </c>
      <c r="Q163" s="32">
        <v>0.39</v>
      </c>
      <c r="R163" s="32">
        <v>0.41</v>
      </c>
      <c r="S163" s="27">
        <v>0.34</v>
      </c>
      <c r="T163" s="4">
        <v>0</v>
      </c>
    </row>
    <row r="164" spans="2:20">
      <c r="B164" s="85">
        <v>41476</v>
      </c>
      <c r="C164" s="32">
        <v>0.55000000000000004</v>
      </c>
      <c r="D164" s="32">
        <v>0.55000000000000004</v>
      </c>
      <c r="E164" s="32">
        <v>0.47</v>
      </c>
      <c r="F164" s="32">
        <v>0.37</v>
      </c>
      <c r="G164" s="32">
        <v>0.44</v>
      </c>
      <c r="H164" s="32" t="s">
        <v>13</v>
      </c>
      <c r="I164" s="32">
        <v>0.42</v>
      </c>
      <c r="J164" s="32">
        <v>0.55000000000000004</v>
      </c>
      <c r="K164" s="32">
        <v>0.55000000000000004</v>
      </c>
      <c r="L164" s="32">
        <v>0.53</v>
      </c>
      <c r="M164" s="32">
        <v>0.48</v>
      </c>
      <c r="N164" s="32">
        <v>0.51</v>
      </c>
      <c r="O164" s="32">
        <v>0.51</v>
      </c>
      <c r="P164" s="32">
        <v>0.5</v>
      </c>
      <c r="Q164" s="32">
        <v>0.52</v>
      </c>
      <c r="R164" s="32">
        <v>0.55000000000000004</v>
      </c>
      <c r="S164" s="27">
        <v>0.46</v>
      </c>
      <c r="T164" s="4" t="s">
        <v>13</v>
      </c>
    </row>
    <row r="165" spans="2:20">
      <c r="B165" s="85">
        <v>41477</v>
      </c>
      <c r="C165" s="32">
        <v>0.48</v>
      </c>
      <c r="D165" s="32">
        <v>0.48</v>
      </c>
      <c r="E165" s="32">
        <v>0.41</v>
      </c>
      <c r="F165" s="32">
        <v>0.33</v>
      </c>
      <c r="G165" s="32">
        <v>0.38</v>
      </c>
      <c r="H165" s="32" t="s">
        <v>13</v>
      </c>
      <c r="I165" s="32">
        <v>0.34</v>
      </c>
      <c r="J165" s="32">
        <v>0.48</v>
      </c>
      <c r="K165" s="32">
        <v>0.48</v>
      </c>
      <c r="L165" s="32">
        <v>0.47</v>
      </c>
      <c r="M165" s="32">
        <v>0.42</v>
      </c>
      <c r="N165" s="32">
        <v>0.45</v>
      </c>
      <c r="O165" s="32">
        <v>0.45</v>
      </c>
      <c r="P165" s="32">
        <v>0.44</v>
      </c>
      <c r="Q165" s="32">
        <v>0.46</v>
      </c>
      <c r="R165" s="32">
        <v>0.48</v>
      </c>
      <c r="S165" s="27">
        <v>0.41</v>
      </c>
      <c r="T165" s="4" t="s">
        <v>13</v>
      </c>
    </row>
    <row r="166" spans="2:20">
      <c r="B166" s="85">
        <v>41478</v>
      </c>
      <c r="C166" s="32">
        <v>0.39</v>
      </c>
      <c r="D166" s="32">
        <v>0.39</v>
      </c>
      <c r="E166" s="32">
        <v>0.33</v>
      </c>
      <c r="F166" s="32">
        <v>0.27</v>
      </c>
      <c r="G166" s="32">
        <v>0.31</v>
      </c>
      <c r="H166" s="32" t="s">
        <v>13</v>
      </c>
      <c r="I166" s="32">
        <v>0.26</v>
      </c>
      <c r="J166" s="32">
        <v>0.39</v>
      </c>
      <c r="K166" s="32">
        <v>0.39</v>
      </c>
      <c r="L166" s="32">
        <v>0.38</v>
      </c>
      <c r="M166" s="32">
        <v>0.35</v>
      </c>
      <c r="N166" s="32">
        <v>0.36</v>
      </c>
      <c r="O166" s="32">
        <v>0.36</v>
      </c>
      <c r="P166" s="32">
        <v>0.36</v>
      </c>
      <c r="Q166" s="32">
        <v>0.37</v>
      </c>
      <c r="R166" s="32">
        <v>0.39</v>
      </c>
      <c r="S166" s="27">
        <v>0.34</v>
      </c>
      <c r="T166" s="4" t="s">
        <v>13</v>
      </c>
    </row>
    <row r="167" spans="2:20">
      <c r="B167" s="85">
        <v>41479</v>
      </c>
      <c r="C167" s="32">
        <v>0.35</v>
      </c>
      <c r="D167" s="32">
        <v>0.35</v>
      </c>
      <c r="E167" s="32">
        <v>0.3</v>
      </c>
      <c r="F167" s="32">
        <v>0.24</v>
      </c>
      <c r="G167" s="32">
        <v>0.28000000000000003</v>
      </c>
      <c r="H167" s="32" t="s">
        <v>13</v>
      </c>
      <c r="I167" s="32">
        <v>0.22</v>
      </c>
      <c r="J167" s="32">
        <v>0.35</v>
      </c>
      <c r="K167" s="32">
        <v>0.35</v>
      </c>
      <c r="L167" s="32">
        <v>0.35</v>
      </c>
      <c r="M167" s="32">
        <v>0.32</v>
      </c>
      <c r="N167" s="32">
        <v>0.33</v>
      </c>
      <c r="O167" s="32">
        <v>0.33</v>
      </c>
      <c r="P167" s="32">
        <v>0.32</v>
      </c>
      <c r="Q167" s="32">
        <v>0.33</v>
      </c>
      <c r="R167" s="32">
        <v>0.35</v>
      </c>
      <c r="S167" s="27">
        <v>0.31</v>
      </c>
      <c r="T167" s="4" t="s">
        <v>13</v>
      </c>
    </row>
    <row r="168" spans="2:20">
      <c r="B168" s="85">
        <v>41480</v>
      </c>
      <c r="C168" s="32">
        <v>0.33</v>
      </c>
      <c r="D168" s="32">
        <v>0.33</v>
      </c>
      <c r="E168" s="32">
        <v>0.28000000000000003</v>
      </c>
      <c r="F168" s="32">
        <v>0.22</v>
      </c>
      <c r="G168" s="32">
        <v>0.26</v>
      </c>
      <c r="H168" s="32" t="s">
        <v>13</v>
      </c>
      <c r="I168" s="32">
        <v>0.19</v>
      </c>
      <c r="J168" s="32">
        <v>0.32</v>
      </c>
      <c r="K168" s="32">
        <v>0.33</v>
      </c>
      <c r="L168" s="32">
        <v>0.33</v>
      </c>
      <c r="M168" s="32">
        <v>0.31</v>
      </c>
      <c r="N168" s="32">
        <v>0.31</v>
      </c>
      <c r="O168" s="32">
        <v>0.31</v>
      </c>
      <c r="P168" s="32">
        <v>0.31</v>
      </c>
      <c r="Q168" s="32">
        <v>0.31</v>
      </c>
      <c r="R168" s="32">
        <v>0.33</v>
      </c>
      <c r="S168" s="27">
        <v>0.3</v>
      </c>
      <c r="T168" s="4" t="s">
        <v>13</v>
      </c>
    </row>
    <row r="169" spans="2:20">
      <c r="B169" s="85">
        <v>41481</v>
      </c>
      <c r="C169" s="32">
        <v>0.38</v>
      </c>
      <c r="D169" s="32">
        <v>0.38</v>
      </c>
      <c r="E169" s="32">
        <v>0.32</v>
      </c>
      <c r="F169" s="32">
        <v>0.26</v>
      </c>
      <c r="G169" s="32">
        <v>0.3</v>
      </c>
      <c r="H169" s="32" t="s">
        <v>13</v>
      </c>
      <c r="I169" s="32">
        <v>0.2</v>
      </c>
      <c r="J169" s="32">
        <v>0.37</v>
      </c>
      <c r="K169" s="32">
        <v>0.38</v>
      </c>
      <c r="L169" s="32">
        <v>0.38</v>
      </c>
      <c r="M169" s="32">
        <v>0.36</v>
      </c>
      <c r="N169" s="32">
        <v>0.35</v>
      </c>
      <c r="O169" s="32">
        <v>0.35</v>
      </c>
      <c r="P169" s="32">
        <v>0.35</v>
      </c>
      <c r="Q169" s="32">
        <v>0.36</v>
      </c>
      <c r="R169" s="32">
        <v>0.38</v>
      </c>
      <c r="S169" s="27">
        <v>0.35</v>
      </c>
      <c r="T169" s="4" t="s">
        <v>13</v>
      </c>
    </row>
    <row r="170" spans="2:20">
      <c r="B170" s="85">
        <v>41482</v>
      </c>
      <c r="C170" s="32">
        <v>0.36</v>
      </c>
      <c r="D170" s="32">
        <v>0.36</v>
      </c>
      <c r="E170" s="32">
        <v>0.31</v>
      </c>
      <c r="F170" s="32">
        <v>0.24</v>
      </c>
      <c r="G170" s="32">
        <v>0.28999999999999998</v>
      </c>
      <c r="H170" s="32" t="s">
        <v>13</v>
      </c>
      <c r="I170" s="32">
        <v>0.18</v>
      </c>
      <c r="J170" s="32">
        <v>0.34</v>
      </c>
      <c r="K170" s="32">
        <v>0.36</v>
      </c>
      <c r="L170" s="32">
        <v>0.36</v>
      </c>
      <c r="M170" s="32">
        <v>0.34</v>
      </c>
      <c r="N170" s="32">
        <v>0.33</v>
      </c>
      <c r="O170" s="32">
        <v>0.33</v>
      </c>
      <c r="P170" s="32">
        <v>0.33</v>
      </c>
      <c r="Q170" s="32">
        <v>0.34</v>
      </c>
      <c r="R170" s="32">
        <v>0.36</v>
      </c>
      <c r="S170" s="27">
        <v>0.33</v>
      </c>
      <c r="T170" s="4" t="s">
        <v>13</v>
      </c>
    </row>
    <row r="171" spans="2:20">
      <c r="B171" s="85">
        <v>41483</v>
      </c>
      <c r="C171" s="19">
        <v>0.33</v>
      </c>
      <c r="D171" s="19">
        <v>0.33</v>
      </c>
      <c r="E171" s="19">
        <v>0.28000000000000003</v>
      </c>
      <c r="F171" s="19">
        <v>0.22</v>
      </c>
      <c r="G171" s="19">
        <v>0.26</v>
      </c>
      <c r="H171" s="19" t="s">
        <v>13</v>
      </c>
      <c r="I171" s="19">
        <v>0.15</v>
      </c>
      <c r="J171" s="19">
        <v>0.28999999999999998</v>
      </c>
      <c r="K171" s="19">
        <v>0.33</v>
      </c>
      <c r="L171" s="19">
        <v>0.33</v>
      </c>
      <c r="M171" s="19">
        <v>0.32</v>
      </c>
      <c r="N171" s="19">
        <v>0.31</v>
      </c>
      <c r="O171" s="19">
        <v>0.31</v>
      </c>
      <c r="P171" s="19">
        <v>0.31</v>
      </c>
      <c r="Q171" s="19">
        <v>0.31</v>
      </c>
      <c r="R171" s="19">
        <v>0.33</v>
      </c>
      <c r="S171" s="19">
        <v>0.31</v>
      </c>
      <c r="T171" s="4" t="s">
        <v>13</v>
      </c>
    </row>
    <row r="172" spans="2:20">
      <c r="B172" s="85">
        <v>41484</v>
      </c>
      <c r="C172" s="19">
        <v>0.34</v>
      </c>
      <c r="D172" s="19">
        <v>0.34</v>
      </c>
      <c r="E172" s="19">
        <v>0.28999999999999998</v>
      </c>
      <c r="F172" s="19">
        <v>0.23</v>
      </c>
      <c r="G172" s="19">
        <v>0.27</v>
      </c>
      <c r="H172" s="19" t="s">
        <v>13</v>
      </c>
      <c r="I172" s="19">
        <v>0.14000000000000001</v>
      </c>
      <c r="J172" s="19">
        <v>0.28000000000000003</v>
      </c>
      <c r="K172" s="19">
        <v>0.34</v>
      </c>
      <c r="L172" s="19">
        <v>0.34</v>
      </c>
      <c r="M172" s="19">
        <v>0.33</v>
      </c>
      <c r="N172" s="19">
        <v>0.31</v>
      </c>
      <c r="O172" s="19">
        <v>0.31</v>
      </c>
      <c r="P172" s="19">
        <v>0.32</v>
      </c>
      <c r="Q172" s="19">
        <v>0.32</v>
      </c>
      <c r="R172" s="19">
        <v>0.34</v>
      </c>
      <c r="S172" s="19">
        <v>0.33</v>
      </c>
      <c r="T172" s="4" t="s">
        <v>13</v>
      </c>
    </row>
    <row r="173" spans="2:20">
      <c r="B173" s="85">
        <v>41485</v>
      </c>
      <c r="C173" s="19">
        <v>0.38</v>
      </c>
      <c r="D173" s="19">
        <v>0.38</v>
      </c>
      <c r="E173" s="19">
        <v>0.32</v>
      </c>
      <c r="F173" s="19">
        <v>0.26</v>
      </c>
      <c r="G173" s="19">
        <v>0.3</v>
      </c>
      <c r="H173" s="19" t="s">
        <v>13</v>
      </c>
      <c r="I173" s="19">
        <v>0.14000000000000001</v>
      </c>
      <c r="J173" s="19">
        <v>0.28999999999999998</v>
      </c>
      <c r="K173" s="19">
        <v>0.38</v>
      </c>
      <c r="L173" s="19">
        <v>0.38</v>
      </c>
      <c r="M173" s="19">
        <v>0.37</v>
      </c>
      <c r="N173" s="19">
        <v>0.35</v>
      </c>
      <c r="O173" s="19">
        <v>0.35</v>
      </c>
      <c r="P173" s="19">
        <v>0.35</v>
      </c>
      <c r="Q173" s="19">
        <v>0.36</v>
      </c>
      <c r="R173" s="19">
        <v>0.38</v>
      </c>
      <c r="S173" s="19">
        <v>0.37</v>
      </c>
      <c r="T173" s="4" t="s">
        <v>13</v>
      </c>
    </row>
    <row r="174" spans="2:20">
      <c r="B174" s="85">
        <v>41486</v>
      </c>
      <c r="C174" s="19">
        <v>0.39</v>
      </c>
      <c r="D174" s="19">
        <v>0.39</v>
      </c>
      <c r="E174" s="19">
        <v>0.33</v>
      </c>
      <c r="F174" s="19">
        <v>0.27</v>
      </c>
      <c r="G174" s="19">
        <v>0.31</v>
      </c>
      <c r="H174" s="19" t="s">
        <v>13</v>
      </c>
      <c r="I174" s="19">
        <v>0.13</v>
      </c>
      <c r="J174" s="19">
        <v>0.28000000000000003</v>
      </c>
      <c r="K174" s="19">
        <v>0.39</v>
      </c>
      <c r="L174" s="19">
        <v>0.39</v>
      </c>
      <c r="M174" s="19">
        <v>0.39</v>
      </c>
      <c r="N174" s="19">
        <v>0.36</v>
      </c>
      <c r="O174" s="19">
        <v>0.36</v>
      </c>
      <c r="P174" s="19">
        <v>0.36</v>
      </c>
      <c r="Q174" s="19">
        <v>0.37</v>
      </c>
      <c r="R174" s="19">
        <v>0.39</v>
      </c>
      <c r="S174" s="19">
        <v>0.38</v>
      </c>
      <c r="T174" s="4" t="s">
        <v>13</v>
      </c>
    </row>
    <row r="175" spans="2:20">
      <c r="B175" s="85">
        <v>41487</v>
      </c>
      <c r="C175" s="19">
        <v>0.43</v>
      </c>
      <c r="D175" s="19">
        <v>0.43</v>
      </c>
      <c r="E175" s="19">
        <v>0.37</v>
      </c>
      <c r="F175" s="19">
        <v>0.28999999999999998</v>
      </c>
      <c r="G175" s="19">
        <v>0.34</v>
      </c>
      <c r="H175" s="19" t="s">
        <v>13</v>
      </c>
      <c r="I175" s="19">
        <v>0</v>
      </c>
      <c r="J175" s="19">
        <v>0.28999999999999998</v>
      </c>
      <c r="K175" s="19">
        <v>0.43</v>
      </c>
      <c r="L175" s="19">
        <v>0.43</v>
      </c>
      <c r="M175" s="19">
        <v>0.43</v>
      </c>
      <c r="N175" s="19">
        <v>0.39</v>
      </c>
      <c r="O175" s="19">
        <v>0.39</v>
      </c>
      <c r="P175" s="19">
        <v>0.4</v>
      </c>
      <c r="Q175" s="19">
        <v>0.41</v>
      </c>
      <c r="R175" s="19">
        <v>0.43</v>
      </c>
      <c r="S175" s="19">
        <v>0.43</v>
      </c>
      <c r="T175" s="4" t="s">
        <v>13</v>
      </c>
    </row>
    <row r="176" spans="2:20">
      <c r="B176" s="85">
        <v>41488</v>
      </c>
      <c r="C176" s="19">
        <v>0.44</v>
      </c>
      <c r="D176" s="19">
        <v>0.44</v>
      </c>
      <c r="E176" s="19">
        <v>0.37</v>
      </c>
      <c r="F176" s="19">
        <v>0.3</v>
      </c>
      <c r="G176" s="19">
        <v>0.35</v>
      </c>
      <c r="H176" s="19" t="s">
        <v>13</v>
      </c>
      <c r="I176" s="19" t="s">
        <v>13</v>
      </c>
      <c r="J176" s="19">
        <v>0.28000000000000003</v>
      </c>
      <c r="K176" s="19">
        <v>0.44</v>
      </c>
      <c r="L176" s="19">
        <v>0.44</v>
      </c>
      <c r="M176" s="19">
        <v>0.44</v>
      </c>
      <c r="N176" s="19">
        <v>0.4</v>
      </c>
      <c r="O176" s="19">
        <v>0.4</v>
      </c>
      <c r="P176" s="19">
        <v>0.41</v>
      </c>
      <c r="Q176" s="19">
        <v>0.42</v>
      </c>
      <c r="R176" s="19">
        <v>0.44</v>
      </c>
      <c r="S176" s="19">
        <v>0.44</v>
      </c>
      <c r="T176" s="4" t="s">
        <v>13</v>
      </c>
    </row>
    <row r="177" spans="2:20">
      <c r="B177" s="85">
        <v>41489</v>
      </c>
      <c r="C177" s="19">
        <v>0.39</v>
      </c>
      <c r="D177" s="19">
        <v>0.39</v>
      </c>
      <c r="E177" s="19">
        <v>0.33</v>
      </c>
      <c r="F177" s="19">
        <v>0.27</v>
      </c>
      <c r="G177" s="19">
        <v>0.31</v>
      </c>
      <c r="H177" s="19" t="s">
        <v>13</v>
      </c>
      <c r="I177" s="19" t="s">
        <v>13</v>
      </c>
      <c r="J177" s="19">
        <v>0.23</v>
      </c>
      <c r="K177" s="19">
        <v>0.39</v>
      </c>
      <c r="L177" s="19">
        <v>0.39</v>
      </c>
      <c r="M177" s="19">
        <v>0.39</v>
      </c>
      <c r="N177" s="19">
        <v>0.35</v>
      </c>
      <c r="O177" s="19">
        <v>0.35</v>
      </c>
      <c r="P177" s="19">
        <v>0.36</v>
      </c>
      <c r="Q177" s="19">
        <v>0.37</v>
      </c>
      <c r="R177" s="19">
        <v>0.39</v>
      </c>
      <c r="S177" s="19">
        <v>0.39</v>
      </c>
      <c r="T177" s="4" t="s">
        <v>13</v>
      </c>
    </row>
    <row r="178" spans="2:20">
      <c r="B178" s="85">
        <v>41490</v>
      </c>
      <c r="C178" s="19">
        <v>0.35</v>
      </c>
      <c r="D178" s="19">
        <v>0.35</v>
      </c>
      <c r="E178" s="19">
        <v>0.3</v>
      </c>
      <c r="F178" s="19">
        <v>0.24</v>
      </c>
      <c r="G178" s="19">
        <v>0.28000000000000003</v>
      </c>
      <c r="H178" s="19" t="s">
        <v>13</v>
      </c>
      <c r="I178" s="19" t="s">
        <v>13</v>
      </c>
      <c r="J178" s="19">
        <v>0.19</v>
      </c>
      <c r="K178" s="19">
        <v>0.35</v>
      </c>
      <c r="L178" s="19">
        <v>0.35</v>
      </c>
      <c r="M178" s="19">
        <v>0.35</v>
      </c>
      <c r="N178" s="19">
        <v>0.32</v>
      </c>
      <c r="O178" s="19">
        <v>0.32</v>
      </c>
      <c r="P178" s="19">
        <v>0.33</v>
      </c>
      <c r="Q178" s="19">
        <v>0.33</v>
      </c>
      <c r="R178" s="19">
        <v>0.35</v>
      </c>
      <c r="S178" s="19">
        <v>0.35</v>
      </c>
      <c r="T178" s="4" t="s">
        <v>13</v>
      </c>
    </row>
    <row r="179" spans="2:20">
      <c r="B179" s="85">
        <v>41491</v>
      </c>
      <c r="C179" s="19">
        <v>0.36</v>
      </c>
      <c r="D179" s="19">
        <v>0.36</v>
      </c>
      <c r="E179" s="19">
        <v>0.31</v>
      </c>
      <c r="F179" s="19">
        <v>0.24</v>
      </c>
      <c r="G179" s="19">
        <v>0.28999999999999998</v>
      </c>
      <c r="H179" s="19" t="s">
        <v>13</v>
      </c>
      <c r="I179" s="19" t="s">
        <v>13</v>
      </c>
      <c r="J179" s="19">
        <v>0.18</v>
      </c>
      <c r="K179" s="19">
        <v>0.36</v>
      </c>
      <c r="L179" s="19">
        <v>0.36</v>
      </c>
      <c r="M179" s="19">
        <v>0.36</v>
      </c>
      <c r="N179" s="19">
        <v>0.32</v>
      </c>
      <c r="O179" s="19">
        <v>0.32</v>
      </c>
      <c r="P179" s="19">
        <v>0.33</v>
      </c>
      <c r="Q179" s="19">
        <v>0.34</v>
      </c>
      <c r="R179" s="19">
        <v>0.36</v>
      </c>
      <c r="S179" s="19">
        <v>0.36</v>
      </c>
      <c r="T179" s="4" t="s">
        <v>13</v>
      </c>
    </row>
    <row r="180" spans="2:20">
      <c r="B180" s="85">
        <v>41492</v>
      </c>
      <c r="C180" s="19">
        <v>0.43</v>
      </c>
      <c r="D180" s="19">
        <v>0.43</v>
      </c>
      <c r="E180" s="19">
        <v>0.37</v>
      </c>
      <c r="F180" s="19">
        <v>0.28999999999999998</v>
      </c>
      <c r="G180" s="19">
        <v>0.34</v>
      </c>
      <c r="H180" s="19" t="s">
        <v>13</v>
      </c>
      <c r="I180" s="19" t="s">
        <v>13</v>
      </c>
      <c r="J180" s="19">
        <v>0.19</v>
      </c>
      <c r="K180" s="19">
        <v>0.43</v>
      </c>
      <c r="L180" s="19">
        <v>0.43</v>
      </c>
      <c r="M180" s="19">
        <v>0.43</v>
      </c>
      <c r="N180" s="19">
        <v>0.38</v>
      </c>
      <c r="O180" s="19">
        <v>0.38</v>
      </c>
      <c r="P180" s="19">
        <v>0.4</v>
      </c>
      <c r="Q180" s="19">
        <v>0.4</v>
      </c>
      <c r="R180" s="19">
        <v>0.43</v>
      </c>
      <c r="S180" s="19">
        <v>0.43</v>
      </c>
      <c r="T180" s="4" t="s">
        <v>13</v>
      </c>
    </row>
    <row r="181" spans="2:20">
      <c r="B181" s="85">
        <v>41493</v>
      </c>
      <c r="C181" s="32">
        <v>0.34</v>
      </c>
      <c r="D181" s="32">
        <v>0.34</v>
      </c>
      <c r="E181" s="32">
        <v>0.28999999999999998</v>
      </c>
      <c r="F181" s="32">
        <v>0.23</v>
      </c>
      <c r="G181" s="32">
        <v>0.27</v>
      </c>
      <c r="H181" s="32" t="s">
        <v>13</v>
      </c>
      <c r="I181" s="32" t="s">
        <v>13</v>
      </c>
      <c r="J181" s="32">
        <v>0.14000000000000001</v>
      </c>
      <c r="K181" s="32">
        <v>0.34</v>
      </c>
      <c r="L181" s="32">
        <v>0.34</v>
      </c>
      <c r="M181" s="32">
        <v>0.34</v>
      </c>
      <c r="N181" s="32">
        <v>0.3</v>
      </c>
      <c r="O181" s="32">
        <v>0.3</v>
      </c>
      <c r="P181" s="32">
        <v>0.32</v>
      </c>
      <c r="Q181" s="32">
        <v>0.31</v>
      </c>
      <c r="R181" s="32">
        <v>0.34</v>
      </c>
      <c r="S181" s="19">
        <v>0.34</v>
      </c>
      <c r="T181" s="4" t="s">
        <v>13</v>
      </c>
    </row>
    <row r="182" spans="2:20">
      <c r="B182" s="85">
        <v>41494</v>
      </c>
      <c r="C182" s="32">
        <v>0.33</v>
      </c>
      <c r="D182" s="32">
        <v>0.33</v>
      </c>
      <c r="E182" s="32">
        <v>0.28000000000000003</v>
      </c>
      <c r="F182" s="32">
        <v>0.22</v>
      </c>
      <c r="G182" s="32">
        <v>0.26</v>
      </c>
      <c r="H182" s="32" t="s">
        <v>13</v>
      </c>
      <c r="I182" s="32" t="s">
        <v>13</v>
      </c>
      <c r="J182" s="32">
        <v>0.12</v>
      </c>
      <c r="K182" s="32">
        <v>0.33</v>
      </c>
      <c r="L182" s="32">
        <v>0.33</v>
      </c>
      <c r="M182" s="32">
        <v>0.33</v>
      </c>
      <c r="N182" s="32">
        <v>0.28999999999999998</v>
      </c>
      <c r="O182" s="32">
        <v>0.28999999999999998</v>
      </c>
      <c r="P182" s="32">
        <v>0.31</v>
      </c>
      <c r="Q182" s="32">
        <v>0.3</v>
      </c>
      <c r="R182" s="32">
        <v>0.33</v>
      </c>
      <c r="S182" s="19">
        <v>0.33</v>
      </c>
      <c r="T182" s="4" t="s">
        <v>13</v>
      </c>
    </row>
    <row r="183" spans="2:20">
      <c r="B183" s="85">
        <v>41495</v>
      </c>
      <c r="C183" s="32">
        <v>0.42</v>
      </c>
      <c r="D183" s="32">
        <v>0.42</v>
      </c>
      <c r="E183" s="32">
        <v>0.36</v>
      </c>
      <c r="F183" s="32">
        <v>0.28999999999999998</v>
      </c>
      <c r="G183" s="32">
        <v>0.34</v>
      </c>
      <c r="H183" s="32" t="s">
        <v>13</v>
      </c>
      <c r="I183" s="32" t="s">
        <v>13</v>
      </c>
      <c r="J183" s="32">
        <v>0.14000000000000001</v>
      </c>
      <c r="K183" s="32">
        <v>0.42</v>
      </c>
      <c r="L183" s="32">
        <v>0.42</v>
      </c>
      <c r="M183" s="32">
        <v>0.42</v>
      </c>
      <c r="N183" s="32">
        <v>0.37</v>
      </c>
      <c r="O183" s="32">
        <v>0.37</v>
      </c>
      <c r="P183" s="32">
        <v>0.39</v>
      </c>
      <c r="Q183" s="32">
        <v>0.37</v>
      </c>
      <c r="R183" s="32">
        <v>0.42</v>
      </c>
      <c r="S183" s="19">
        <v>0.42</v>
      </c>
      <c r="T183" s="4" t="s">
        <v>13</v>
      </c>
    </row>
    <row r="184" spans="2:20">
      <c r="B184" s="85">
        <v>41496</v>
      </c>
      <c r="C184" s="32">
        <v>0.37</v>
      </c>
      <c r="D184" s="32">
        <v>0.37</v>
      </c>
      <c r="E184" s="32">
        <v>0.31</v>
      </c>
      <c r="F184" s="32">
        <v>0.25</v>
      </c>
      <c r="G184" s="32">
        <v>0.3</v>
      </c>
      <c r="H184" s="32" t="s">
        <v>13</v>
      </c>
      <c r="I184" s="32" t="s">
        <v>13</v>
      </c>
      <c r="J184" s="32">
        <v>0</v>
      </c>
      <c r="K184" s="32">
        <v>0.37</v>
      </c>
      <c r="L184" s="32">
        <v>0.37</v>
      </c>
      <c r="M184" s="32">
        <v>0.37</v>
      </c>
      <c r="N184" s="32">
        <v>0.32</v>
      </c>
      <c r="O184" s="32">
        <v>0.32</v>
      </c>
      <c r="P184" s="32">
        <v>0.34</v>
      </c>
      <c r="Q184" s="32">
        <v>0.32</v>
      </c>
      <c r="R184" s="32">
        <v>0.36</v>
      </c>
      <c r="S184" s="19">
        <v>0.37</v>
      </c>
      <c r="T184" s="4" t="s">
        <v>13</v>
      </c>
    </row>
    <row r="185" spans="2:20">
      <c r="B185" s="85">
        <v>41497</v>
      </c>
      <c r="C185" s="32">
        <v>0.35</v>
      </c>
      <c r="D185" s="32">
        <v>0.35</v>
      </c>
      <c r="E185" s="32">
        <v>0.3</v>
      </c>
      <c r="F185" s="32">
        <v>0.24</v>
      </c>
      <c r="G185" s="32">
        <v>0.28000000000000003</v>
      </c>
      <c r="H185" s="32" t="s">
        <v>13</v>
      </c>
      <c r="I185" s="32" t="s">
        <v>13</v>
      </c>
      <c r="J185" s="32" t="s">
        <v>13</v>
      </c>
      <c r="K185" s="32">
        <v>0.35</v>
      </c>
      <c r="L185" s="32">
        <v>0.35</v>
      </c>
      <c r="M185" s="32">
        <v>0.35</v>
      </c>
      <c r="N185" s="32">
        <v>0.3</v>
      </c>
      <c r="O185" s="32">
        <v>0.3</v>
      </c>
      <c r="P185" s="32">
        <v>0.33</v>
      </c>
      <c r="Q185" s="32">
        <v>0.3</v>
      </c>
      <c r="R185" s="32">
        <v>0.34</v>
      </c>
      <c r="S185" s="19">
        <v>0.35</v>
      </c>
      <c r="T185" s="4" t="s">
        <v>13</v>
      </c>
    </row>
    <row r="186" spans="2:20">
      <c r="B186" s="85">
        <v>41498</v>
      </c>
      <c r="C186" s="32">
        <v>0.33</v>
      </c>
      <c r="D186" s="32">
        <v>0.33</v>
      </c>
      <c r="E186" s="32">
        <v>0.28000000000000003</v>
      </c>
      <c r="F186" s="32">
        <v>0.22</v>
      </c>
      <c r="G186" s="32">
        <v>0.26</v>
      </c>
      <c r="H186" s="32" t="s">
        <v>13</v>
      </c>
      <c r="I186" s="32" t="s">
        <v>13</v>
      </c>
      <c r="J186" s="32" t="s">
        <v>13</v>
      </c>
      <c r="K186" s="32">
        <v>0.32</v>
      </c>
      <c r="L186" s="32">
        <v>0.33</v>
      </c>
      <c r="M186" s="32">
        <v>0.33</v>
      </c>
      <c r="N186" s="32">
        <v>0.28000000000000003</v>
      </c>
      <c r="O186" s="32">
        <v>0.28000000000000003</v>
      </c>
      <c r="P186" s="32">
        <v>0.31</v>
      </c>
      <c r="Q186" s="32">
        <v>0.28000000000000003</v>
      </c>
      <c r="R186" s="32">
        <v>0.32</v>
      </c>
      <c r="S186" s="19">
        <v>0.33</v>
      </c>
      <c r="T186" s="4" t="s">
        <v>13</v>
      </c>
    </row>
    <row r="187" spans="2:20">
      <c r="B187" s="85">
        <v>41499</v>
      </c>
      <c r="C187" s="32">
        <v>0.32</v>
      </c>
      <c r="D187" s="32">
        <v>0.32</v>
      </c>
      <c r="E187" s="32">
        <v>0.27</v>
      </c>
      <c r="F187" s="32">
        <v>0.22</v>
      </c>
      <c r="G187" s="32">
        <v>0.26</v>
      </c>
      <c r="H187" s="32" t="s">
        <v>13</v>
      </c>
      <c r="I187" s="32" t="s">
        <v>13</v>
      </c>
      <c r="J187" s="32" t="s">
        <v>13</v>
      </c>
      <c r="K187" s="32">
        <v>0.31</v>
      </c>
      <c r="L187" s="32">
        <v>0.32</v>
      </c>
      <c r="M187" s="32">
        <v>0.32</v>
      </c>
      <c r="N187" s="32">
        <v>0.27</v>
      </c>
      <c r="O187" s="32">
        <v>0.27</v>
      </c>
      <c r="P187" s="32">
        <v>0.3</v>
      </c>
      <c r="Q187" s="32">
        <v>0.26</v>
      </c>
      <c r="R187" s="32">
        <v>0.31</v>
      </c>
      <c r="S187" s="19">
        <v>0.32</v>
      </c>
      <c r="T187" s="4" t="s">
        <v>13</v>
      </c>
    </row>
    <row r="188" spans="2:20">
      <c r="B188" s="85">
        <v>41500</v>
      </c>
      <c r="C188" s="32">
        <v>0.4</v>
      </c>
      <c r="D188" s="32">
        <v>0.4</v>
      </c>
      <c r="E188" s="32">
        <v>0.34</v>
      </c>
      <c r="F188" s="32">
        <v>0.27</v>
      </c>
      <c r="G188" s="32">
        <v>0.32</v>
      </c>
      <c r="H188" s="32" t="s">
        <v>13</v>
      </c>
      <c r="I188" s="32" t="s">
        <v>13</v>
      </c>
      <c r="J188" s="32" t="s">
        <v>13</v>
      </c>
      <c r="K188" s="32">
        <v>0.39</v>
      </c>
      <c r="L188" s="32">
        <v>0.4</v>
      </c>
      <c r="M188" s="32">
        <v>0.4</v>
      </c>
      <c r="N188" s="32">
        <v>0.34</v>
      </c>
      <c r="O188" s="32">
        <v>0.34</v>
      </c>
      <c r="P188" s="32">
        <v>0.37</v>
      </c>
      <c r="Q188" s="32">
        <v>0.32</v>
      </c>
      <c r="R188" s="32">
        <v>0.39</v>
      </c>
      <c r="S188" s="19">
        <v>0.4</v>
      </c>
      <c r="T188" s="4" t="s">
        <v>13</v>
      </c>
    </row>
    <row r="189" spans="2:20">
      <c r="B189" s="85">
        <v>41501</v>
      </c>
      <c r="C189" s="32">
        <v>0.42</v>
      </c>
      <c r="D189" s="32">
        <v>0.42</v>
      </c>
      <c r="E189" s="32">
        <v>0.36</v>
      </c>
      <c r="F189" s="32">
        <v>0.28999999999999998</v>
      </c>
      <c r="G189" s="32">
        <v>0.34</v>
      </c>
      <c r="H189" s="32" t="s">
        <v>13</v>
      </c>
      <c r="I189" s="32" t="s">
        <v>13</v>
      </c>
      <c r="J189" s="32" t="s">
        <v>13</v>
      </c>
      <c r="K189" s="32">
        <v>0.41</v>
      </c>
      <c r="L189" s="32">
        <v>0.42</v>
      </c>
      <c r="M189" s="32">
        <v>0.42</v>
      </c>
      <c r="N189" s="32">
        <v>0.35</v>
      </c>
      <c r="O189" s="32">
        <v>0.35</v>
      </c>
      <c r="P189" s="32">
        <v>0.39</v>
      </c>
      <c r="Q189" s="32">
        <v>0.33</v>
      </c>
      <c r="R189" s="32">
        <v>0.4</v>
      </c>
      <c r="S189" s="19">
        <v>0.42</v>
      </c>
      <c r="T189" s="4" t="s">
        <v>13</v>
      </c>
    </row>
    <row r="190" spans="2:20">
      <c r="B190" s="85">
        <v>41502</v>
      </c>
      <c r="C190" s="32">
        <v>0.38</v>
      </c>
      <c r="D190" s="32">
        <v>0.38</v>
      </c>
      <c r="E190" s="32">
        <v>0.32</v>
      </c>
      <c r="F190" s="32">
        <v>0.26</v>
      </c>
      <c r="G190" s="32">
        <v>0.3</v>
      </c>
      <c r="H190" s="32" t="s">
        <v>13</v>
      </c>
      <c r="I190" s="32" t="s">
        <v>13</v>
      </c>
      <c r="J190" s="32" t="s">
        <v>13</v>
      </c>
      <c r="K190" s="32">
        <v>0.37</v>
      </c>
      <c r="L190" s="32">
        <v>0.38</v>
      </c>
      <c r="M190" s="32">
        <v>0.38</v>
      </c>
      <c r="N190" s="32">
        <v>0.31</v>
      </c>
      <c r="O190" s="32">
        <v>0.31</v>
      </c>
      <c r="P190" s="32">
        <v>0.35</v>
      </c>
      <c r="Q190" s="32">
        <v>0.28999999999999998</v>
      </c>
      <c r="R190" s="32">
        <v>0.36</v>
      </c>
      <c r="S190" s="19">
        <v>0.38</v>
      </c>
      <c r="T190" s="4" t="s">
        <v>13</v>
      </c>
    </row>
    <row r="191" spans="2:20">
      <c r="B191" s="85">
        <v>41503</v>
      </c>
      <c r="C191" s="32">
        <v>0.38</v>
      </c>
      <c r="D191" s="32">
        <v>0.38</v>
      </c>
      <c r="E191" s="32">
        <v>0.32</v>
      </c>
      <c r="F191" s="32">
        <v>0.26</v>
      </c>
      <c r="G191" s="32">
        <v>0.3</v>
      </c>
      <c r="H191" s="32" t="s">
        <v>13</v>
      </c>
      <c r="I191" s="32" t="s">
        <v>13</v>
      </c>
      <c r="J191" s="32" t="s">
        <v>13</v>
      </c>
      <c r="K191" s="32">
        <v>0.37</v>
      </c>
      <c r="L191" s="32">
        <v>0.38</v>
      </c>
      <c r="M191" s="32">
        <v>0.38</v>
      </c>
      <c r="N191" s="32">
        <v>0.31</v>
      </c>
      <c r="O191" s="32">
        <v>0.31</v>
      </c>
      <c r="P191" s="32">
        <v>0.35</v>
      </c>
      <c r="Q191" s="32">
        <v>0.28000000000000003</v>
      </c>
      <c r="R191" s="32">
        <v>0.36</v>
      </c>
      <c r="S191" s="19">
        <v>0.38</v>
      </c>
      <c r="T191" s="4" t="s">
        <v>13</v>
      </c>
    </row>
    <row r="192" spans="2:20">
      <c r="B192" s="85">
        <v>41504</v>
      </c>
      <c r="C192" s="32">
        <v>0.4</v>
      </c>
      <c r="D192" s="32">
        <v>0.4</v>
      </c>
      <c r="E192" s="32">
        <v>0.34</v>
      </c>
      <c r="F192" s="32">
        <v>0.27</v>
      </c>
      <c r="G192" s="32">
        <v>0.32</v>
      </c>
      <c r="H192" s="32" t="s">
        <v>13</v>
      </c>
      <c r="I192" s="32" t="s">
        <v>13</v>
      </c>
      <c r="J192" s="32" t="s">
        <v>13</v>
      </c>
      <c r="K192" s="32">
        <v>0.38</v>
      </c>
      <c r="L192" s="32">
        <v>0.4</v>
      </c>
      <c r="M192" s="32">
        <v>0.4</v>
      </c>
      <c r="N192" s="32">
        <v>0.33</v>
      </c>
      <c r="O192" s="32">
        <v>0.33</v>
      </c>
      <c r="P192" s="32">
        <v>0.37</v>
      </c>
      <c r="Q192" s="32">
        <v>0.28000000000000003</v>
      </c>
      <c r="R192" s="32">
        <v>0.38</v>
      </c>
      <c r="S192" s="19">
        <v>0.4</v>
      </c>
      <c r="T192" s="4" t="s">
        <v>13</v>
      </c>
    </row>
    <row r="193" spans="2:20">
      <c r="B193" s="85">
        <v>41505</v>
      </c>
      <c r="C193" s="32">
        <v>0.33</v>
      </c>
      <c r="D193" s="32">
        <v>0.33</v>
      </c>
      <c r="E193" s="32">
        <v>0.28000000000000003</v>
      </c>
      <c r="F193" s="32">
        <v>0.22</v>
      </c>
      <c r="G193" s="32">
        <v>0.26</v>
      </c>
      <c r="H193" s="32" t="s">
        <v>13</v>
      </c>
      <c r="I193" s="32" t="s">
        <v>13</v>
      </c>
      <c r="J193" s="32" t="s">
        <v>13</v>
      </c>
      <c r="K193" s="32">
        <v>0.32</v>
      </c>
      <c r="L193" s="32">
        <v>0.33</v>
      </c>
      <c r="M193" s="32">
        <v>0.33</v>
      </c>
      <c r="N193" s="32">
        <v>0.27</v>
      </c>
      <c r="O193" s="32">
        <v>0.27</v>
      </c>
      <c r="P193" s="32">
        <v>0.3</v>
      </c>
      <c r="Q193" s="32">
        <v>0.23</v>
      </c>
      <c r="R193" s="32">
        <v>0.31</v>
      </c>
      <c r="S193" s="19">
        <v>0.33</v>
      </c>
      <c r="T193" s="4" t="s">
        <v>13</v>
      </c>
    </row>
    <row r="194" spans="2:20">
      <c r="B194" s="85">
        <v>41506</v>
      </c>
      <c r="C194" s="32">
        <v>0.32</v>
      </c>
      <c r="D194" s="32">
        <v>0.32</v>
      </c>
      <c r="E194" s="32">
        <v>0.27</v>
      </c>
      <c r="F194" s="32">
        <v>0.22</v>
      </c>
      <c r="G194" s="32">
        <v>0.26</v>
      </c>
      <c r="H194" s="32" t="s">
        <v>13</v>
      </c>
      <c r="I194" s="32" t="s">
        <v>13</v>
      </c>
      <c r="J194" s="32" t="s">
        <v>13</v>
      </c>
      <c r="K194" s="32">
        <v>0.3</v>
      </c>
      <c r="L194" s="32">
        <v>0.32</v>
      </c>
      <c r="M194" s="32">
        <v>0.32</v>
      </c>
      <c r="N194" s="32">
        <v>0.26</v>
      </c>
      <c r="O194" s="32">
        <v>0.26</v>
      </c>
      <c r="P194" s="32">
        <v>0.28999999999999998</v>
      </c>
      <c r="Q194" s="32">
        <v>0.21</v>
      </c>
      <c r="R194" s="32">
        <v>0.3</v>
      </c>
      <c r="S194" s="19">
        <v>0.32</v>
      </c>
      <c r="T194" s="4" t="s">
        <v>13</v>
      </c>
    </row>
    <row r="195" spans="2:20">
      <c r="B195" s="85">
        <v>41507</v>
      </c>
      <c r="C195" s="32">
        <v>0.25</v>
      </c>
      <c r="D195" s="32">
        <v>0.25</v>
      </c>
      <c r="E195" s="32">
        <v>0.21</v>
      </c>
      <c r="F195" s="32">
        <v>0.17</v>
      </c>
      <c r="G195" s="32">
        <v>0.2</v>
      </c>
      <c r="H195" s="32" t="s">
        <v>13</v>
      </c>
      <c r="I195" s="32" t="s">
        <v>13</v>
      </c>
      <c r="J195" s="32" t="s">
        <v>13</v>
      </c>
      <c r="K195" s="32">
        <v>0.24</v>
      </c>
      <c r="L195" s="32">
        <v>0.25</v>
      </c>
      <c r="M195" s="32">
        <v>0.25</v>
      </c>
      <c r="N195" s="32">
        <v>0.2</v>
      </c>
      <c r="O195" s="32">
        <v>0.2</v>
      </c>
      <c r="P195" s="32">
        <v>0.22</v>
      </c>
      <c r="Q195" s="32">
        <v>0.16</v>
      </c>
      <c r="R195" s="32">
        <v>0.23</v>
      </c>
      <c r="S195" s="19">
        <v>0.25</v>
      </c>
      <c r="T195" s="4" t="s">
        <v>13</v>
      </c>
    </row>
    <row r="196" spans="2:20">
      <c r="B196" s="85">
        <v>41508</v>
      </c>
      <c r="C196" s="32">
        <v>0.31</v>
      </c>
      <c r="D196" s="32">
        <v>0.31</v>
      </c>
      <c r="E196" s="32">
        <v>0.26</v>
      </c>
      <c r="F196" s="32">
        <v>0.21</v>
      </c>
      <c r="G196" s="32">
        <v>0.25</v>
      </c>
      <c r="H196" s="32" t="s">
        <v>13</v>
      </c>
      <c r="I196" s="32" t="s">
        <v>13</v>
      </c>
      <c r="J196" s="32" t="s">
        <v>13</v>
      </c>
      <c r="K196" s="32">
        <v>0.28999999999999998</v>
      </c>
      <c r="L196" s="32">
        <v>0.31</v>
      </c>
      <c r="M196" s="32">
        <v>0.31</v>
      </c>
      <c r="N196" s="32">
        <v>0.25</v>
      </c>
      <c r="O196" s="32">
        <v>0.25</v>
      </c>
      <c r="P196" s="32">
        <v>0.28000000000000003</v>
      </c>
      <c r="Q196" s="32">
        <v>0.19</v>
      </c>
      <c r="R196" s="32">
        <v>0.28999999999999998</v>
      </c>
      <c r="S196" s="19">
        <v>0.3</v>
      </c>
      <c r="T196" s="4" t="s">
        <v>13</v>
      </c>
    </row>
    <row r="197" spans="2:20">
      <c r="B197" s="85">
        <v>41509</v>
      </c>
      <c r="C197" s="32">
        <v>0.27</v>
      </c>
      <c r="D197" s="32">
        <v>0.27</v>
      </c>
      <c r="E197" s="32">
        <v>0.23</v>
      </c>
      <c r="F197" s="32">
        <v>0.18</v>
      </c>
      <c r="G197" s="32">
        <v>0.22</v>
      </c>
      <c r="H197" s="32" t="s">
        <v>13</v>
      </c>
      <c r="I197" s="32" t="s">
        <v>13</v>
      </c>
      <c r="J197" s="32" t="s">
        <v>13</v>
      </c>
      <c r="K197" s="32">
        <v>0.25</v>
      </c>
      <c r="L197" s="32">
        <v>0.27</v>
      </c>
      <c r="M197" s="32">
        <v>0.27</v>
      </c>
      <c r="N197" s="32">
        <v>0.22</v>
      </c>
      <c r="O197" s="32">
        <v>0.22</v>
      </c>
      <c r="P197" s="32">
        <v>0.24</v>
      </c>
      <c r="Q197" s="32">
        <v>0.16</v>
      </c>
      <c r="R197" s="32">
        <v>0.25</v>
      </c>
      <c r="S197" s="19">
        <v>0.26</v>
      </c>
      <c r="T197" s="4" t="s">
        <v>13</v>
      </c>
    </row>
    <row r="198" spans="2:20">
      <c r="B198" s="85">
        <v>41510</v>
      </c>
      <c r="C198" s="32">
        <v>0.35</v>
      </c>
      <c r="D198" s="32">
        <v>0.35</v>
      </c>
      <c r="E198" s="32">
        <v>0.3</v>
      </c>
      <c r="F198" s="32">
        <v>0.24</v>
      </c>
      <c r="G198" s="32">
        <v>0.28000000000000003</v>
      </c>
      <c r="H198" s="32" t="s">
        <v>13</v>
      </c>
      <c r="I198" s="32" t="s">
        <v>13</v>
      </c>
      <c r="J198" s="32" t="s">
        <v>13</v>
      </c>
      <c r="K198" s="32">
        <v>0.33</v>
      </c>
      <c r="L198" s="32">
        <v>0.34</v>
      </c>
      <c r="M198" s="32">
        <v>0.35</v>
      </c>
      <c r="N198" s="32">
        <v>0.28000000000000003</v>
      </c>
      <c r="O198" s="32">
        <v>0.28000000000000003</v>
      </c>
      <c r="P198" s="32">
        <v>0.31</v>
      </c>
      <c r="Q198" s="32">
        <v>0.19</v>
      </c>
      <c r="R198" s="32">
        <v>0.32</v>
      </c>
      <c r="S198" s="19">
        <v>0.34</v>
      </c>
      <c r="T198" s="4" t="s">
        <v>13</v>
      </c>
    </row>
    <row r="199" spans="2:20">
      <c r="B199" s="85">
        <v>41511</v>
      </c>
      <c r="C199" s="32">
        <v>0.4</v>
      </c>
      <c r="D199" s="32">
        <v>0.4</v>
      </c>
      <c r="E199" s="32">
        <v>0.34</v>
      </c>
      <c r="F199" s="32">
        <v>0.27</v>
      </c>
      <c r="G199" s="32">
        <v>0.32</v>
      </c>
      <c r="H199" s="32" t="s">
        <v>13</v>
      </c>
      <c r="I199" s="32" t="s">
        <v>13</v>
      </c>
      <c r="J199" s="32" t="s">
        <v>13</v>
      </c>
      <c r="K199" s="32">
        <v>0.37</v>
      </c>
      <c r="L199" s="32">
        <v>0.39</v>
      </c>
      <c r="M199" s="32">
        <v>0.4</v>
      </c>
      <c r="N199" s="32">
        <v>0.32</v>
      </c>
      <c r="O199" s="32">
        <v>0.32</v>
      </c>
      <c r="P199" s="32">
        <v>0.35</v>
      </c>
      <c r="Q199" s="32">
        <v>0.21</v>
      </c>
      <c r="R199" s="32">
        <v>0.36</v>
      </c>
      <c r="S199" s="19">
        <v>0.39</v>
      </c>
      <c r="T199" s="4" t="s">
        <v>13</v>
      </c>
    </row>
    <row r="200" spans="2:20">
      <c r="B200" s="85">
        <v>41512</v>
      </c>
      <c r="C200" s="32">
        <v>0.28000000000000003</v>
      </c>
      <c r="D200" s="32">
        <v>0.28000000000000003</v>
      </c>
      <c r="E200" s="32">
        <v>0.24</v>
      </c>
      <c r="F200" s="32">
        <v>0.19</v>
      </c>
      <c r="G200" s="32">
        <v>0.22</v>
      </c>
      <c r="H200" s="32" t="s">
        <v>13</v>
      </c>
      <c r="I200" s="32" t="s">
        <v>13</v>
      </c>
      <c r="J200" s="32" t="s">
        <v>13</v>
      </c>
      <c r="K200" s="32">
        <v>0.26</v>
      </c>
      <c r="L200" s="32">
        <v>0.27</v>
      </c>
      <c r="M200" s="32">
        <v>0.28000000000000003</v>
      </c>
      <c r="N200" s="32">
        <v>0.22</v>
      </c>
      <c r="O200" s="32">
        <v>0.22</v>
      </c>
      <c r="P200" s="32">
        <v>0.24</v>
      </c>
      <c r="Q200" s="32">
        <v>0.14000000000000001</v>
      </c>
      <c r="R200" s="32">
        <v>0.25</v>
      </c>
      <c r="S200" s="19">
        <v>0.27</v>
      </c>
      <c r="T200" s="4" t="s">
        <v>13</v>
      </c>
    </row>
    <row r="201" spans="2:20">
      <c r="B201" s="85">
        <v>41513</v>
      </c>
      <c r="C201" s="32">
        <v>0.32</v>
      </c>
      <c r="D201" s="32">
        <v>0.32</v>
      </c>
      <c r="E201" s="32">
        <v>0.27</v>
      </c>
      <c r="F201" s="32">
        <v>0.22</v>
      </c>
      <c r="G201" s="32">
        <v>0.26</v>
      </c>
      <c r="H201" s="32" t="s">
        <v>13</v>
      </c>
      <c r="I201" s="32" t="s">
        <v>13</v>
      </c>
      <c r="J201" s="32" t="s">
        <v>13</v>
      </c>
      <c r="K201" s="32">
        <v>0.28999999999999998</v>
      </c>
      <c r="L201" s="32">
        <v>0.31</v>
      </c>
      <c r="M201" s="32">
        <v>0.32</v>
      </c>
      <c r="N201" s="32">
        <v>0.25</v>
      </c>
      <c r="O201" s="32">
        <v>0.25</v>
      </c>
      <c r="P201" s="32">
        <v>0.27</v>
      </c>
      <c r="Q201" s="32">
        <v>0.15</v>
      </c>
      <c r="R201" s="32">
        <v>0.28999999999999998</v>
      </c>
      <c r="S201" s="19">
        <v>0.31</v>
      </c>
      <c r="T201" s="4" t="s">
        <v>13</v>
      </c>
    </row>
    <row r="202" spans="2:20">
      <c r="B202" s="85">
        <v>41514</v>
      </c>
      <c r="C202" s="32">
        <v>0.25</v>
      </c>
      <c r="D202" s="32">
        <v>0.25</v>
      </c>
      <c r="E202" s="32">
        <v>0.21</v>
      </c>
      <c r="F202" s="32">
        <v>0.17</v>
      </c>
      <c r="G202" s="32">
        <v>0.2</v>
      </c>
      <c r="H202" s="32" t="s">
        <v>13</v>
      </c>
      <c r="I202" s="32" t="s">
        <v>13</v>
      </c>
      <c r="J202" s="32" t="s">
        <v>13</v>
      </c>
      <c r="K202" s="32">
        <v>0.23</v>
      </c>
      <c r="L202" s="32">
        <v>0.24</v>
      </c>
      <c r="M202" s="32">
        <v>0.25</v>
      </c>
      <c r="N202" s="32">
        <v>0.19</v>
      </c>
      <c r="O202" s="32">
        <v>0.19</v>
      </c>
      <c r="P202" s="32">
        <v>0.21</v>
      </c>
      <c r="Q202" s="32">
        <v>0.11</v>
      </c>
      <c r="R202" s="32">
        <v>0.22</v>
      </c>
      <c r="S202" s="19">
        <v>0.24</v>
      </c>
      <c r="T202" s="4" t="s">
        <v>13</v>
      </c>
    </row>
    <row r="203" spans="2:20">
      <c r="B203" s="85">
        <v>41515</v>
      </c>
      <c r="C203" s="32">
        <v>0.28999999999999998</v>
      </c>
      <c r="D203" s="32">
        <v>0.28999999999999998</v>
      </c>
      <c r="E203" s="32">
        <v>0.25</v>
      </c>
      <c r="F203" s="32">
        <v>0.19</v>
      </c>
      <c r="G203" s="32">
        <v>0.23</v>
      </c>
      <c r="H203" s="32" t="s">
        <v>13</v>
      </c>
      <c r="I203" s="32" t="s">
        <v>13</v>
      </c>
      <c r="J203" s="32" t="s">
        <v>13</v>
      </c>
      <c r="K203" s="32">
        <v>0.26</v>
      </c>
      <c r="L203" s="32">
        <v>0.28000000000000003</v>
      </c>
      <c r="M203" s="32">
        <v>0.28000000000000003</v>
      </c>
      <c r="N203" s="32">
        <v>0.22</v>
      </c>
      <c r="O203" s="32">
        <v>0.22</v>
      </c>
      <c r="P203" s="32">
        <v>0.24</v>
      </c>
      <c r="Q203" s="32">
        <v>0.12</v>
      </c>
      <c r="R203" s="32">
        <v>0.26</v>
      </c>
      <c r="S203" s="19">
        <v>0.27</v>
      </c>
      <c r="T203" s="4" t="s">
        <v>13</v>
      </c>
    </row>
    <row r="204" spans="2:20">
      <c r="B204" s="85">
        <v>41516</v>
      </c>
      <c r="C204" s="32">
        <v>0.33</v>
      </c>
      <c r="D204" s="32">
        <v>0.33</v>
      </c>
      <c r="E204" s="32">
        <v>0.28000000000000003</v>
      </c>
      <c r="F204" s="32">
        <v>0.22</v>
      </c>
      <c r="G204" s="32">
        <v>0.26</v>
      </c>
      <c r="H204" s="32" t="s">
        <v>13</v>
      </c>
      <c r="I204" s="32" t="s">
        <v>13</v>
      </c>
      <c r="J204" s="32" t="s">
        <v>13</v>
      </c>
      <c r="K204" s="32">
        <v>0.3</v>
      </c>
      <c r="L204" s="32">
        <v>0.31</v>
      </c>
      <c r="M204" s="32">
        <v>0.32</v>
      </c>
      <c r="N204" s="32">
        <v>0.25</v>
      </c>
      <c r="O204" s="32">
        <v>0.25</v>
      </c>
      <c r="P204" s="32">
        <v>0.27</v>
      </c>
      <c r="Q204" s="32">
        <v>0.12</v>
      </c>
      <c r="R204" s="32">
        <v>0.28999999999999998</v>
      </c>
      <c r="S204" s="19">
        <v>0.31</v>
      </c>
      <c r="T204" s="4" t="s">
        <v>13</v>
      </c>
    </row>
    <row r="205" spans="2:20">
      <c r="B205" s="85">
        <v>41517</v>
      </c>
      <c r="C205" s="32">
        <v>0.26</v>
      </c>
      <c r="D205" s="32">
        <v>0.26</v>
      </c>
      <c r="E205" s="32">
        <v>0.22</v>
      </c>
      <c r="F205" s="32">
        <v>0.17</v>
      </c>
      <c r="G205" s="32">
        <v>0.21</v>
      </c>
      <c r="H205" s="32" t="s">
        <v>13</v>
      </c>
      <c r="I205" s="32" t="s">
        <v>13</v>
      </c>
      <c r="J205" s="32" t="s">
        <v>13</v>
      </c>
      <c r="K205" s="32">
        <v>0.23</v>
      </c>
      <c r="L205" s="32">
        <v>0.25</v>
      </c>
      <c r="M205" s="32">
        <v>0.25</v>
      </c>
      <c r="N205" s="32">
        <v>0.2</v>
      </c>
      <c r="O205" s="32">
        <v>0.2</v>
      </c>
      <c r="P205" s="32">
        <v>0.21</v>
      </c>
      <c r="Q205" s="32">
        <v>0.09</v>
      </c>
      <c r="R205" s="32">
        <v>0.23</v>
      </c>
      <c r="S205" s="19">
        <v>0.24</v>
      </c>
      <c r="T205" s="4" t="s">
        <v>13</v>
      </c>
    </row>
    <row r="206" spans="2:20">
      <c r="B206" s="85">
        <v>41518</v>
      </c>
      <c r="C206" s="32">
        <v>0.31</v>
      </c>
      <c r="D206" s="32">
        <v>0.31</v>
      </c>
      <c r="E206" s="32">
        <v>0.26</v>
      </c>
      <c r="F206" s="32">
        <v>0.21</v>
      </c>
      <c r="G206" s="32">
        <v>0.25</v>
      </c>
      <c r="H206" s="32" t="s">
        <v>13</v>
      </c>
      <c r="I206" s="32" t="s">
        <v>13</v>
      </c>
      <c r="J206" s="32" t="s">
        <v>13</v>
      </c>
      <c r="K206" s="32">
        <v>0.27</v>
      </c>
      <c r="L206" s="32">
        <v>0.28999999999999998</v>
      </c>
      <c r="M206" s="32">
        <v>0.3</v>
      </c>
      <c r="N206" s="32">
        <v>0.23</v>
      </c>
      <c r="O206" s="32">
        <v>0.23</v>
      </c>
      <c r="P206" s="32">
        <v>0.25</v>
      </c>
      <c r="Q206" s="32">
        <v>0</v>
      </c>
      <c r="R206" s="32">
        <v>0.27</v>
      </c>
      <c r="S206" s="19">
        <v>0.28999999999999998</v>
      </c>
      <c r="T206" s="4" t="s">
        <v>13</v>
      </c>
    </row>
    <row r="207" spans="2:20">
      <c r="B207" s="85">
        <v>41519</v>
      </c>
      <c r="C207" s="32">
        <v>0.21</v>
      </c>
      <c r="D207" s="32">
        <v>0.21</v>
      </c>
      <c r="E207" s="32">
        <v>0.18</v>
      </c>
      <c r="F207" s="32">
        <v>0.14000000000000001</v>
      </c>
      <c r="G207" s="32">
        <v>0.17</v>
      </c>
      <c r="H207" s="32" t="s">
        <v>13</v>
      </c>
      <c r="I207" s="32" t="s">
        <v>13</v>
      </c>
      <c r="J207" s="32" t="s">
        <v>13</v>
      </c>
      <c r="K207" s="32">
        <v>0.19</v>
      </c>
      <c r="L207" s="32">
        <v>0.2</v>
      </c>
      <c r="M207" s="32">
        <v>0.2</v>
      </c>
      <c r="N207" s="32">
        <v>0.15</v>
      </c>
      <c r="O207" s="32">
        <v>0.15</v>
      </c>
      <c r="P207" s="32">
        <v>0.17</v>
      </c>
      <c r="Q207" s="32" t="s">
        <v>13</v>
      </c>
      <c r="R207" s="32">
        <v>0.18</v>
      </c>
      <c r="S207" s="19">
        <v>0.19</v>
      </c>
      <c r="T207" s="4" t="s">
        <v>13</v>
      </c>
    </row>
    <row r="208" spans="2:20">
      <c r="B208" s="85">
        <v>41520</v>
      </c>
      <c r="C208" s="32">
        <v>0.16</v>
      </c>
      <c r="D208" s="32">
        <v>0.16</v>
      </c>
      <c r="E208" s="32">
        <v>0.14000000000000001</v>
      </c>
      <c r="F208" s="32">
        <v>0.11</v>
      </c>
      <c r="G208" s="32">
        <v>0.13</v>
      </c>
      <c r="H208" s="32" t="s">
        <v>13</v>
      </c>
      <c r="I208" s="32" t="s">
        <v>13</v>
      </c>
      <c r="J208" s="32" t="s">
        <v>13</v>
      </c>
      <c r="K208" s="32">
        <v>0.14000000000000001</v>
      </c>
      <c r="L208" s="32">
        <v>0.15</v>
      </c>
      <c r="M208" s="32">
        <v>0.15</v>
      </c>
      <c r="N208" s="32">
        <v>0.11</v>
      </c>
      <c r="O208" s="32">
        <v>0.11</v>
      </c>
      <c r="P208" s="32">
        <v>0.13</v>
      </c>
      <c r="Q208" s="32" t="s">
        <v>13</v>
      </c>
      <c r="R208" s="32">
        <v>0.14000000000000001</v>
      </c>
      <c r="S208" s="19">
        <v>0.15</v>
      </c>
      <c r="T208" s="4" t="s">
        <v>13</v>
      </c>
    </row>
    <row r="209" spans="2:20">
      <c r="B209" s="85">
        <v>41521</v>
      </c>
      <c r="C209" s="32">
        <v>0.24</v>
      </c>
      <c r="D209" s="32">
        <v>0.24</v>
      </c>
      <c r="E209" s="32">
        <v>0.2</v>
      </c>
      <c r="F209" s="32">
        <v>0.16</v>
      </c>
      <c r="G209" s="32">
        <v>0.19</v>
      </c>
      <c r="H209" s="32" t="s">
        <v>13</v>
      </c>
      <c r="I209" s="32" t="s">
        <v>13</v>
      </c>
      <c r="J209" s="32" t="s">
        <v>13</v>
      </c>
      <c r="K209" s="32">
        <v>0.21</v>
      </c>
      <c r="L209" s="32">
        <v>0.22</v>
      </c>
      <c r="M209" s="32">
        <v>0.23</v>
      </c>
      <c r="N209" s="32">
        <v>0.17</v>
      </c>
      <c r="O209" s="32">
        <v>0.17</v>
      </c>
      <c r="P209" s="32">
        <v>0.19</v>
      </c>
      <c r="Q209" s="32" t="s">
        <v>13</v>
      </c>
      <c r="R209" s="32">
        <v>0.21</v>
      </c>
      <c r="S209" s="19">
        <v>0.22</v>
      </c>
      <c r="T209" s="4" t="s">
        <v>13</v>
      </c>
    </row>
    <row r="210" spans="2:20">
      <c r="B210" s="85">
        <v>41522</v>
      </c>
      <c r="C210" s="32">
        <v>0.24</v>
      </c>
      <c r="D210" s="32">
        <v>0.24</v>
      </c>
      <c r="E210" s="32">
        <v>0.2</v>
      </c>
      <c r="F210" s="32">
        <v>0.16</v>
      </c>
      <c r="G210" s="32">
        <v>0.19</v>
      </c>
      <c r="H210" s="32" t="s">
        <v>13</v>
      </c>
      <c r="I210" s="32" t="s">
        <v>13</v>
      </c>
      <c r="J210" s="32" t="s">
        <v>13</v>
      </c>
      <c r="K210" s="32">
        <v>0.21</v>
      </c>
      <c r="L210" s="32">
        <v>0.22</v>
      </c>
      <c r="M210" s="32">
        <v>0.23</v>
      </c>
      <c r="N210" s="32">
        <v>0.17</v>
      </c>
      <c r="O210" s="32">
        <v>0.17</v>
      </c>
      <c r="P210" s="32">
        <v>0.19</v>
      </c>
      <c r="Q210" s="32" t="s">
        <v>13</v>
      </c>
      <c r="R210" s="32">
        <v>0.2</v>
      </c>
      <c r="S210" s="19">
        <v>0.22</v>
      </c>
      <c r="T210" s="4" t="s">
        <v>13</v>
      </c>
    </row>
    <row r="211" spans="2:20">
      <c r="B211" s="85">
        <v>41523</v>
      </c>
      <c r="C211" s="32">
        <v>0.25</v>
      </c>
      <c r="D211" s="32">
        <v>0.25</v>
      </c>
      <c r="E211" s="32">
        <v>0.21</v>
      </c>
      <c r="F211" s="32">
        <v>0.16</v>
      </c>
      <c r="G211" s="32">
        <v>0.2</v>
      </c>
      <c r="H211" s="32" t="s">
        <v>13</v>
      </c>
      <c r="I211" s="32" t="s">
        <v>13</v>
      </c>
      <c r="J211" s="32" t="s">
        <v>13</v>
      </c>
      <c r="K211" s="32">
        <v>0.22</v>
      </c>
      <c r="L211" s="32">
        <v>0.23</v>
      </c>
      <c r="M211" s="32">
        <v>0.23</v>
      </c>
      <c r="N211" s="32">
        <v>0.17</v>
      </c>
      <c r="O211" s="32">
        <v>0.17</v>
      </c>
      <c r="P211" s="32">
        <v>0.2</v>
      </c>
      <c r="Q211" s="32" t="s">
        <v>13</v>
      </c>
      <c r="R211" s="32">
        <v>0.21</v>
      </c>
      <c r="S211" s="19">
        <v>0.23</v>
      </c>
      <c r="T211" s="4" t="s">
        <v>13</v>
      </c>
    </row>
    <row r="212" spans="2:20">
      <c r="B212" s="85">
        <v>41524</v>
      </c>
      <c r="C212" s="32">
        <v>0.21</v>
      </c>
      <c r="D212" s="32">
        <v>0.21</v>
      </c>
      <c r="E212" s="32">
        <v>0.18</v>
      </c>
      <c r="F212" s="32">
        <v>0.14000000000000001</v>
      </c>
      <c r="G212" s="32">
        <v>0.17</v>
      </c>
      <c r="H212" s="32" t="s">
        <v>13</v>
      </c>
      <c r="I212" s="32" t="s">
        <v>13</v>
      </c>
      <c r="J212" s="32" t="s">
        <v>13</v>
      </c>
      <c r="K212" s="32">
        <v>0.18</v>
      </c>
      <c r="L212" s="32">
        <v>0.19</v>
      </c>
      <c r="M212" s="32">
        <v>0.19</v>
      </c>
      <c r="N212" s="32">
        <v>0.14000000000000001</v>
      </c>
      <c r="O212" s="32">
        <v>0.14000000000000001</v>
      </c>
      <c r="P212" s="32">
        <v>0.17</v>
      </c>
      <c r="Q212" s="32" t="s">
        <v>13</v>
      </c>
      <c r="R212" s="32">
        <v>0.18</v>
      </c>
      <c r="S212" s="19">
        <v>0.19</v>
      </c>
      <c r="T212" s="4" t="s">
        <v>13</v>
      </c>
    </row>
    <row r="213" spans="2:20">
      <c r="B213" s="85">
        <v>41525</v>
      </c>
      <c r="C213" s="32">
        <v>0.25</v>
      </c>
      <c r="D213" s="32">
        <v>0.25</v>
      </c>
      <c r="E213" s="32">
        <v>0.21</v>
      </c>
      <c r="F213" s="32">
        <v>0.16</v>
      </c>
      <c r="G213" s="32">
        <v>0.2</v>
      </c>
      <c r="H213" s="32" t="s">
        <v>13</v>
      </c>
      <c r="I213" s="32" t="s">
        <v>13</v>
      </c>
      <c r="J213" s="32" t="s">
        <v>13</v>
      </c>
      <c r="K213" s="32">
        <v>0.21</v>
      </c>
      <c r="L213" s="32">
        <v>0.22</v>
      </c>
      <c r="M213" s="32">
        <v>0.23</v>
      </c>
      <c r="N213" s="32">
        <v>0.16</v>
      </c>
      <c r="O213" s="32">
        <v>0.16</v>
      </c>
      <c r="P213" s="32">
        <v>0.2</v>
      </c>
      <c r="Q213" s="32" t="s">
        <v>13</v>
      </c>
      <c r="R213" s="32">
        <v>0.21</v>
      </c>
      <c r="S213" s="19">
        <v>0.22</v>
      </c>
      <c r="T213" s="4" t="s">
        <v>13</v>
      </c>
    </row>
    <row r="214" spans="2:20">
      <c r="B214" s="85">
        <v>41526</v>
      </c>
      <c r="C214" s="32">
        <v>0.28999999999999998</v>
      </c>
      <c r="D214" s="32">
        <v>0.28999999999999998</v>
      </c>
      <c r="E214" s="32">
        <v>0.25</v>
      </c>
      <c r="F214" s="32">
        <v>0.19</v>
      </c>
      <c r="G214" s="32">
        <v>0.23</v>
      </c>
      <c r="H214" s="32" t="s">
        <v>13</v>
      </c>
      <c r="I214" s="32" t="s">
        <v>13</v>
      </c>
      <c r="J214" s="32" t="s">
        <v>13</v>
      </c>
      <c r="K214" s="32">
        <v>0.25</v>
      </c>
      <c r="L214" s="32">
        <v>0.26</v>
      </c>
      <c r="M214" s="32">
        <v>0.26</v>
      </c>
      <c r="N214" s="32">
        <v>0.18</v>
      </c>
      <c r="O214" s="32">
        <v>0.18</v>
      </c>
      <c r="P214" s="32">
        <v>0.23</v>
      </c>
      <c r="Q214" s="32" t="s">
        <v>13</v>
      </c>
      <c r="R214" s="32">
        <v>0.24</v>
      </c>
      <c r="S214" s="19">
        <v>0.26</v>
      </c>
      <c r="T214" s="4" t="s">
        <v>13</v>
      </c>
    </row>
    <row r="215" spans="2:20">
      <c r="B215" s="85">
        <v>41527</v>
      </c>
      <c r="C215" s="32">
        <v>0.19</v>
      </c>
      <c r="D215" s="32">
        <v>0.19</v>
      </c>
      <c r="E215" s="32">
        <v>0.16</v>
      </c>
      <c r="F215" s="32">
        <v>0.12</v>
      </c>
      <c r="G215" s="32">
        <v>0.15</v>
      </c>
      <c r="H215" s="32" t="s">
        <v>13</v>
      </c>
      <c r="I215" s="32" t="s">
        <v>13</v>
      </c>
      <c r="J215" s="32" t="s">
        <v>13</v>
      </c>
      <c r="K215" s="32">
        <v>0.16</v>
      </c>
      <c r="L215" s="32">
        <v>0.17</v>
      </c>
      <c r="M215" s="32">
        <v>0.17</v>
      </c>
      <c r="N215" s="32">
        <v>0.11</v>
      </c>
      <c r="O215" s="32">
        <v>0.11</v>
      </c>
      <c r="P215" s="32">
        <v>0.15</v>
      </c>
      <c r="Q215" s="32" t="s">
        <v>13</v>
      </c>
      <c r="R215" s="32">
        <v>0.16</v>
      </c>
      <c r="S215" s="19">
        <v>0.17</v>
      </c>
      <c r="T215" s="4" t="s">
        <v>13</v>
      </c>
    </row>
    <row r="216" spans="2:20">
      <c r="B216" s="85">
        <v>41528</v>
      </c>
      <c r="C216" s="32">
        <v>0.18</v>
      </c>
      <c r="D216" s="32">
        <v>0.18</v>
      </c>
      <c r="E216" s="32">
        <v>0.15</v>
      </c>
      <c r="F216" s="32">
        <v>0.12</v>
      </c>
      <c r="G216" s="32">
        <v>0.14000000000000001</v>
      </c>
      <c r="H216" s="32" t="s">
        <v>13</v>
      </c>
      <c r="I216" s="32" t="s">
        <v>13</v>
      </c>
      <c r="J216" s="32" t="s">
        <v>13</v>
      </c>
      <c r="K216" s="32">
        <v>0.15</v>
      </c>
      <c r="L216" s="32">
        <v>0.16</v>
      </c>
      <c r="M216" s="32">
        <v>0.16</v>
      </c>
      <c r="N216" s="32">
        <v>0.11</v>
      </c>
      <c r="O216" s="32">
        <v>0.11</v>
      </c>
      <c r="P216" s="32">
        <v>0.14000000000000001</v>
      </c>
      <c r="Q216" s="32" t="s">
        <v>13</v>
      </c>
      <c r="R216" s="32">
        <v>0.15</v>
      </c>
      <c r="S216" s="19">
        <v>0.16</v>
      </c>
      <c r="T216" s="4" t="s">
        <v>13</v>
      </c>
    </row>
    <row r="217" spans="2:20">
      <c r="B217" s="85">
        <v>41529</v>
      </c>
      <c r="C217" s="32">
        <v>0.22</v>
      </c>
      <c r="D217" s="32">
        <v>0.22</v>
      </c>
      <c r="E217" s="32">
        <v>0.19</v>
      </c>
      <c r="F217" s="32">
        <v>0.14000000000000001</v>
      </c>
      <c r="G217" s="32">
        <v>0.18</v>
      </c>
      <c r="H217" s="32" t="s">
        <v>13</v>
      </c>
      <c r="I217" s="32" t="s">
        <v>13</v>
      </c>
      <c r="J217" s="32" t="s">
        <v>13</v>
      </c>
      <c r="K217" s="32">
        <v>0.18</v>
      </c>
      <c r="L217" s="32">
        <v>0.19</v>
      </c>
      <c r="M217" s="32">
        <v>0.2</v>
      </c>
      <c r="N217" s="32">
        <v>0.12</v>
      </c>
      <c r="O217" s="32">
        <v>0.12</v>
      </c>
      <c r="P217" s="32">
        <v>0.17</v>
      </c>
      <c r="Q217" s="32" t="s">
        <v>13</v>
      </c>
      <c r="R217" s="32">
        <v>0.18</v>
      </c>
      <c r="S217" s="19">
        <v>0.19</v>
      </c>
      <c r="T217" s="4" t="s">
        <v>13</v>
      </c>
    </row>
    <row r="218" spans="2:20">
      <c r="B218" s="85">
        <v>41530</v>
      </c>
      <c r="C218" s="32">
        <v>0.13</v>
      </c>
      <c r="D218" s="32">
        <v>0.13</v>
      </c>
      <c r="E218" s="32">
        <v>0.11</v>
      </c>
      <c r="F218" s="32">
        <v>0.08</v>
      </c>
      <c r="G218" s="32">
        <v>0.1</v>
      </c>
      <c r="H218" s="32" t="s">
        <v>13</v>
      </c>
      <c r="I218" s="32" t="s">
        <v>13</v>
      </c>
      <c r="J218" s="32" t="s">
        <v>13</v>
      </c>
      <c r="K218" s="32">
        <v>0.11</v>
      </c>
      <c r="L218" s="32">
        <v>0.11</v>
      </c>
      <c r="M218" s="32">
        <v>0.11</v>
      </c>
      <c r="N218" s="32">
        <v>7.0000000000000007E-2</v>
      </c>
      <c r="O218" s="32">
        <v>7.0000000000000007E-2</v>
      </c>
      <c r="P218" s="32">
        <v>0.1</v>
      </c>
      <c r="Q218" s="32" t="s">
        <v>13</v>
      </c>
      <c r="R218" s="32">
        <v>0.11</v>
      </c>
      <c r="S218" s="19">
        <v>0.11</v>
      </c>
      <c r="T218" s="4" t="s">
        <v>13</v>
      </c>
    </row>
    <row r="219" spans="2:20">
      <c r="B219" s="85">
        <v>41531</v>
      </c>
      <c r="C219" s="32">
        <v>0.15</v>
      </c>
      <c r="D219" s="32">
        <v>0.15</v>
      </c>
      <c r="E219" s="32">
        <v>0.13</v>
      </c>
      <c r="F219" s="32">
        <v>0.1</v>
      </c>
      <c r="G219" s="32">
        <v>0.12</v>
      </c>
      <c r="H219" s="32" t="s">
        <v>13</v>
      </c>
      <c r="I219" s="32" t="s">
        <v>13</v>
      </c>
      <c r="J219" s="32" t="s">
        <v>13</v>
      </c>
      <c r="K219" s="32">
        <v>0.12</v>
      </c>
      <c r="L219" s="32">
        <v>0.13</v>
      </c>
      <c r="M219" s="32">
        <v>0.13</v>
      </c>
      <c r="N219" s="32">
        <v>0.08</v>
      </c>
      <c r="O219" s="32">
        <v>0.08</v>
      </c>
      <c r="P219" s="32">
        <v>0.11</v>
      </c>
      <c r="Q219" s="32" t="s">
        <v>13</v>
      </c>
      <c r="R219" s="32">
        <v>0.12</v>
      </c>
      <c r="S219" s="19">
        <v>0.13</v>
      </c>
      <c r="T219" s="4" t="s">
        <v>13</v>
      </c>
    </row>
    <row r="220" spans="2:20">
      <c r="B220" s="85">
        <v>41532</v>
      </c>
      <c r="C220" s="32">
        <v>0.2</v>
      </c>
      <c r="D220" s="32">
        <v>0.2</v>
      </c>
      <c r="E220" s="32">
        <v>0.17</v>
      </c>
      <c r="F220" s="32">
        <v>0.13</v>
      </c>
      <c r="G220" s="32">
        <v>0.16</v>
      </c>
      <c r="H220" s="32" t="s">
        <v>13</v>
      </c>
      <c r="I220" s="32" t="s">
        <v>13</v>
      </c>
      <c r="J220" s="32" t="s">
        <v>13</v>
      </c>
      <c r="K220" s="32">
        <v>0.16</v>
      </c>
      <c r="L220" s="32">
        <v>0.17</v>
      </c>
      <c r="M220" s="32">
        <v>0.17</v>
      </c>
      <c r="N220" s="32">
        <v>0</v>
      </c>
      <c r="O220" s="32">
        <v>0</v>
      </c>
      <c r="P220" s="32">
        <v>0.14000000000000001</v>
      </c>
      <c r="Q220" s="32" t="s">
        <v>13</v>
      </c>
      <c r="R220" s="32">
        <v>0</v>
      </c>
      <c r="S220" s="19">
        <v>0.17</v>
      </c>
      <c r="T220" s="4" t="s">
        <v>13</v>
      </c>
    </row>
    <row r="221" spans="2:20">
      <c r="B221" s="85">
        <v>41533</v>
      </c>
      <c r="C221" s="32">
        <v>0.23</v>
      </c>
      <c r="D221" s="32">
        <v>0.23</v>
      </c>
      <c r="E221" s="32">
        <v>0.2</v>
      </c>
      <c r="F221" s="32">
        <v>0.14000000000000001</v>
      </c>
      <c r="G221" s="32">
        <v>0.18</v>
      </c>
      <c r="H221" s="32" t="s">
        <v>13</v>
      </c>
      <c r="I221" s="32" t="s">
        <v>13</v>
      </c>
      <c r="J221" s="32" t="s">
        <v>13</v>
      </c>
      <c r="K221" s="32">
        <v>0.19</v>
      </c>
      <c r="L221" s="32">
        <v>0.2</v>
      </c>
      <c r="M221" s="32">
        <v>0.2</v>
      </c>
      <c r="N221" s="32" t="s">
        <v>13</v>
      </c>
      <c r="O221" s="32" t="s">
        <v>13</v>
      </c>
      <c r="P221" s="32">
        <v>0.16</v>
      </c>
      <c r="Q221" s="32" t="s">
        <v>13</v>
      </c>
      <c r="R221" s="32" t="s">
        <v>13</v>
      </c>
      <c r="S221" s="19">
        <v>0.2</v>
      </c>
      <c r="T221" s="4" t="s">
        <v>13</v>
      </c>
    </row>
    <row r="222" spans="2:20">
      <c r="B222" s="85">
        <v>41534</v>
      </c>
      <c r="C222" s="32">
        <v>0.2</v>
      </c>
      <c r="D222" s="32">
        <v>0.2</v>
      </c>
      <c r="E222" s="32">
        <v>0.17</v>
      </c>
      <c r="F222" s="32">
        <v>0.13</v>
      </c>
      <c r="G222" s="32">
        <v>0.16</v>
      </c>
      <c r="H222" s="32" t="s">
        <v>13</v>
      </c>
      <c r="I222" s="32" t="s">
        <v>13</v>
      </c>
      <c r="J222" s="32" t="s">
        <v>13</v>
      </c>
      <c r="K222" s="32">
        <v>0.16</v>
      </c>
      <c r="L222" s="32">
        <v>0.17</v>
      </c>
      <c r="M222" s="32">
        <v>0.17</v>
      </c>
      <c r="N222" s="32" t="s">
        <v>13</v>
      </c>
      <c r="O222" s="32" t="s">
        <v>13</v>
      </c>
      <c r="P222" s="32">
        <v>0.14000000000000001</v>
      </c>
      <c r="Q222" s="32" t="s">
        <v>13</v>
      </c>
      <c r="R222" s="32" t="s">
        <v>13</v>
      </c>
      <c r="S222" s="19">
        <v>0.17</v>
      </c>
      <c r="T222" s="4" t="s">
        <v>13</v>
      </c>
    </row>
    <row r="223" spans="2:20">
      <c r="B223" s="85">
        <v>41535</v>
      </c>
      <c r="C223" s="32">
        <v>0.28999999999999998</v>
      </c>
      <c r="D223" s="32">
        <v>0.28999999999999998</v>
      </c>
      <c r="E223" s="32">
        <v>0.25</v>
      </c>
      <c r="F223" s="32">
        <v>0.18</v>
      </c>
      <c r="G223" s="32">
        <v>0.23</v>
      </c>
      <c r="H223" s="32" t="s">
        <v>13</v>
      </c>
      <c r="I223" s="32" t="s">
        <v>13</v>
      </c>
      <c r="J223" s="32" t="s">
        <v>13</v>
      </c>
      <c r="K223" s="32">
        <v>0.23</v>
      </c>
      <c r="L223" s="32">
        <v>0.24</v>
      </c>
      <c r="M223" s="32">
        <v>0.25</v>
      </c>
      <c r="N223" s="32" t="s">
        <v>13</v>
      </c>
      <c r="O223" s="32" t="s">
        <v>13</v>
      </c>
      <c r="P223" s="32">
        <v>0.19</v>
      </c>
      <c r="Q223" s="32" t="s">
        <v>13</v>
      </c>
      <c r="R223" s="32" t="s">
        <v>13</v>
      </c>
      <c r="S223" s="19">
        <v>0.24</v>
      </c>
      <c r="T223" s="4" t="s">
        <v>13</v>
      </c>
    </row>
    <row r="224" spans="2:20">
      <c r="B224" s="85">
        <v>41536</v>
      </c>
      <c r="C224" s="32">
        <v>0.19</v>
      </c>
      <c r="D224" s="32">
        <v>0.19</v>
      </c>
      <c r="E224" s="32">
        <v>0.16</v>
      </c>
      <c r="F224" s="32">
        <v>0.12</v>
      </c>
      <c r="G224" s="32">
        <v>0.15</v>
      </c>
      <c r="H224" s="32" t="s">
        <v>13</v>
      </c>
      <c r="I224" s="32" t="s">
        <v>13</v>
      </c>
      <c r="J224" s="32" t="s">
        <v>13</v>
      </c>
      <c r="K224" s="32">
        <v>0.15</v>
      </c>
      <c r="L224" s="32">
        <v>0.16</v>
      </c>
      <c r="M224" s="32">
        <v>0.16</v>
      </c>
      <c r="N224" s="32" t="s">
        <v>13</v>
      </c>
      <c r="O224" s="32" t="s">
        <v>13</v>
      </c>
      <c r="P224" s="32">
        <v>0.12</v>
      </c>
      <c r="Q224" s="32" t="s">
        <v>13</v>
      </c>
      <c r="R224" s="32" t="s">
        <v>13</v>
      </c>
      <c r="S224" s="19">
        <v>0.16</v>
      </c>
      <c r="T224" s="4" t="s">
        <v>13</v>
      </c>
    </row>
    <row r="225" spans="2:20">
      <c r="B225" s="85">
        <v>41537</v>
      </c>
      <c r="C225" s="32">
        <v>0.28000000000000003</v>
      </c>
      <c r="D225" s="32">
        <v>0.28000000000000003</v>
      </c>
      <c r="E225" s="32">
        <v>0.24</v>
      </c>
      <c r="F225" s="32">
        <v>0.17</v>
      </c>
      <c r="G225" s="32">
        <v>0.22</v>
      </c>
      <c r="H225" s="32" t="s">
        <v>13</v>
      </c>
      <c r="I225" s="32" t="s">
        <v>13</v>
      </c>
      <c r="J225" s="32" t="s">
        <v>13</v>
      </c>
      <c r="K225" s="32">
        <v>0.22</v>
      </c>
      <c r="L225" s="32">
        <v>0.23</v>
      </c>
      <c r="M225" s="32">
        <v>0.24</v>
      </c>
      <c r="N225" s="32" t="s">
        <v>13</v>
      </c>
      <c r="O225" s="32" t="s">
        <v>13</v>
      </c>
      <c r="P225" s="32">
        <v>0.17</v>
      </c>
      <c r="Q225" s="32" t="s">
        <v>13</v>
      </c>
      <c r="R225" s="32" t="s">
        <v>13</v>
      </c>
      <c r="S225" s="19">
        <v>0.23</v>
      </c>
      <c r="T225" s="4" t="s">
        <v>13</v>
      </c>
    </row>
    <row r="226" spans="2:20">
      <c r="B226" s="85">
        <v>41538</v>
      </c>
      <c r="C226" s="32">
        <v>0.35</v>
      </c>
      <c r="D226" s="32">
        <v>0.35</v>
      </c>
      <c r="E226" s="32">
        <v>0.3</v>
      </c>
      <c r="F226" s="32">
        <v>0.21</v>
      </c>
      <c r="G226" s="32">
        <v>0.28000000000000003</v>
      </c>
      <c r="H226" s="32" t="s">
        <v>13</v>
      </c>
      <c r="I226" s="32" t="s">
        <v>13</v>
      </c>
      <c r="J226" s="32" t="s">
        <v>13</v>
      </c>
      <c r="K226" s="32">
        <v>0.27</v>
      </c>
      <c r="L226" s="32">
        <v>0.28999999999999998</v>
      </c>
      <c r="M226" s="32">
        <v>0.28999999999999998</v>
      </c>
      <c r="N226" s="32" t="s">
        <v>13</v>
      </c>
      <c r="O226" s="32" t="s">
        <v>13</v>
      </c>
      <c r="P226" s="32">
        <v>0.21</v>
      </c>
      <c r="Q226" s="32" t="s">
        <v>13</v>
      </c>
      <c r="R226" s="32" t="s">
        <v>13</v>
      </c>
      <c r="S226" s="19">
        <v>0.28999999999999998</v>
      </c>
      <c r="T226" s="4" t="s">
        <v>13</v>
      </c>
    </row>
    <row r="227" spans="2:20">
      <c r="B227" s="85">
        <v>41539</v>
      </c>
      <c r="C227" s="32">
        <v>0.28999999999999998</v>
      </c>
      <c r="D227" s="32">
        <v>0.28999999999999998</v>
      </c>
      <c r="E227" s="32">
        <v>0.25</v>
      </c>
      <c r="F227" s="32">
        <v>0.18</v>
      </c>
      <c r="G227" s="32">
        <v>0.23</v>
      </c>
      <c r="H227" s="32" t="s">
        <v>13</v>
      </c>
      <c r="I227" s="32" t="s">
        <v>13</v>
      </c>
      <c r="J227" s="32" t="s">
        <v>13</v>
      </c>
      <c r="K227" s="32">
        <v>0.22</v>
      </c>
      <c r="L227" s="32">
        <v>0.24</v>
      </c>
      <c r="M227" s="32">
        <v>0.24</v>
      </c>
      <c r="N227" s="32" t="s">
        <v>13</v>
      </c>
      <c r="O227" s="32" t="s">
        <v>13</v>
      </c>
      <c r="P227" s="32">
        <v>0.17</v>
      </c>
      <c r="Q227" s="32" t="s">
        <v>13</v>
      </c>
      <c r="R227" s="32" t="s">
        <v>13</v>
      </c>
      <c r="S227" s="19">
        <v>0.24</v>
      </c>
      <c r="T227" s="4" t="s">
        <v>13</v>
      </c>
    </row>
    <row r="228" spans="2:20">
      <c r="B228" s="85">
        <v>41540</v>
      </c>
      <c r="C228" s="32">
        <v>0.21</v>
      </c>
      <c r="D228" s="32">
        <v>0.21</v>
      </c>
      <c r="E228" s="32">
        <v>0.18</v>
      </c>
      <c r="F228" s="32">
        <v>0.13</v>
      </c>
      <c r="G228" s="32">
        <v>0.17</v>
      </c>
      <c r="H228" s="32" t="s">
        <v>13</v>
      </c>
      <c r="I228" s="32" t="s">
        <v>13</v>
      </c>
      <c r="J228" s="32" t="s">
        <v>13</v>
      </c>
      <c r="K228" s="32">
        <v>0.16</v>
      </c>
      <c r="L228" s="32">
        <v>0.17</v>
      </c>
      <c r="M228" s="32">
        <v>0.17</v>
      </c>
      <c r="N228" s="32" t="s">
        <v>13</v>
      </c>
      <c r="O228" s="32" t="s">
        <v>13</v>
      </c>
      <c r="P228" s="32">
        <v>0.12</v>
      </c>
      <c r="Q228" s="32" t="s">
        <v>13</v>
      </c>
      <c r="R228" s="32" t="s">
        <v>13</v>
      </c>
      <c r="S228" s="19">
        <v>0.17</v>
      </c>
      <c r="T228" s="4" t="s">
        <v>13</v>
      </c>
    </row>
    <row r="229" spans="2:20">
      <c r="B229" s="85">
        <v>41541</v>
      </c>
      <c r="C229" s="32">
        <v>0.22</v>
      </c>
      <c r="D229" s="32">
        <v>0.22</v>
      </c>
      <c r="E229" s="32">
        <v>0.19</v>
      </c>
      <c r="F229" s="32">
        <v>0.13</v>
      </c>
      <c r="G229" s="32">
        <v>0.18</v>
      </c>
      <c r="H229" s="32" t="s">
        <v>13</v>
      </c>
      <c r="I229" s="32" t="s">
        <v>13</v>
      </c>
      <c r="J229" s="32" t="s">
        <v>13</v>
      </c>
      <c r="K229" s="32">
        <v>0.17</v>
      </c>
      <c r="L229" s="32">
        <v>0.18</v>
      </c>
      <c r="M229" s="32">
        <v>0.18</v>
      </c>
      <c r="N229" s="32" t="s">
        <v>13</v>
      </c>
      <c r="O229" s="32" t="s">
        <v>13</v>
      </c>
      <c r="P229" s="32">
        <v>0.12</v>
      </c>
      <c r="Q229" s="32" t="s">
        <v>13</v>
      </c>
      <c r="R229" s="32" t="s">
        <v>13</v>
      </c>
      <c r="S229" s="19">
        <v>0.18</v>
      </c>
      <c r="T229" s="4" t="s">
        <v>13</v>
      </c>
    </row>
    <row r="230" spans="2:20">
      <c r="B230" s="85">
        <v>41542</v>
      </c>
      <c r="C230" s="32">
        <v>0.11</v>
      </c>
      <c r="D230" s="32">
        <v>0.11</v>
      </c>
      <c r="E230" s="32">
        <v>0.09</v>
      </c>
      <c r="F230" s="32">
        <v>7.0000000000000007E-2</v>
      </c>
      <c r="G230" s="32">
        <v>0.09</v>
      </c>
      <c r="H230" s="32" t="s">
        <v>13</v>
      </c>
      <c r="I230" s="32" t="s">
        <v>13</v>
      </c>
      <c r="J230" s="32" t="s">
        <v>13</v>
      </c>
      <c r="K230" s="32">
        <v>0.08</v>
      </c>
      <c r="L230" s="32">
        <v>0.09</v>
      </c>
      <c r="M230" s="32">
        <v>0.09</v>
      </c>
      <c r="N230" s="32" t="s">
        <v>13</v>
      </c>
      <c r="O230" s="32" t="s">
        <v>13</v>
      </c>
      <c r="P230" s="32">
        <v>0</v>
      </c>
      <c r="Q230" s="32" t="s">
        <v>13</v>
      </c>
      <c r="R230" s="32" t="s">
        <v>13</v>
      </c>
      <c r="S230" s="19">
        <v>0</v>
      </c>
      <c r="T230" s="4" t="s">
        <v>13</v>
      </c>
    </row>
    <row r="231" spans="2:20">
      <c r="B231" s="85">
        <v>41543</v>
      </c>
      <c r="C231" s="32">
        <v>0.09</v>
      </c>
      <c r="D231" s="32">
        <v>0.09</v>
      </c>
      <c r="E231" s="32">
        <v>0.08</v>
      </c>
      <c r="F231" s="32">
        <v>0.05</v>
      </c>
      <c r="G231" s="32">
        <v>7.0000000000000007E-2</v>
      </c>
      <c r="H231" s="32" t="s">
        <v>13</v>
      </c>
      <c r="I231" s="32" t="s">
        <v>13</v>
      </c>
      <c r="J231" s="32" t="s">
        <v>13</v>
      </c>
      <c r="K231" s="32">
        <v>7.0000000000000007E-2</v>
      </c>
      <c r="L231" s="32">
        <v>7.0000000000000007E-2</v>
      </c>
      <c r="M231" s="32">
        <v>7.0000000000000007E-2</v>
      </c>
      <c r="N231" s="32" t="s">
        <v>13</v>
      </c>
      <c r="O231" s="32" t="s">
        <v>13</v>
      </c>
      <c r="P231" s="32" t="s">
        <v>13</v>
      </c>
      <c r="Q231" s="32" t="s">
        <v>13</v>
      </c>
      <c r="R231" s="32" t="s">
        <v>13</v>
      </c>
      <c r="S231" s="19" t="s">
        <v>13</v>
      </c>
      <c r="T231" s="4" t="s">
        <v>13</v>
      </c>
    </row>
    <row r="232" spans="2:20">
      <c r="B232" s="85">
        <v>41544</v>
      </c>
      <c r="C232" s="32">
        <v>0.17</v>
      </c>
      <c r="D232" s="32">
        <v>0.17</v>
      </c>
      <c r="E232" s="32">
        <v>0.14000000000000001</v>
      </c>
      <c r="F232" s="32">
        <v>0.1</v>
      </c>
      <c r="G232" s="32">
        <v>0.14000000000000001</v>
      </c>
      <c r="H232" s="32" t="s">
        <v>13</v>
      </c>
      <c r="I232" s="32" t="s">
        <v>13</v>
      </c>
      <c r="J232" s="32" t="s">
        <v>13</v>
      </c>
      <c r="K232" s="32">
        <v>0.13</v>
      </c>
      <c r="L232" s="32">
        <v>0.13</v>
      </c>
      <c r="M232" s="32">
        <v>0.13</v>
      </c>
      <c r="N232" s="32" t="s">
        <v>13</v>
      </c>
      <c r="O232" s="32" t="s">
        <v>13</v>
      </c>
      <c r="P232" s="32" t="s">
        <v>13</v>
      </c>
      <c r="Q232" s="32" t="s">
        <v>13</v>
      </c>
      <c r="R232" s="32" t="s">
        <v>13</v>
      </c>
      <c r="S232" s="19" t="s">
        <v>13</v>
      </c>
      <c r="T232" s="4" t="s">
        <v>13</v>
      </c>
    </row>
    <row r="233" spans="2:20">
      <c r="B233" s="85">
        <v>41545</v>
      </c>
      <c r="C233" s="32">
        <v>0.2</v>
      </c>
      <c r="D233" s="32">
        <v>0.2</v>
      </c>
      <c r="E233" s="32">
        <v>0.17</v>
      </c>
      <c r="F233" s="32">
        <v>0.11</v>
      </c>
      <c r="G233" s="32">
        <v>0.16</v>
      </c>
      <c r="H233" s="32" t="s">
        <v>13</v>
      </c>
      <c r="I233" s="32" t="s">
        <v>13</v>
      </c>
      <c r="J233" s="32" t="s">
        <v>13</v>
      </c>
      <c r="K233" s="32">
        <v>0.15</v>
      </c>
      <c r="L233" s="32">
        <v>0.16</v>
      </c>
      <c r="M233" s="32">
        <v>0.16</v>
      </c>
      <c r="N233" s="32" t="s">
        <v>13</v>
      </c>
      <c r="O233" s="32" t="s">
        <v>13</v>
      </c>
      <c r="P233" s="32" t="s">
        <v>13</v>
      </c>
      <c r="Q233" s="32" t="s">
        <v>13</v>
      </c>
      <c r="R233" s="32" t="s">
        <v>13</v>
      </c>
      <c r="S233" s="19" t="s">
        <v>13</v>
      </c>
      <c r="T233" s="4" t="s">
        <v>13</v>
      </c>
    </row>
    <row r="234" spans="2:20">
      <c r="B234" s="85">
        <v>41546</v>
      </c>
      <c r="C234" s="32">
        <v>0.2</v>
      </c>
      <c r="D234" s="32">
        <v>0.2</v>
      </c>
      <c r="E234" s="32">
        <v>0.17</v>
      </c>
      <c r="F234" s="32">
        <v>0.11</v>
      </c>
      <c r="G234" s="32">
        <v>0.16</v>
      </c>
      <c r="H234" s="32" t="s">
        <v>13</v>
      </c>
      <c r="I234" s="32" t="s">
        <v>13</v>
      </c>
      <c r="J234" s="32" t="s">
        <v>13</v>
      </c>
      <c r="K234" s="32">
        <v>0.15</v>
      </c>
      <c r="L234" s="32">
        <v>0.15</v>
      </c>
      <c r="M234" s="32">
        <v>0.16</v>
      </c>
      <c r="N234" s="32" t="s">
        <v>13</v>
      </c>
      <c r="O234" s="32" t="s">
        <v>13</v>
      </c>
      <c r="P234" s="32" t="s">
        <v>13</v>
      </c>
      <c r="Q234" s="32" t="s">
        <v>13</v>
      </c>
      <c r="R234" s="32" t="s">
        <v>13</v>
      </c>
      <c r="S234" s="19" t="s">
        <v>13</v>
      </c>
      <c r="T234" s="4" t="s">
        <v>13</v>
      </c>
    </row>
    <row r="235" spans="2:20">
      <c r="B235" s="85">
        <v>41547</v>
      </c>
      <c r="C235" s="32">
        <v>0.16</v>
      </c>
      <c r="D235" s="32">
        <v>0.16</v>
      </c>
      <c r="E235" s="32">
        <v>0.14000000000000001</v>
      </c>
      <c r="F235" s="32">
        <v>0.08</v>
      </c>
      <c r="G235" s="32">
        <v>0.13</v>
      </c>
      <c r="H235" s="32" t="s">
        <v>13</v>
      </c>
      <c r="I235" s="32" t="s">
        <v>13</v>
      </c>
      <c r="J235" s="32" t="s">
        <v>13</v>
      </c>
      <c r="K235" s="32">
        <v>0.12</v>
      </c>
      <c r="L235" s="32">
        <v>0.12</v>
      </c>
      <c r="M235" s="32">
        <v>0.12</v>
      </c>
      <c r="N235" s="32" t="s">
        <v>13</v>
      </c>
      <c r="O235" s="32" t="s">
        <v>13</v>
      </c>
      <c r="P235" s="32" t="s">
        <v>13</v>
      </c>
      <c r="Q235" s="32" t="s">
        <v>13</v>
      </c>
      <c r="R235" s="32" t="s">
        <v>13</v>
      </c>
      <c r="S235" s="19" t="s">
        <v>13</v>
      </c>
      <c r="T235" s="4" t="s">
        <v>13</v>
      </c>
    </row>
    <row r="236" spans="2:20">
      <c r="B236" s="85">
        <v>41548</v>
      </c>
      <c r="C236" s="32">
        <v>0.18</v>
      </c>
      <c r="D236" s="32">
        <v>0.18</v>
      </c>
      <c r="E236" s="32">
        <v>0.15</v>
      </c>
      <c r="F236" s="32">
        <v>0.09</v>
      </c>
      <c r="G236" s="32">
        <v>0.14000000000000001</v>
      </c>
      <c r="H236" s="32" t="s">
        <v>13</v>
      </c>
      <c r="I236" s="32" t="s">
        <v>13</v>
      </c>
      <c r="J236" s="32" t="s">
        <v>13</v>
      </c>
      <c r="K236" s="32">
        <v>0.13</v>
      </c>
      <c r="L236" s="32">
        <v>0.14000000000000001</v>
      </c>
      <c r="M236" s="32">
        <v>0.14000000000000001</v>
      </c>
      <c r="N236" s="32" t="s">
        <v>13</v>
      </c>
      <c r="O236" s="32" t="s">
        <v>13</v>
      </c>
      <c r="P236" s="32" t="s">
        <v>13</v>
      </c>
      <c r="Q236" s="32" t="s">
        <v>13</v>
      </c>
      <c r="R236" s="32" t="s">
        <v>13</v>
      </c>
      <c r="S236" s="19" t="s">
        <v>13</v>
      </c>
      <c r="T236" s="4" t="s">
        <v>13</v>
      </c>
    </row>
    <row r="237" spans="2:20">
      <c r="B237" s="85">
        <v>41549</v>
      </c>
      <c r="C237" s="32">
        <v>0.14000000000000001</v>
      </c>
      <c r="D237" s="32">
        <v>0.14000000000000001</v>
      </c>
      <c r="E237" s="32">
        <v>0.12</v>
      </c>
      <c r="F237" s="32">
        <v>7.0000000000000007E-2</v>
      </c>
      <c r="G237" s="32">
        <v>0.11</v>
      </c>
      <c r="H237" s="32" t="s">
        <v>13</v>
      </c>
      <c r="I237" s="32" t="s">
        <v>13</v>
      </c>
      <c r="J237" s="32" t="s">
        <v>13</v>
      </c>
      <c r="K237" s="32">
        <v>0.1</v>
      </c>
      <c r="L237" s="32">
        <v>0.11</v>
      </c>
      <c r="M237" s="32">
        <v>0.11</v>
      </c>
      <c r="N237" s="32" t="s">
        <v>13</v>
      </c>
      <c r="O237" s="32" t="s">
        <v>13</v>
      </c>
      <c r="P237" s="32" t="s">
        <v>13</v>
      </c>
      <c r="Q237" s="32" t="s">
        <v>13</v>
      </c>
      <c r="R237" s="32" t="s">
        <v>13</v>
      </c>
      <c r="S237" s="19" t="s">
        <v>13</v>
      </c>
      <c r="T237" s="4" t="s">
        <v>13</v>
      </c>
    </row>
    <row r="238" spans="2:20">
      <c r="B238" s="85">
        <v>41550</v>
      </c>
      <c r="C238" s="32">
        <v>0.09</v>
      </c>
      <c r="D238" s="32">
        <v>0.09</v>
      </c>
      <c r="E238" s="32">
        <v>0.08</v>
      </c>
      <c r="F238" s="32">
        <v>0.04</v>
      </c>
      <c r="G238" s="32">
        <v>7.0000000000000007E-2</v>
      </c>
      <c r="H238" s="32" t="s">
        <v>13</v>
      </c>
      <c r="I238" s="32" t="s">
        <v>13</v>
      </c>
      <c r="J238" s="32" t="s">
        <v>13</v>
      </c>
      <c r="K238" s="32">
        <v>0.06</v>
      </c>
      <c r="L238" s="32">
        <v>7.0000000000000007E-2</v>
      </c>
      <c r="M238" s="32">
        <v>7.0000000000000007E-2</v>
      </c>
      <c r="N238" s="32" t="s">
        <v>13</v>
      </c>
      <c r="O238" s="32" t="s">
        <v>13</v>
      </c>
      <c r="P238" s="32" t="s">
        <v>13</v>
      </c>
      <c r="Q238" s="32" t="s">
        <v>13</v>
      </c>
      <c r="R238" s="32" t="s">
        <v>13</v>
      </c>
      <c r="S238" s="19" t="s">
        <v>13</v>
      </c>
      <c r="T238" s="4" t="s">
        <v>13</v>
      </c>
    </row>
    <row r="239" spans="2:20">
      <c r="B239" s="85">
        <v>41551</v>
      </c>
      <c r="C239" s="32">
        <v>0.12</v>
      </c>
      <c r="D239" s="32">
        <v>0.12</v>
      </c>
      <c r="E239" s="32">
        <v>0.1</v>
      </c>
      <c r="F239" s="32">
        <v>0.06</v>
      </c>
      <c r="G239" s="32">
        <v>0.1</v>
      </c>
      <c r="H239" s="32" t="s">
        <v>13</v>
      </c>
      <c r="I239" s="32" t="s">
        <v>13</v>
      </c>
      <c r="J239" s="32" t="s">
        <v>13</v>
      </c>
      <c r="K239" s="32">
        <v>0.08</v>
      </c>
      <c r="L239" s="32">
        <v>0.09</v>
      </c>
      <c r="M239" s="32">
        <v>0.09</v>
      </c>
      <c r="N239" s="32" t="s">
        <v>13</v>
      </c>
      <c r="O239" s="32" t="s">
        <v>13</v>
      </c>
      <c r="P239" s="32" t="s">
        <v>13</v>
      </c>
      <c r="Q239" s="32" t="s">
        <v>13</v>
      </c>
      <c r="R239" s="32" t="s">
        <v>13</v>
      </c>
      <c r="S239" s="19" t="s">
        <v>13</v>
      </c>
      <c r="T239" s="4" t="s">
        <v>13</v>
      </c>
    </row>
    <row r="240" spans="2:20">
      <c r="B240" s="85">
        <v>41552</v>
      </c>
      <c r="C240" s="32">
        <v>0.11</v>
      </c>
      <c r="D240" s="32">
        <v>0.11</v>
      </c>
      <c r="E240" s="32">
        <v>0.09</v>
      </c>
      <c r="F240" s="32">
        <v>0.05</v>
      </c>
      <c r="G240" s="32">
        <v>0.09</v>
      </c>
      <c r="H240" s="32" t="s">
        <v>13</v>
      </c>
      <c r="I240" s="32" t="s">
        <v>13</v>
      </c>
      <c r="J240" s="32" t="s">
        <v>13</v>
      </c>
      <c r="K240" s="32">
        <v>0</v>
      </c>
      <c r="L240" s="32">
        <v>0.08</v>
      </c>
      <c r="M240" s="32">
        <v>0.08</v>
      </c>
      <c r="N240" s="32" t="s">
        <v>13</v>
      </c>
      <c r="O240" s="32" t="s">
        <v>13</v>
      </c>
      <c r="P240" s="32" t="s">
        <v>13</v>
      </c>
      <c r="Q240" s="32" t="s">
        <v>13</v>
      </c>
      <c r="R240" s="32" t="s">
        <v>13</v>
      </c>
      <c r="S240" s="19" t="s">
        <v>13</v>
      </c>
      <c r="T240" s="4" t="s">
        <v>13</v>
      </c>
    </row>
    <row r="241" spans="2:20">
      <c r="B241" s="85">
        <v>41553</v>
      </c>
      <c r="C241" s="32">
        <v>0.17</v>
      </c>
      <c r="D241" s="32">
        <v>0.17</v>
      </c>
      <c r="E241" s="32">
        <v>0.14000000000000001</v>
      </c>
      <c r="F241" s="32">
        <v>0.08</v>
      </c>
      <c r="G241" s="32">
        <v>0.14000000000000001</v>
      </c>
      <c r="H241" s="32" t="s">
        <v>13</v>
      </c>
      <c r="I241" s="32" t="s">
        <v>13</v>
      </c>
      <c r="J241" s="32" t="s">
        <v>13</v>
      </c>
      <c r="K241" s="32" t="s">
        <v>13</v>
      </c>
      <c r="L241" s="32">
        <v>0.12</v>
      </c>
      <c r="M241" s="32">
        <v>0.12</v>
      </c>
      <c r="N241" s="32" t="s">
        <v>13</v>
      </c>
      <c r="O241" s="32" t="s">
        <v>13</v>
      </c>
      <c r="P241" s="32" t="s">
        <v>13</v>
      </c>
      <c r="Q241" s="32" t="s">
        <v>13</v>
      </c>
      <c r="R241" s="32" t="s">
        <v>13</v>
      </c>
      <c r="S241" s="19" t="s">
        <v>13</v>
      </c>
      <c r="T241" s="4" t="s">
        <v>13</v>
      </c>
    </row>
    <row r="242" spans="2:20">
      <c r="B242" s="85">
        <v>41554</v>
      </c>
      <c r="C242" s="32">
        <v>0.16</v>
      </c>
      <c r="D242" s="32">
        <v>0.16</v>
      </c>
      <c r="E242" s="32">
        <v>0.14000000000000001</v>
      </c>
      <c r="F242" s="32">
        <v>7.0000000000000007E-2</v>
      </c>
      <c r="G242" s="32">
        <v>0.13</v>
      </c>
      <c r="H242" s="32" t="s">
        <v>13</v>
      </c>
      <c r="I242" s="32" t="s">
        <v>13</v>
      </c>
      <c r="J242" s="32" t="s">
        <v>13</v>
      </c>
      <c r="K242" s="32" t="s">
        <v>13</v>
      </c>
      <c r="L242" s="32">
        <v>0.12</v>
      </c>
      <c r="M242" s="32">
        <v>0.12</v>
      </c>
      <c r="N242" s="32" t="s">
        <v>13</v>
      </c>
      <c r="O242" s="32" t="s">
        <v>13</v>
      </c>
      <c r="P242" s="32" t="s">
        <v>13</v>
      </c>
      <c r="Q242" s="32" t="s">
        <v>13</v>
      </c>
      <c r="R242" s="32" t="s">
        <v>13</v>
      </c>
      <c r="S242" s="19" t="s">
        <v>13</v>
      </c>
      <c r="T242" s="4" t="s">
        <v>13</v>
      </c>
    </row>
    <row r="243" spans="2:20">
      <c r="B243" s="85">
        <v>41555</v>
      </c>
      <c r="C243" s="32">
        <v>0.2</v>
      </c>
      <c r="D243" s="32">
        <v>0.2</v>
      </c>
      <c r="E243" s="32">
        <v>0.17</v>
      </c>
      <c r="F243" s="32">
        <v>0.09</v>
      </c>
      <c r="G243" s="32">
        <v>0.16</v>
      </c>
      <c r="H243" s="32" t="s">
        <v>13</v>
      </c>
      <c r="I243" s="32" t="s">
        <v>13</v>
      </c>
      <c r="J243" s="32" t="s">
        <v>13</v>
      </c>
      <c r="K243" s="32" t="s">
        <v>13</v>
      </c>
      <c r="L243" s="32">
        <v>0.14000000000000001</v>
      </c>
      <c r="M243" s="32">
        <v>0.14000000000000001</v>
      </c>
      <c r="N243" s="32" t="s">
        <v>13</v>
      </c>
      <c r="O243" s="32" t="s">
        <v>13</v>
      </c>
      <c r="P243" s="32" t="s">
        <v>13</v>
      </c>
      <c r="Q243" s="32" t="s">
        <v>13</v>
      </c>
      <c r="R243" s="32" t="s">
        <v>13</v>
      </c>
      <c r="S243" s="19" t="s">
        <v>13</v>
      </c>
      <c r="T243" s="4" t="s">
        <v>13</v>
      </c>
    </row>
    <row r="244" spans="2:20">
      <c r="B244" s="85">
        <v>41556</v>
      </c>
      <c r="C244" s="32">
        <v>0.11</v>
      </c>
      <c r="D244" s="32">
        <v>0.11</v>
      </c>
      <c r="E244" s="32">
        <v>0.09</v>
      </c>
      <c r="F244" s="32">
        <v>0.05</v>
      </c>
      <c r="G244" s="32">
        <v>0.09</v>
      </c>
      <c r="H244" s="32" t="s">
        <v>13</v>
      </c>
      <c r="I244" s="32" t="s">
        <v>13</v>
      </c>
      <c r="J244" s="32" t="s">
        <v>13</v>
      </c>
      <c r="K244" s="32" t="s">
        <v>13</v>
      </c>
      <c r="L244" s="32">
        <v>0.08</v>
      </c>
      <c r="M244" s="32">
        <v>0.08</v>
      </c>
      <c r="N244" s="32" t="s">
        <v>13</v>
      </c>
      <c r="O244" s="32" t="s">
        <v>13</v>
      </c>
      <c r="P244" s="32" t="s">
        <v>13</v>
      </c>
      <c r="Q244" s="32" t="s">
        <v>13</v>
      </c>
      <c r="R244" s="32" t="s">
        <v>13</v>
      </c>
      <c r="S244" s="19" t="s">
        <v>13</v>
      </c>
      <c r="T244" s="4" t="s">
        <v>13</v>
      </c>
    </row>
    <row r="245" spans="2:20">
      <c r="B245" s="85">
        <v>41557</v>
      </c>
      <c r="C245" s="32">
        <v>0</v>
      </c>
      <c r="D245" s="32">
        <v>0</v>
      </c>
      <c r="E245" s="32">
        <v>0</v>
      </c>
      <c r="F245" s="32">
        <v>0</v>
      </c>
      <c r="G245" s="32">
        <v>0</v>
      </c>
      <c r="H245" s="32" t="s">
        <v>13</v>
      </c>
      <c r="I245" s="32" t="s">
        <v>13</v>
      </c>
      <c r="J245" s="32" t="s">
        <v>13</v>
      </c>
      <c r="K245" s="32" t="s">
        <v>13</v>
      </c>
      <c r="L245" s="32">
        <v>0</v>
      </c>
      <c r="M245" s="32">
        <v>0</v>
      </c>
      <c r="N245" s="32" t="s">
        <v>13</v>
      </c>
      <c r="O245" s="32" t="s">
        <v>13</v>
      </c>
      <c r="P245" s="32" t="s">
        <v>13</v>
      </c>
      <c r="Q245" s="32" t="s">
        <v>13</v>
      </c>
      <c r="R245" s="32" t="s">
        <v>13</v>
      </c>
      <c r="S245" s="19" t="s">
        <v>13</v>
      </c>
      <c r="T245" s="4" t="s">
        <v>13</v>
      </c>
    </row>
    <row r="246" spans="2:20">
      <c r="B246" s="85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</row>
    <row r="247" spans="2:20">
      <c r="B247" s="85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</row>
    <row r="248" spans="2:20">
      <c r="B248" s="85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</row>
    <row r="249" spans="2:20">
      <c r="B249" s="85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</row>
    <row r="250" spans="2:20">
      <c r="B250" s="85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</row>
    <row r="251" spans="2:20">
      <c r="B251" s="85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</row>
    <row r="252" spans="2:20">
      <c r="B252" s="85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</row>
    <row r="253" spans="2:20">
      <c r="B253" s="85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</row>
    <row r="254" spans="2:20">
      <c r="B254" s="85"/>
    </row>
    <row r="255" spans="2:20">
      <c r="B255" s="85"/>
    </row>
    <row r="256" spans="2:20">
      <c r="B256" s="85"/>
    </row>
    <row r="257" spans="2:2">
      <c r="B257" s="85"/>
    </row>
    <row r="258" spans="2:2">
      <c r="B258" s="85"/>
    </row>
    <row r="259" spans="2:2">
      <c r="B259" s="85"/>
    </row>
    <row r="260" spans="2:2">
      <c r="B260" s="85"/>
    </row>
    <row r="261" spans="2:2">
      <c r="B261" s="85"/>
    </row>
    <row r="262" spans="2:2">
      <c r="B262" s="85"/>
    </row>
    <row r="263" spans="2:2">
      <c r="B263" s="85"/>
    </row>
    <row r="264" spans="2:2">
      <c r="B264" s="85"/>
    </row>
    <row r="265" spans="2:2">
      <c r="B265" s="85"/>
    </row>
    <row r="266" spans="2:2">
      <c r="B266" s="85"/>
    </row>
    <row r="267" spans="2:2">
      <c r="B267" s="9"/>
    </row>
    <row r="268" spans="2:2">
      <c r="B268" s="9"/>
    </row>
    <row r="269" spans="2:2">
      <c r="B269" s="9"/>
    </row>
    <row r="270" spans="2:2">
      <c r="B270" s="9"/>
    </row>
    <row r="271" spans="2:2">
      <c r="B271" s="9"/>
    </row>
    <row r="272" spans="2:2">
      <c r="B272" s="9"/>
    </row>
    <row r="273" spans="2:20">
      <c r="B273" s="9"/>
    </row>
    <row r="274" spans="2:20">
      <c r="B274" s="9"/>
    </row>
    <row r="275" spans="2:20">
      <c r="B275" s="18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</row>
    <row r="276" spans="2:20">
      <c r="B276" s="16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286"/>
  <sheetViews>
    <sheetView topLeftCell="A200" zoomScale="85" zoomScaleNormal="85" workbookViewId="0">
      <selection activeCell="B32" sqref="B32:B240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169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1.8900000000000001</v>
      </c>
      <c r="D5" s="31">
        <f t="shared" si="0"/>
        <v>0.36000000000000004</v>
      </c>
      <c r="E5" s="31">
        <f t="shared" si="0"/>
        <v>0.36000000000000004</v>
      </c>
      <c r="F5" s="31">
        <f t="shared" si="0"/>
        <v>0.64</v>
      </c>
      <c r="G5" s="31">
        <f t="shared" si="0"/>
        <v>0.82000000000000006</v>
      </c>
      <c r="H5" s="31">
        <f t="shared" si="0"/>
        <v>0.78000000000000014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6.4500000000000011</v>
      </c>
      <c r="D6" s="32">
        <f t="shared" si="0"/>
        <v>4.6099999999999994</v>
      </c>
      <c r="E6" s="32">
        <f t="shared" si="0"/>
        <v>4.4800000000000013</v>
      </c>
      <c r="F6" s="32">
        <f t="shared" si="0"/>
        <v>3.84</v>
      </c>
      <c r="G6" s="32">
        <f t="shared" si="0"/>
        <v>4.9800000000000013</v>
      </c>
      <c r="H6" s="32">
        <f t="shared" si="0"/>
        <v>5.12</v>
      </c>
      <c r="I6" s="32">
        <f t="shared" ref="I6:I12" si="1">AVERAGE(I19:J19)</f>
        <v>0.71500000000000008</v>
      </c>
      <c r="J6" s="32">
        <f t="shared" ref="J6:J12" si="2">AVERAGE(K19:M19)</f>
        <v>0.4700000000000002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0.51999999999999991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8.7300000000000022</v>
      </c>
      <c r="D7" s="32">
        <f t="shared" si="0"/>
        <v>8.7300000000000022</v>
      </c>
      <c r="E7" s="32">
        <f t="shared" si="0"/>
        <v>7.4500000000000011</v>
      </c>
      <c r="F7" s="32">
        <f t="shared" si="0"/>
        <v>5.9500000000000028</v>
      </c>
      <c r="G7" s="32">
        <f t="shared" si="0"/>
        <v>6.97</v>
      </c>
      <c r="H7" s="32">
        <f t="shared" si="0"/>
        <v>8.7000000000000011</v>
      </c>
      <c r="I7" s="32">
        <f t="shared" si="1"/>
        <v>6.16</v>
      </c>
      <c r="J7" s="32">
        <f t="shared" si="2"/>
        <v>2.3900000000000006</v>
      </c>
      <c r="K7" s="32">
        <f t="shared" si="3"/>
        <v>0.93666666666666687</v>
      </c>
      <c r="L7" s="32">
        <f t="shared" si="4"/>
        <v>0</v>
      </c>
      <c r="M7" s="32">
        <f t="shared" si="5"/>
        <v>0.51</v>
      </c>
      <c r="N7" s="32">
        <f t="shared" si="6"/>
        <v>3.75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10.420000000000003</v>
      </c>
      <c r="D8" s="32">
        <f t="shared" si="0"/>
        <v>10.420000000000003</v>
      </c>
      <c r="E8" s="32">
        <f t="shared" si="0"/>
        <v>8.8500000000000014</v>
      </c>
      <c r="F8" s="32">
        <f t="shared" si="0"/>
        <v>7.0799999999999992</v>
      </c>
      <c r="G8" s="32">
        <f t="shared" si="0"/>
        <v>8.3199999999999985</v>
      </c>
      <c r="H8" s="32">
        <f t="shared" si="0"/>
        <v>10.420000000000003</v>
      </c>
      <c r="I8" s="32">
        <f t="shared" si="1"/>
        <v>10.345000000000002</v>
      </c>
      <c r="J8" s="32">
        <f t="shared" si="2"/>
        <v>6.0566666666666675</v>
      </c>
      <c r="K8" s="32">
        <f t="shared" si="3"/>
        <v>5.410000000000001</v>
      </c>
      <c r="L8" s="32">
        <f t="shared" si="4"/>
        <v>3.6000000000000005</v>
      </c>
      <c r="M8" s="32">
        <f t="shared" si="5"/>
        <v>3.8100000000000005</v>
      </c>
      <c r="N8" s="32">
        <f t="shared" si="6"/>
        <v>9.76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9.0050000000000896</v>
      </c>
      <c r="D9" s="32">
        <f t="shared" si="0"/>
        <v>9.0050000000000896</v>
      </c>
      <c r="E9" s="32">
        <f t="shared" si="0"/>
        <v>7.6499999999997312</v>
      </c>
      <c r="F9" s="32">
        <f t="shared" si="0"/>
        <v>6.1400000000001835</v>
      </c>
      <c r="G9" s="32">
        <f t="shared" si="0"/>
        <v>7.2250000000001355</v>
      </c>
      <c r="H9" s="32">
        <f t="shared" si="0"/>
        <v>6.9599999999998881</v>
      </c>
      <c r="I9" s="32">
        <f t="shared" si="1"/>
        <v>8.3600000000001291</v>
      </c>
      <c r="J9" s="32">
        <f t="shared" si="2"/>
        <v>8.1933333333334843</v>
      </c>
      <c r="K9" s="32">
        <f t="shared" si="3"/>
        <v>7.8833333333331979</v>
      </c>
      <c r="L9" s="32">
        <f t="shared" si="4"/>
        <v>7.7100000000002735</v>
      </c>
      <c r="M9" s="32">
        <f t="shared" si="5"/>
        <v>6.885000000000181</v>
      </c>
      <c r="N9" s="32">
        <f t="shared" si="6"/>
        <v>3.26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9.8399999999999981</v>
      </c>
      <c r="D10" s="32">
        <f t="shared" si="0"/>
        <v>9.8399999999999981</v>
      </c>
      <c r="E10" s="32">
        <f t="shared" si="0"/>
        <v>8.3800000000000008</v>
      </c>
      <c r="F10" s="32">
        <f t="shared" si="0"/>
        <v>6.6700000000000008</v>
      </c>
      <c r="G10" s="32">
        <f t="shared" si="0"/>
        <v>7.89</v>
      </c>
      <c r="H10" s="32">
        <f t="shared" si="0"/>
        <v>0.57999999999999996</v>
      </c>
      <c r="I10" s="32">
        <f t="shared" si="1"/>
        <v>1.8699999999999999</v>
      </c>
      <c r="J10" s="32">
        <f t="shared" si="2"/>
        <v>9.5633333333333326</v>
      </c>
      <c r="K10" s="32">
        <f t="shared" si="3"/>
        <v>8.7500000000000018</v>
      </c>
      <c r="L10" s="32">
        <f t="shared" si="4"/>
        <v>7.6599999999999984</v>
      </c>
      <c r="M10" s="32">
        <f t="shared" si="5"/>
        <v>9.629999999999999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6.740000000000002</v>
      </c>
      <c r="D11" s="32">
        <f t="shared" si="0"/>
        <v>6.740000000000002</v>
      </c>
      <c r="E11" s="32">
        <f t="shared" si="0"/>
        <v>5.7399999999999993</v>
      </c>
      <c r="F11" s="32">
        <f t="shared" si="0"/>
        <v>4.2299999999999995</v>
      </c>
      <c r="G11" s="32">
        <f t="shared" si="0"/>
        <v>5.3800000000000008</v>
      </c>
      <c r="H11" s="32">
        <f t="shared" si="0"/>
        <v>0</v>
      </c>
      <c r="I11" s="32">
        <f t="shared" si="1"/>
        <v>0</v>
      </c>
      <c r="J11" s="32">
        <f t="shared" si="2"/>
        <v>5.536666666666668</v>
      </c>
      <c r="K11" s="32">
        <f t="shared" si="3"/>
        <v>4.046666666666666</v>
      </c>
      <c r="L11" s="32">
        <f t="shared" si="4"/>
        <v>0</v>
      </c>
      <c r="M11" s="32">
        <f t="shared" si="5"/>
        <v>4.9000000000000004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1.6499999999999995</v>
      </c>
      <c r="D12" s="30">
        <f t="shared" si="0"/>
        <v>1.6499999999999995</v>
      </c>
      <c r="E12" s="30">
        <f t="shared" si="0"/>
        <v>1.4000000000000001</v>
      </c>
      <c r="F12" s="30">
        <f t="shared" si="0"/>
        <v>0.78000000000000025</v>
      </c>
      <c r="G12" s="30">
        <f t="shared" si="0"/>
        <v>1.3200000000000003</v>
      </c>
      <c r="H12" s="30">
        <f t="shared" si="0"/>
        <v>0</v>
      </c>
      <c r="I12" s="30">
        <f t="shared" si="1"/>
        <v>0</v>
      </c>
      <c r="J12" s="30">
        <f t="shared" si="2"/>
        <v>0.62666666666666682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169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SUM(C32:C47)</f>
        <v>1.8900000000000001</v>
      </c>
      <c r="D18" s="27">
        <f t="shared" ref="D18:T18" si="7">SUM(D32:D47)</f>
        <v>0.36000000000000004</v>
      </c>
      <c r="E18" s="27">
        <f t="shared" si="7"/>
        <v>0.36000000000000004</v>
      </c>
      <c r="F18" s="27">
        <f t="shared" si="7"/>
        <v>0.64</v>
      </c>
      <c r="G18" s="27">
        <f t="shared" si="7"/>
        <v>0.82000000000000006</v>
      </c>
      <c r="H18" s="27">
        <f t="shared" si="7"/>
        <v>0.78000000000000014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SUM(C48:C77)</f>
        <v>6.4500000000000011</v>
      </c>
      <c r="D19" s="27">
        <f t="shared" ref="D19:T19" si="8">SUM(D48:D77)</f>
        <v>4.6099999999999994</v>
      </c>
      <c r="E19" s="27">
        <f t="shared" si="8"/>
        <v>4.4800000000000013</v>
      </c>
      <c r="F19" s="27">
        <f t="shared" si="8"/>
        <v>3.84</v>
      </c>
      <c r="G19" s="27">
        <f t="shared" si="8"/>
        <v>4.9800000000000013</v>
      </c>
      <c r="H19" s="27">
        <f t="shared" si="8"/>
        <v>5.12</v>
      </c>
      <c r="I19" s="27">
        <f t="shared" si="8"/>
        <v>1.1900000000000002</v>
      </c>
      <c r="J19" s="27">
        <f t="shared" si="8"/>
        <v>0.24000000000000002</v>
      </c>
      <c r="K19" s="27">
        <f t="shared" si="8"/>
        <v>1.1500000000000006</v>
      </c>
      <c r="L19" s="27">
        <f t="shared" si="8"/>
        <v>0.26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0.51999999999999991</v>
      </c>
    </row>
    <row r="20" spans="2:20">
      <c r="B20" s="4" t="s">
        <v>18</v>
      </c>
      <c r="C20" s="27">
        <f>SUM(C78:C108)</f>
        <v>8.7300000000000022</v>
      </c>
      <c r="D20" s="27">
        <f t="shared" ref="D20:T20" si="9">SUM(D78:D108)</f>
        <v>8.7300000000000022</v>
      </c>
      <c r="E20" s="27">
        <f t="shared" si="9"/>
        <v>7.4500000000000011</v>
      </c>
      <c r="F20" s="27">
        <f t="shared" si="9"/>
        <v>5.9500000000000028</v>
      </c>
      <c r="G20" s="27">
        <f t="shared" si="9"/>
        <v>6.97</v>
      </c>
      <c r="H20" s="27">
        <f t="shared" si="9"/>
        <v>8.7000000000000011</v>
      </c>
      <c r="I20" s="27">
        <f t="shared" si="9"/>
        <v>7.6000000000000005</v>
      </c>
      <c r="J20" s="27">
        <f t="shared" si="9"/>
        <v>4.72</v>
      </c>
      <c r="K20" s="27">
        <f t="shared" si="9"/>
        <v>3.4000000000000004</v>
      </c>
      <c r="L20" s="27">
        <f t="shared" si="9"/>
        <v>2.5600000000000005</v>
      </c>
      <c r="M20" s="27">
        <f t="shared" si="9"/>
        <v>1.2100000000000004</v>
      </c>
      <c r="N20" s="27">
        <f t="shared" si="9"/>
        <v>2.2900000000000005</v>
      </c>
      <c r="O20" s="27">
        <f t="shared" si="9"/>
        <v>0.52</v>
      </c>
      <c r="P20" s="27">
        <f t="shared" si="9"/>
        <v>0</v>
      </c>
      <c r="Q20" s="27">
        <f t="shared" si="9"/>
        <v>0</v>
      </c>
      <c r="R20" s="27">
        <f t="shared" si="9"/>
        <v>1.02</v>
      </c>
      <c r="S20" s="27">
        <f t="shared" si="9"/>
        <v>0</v>
      </c>
      <c r="T20" s="27">
        <f t="shared" si="9"/>
        <v>3.75</v>
      </c>
    </row>
    <row r="21" spans="2:20">
      <c r="B21" s="4" t="s">
        <v>19</v>
      </c>
      <c r="C21" s="27">
        <f>SUM(C109:C138)</f>
        <v>10.420000000000003</v>
      </c>
      <c r="D21" s="27">
        <f t="shared" ref="D21:T21" si="10">SUM(D109:D138)</f>
        <v>10.420000000000003</v>
      </c>
      <c r="E21" s="27">
        <f t="shared" si="10"/>
        <v>8.8500000000000014</v>
      </c>
      <c r="F21" s="27">
        <f t="shared" si="10"/>
        <v>7.0799999999999992</v>
      </c>
      <c r="G21" s="27">
        <f t="shared" si="10"/>
        <v>8.3199999999999985</v>
      </c>
      <c r="H21" s="27">
        <f t="shared" si="10"/>
        <v>10.420000000000003</v>
      </c>
      <c r="I21" s="27">
        <f t="shared" si="10"/>
        <v>10.420000000000003</v>
      </c>
      <c r="J21" s="27">
        <f t="shared" si="10"/>
        <v>10.270000000000003</v>
      </c>
      <c r="K21" s="27">
        <f t="shared" si="10"/>
        <v>7.9300000000000006</v>
      </c>
      <c r="L21" s="27">
        <f t="shared" si="10"/>
        <v>6.25</v>
      </c>
      <c r="M21" s="27">
        <f t="shared" si="10"/>
        <v>3.99</v>
      </c>
      <c r="N21" s="27">
        <f t="shared" si="10"/>
        <v>7.27</v>
      </c>
      <c r="O21" s="27">
        <f t="shared" si="10"/>
        <v>5.3100000000000014</v>
      </c>
      <c r="P21" s="27">
        <f t="shared" si="10"/>
        <v>3.6500000000000004</v>
      </c>
      <c r="Q21" s="27">
        <f t="shared" si="10"/>
        <v>3.6000000000000005</v>
      </c>
      <c r="R21" s="27">
        <f t="shared" si="10"/>
        <v>4.6100000000000012</v>
      </c>
      <c r="S21" s="27">
        <f t="shared" si="10"/>
        <v>3.01</v>
      </c>
      <c r="T21" s="27">
        <f t="shared" si="10"/>
        <v>9.76</v>
      </c>
    </row>
    <row r="22" spans="2:20">
      <c r="B22" s="4" t="s">
        <v>20</v>
      </c>
      <c r="C22" s="27">
        <f>SUM(C139:C169)</f>
        <v>9.0050000000000896</v>
      </c>
      <c r="D22" s="27">
        <f t="shared" ref="D22:T22" si="11">SUM(D139:D169)</f>
        <v>9.0050000000000896</v>
      </c>
      <c r="E22" s="27">
        <f t="shared" si="11"/>
        <v>7.6499999999997312</v>
      </c>
      <c r="F22" s="27">
        <f t="shared" si="11"/>
        <v>6.1400000000001835</v>
      </c>
      <c r="G22" s="27">
        <f t="shared" si="11"/>
        <v>7.2250000000001355</v>
      </c>
      <c r="H22" s="27">
        <f t="shared" si="11"/>
        <v>6.9599999999998881</v>
      </c>
      <c r="I22" s="27">
        <f t="shared" si="11"/>
        <v>7.7600000000000326</v>
      </c>
      <c r="J22" s="27">
        <f t="shared" si="11"/>
        <v>8.9600000000002247</v>
      </c>
      <c r="K22" s="27">
        <f t="shared" si="11"/>
        <v>8.9750000000000902</v>
      </c>
      <c r="L22" s="27">
        <f t="shared" si="11"/>
        <v>8.6450000000000919</v>
      </c>
      <c r="M22" s="27">
        <f t="shared" si="11"/>
        <v>6.9600000000002726</v>
      </c>
      <c r="N22" s="27">
        <f t="shared" si="11"/>
        <v>8.2599999999998648</v>
      </c>
      <c r="O22" s="27">
        <f t="shared" si="11"/>
        <v>7.9399999999998645</v>
      </c>
      <c r="P22" s="27">
        <f t="shared" si="11"/>
        <v>7.4499999999998634</v>
      </c>
      <c r="Q22" s="27">
        <f t="shared" si="11"/>
        <v>7.7100000000002735</v>
      </c>
      <c r="R22" s="27">
        <f t="shared" si="11"/>
        <v>7.6650000000000897</v>
      </c>
      <c r="S22" s="27">
        <f t="shared" si="11"/>
        <v>6.1050000000002713</v>
      </c>
      <c r="T22" s="27">
        <f t="shared" si="11"/>
        <v>3.26</v>
      </c>
    </row>
    <row r="23" spans="2:20">
      <c r="B23" s="4" t="s">
        <v>21</v>
      </c>
      <c r="C23" s="27">
        <f>SUM(C170:C200)</f>
        <v>9.8399999999999981</v>
      </c>
      <c r="D23" s="27">
        <f t="shared" ref="D23:T23" si="12">SUM(D170:D200)</f>
        <v>9.8399999999999981</v>
      </c>
      <c r="E23" s="27">
        <f t="shared" si="12"/>
        <v>8.3800000000000008</v>
      </c>
      <c r="F23" s="27">
        <f t="shared" si="12"/>
        <v>6.6700000000000008</v>
      </c>
      <c r="G23" s="27">
        <f t="shared" si="12"/>
        <v>7.89</v>
      </c>
      <c r="H23" s="27">
        <f t="shared" si="12"/>
        <v>0.57999999999999996</v>
      </c>
      <c r="I23" s="27">
        <f t="shared" si="12"/>
        <v>0.63</v>
      </c>
      <c r="J23" s="27">
        <f t="shared" si="12"/>
        <v>3.11</v>
      </c>
      <c r="K23" s="27">
        <f t="shared" si="12"/>
        <v>9.3200000000000021</v>
      </c>
      <c r="L23" s="27">
        <f t="shared" si="12"/>
        <v>9.57</v>
      </c>
      <c r="M23" s="27">
        <f t="shared" si="12"/>
        <v>9.7999999999999989</v>
      </c>
      <c r="N23" s="27">
        <f t="shared" si="12"/>
        <v>8.5300000000000011</v>
      </c>
      <c r="O23" s="27">
        <f t="shared" si="12"/>
        <v>8.7799999999999994</v>
      </c>
      <c r="P23" s="27">
        <f t="shared" si="12"/>
        <v>8.9400000000000013</v>
      </c>
      <c r="Q23" s="27">
        <f t="shared" si="12"/>
        <v>7.6599999999999984</v>
      </c>
      <c r="R23" s="27">
        <f t="shared" si="12"/>
        <v>9.56</v>
      </c>
      <c r="S23" s="27">
        <f t="shared" si="12"/>
        <v>9.6999999999999993</v>
      </c>
      <c r="T23" s="27">
        <f t="shared" si="12"/>
        <v>0</v>
      </c>
    </row>
    <row r="24" spans="2:20">
      <c r="B24" s="4" t="s">
        <v>22</v>
      </c>
      <c r="C24" s="27">
        <f>SUM(C201:C230)</f>
        <v>6.740000000000002</v>
      </c>
      <c r="D24" s="27">
        <f t="shared" ref="D24:T24" si="13">SUM(D201:D230)</f>
        <v>6.740000000000002</v>
      </c>
      <c r="E24" s="27">
        <f t="shared" si="13"/>
        <v>5.7399999999999993</v>
      </c>
      <c r="F24" s="27">
        <f t="shared" si="13"/>
        <v>4.2299999999999995</v>
      </c>
      <c r="G24" s="27">
        <f t="shared" si="13"/>
        <v>5.3800000000000008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5.160000000000001</v>
      </c>
      <c r="L24" s="27">
        <f t="shared" si="13"/>
        <v>5.5400000000000018</v>
      </c>
      <c r="M24" s="27">
        <f t="shared" si="13"/>
        <v>5.91</v>
      </c>
      <c r="N24" s="27">
        <f t="shared" si="13"/>
        <v>3.2100000000000004</v>
      </c>
      <c r="O24" s="27">
        <f t="shared" si="13"/>
        <v>4.0699999999999994</v>
      </c>
      <c r="P24" s="27">
        <f t="shared" si="13"/>
        <v>4.8599999999999994</v>
      </c>
      <c r="Q24" s="27">
        <f t="shared" si="13"/>
        <v>0</v>
      </c>
      <c r="R24" s="27">
        <f t="shared" si="13"/>
        <v>4.03</v>
      </c>
      <c r="S24" s="27">
        <f t="shared" si="13"/>
        <v>5.7700000000000005</v>
      </c>
      <c r="T24" s="27">
        <f t="shared" si="13"/>
        <v>0</v>
      </c>
    </row>
    <row r="25" spans="2:20">
      <c r="B25" s="7" t="s">
        <v>23</v>
      </c>
      <c r="C25" s="30">
        <f t="shared" ref="C25:T25" si="14">SUM(C231:C240)</f>
        <v>1.6499999999999995</v>
      </c>
      <c r="D25" s="30">
        <f t="shared" si="14"/>
        <v>1.6499999999999995</v>
      </c>
      <c r="E25" s="30">
        <f t="shared" si="14"/>
        <v>1.4000000000000001</v>
      </c>
      <c r="F25" s="30">
        <f t="shared" si="14"/>
        <v>0.78000000000000025</v>
      </c>
      <c r="G25" s="30">
        <f t="shared" si="14"/>
        <v>1.3200000000000003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0.65</v>
      </c>
      <c r="M25" s="30">
        <f t="shared" si="14"/>
        <v>1.2300000000000002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171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50">
        <v>40984</v>
      </c>
      <c r="C32" s="32">
        <v>0.05</v>
      </c>
      <c r="D32" s="32" t="s">
        <v>13</v>
      </c>
      <c r="E32" s="32" t="s">
        <v>13</v>
      </c>
      <c r="F32" s="32">
        <v>0.01</v>
      </c>
      <c r="G32" s="32">
        <v>0.01</v>
      </c>
      <c r="H32" s="32">
        <v>0.01</v>
      </c>
      <c r="I32" s="32" t="s">
        <v>13</v>
      </c>
      <c r="J32" s="32" t="s">
        <v>13</v>
      </c>
      <c r="K32" s="32" t="s">
        <v>13</v>
      </c>
      <c r="L32" s="32" t="s">
        <v>13</v>
      </c>
      <c r="M32" s="32" t="s">
        <v>13</v>
      </c>
      <c r="N32" s="32" t="s">
        <v>13</v>
      </c>
      <c r="O32" s="32" t="s">
        <v>13</v>
      </c>
      <c r="P32" s="32" t="s">
        <v>13</v>
      </c>
      <c r="Q32" s="32" t="s">
        <v>13</v>
      </c>
      <c r="R32" s="32" t="s">
        <v>13</v>
      </c>
      <c r="S32" s="32" t="s">
        <v>13</v>
      </c>
      <c r="T32" s="4" t="s">
        <v>13</v>
      </c>
    </row>
    <row r="33" spans="2:20">
      <c r="B33" s="50">
        <v>40985</v>
      </c>
      <c r="C33" s="32">
        <v>0.04</v>
      </c>
      <c r="D33" s="32" t="s">
        <v>13</v>
      </c>
      <c r="E33" s="32" t="s">
        <v>13</v>
      </c>
      <c r="F33" s="32">
        <v>0.01</v>
      </c>
      <c r="G33" s="32">
        <v>0.01</v>
      </c>
      <c r="H33" s="32">
        <v>0.01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4" t="s">
        <v>13</v>
      </c>
    </row>
    <row r="34" spans="2:20">
      <c r="B34" s="50">
        <v>40986</v>
      </c>
      <c r="C34" s="32">
        <v>0.05</v>
      </c>
      <c r="D34" s="32" t="s">
        <v>13</v>
      </c>
      <c r="E34" s="32" t="s">
        <v>13</v>
      </c>
      <c r="F34" s="32">
        <v>0.01</v>
      </c>
      <c r="G34" s="32">
        <v>0.01</v>
      </c>
      <c r="H34" s="32">
        <v>0.01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4" t="s">
        <v>13</v>
      </c>
    </row>
    <row r="35" spans="2:20">
      <c r="B35" s="50">
        <v>40987</v>
      </c>
      <c r="C35" s="32">
        <v>0.13</v>
      </c>
      <c r="D35" s="32" t="s">
        <v>13</v>
      </c>
      <c r="E35" s="32" t="s">
        <v>13</v>
      </c>
      <c r="F35" s="32">
        <v>0.04</v>
      </c>
      <c r="G35" s="32">
        <v>0.03</v>
      </c>
      <c r="H35" s="32">
        <v>0.04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4" t="s">
        <v>13</v>
      </c>
    </row>
    <row r="36" spans="2:20">
      <c r="B36" s="50">
        <v>40988</v>
      </c>
      <c r="C36" s="32">
        <v>0.1</v>
      </c>
      <c r="D36" s="32">
        <v>0.02</v>
      </c>
      <c r="E36" s="32">
        <v>0.02</v>
      </c>
      <c r="F36" s="32">
        <v>0.03</v>
      </c>
      <c r="G36" s="32">
        <v>0.02</v>
      </c>
      <c r="H36" s="32">
        <v>0.03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4" t="s">
        <v>13</v>
      </c>
    </row>
    <row r="37" spans="2:20">
      <c r="B37" s="50">
        <v>40989</v>
      </c>
      <c r="C37" s="32">
        <v>0.1</v>
      </c>
      <c r="D37" s="32">
        <v>0.02</v>
      </c>
      <c r="E37" s="32">
        <v>0.02</v>
      </c>
      <c r="F37" s="32">
        <v>0.03</v>
      </c>
      <c r="G37" s="32">
        <v>0.03</v>
      </c>
      <c r="H37" s="32">
        <v>0.04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4" t="s">
        <v>13</v>
      </c>
    </row>
    <row r="38" spans="2:20">
      <c r="B38" s="50">
        <v>40990</v>
      </c>
      <c r="C38" s="32">
        <v>0.12</v>
      </c>
      <c r="D38" s="32">
        <v>0.02</v>
      </c>
      <c r="E38" s="32">
        <v>0.02</v>
      </c>
      <c r="F38" s="32">
        <v>0.04</v>
      </c>
      <c r="G38" s="32">
        <v>0.04</v>
      </c>
      <c r="H38" s="32">
        <v>0.04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4" t="s">
        <v>13</v>
      </c>
    </row>
    <row r="39" spans="2:20">
      <c r="B39" s="50">
        <v>40991</v>
      </c>
      <c r="C39" s="32">
        <v>0.15</v>
      </c>
      <c r="D39" s="32">
        <v>0.03</v>
      </c>
      <c r="E39" s="32">
        <v>0.03</v>
      </c>
      <c r="F39" s="32">
        <v>0.05</v>
      </c>
      <c r="G39" s="32">
        <v>0.06</v>
      </c>
      <c r="H39" s="32">
        <v>0.06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4" t="s">
        <v>13</v>
      </c>
    </row>
    <row r="40" spans="2:20">
      <c r="B40" s="50">
        <v>40992</v>
      </c>
      <c r="C40" s="32">
        <v>0.21</v>
      </c>
      <c r="D40" s="32">
        <v>0.04</v>
      </c>
      <c r="E40" s="32">
        <v>0.04</v>
      </c>
      <c r="F40" s="32">
        <v>7.0000000000000007E-2</v>
      </c>
      <c r="G40" s="32">
        <v>0.09</v>
      </c>
      <c r="H40" s="32">
        <v>0.09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4" t="s">
        <v>13</v>
      </c>
    </row>
    <row r="41" spans="2:20">
      <c r="B41" s="50">
        <v>40993</v>
      </c>
      <c r="C41" s="32">
        <v>0.24</v>
      </c>
      <c r="D41" s="32">
        <v>0.05</v>
      </c>
      <c r="E41" s="32">
        <v>0.05</v>
      </c>
      <c r="F41" s="32">
        <v>0.08</v>
      </c>
      <c r="G41" s="32">
        <v>0.12</v>
      </c>
      <c r="H41" s="32">
        <v>0.1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4" t="s">
        <v>13</v>
      </c>
    </row>
    <row r="42" spans="2:20">
      <c r="B42" s="50">
        <v>40994</v>
      </c>
      <c r="C42" s="32">
        <v>0.12</v>
      </c>
      <c r="D42" s="32">
        <v>0.02</v>
      </c>
      <c r="E42" s="32">
        <v>0.02</v>
      </c>
      <c r="F42" s="32">
        <v>0.04</v>
      </c>
      <c r="G42" s="32">
        <v>0.06</v>
      </c>
      <c r="H42" s="32">
        <v>0.05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4" t="s">
        <v>13</v>
      </c>
    </row>
    <row r="43" spans="2:20">
      <c r="B43" s="50">
        <v>40995</v>
      </c>
      <c r="C43" s="32">
        <v>0.18</v>
      </c>
      <c r="D43" s="32">
        <v>0.04</v>
      </c>
      <c r="E43" s="32">
        <v>0.04</v>
      </c>
      <c r="F43" s="32">
        <v>7.0000000000000007E-2</v>
      </c>
      <c r="G43" s="32">
        <v>0.1</v>
      </c>
      <c r="H43" s="32">
        <v>0.09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4" t="s">
        <v>13</v>
      </c>
    </row>
    <row r="44" spans="2:20">
      <c r="B44" s="50">
        <v>40996</v>
      </c>
      <c r="C44" s="32">
        <v>0.09</v>
      </c>
      <c r="D44" s="32">
        <v>0.02</v>
      </c>
      <c r="E44" s="32">
        <v>0.02</v>
      </c>
      <c r="F44" s="32">
        <v>0.03</v>
      </c>
      <c r="G44" s="32">
        <v>0.05</v>
      </c>
      <c r="H44" s="32">
        <v>0.04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4" t="s">
        <v>13</v>
      </c>
    </row>
    <row r="45" spans="2:20">
      <c r="B45" s="50">
        <v>40997</v>
      </c>
      <c r="C45" s="32">
        <v>0.05</v>
      </c>
      <c r="D45" s="32">
        <v>0.01</v>
      </c>
      <c r="E45" s="32">
        <v>0.01</v>
      </c>
      <c r="F45" s="32">
        <v>0.02</v>
      </c>
      <c r="G45" s="32">
        <v>0.03</v>
      </c>
      <c r="H45" s="32">
        <v>0.03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4" t="s">
        <v>13</v>
      </c>
    </row>
    <row r="46" spans="2:20">
      <c r="B46" s="50">
        <v>40998</v>
      </c>
      <c r="C46" s="32">
        <v>0.04</v>
      </c>
      <c r="D46" s="32">
        <v>0.01</v>
      </c>
      <c r="E46" s="32">
        <v>0.01</v>
      </c>
      <c r="F46" s="32">
        <v>0.02</v>
      </c>
      <c r="G46" s="32">
        <v>0.02</v>
      </c>
      <c r="H46" s="32">
        <v>0.02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4" t="s">
        <v>13</v>
      </c>
    </row>
    <row r="47" spans="2:20">
      <c r="B47" s="50">
        <v>40999</v>
      </c>
      <c r="C47" s="32">
        <v>0.22</v>
      </c>
      <c r="D47" s="32">
        <v>0.08</v>
      </c>
      <c r="E47" s="32">
        <v>0.08</v>
      </c>
      <c r="F47" s="32">
        <v>0.09</v>
      </c>
      <c r="G47" s="32">
        <v>0.14000000000000001</v>
      </c>
      <c r="H47" s="32">
        <v>0.12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4" t="s">
        <v>13</v>
      </c>
    </row>
    <row r="48" spans="2:20">
      <c r="B48" s="50">
        <v>41000</v>
      </c>
      <c r="C48" s="32">
        <v>0.23</v>
      </c>
      <c r="D48" s="32">
        <v>0.09</v>
      </c>
      <c r="E48" s="32">
        <v>0.09</v>
      </c>
      <c r="F48" s="32">
        <v>0.1</v>
      </c>
      <c r="G48" s="32">
        <v>0.15</v>
      </c>
      <c r="H48" s="32">
        <v>0.13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4" t="s">
        <v>13</v>
      </c>
    </row>
    <row r="49" spans="2:20">
      <c r="B49" s="50">
        <v>41001</v>
      </c>
      <c r="C49" s="32">
        <v>0.18</v>
      </c>
      <c r="D49" s="32">
        <v>0.08</v>
      </c>
      <c r="E49" s="32">
        <v>0.08</v>
      </c>
      <c r="F49" s="32">
        <v>0.08</v>
      </c>
      <c r="G49" s="32">
        <v>0.12</v>
      </c>
      <c r="H49" s="32">
        <v>0.11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4" t="s">
        <v>13</v>
      </c>
    </row>
    <row r="50" spans="2:20">
      <c r="B50" s="50">
        <v>41002</v>
      </c>
      <c r="C50" s="32">
        <v>0.16</v>
      </c>
      <c r="D50" s="32">
        <v>7.0000000000000007E-2</v>
      </c>
      <c r="E50" s="32">
        <v>7.0000000000000007E-2</v>
      </c>
      <c r="F50" s="32">
        <v>7.0000000000000007E-2</v>
      </c>
      <c r="G50" s="32">
        <v>0.11</v>
      </c>
      <c r="H50" s="32">
        <v>0.1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4" t="s">
        <v>13</v>
      </c>
    </row>
    <row r="51" spans="2:20">
      <c r="B51" s="50">
        <v>41003</v>
      </c>
      <c r="C51" s="32">
        <v>0.23</v>
      </c>
      <c r="D51" s="32">
        <v>0.11</v>
      </c>
      <c r="E51" s="32">
        <v>0.11</v>
      </c>
      <c r="F51" s="32">
        <v>0.11</v>
      </c>
      <c r="G51" s="32">
        <v>0.16</v>
      </c>
      <c r="H51" s="32">
        <v>0.14000000000000001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4" t="s">
        <v>13</v>
      </c>
    </row>
    <row r="52" spans="2:20">
      <c r="B52" s="50">
        <v>41004</v>
      </c>
      <c r="C52" s="32">
        <v>0.18</v>
      </c>
      <c r="D52" s="32">
        <v>0.09</v>
      </c>
      <c r="E52" s="32">
        <v>0.09</v>
      </c>
      <c r="F52" s="32">
        <v>0.09</v>
      </c>
      <c r="G52" s="32">
        <v>0.13</v>
      </c>
      <c r="H52" s="32">
        <v>0.11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4" t="s">
        <v>13</v>
      </c>
    </row>
    <row r="53" spans="2:20">
      <c r="B53" s="50">
        <v>41005</v>
      </c>
      <c r="C53" s="32">
        <v>0.26</v>
      </c>
      <c r="D53" s="32">
        <v>0.14000000000000001</v>
      </c>
      <c r="E53" s="32">
        <v>0.14000000000000001</v>
      </c>
      <c r="F53" s="32">
        <v>0.13</v>
      </c>
      <c r="G53" s="32">
        <v>0.19</v>
      </c>
      <c r="H53" s="32">
        <v>0.17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4" t="s">
        <v>13</v>
      </c>
    </row>
    <row r="54" spans="2:20">
      <c r="B54" s="50">
        <v>41006</v>
      </c>
      <c r="C54" s="32">
        <v>0.16</v>
      </c>
      <c r="D54" s="32">
        <v>0.09</v>
      </c>
      <c r="E54" s="32">
        <v>0.09</v>
      </c>
      <c r="F54" s="32">
        <v>0.08</v>
      </c>
      <c r="G54" s="32">
        <v>0.12</v>
      </c>
      <c r="H54" s="32">
        <v>0.11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4" t="s">
        <v>13</v>
      </c>
    </row>
    <row r="55" spans="2:20">
      <c r="B55" s="50">
        <v>41007</v>
      </c>
      <c r="C55" s="32">
        <v>0.22</v>
      </c>
      <c r="D55" s="32">
        <v>0.13</v>
      </c>
      <c r="E55" s="32">
        <v>0.13</v>
      </c>
      <c r="F55" s="32">
        <v>0.12</v>
      </c>
      <c r="G55" s="32">
        <v>0.17</v>
      </c>
      <c r="H55" s="32">
        <v>0.15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4" t="s">
        <v>13</v>
      </c>
    </row>
    <row r="56" spans="2:20">
      <c r="B56" s="50">
        <v>41008</v>
      </c>
      <c r="C56" s="32">
        <v>0.21</v>
      </c>
      <c r="D56" s="32">
        <v>0.13</v>
      </c>
      <c r="E56" s="32">
        <v>0.13</v>
      </c>
      <c r="F56" s="32">
        <v>0.11</v>
      </c>
      <c r="G56" s="32">
        <v>0.16</v>
      </c>
      <c r="H56" s="32">
        <v>0.15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4" t="s">
        <v>13</v>
      </c>
    </row>
    <row r="57" spans="2:20">
      <c r="B57" s="50">
        <v>41009</v>
      </c>
      <c r="C57" s="32">
        <v>0.27</v>
      </c>
      <c r="D57" s="32">
        <v>0.17</v>
      </c>
      <c r="E57" s="32">
        <v>0.17</v>
      </c>
      <c r="F57" s="32">
        <v>0.15</v>
      </c>
      <c r="G57" s="32">
        <v>0.21</v>
      </c>
      <c r="H57" s="32">
        <v>0.19</v>
      </c>
      <c r="I57" s="32">
        <v>0.05</v>
      </c>
      <c r="J57" s="32" t="s">
        <v>13</v>
      </c>
      <c r="K57" s="32">
        <v>0.06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4" t="s">
        <v>13</v>
      </c>
    </row>
    <row r="58" spans="2:20">
      <c r="B58" s="50">
        <v>41010</v>
      </c>
      <c r="C58" s="32">
        <v>0.31</v>
      </c>
      <c r="D58" s="32">
        <v>0.2</v>
      </c>
      <c r="E58" s="32">
        <v>0.2</v>
      </c>
      <c r="F58" s="32">
        <v>0.18</v>
      </c>
      <c r="G58" s="32">
        <v>0.24</v>
      </c>
      <c r="H58" s="32">
        <v>0.23</v>
      </c>
      <c r="I58" s="32">
        <v>0.06</v>
      </c>
      <c r="J58" s="32" t="s">
        <v>13</v>
      </c>
      <c r="K58" s="32">
        <v>7.0000000000000007E-2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4" t="s">
        <v>13</v>
      </c>
    </row>
    <row r="59" spans="2:20">
      <c r="B59" s="50">
        <v>41011</v>
      </c>
      <c r="C59" s="32">
        <v>0.26</v>
      </c>
      <c r="D59" s="32">
        <v>0.17</v>
      </c>
      <c r="E59" s="32">
        <v>0.17</v>
      </c>
      <c r="F59" s="32">
        <v>0.16</v>
      </c>
      <c r="G59" s="32">
        <v>0.21</v>
      </c>
      <c r="H59" s="32">
        <v>0.2</v>
      </c>
      <c r="I59" s="32">
        <v>0.05</v>
      </c>
      <c r="J59" s="32" t="s">
        <v>13</v>
      </c>
      <c r="K59" s="32">
        <v>0.06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4" t="s">
        <v>13</v>
      </c>
    </row>
    <row r="60" spans="2:20">
      <c r="B60" s="50">
        <v>41012</v>
      </c>
      <c r="C60" s="32">
        <v>0.16</v>
      </c>
      <c r="D60" s="32">
        <v>0.11</v>
      </c>
      <c r="E60" s="32">
        <v>0.11</v>
      </c>
      <c r="F60" s="32">
        <v>0.1</v>
      </c>
      <c r="G60" s="32">
        <v>0.13</v>
      </c>
      <c r="H60" s="32">
        <v>0.12</v>
      </c>
      <c r="I60" s="32">
        <v>0.03</v>
      </c>
      <c r="J60" s="32" t="s">
        <v>13</v>
      </c>
      <c r="K60" s="32">
        <v>0.04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4" t="s">
        <v>13</v>
      </c>
    </row>
    <row r="61" spans="2:20">
      <c r="B61" s="50">
        <v>41013</v>
      </c>
      <c r="C61" s="32">
        <v>0.21</v>
      </c>
      <c r="D61" s="32">
        <v>0.15</v>
      </c>
      <c r="E61" s="32">
        <v>0.15</v>
      </c>
      <c r="F61" s="32">
        <v>0.13</v>
      </c>
      <c r="G61" s="32">
        <v>0.17</v>
      </c>
      <c r="H61" s="32">
        <v>0.16</v>
      </c>
      <c r="I61" s="32">
        <v>0.04</v>
      </c>
      <c r="J61" s="32" t="s">
        <v>13</v>
      </c>
      <c r="K61" s="32">
        <v>0.05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4" t="s">
        <v>13</v>
      </c>
    </row>
    <row r="62" spans="2:20">
      <c r="B62" s="50">
        <v>41014</v>
      </c>
      <c r="C62" s="32">
        <v>0.34</v>
      </c>
      <c r="D62" s="32">
        <v>0.24</v>
      </c>
      <c r="E62" s="32">
        <v>0.24</v>
      </c>
      <c r="F62" s="32">
        <v>0.21</v>
      </c>
      <c r="G62" s="32">
        <v>0.27</v>
      </c>
      <c r="H62" s="32">
        <v>0.27</v>
      </c>
      <c r="I62" s="32">
        <v>7.0000000000000007E-2</v>
      </c>
      <c r="J62" s="32" t="s">
        <v>13</v>
      </c>
      <c r="K62" s="32">
        <v>0.08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4" t="s">
        <v>13</v>
      </c>
    </row>
    <row r="63" spans="2:20">
      <c r="B63" s="50">
        <v>41015</v>
      </c>
      <c r="C63" s="32">
        <v>0.18</v>
      </c>
      <c r="D63" s="32">
        <v>0.13</v>
      </c>
      <c r="E63" s="32">
        <v>0.13</v>
      </c>
      <c r="F63" s="32">
        <v>0.11</v>
      </c>
      <c r="G63" s="32">
        <v>0.14000000000000001</v>
      </c>
      <c r="H63" s="32">
        <v>0.15</v>
      </c>
      <c r="I63" s="32">
        <v>0.04</v>
      </c>
      <c r="J63" s="32" t="s">
        <v>13</v>
      </c>
      <c r="K63" s="32">
        <v>0.04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4" t="s">
        <v>13</v>
      </c>
    </row>
    <row r="64" spans="2:20">
      <c r="B64" s="50">
        <v>41016</v>
      </c>
      <c r="C64" s="32">
        <v>0.17</v>
      </c>
      <c r="D64" s="32">
        <v>0.13</v>
      </c>
      <c r="E64" s="32">
        <v>0.13</v>
      </c>
      <c r="F64" s="32">
        <v>0.11</v>
      </c>
      <c r="G64" s="32">
        <v>0.14000000000000001</v>
      </c>
      <c r="H64" s="32">
        <v>0.14000000000000001</v>
      </c>
      <c r="I64" s="32">
        <v>0.03</v>
      </c>
      <c r="J64" s="32" t="s">
        <v>13</v>
      </c>
      <c r="K64" s="32">
        <v>0.04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4" t="s">
        <v>13</v>
      </c>
    </row>
    <row r="65" spans="2:20">
      <c r="B65" s="50">
        <v>41017</v>
      </c>
      <c r="C65" s="32">
        <v>0.2</v>
      </c>
      <c r="D65" s="32">
        <v>0.15</v>
      </c>
      <c r="E65" s="32">
        <v>0.15</v>
      </c>
      <c r="F65" s="32">
        <v>0.13</v>
      </c>
      <c r="G65" s="32">
        <v>0.16</v>
      </c>
      <c r="H65" s="32">
        <v>0.17</v>
      </c>
      <c r="I65" s="32">
        <v>0.04</v>
      </c>
      <c r="J65" s="32" t="s">
        <v>13</v>
      </c>
      <c r="K65" s="32">
        <v>0.05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4" t="s">
        <v>13</v>
      </c>
    </row>
    <row r="66" spans="2:20">
      <c r="B66" s="50">
        <v>41018</v>
      </c>
      <c r="C66" s="32">
        <v>0.15</v>
      </c>
      <c r="D66" s="32">
        <v>0.12</v>
      </c>
      <c r="E66" s="32">
        <v>0.12</v>
      </c>
      <c r="F66" s="32">
        <v>0.1</v>
      </c>
      <c r="G66" s="32">
        <v>0.12</v>
      </c>
      <c r="H66" s="32">
        <v>0.13</v>
      </c>
      <c r="I66" s="32">
        <v>0.03</v>
      </c>
      <c r="J66" s="32" t="s">
        <v>13</v>
      </c>
      <c r="K66" s="32">
        <v>0.04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4" t="s">
        <v>13</v>
      </c>
    </row>
    <row r="67" spans="2:20">
      <c r="B67" s="50">
        <v>41019</v>
      </c>
      <c r="C67" s="32">
        <v>0.23</v>
      </c>
      <c r="D67" s="32">
        <v>0.18</v>
      </c>
      <c r="E67" s="32">
        <v>0.18</v>
      </c>
      <c r="F67" s="32">
        <v>0.15</v>
      </c>
      <c r="G67" s="32">
        <v>0.18</v>
      </c>
      <c r="H67" s="32">
        <v>0.2</v>
      </c>
      <c r="I67" s="32">
        <v>0.05</v>
      </c>
      <c r="J67" s="32" t="s">
        <v>13</v>
      </c>
      <c r="K67" s="32">
        <v>0.06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4">
        <v>0.05</v>
      </c>
    </row>
    <row r="68" spans="2:20">
      <c r="B68" s="50">
        <v>41020</v>
      </c>
      <c r="C68" s="32">
        <v>0.23</v>
      </c>
      <c r="D68" s="32">
        <v>0.19</v>
      </c>
      <c r="E68" s="32">
        <v>0.19</v>
      </c>
      <c r="F68" s="32">
        <v>0.15</v>
      </c>
      <c r="G68" s="32">
        <v>0.18</v>
      </c>
      <c r="H68" s="32">
        <v>0.2</v>
      </c>
      <c r="I68" s="32">
        <v>0.06</v>
      </c>
      <c r="J68" s="32" t="s">
        <v>13</v>
      </c>
      <c r="K68" s="32">
        <v>0.06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4">
        <v>0.05</v>
      </c>
    </row>
    <row r="69" spans="2:20">
      <c r="B69" s="50">
        <v>41021</v>
      </c>
      <c r="C69" s="32">
        <v>0.25</v>
      </c>
      <c r="D69" s="32">
        <v>0.21</v>
      </c>
      <c r="E69" s="32">
        <v>0.2</v>
      </c>
      <c r="F69" s="32">
        <v>0.16</v>
      </c>
      <c r="G69" s="32">
        <v>0.2</v>
      </c>
      <c r="H69" s="32">
        <v>0.22</v>
      </c>
      <c r="I69" s="32">
        <v>0.06</v>
      </c>
      <c r="J69" s="32" t="s">
        <v>13</v>
      </c>
      <c r="K69" s="32">
        <v>0.06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4">
        <v>0.05</v>
      </c>
    </row>
    <row r="70" spans="2:20">
      <c r="B70" s="50">
        <v>41022</v>
      </c>
      <c r="C70" s="32">
        <v>0.23</v>
      </c>
      <c r="D70" s="32">
        <v>0.2</v>
      </c>
      <c r="E70" s="32">
        <v>0.19</v>
      </c>
      <c r="F70" s="32">
        <v>0.15</v>
      </c>
      <c r="G70" s="32">
        <v>0.18</v>
      </c>
      <c r="H70" s="32">
        <v>0.21</v>
      </c>
      <c r="I70" s="32">
        <v>0.06</v>
      </c>
      <c r="J70" s="32" t="s">
        <v>13</v>
      </c>
      <c r="K70" s="32">
        <v>0.06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4">
        <v>0.05</v>
      </c>
    </row>
    <row r="71" spans="2:20">
      <c r="B71" s="50">
        <v>41023</v>
      </c>
      <c r="C71" s="32">
        <v>0.26</v>
      </c>
      <c r="D71" s="32">
        <v>0.23</v>
      </c>
      <c r="E71" s="32">
        <v>0.22</v>
      </c>
      <c r="F71" s="32">
        <v>0.17</v>
      </c>
      <c r="G71" s="32">
        <v>0.21</v>
      </c>
      <c r="H71" s="32">
        <v>0.24</v>
      </c>
      <c r="I71" s="32">
        <v>7.0000000000000007E-2</v>
      </c>
      <c r="J71" s="32" t="s">
        <v>13</v>
      </c>
      <c r="K71" s="32">
        <v>7.0000000000000007E-2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4">
        <v>0.06</v>
      </c>
    </row>
    <row r="72" spans="2:20">
      <c r="B72" s="50">
        <v>41024</v>
      </c>
      <c r="C72" s="32">
        <v>0.21</v>
      </c>
      <c r="D72" s="32">
        <v>0.19</v>
      </c>
      <c r="E72" s="32">
        <v>0.18</v>
      </c>
      <c r="F72" s="32">
        <v>0.14000000000000001</v>
      </c>
      <c r="G72" s="32">
        <v>0.17</v>
      </c>
      <c r="H72" s="32">
        <v>0.2</v>
      </c>
      <c r="I72" s="32">
        <v>0.06</v>
      </c>
      <c r="J72" s="32">
        <v>0.04</v>
      </c>
      <c r="K72" s="32">
        <v>0.05</v>
      </c>
      <c r="L72" s="32">
        <v>0.05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4">
        <v>0.05</v>
      </c>
    </row>
    <row r="73" spans="2:20">
      <c r="B73" s="50">
        <v>41025</v>
      </c>
      <c r="C73" s="32">
        <v>0.14000000000000001</v>
      </c>
      <c r="D73" s="32">
        <v>0.13</v>
      </c>
      <c r="E73" s="32">
        <v>0.12</v>
      </c>
      <c r="F73" s="32">
        <v>0.09</v>
      </c>
      <c r="G73" s="32">
        <v>0.11</v>
      </c>
      <c r="H73" s="32">
        <v>0.13</v>
      </c>
      <c r="I73" s="32">
        <v>0.05</v>
      </c>
      <c r="J73" s="32">
        <v>0.03</v>
      </c>
      <c r="K73" s="32">
        <v>0.04</v>
      </c>
      <c r="L73" s="32">
        <v>0.03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4">
        <v>0.03</v>
      </c>
    </row>
    <row r="74" spans="2:20">
      <c r="B74" s="50">
        <v>41026</v>
      </c>
      <c r="C74" s="32">
        <v>0.24</v>
      </c>
      <c r="D74" s="32">
        <v>0.22</v>
      </c>
      <c r="E74" s="32">
        <v>0.2</v>
      </c>
      <c r="F74" s="32">
        <v>0.16</v>
      </c>
      <c r="G74" s="32">
        <v>0.19</v>
      </c>
      <c r="H74" s="32">
        <v>0.23</v>
      </c>
      <c r="I74" s="32">
        <v>0.09</v>
      </c>
      <c r="J74" s="32">
        <v>0.05</v>
      </c>
      <c r="K74" s="32">
        <v>0.06</v>
      </c>
      <c r="L74" s="32">
        <v>0.05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4">
        <v>0.05</v>
      </c>
    </row>
    <row r="75" spans="2:20">
      <c r="B75" s="50">
        <v>41027</v>
      </c>
      <c r="C75" s="32">
        <v>0.22</v>
      </c>
      <c r="D75" s="32">
        <v>0.21</v>
      </c>
      <c r="E75" s="32">
        <v>0.19</v>
      </c>
      <c r="F75" s="32">
        <v>0.15</v>
      </c>
      <c r="G75" s="32">
        <v>0.18</v>
      </c>
      <c r="H75" s="32">
        <v>0.21</v>
      </c>
      <c r="I75" s="32">
        <v>0.09</v>
      </c>
      <c r="J75" s="32">
        <v>0.04</v>
      </c>
      <c r="K75" s="32">
        <v>0.06</v>
      </c>
      <c r="L75" s="32">
        <v>0.05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4">
        <v>0.05</v>
      </c>
    </row>
    <row r="76" spans="2:20">
      <c r="B76" s="50">
        <v>41028</v>
      </c>
      <c r="C76" s="32">
        <v>0.23</v>
      </c>
      <c r="D76" s="32">
        <v>0.22</v>
      </c>
      <c r="E76" s="32">
        <v>0.2</v>
      </c>
      <c r="F76" s="32">
        <v>0.16</v>
      </c>
      <c r="G76" s="32">
        <v>0.18</v>
      </c>
      <c r="H76" s="32">
        <v>0.22</v>
      </c>
      <c r="I76" s="32">
        <v>0.1</v>
      </c>
      <c r="J76" s="32">
        <v>0.05</v>
      </c>
      <c r="K76" s="32">
        <v>0.06</v>
      </c>
      <c r="L76" s="32">
        <v>0.05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4">
        <v>0.05</v>
      </c>
    </row>
    <row r="77" spans="2:20">
      <c r="B77" s="50">
        <v>41029</v>
      </c>
      <c r="C77" s="32">
        <v>0.13</v>
      </c>
      <c r="D77" s="32">
        <v>0.13</v>
      </c>
      <c r="E77" s="32">
        <v>0.11</v>
      </c>
      <c r="F77" s="32">
        <v>0.09</v>
      </c>
      <c r="G77" s="32">
        <v>0.1</v>
      </c>
      <c r="H77" s="32">
        <v>0.13</v>
      </c>
      <c r="I77" s="32">
        <v>0.06</v>
      </c>
      <c r="J77" s="32">
        <v>0.03</v>
      </c>
      <c r="K77" s="32">
        <v>0.04</v>
      </c>
      <c r="L77" s="32">
        <v>0.03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4">
        <v>0.03</v>
      </c>
    </row>
    <row r="78" spans="2:20">
      <c r="B78" s="50">
        <v>41030</v>
      </c>
      <c r="C78" s="32">
        <v>0.2</v>
      </c>
      <c r="D78" s="32">
        <v>0.2</v>
      </c>
      <c r="E78" s="32">
        <v>0.17</v>
      </c>
      <c r="F78" s="32">
        <v>0.14000000000000001</v>
      </c>
      <c r="G78" s="32">
        <v>0.16</v>
      </c>
      <c r="H78" s="32">
        <v>0.19</v>
      </c>
      <c r="I78" s="32">
        <v>0.11</v>
      </c>
      <c r="J78" s="32">
        <v>0.04</v>
      </c>
      <c r="K78" s="32">
        <v>0.06</v>
      </c>
      <c r="L78" s="32">
        <v>0.05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4">
        <v>0.05</v>
      </c>
    </row>
    <row r="79" spans="2:20">
      <c r="B79" s="50">
        <v>41031</v>
      </c>
      <c r="C79" s="32">
        <v>0.23</v>
      </c>
      <c r="D79" s="32">
        <v>0.23</v>
      </c>
      <c r="E79" s="32">
        <v>0.2</v>
      </c>
      <c r="F79" s="32">
        <v>0.16</v>
      </c>
      <c r="G79" s="32">
        <v>0.18</v>
      </c>
      <c r="H79" s="32">
        <v>0.22</v>
      </c>
      <c r="I79" s="32">
        <v>0.13</v>
      </c>
      <c r="J79" s="32">
        <v>0.05</v>
      </c>
      <c r="K79" s="32">
        <v>0.06</v>
      </c>
      <c r="L79" s="32">
        <v>0.05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4">
        <v>0.06</v>
      </c>
    </row>
    <row r="80" spans="2:20">
      <c r="B80" s="50">
        <v>41032</v>
      </c>
      <c r="C80" s="32">
        <v>0.15</v>
      </c>
      <c r="D80" s="32">
        <v>0.15</v>
      </c>
      <c r="E80" s="32">
        <v>0.13</v>
      </c>
      <c r="F80" s="32">
        <v>0.1</v>
      </c>
      <c r="G80" s="32">
        <v>0.12</v>
      </c>
      <c r="H80" s="32">
        <v>0.15</v>
      </c>
      <c r="I80" s="32">
        <v>0.09</v>
      </c>
      <c r="J80" s="32">
        <v>0.03</v>
      </c>
      <c r="K80" s="32">
        <v>0.04</v>
      </c>
      <c r="L80" s="32">
        <v>0.04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4">
        <v>0.04</v>
      </c>
    </row>
    <row r="81" spans="2:20">
      <c r="B81" s="50">
        <v>41033</v>
      </c>
      <c r="C81" s="32">
        <v>0.28000000000000003</v>
      </c>
      <c r="D81" s="32">
        <v>0.28000000000000003</v>
      </c>
      <c r="E81" s="32">
        <v>0.24</v>
      </c>
      <c r="F81" s="32">
        <v>0.19</v>
      </c>
      <c r="G81" s="32">
        <v>0.22</v>
      </c>
      <c r="H81" s="32">
        <v>0.27</v>
      </c>
      <c r="I81" s="32">
        <v>0.18</v>
      </c>
      <c r="J81" s="32">
        <v>0.06</v>
      </c>
      <c r="K81" s="32">
        <v>0.08</v>
      </c>
      <c r="L81" s="32">
        <v>7.0000000000000007E-2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4">
        <v>0.08</v>
      </c>
    </row>
    <row r="82" spans="2:20">
      <c r="B82" s="50">
        <v>41034</v>
      </c>
      <c r="C82" s="32">
        <v>0.3</v>
      </c>
      <c r="D82" s="32">
        <v>0.3</v>
      </c>
      <c r="E82" s="32">
        <v>0.26</v>
      </c>
      <c r="F82" s="32">
        <v>0.2</v>
      </c>
      <c r="G82" s="32">
        <v>0.24</v>
      </c>
      <c r="H82" s="32">
        <v>0.3</v>
      </c>
      <c r="I82" s="32">
        <v>0.2</v>
      </c>
      <c r="J82" s="32">
        <v>7.0000000000000007E-2</v>
      </c>
      <c r="K82" s="32">
        <v>0.09</v>
      </c>
      <c r="L82" s="32">
        <v>7.0000000000000007E-2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4">
        <v>0.08</v>
      </c>
    </row>
    <row r="83" spans="2:20">
      <c r="B83" s="50">
        <v>41035</v>
      </c>
      <c r="C83" s="32">
        <v>0.23</v>
      </c>
      <c r="D83" s="32">
        <v>0.23</v>
      </c>
      <c r="E83" s="32">
        <v>0.2</v>
      </c>
      <c r="F83" s="32">
        <v>0.16</v>
      </c>
      <c r="G83" s="32">
        <v>0.18</v>
      </c>
      <c r="H83" s="32">
        <v>0.23</v>
      </c>
      <c r="I83" s="32">
        <v>0.16</v>
      </c>
      <c r="J83" s="32">
        <v>0.06</v>
      </c>
      <c r="K83" s="32">
        <v>7.0000000000000007E-2</v>
      </c>
      <c r="L83" s="32">
        <v>0.06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4">
        <v>0.06</v>
      </c>
    </row>
    <row r="84" spans="2:20">
      <c r="B84" s="50">
        <v>41036</v>
      </c>
      <c r="C84" s="32">
        <v>0.24</v>
      </c>
      <c r="D84" s="32">
        <v>0.24</v>
      </c>
      <c r="E84" s="32">
        <v>0.2</v>
      </c>
      <c r="F84" s="32">
        <v>0.16</v>
      </c>
      <c r="G84" s="32">
        <v>0.19</v>
      </c>
      <c r="H84" s="32">
        <v>0.24</v>
      </c>
      <c r="I84" s="32">
        <v>0.17</v>
      </c>
      <c r="J84" s="32">
        <v>0.06</v>
      </c>
      <c r="K84" s="32">
        <v>7.0000000000000007E-2</v>
      </c>
      <c r="L84" s="32">
        <v>0.06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4">
        <v>7.0000000000000007E-2</v>
      </c>
    </row>
    <row r="85" spans="2:20">
      <c r="B85" s="50">
        <v>41037</v>
      </c>
      <c r="C85" s="32">
        <v>0.23</v>
      </c>
      <c r="D85" s="32">
        <v>0.23</v>
      </c>
      <c r="E85" s="32">
        <v>0.2</v>
      </c>
      <c r="F85" s="32">
        <v>0.16</v>
      </c>
      <c r="G85" s="32">
        <v>0.18</v>
      </c>
      <c r="H85" s="32">
        <v>0.23</v>
      </c>
      <c r="I85" s="32">
        <v>0.17</v>
      </c>
      <c r="J85" s="32">
        <v>0.06</v>
      </c>
      <c r="K85" s="32">
        <v>7.0000000000000007E-2</v>
      </c>
      <c r="L85" s="32">
        <v>0.06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4">
        <v>7.0000000000000007E-2</v>
      </c>
    </row>
    <row r="86" spans="2:20">
      <c r="B86" s="50">
        <v>41038</v>
      </c>
      <c r="C86" s="32">
        <v>0.26</v>
      </c>
      <c r="D86" s="32">
        <v>0.26</v>
      </c>
      <c r="E86" s="32">
        <v>0.22</v>
      </c>
      <c r="F86" s="32">
        <v>0.18</v>
      </c>
      <c r="G86" s="32">
        <v>0.21</v>
      </c>
      <c r="H86" s="32">
        <v>0.26</v>
      </c>
      <c r="I86" s="32">
        <v>0.2</v>
      </c>
      <c r="J86" s="32">
        <v>7.0000000000000007E-2</v>
      </c>
      <c r="K86" s="32">
        <v>0.08</v>
      </c>
      <c r="L86" s="32">
        <v>7.0000000000000007E-2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4">
        <v>0.08</v>
      </c>
    </row>
    <row r="87" spans="2:20">
      <c r="B87" s="50">
        <v>41039</v>
      </c>
      <c r="C87" s="32">
        <v>0.45</v>
      </c>
      <c r="D87" s="32">
        <v>0.45</v>
      </c>
      <c r="E87" s="32">
        <v>0.38</v>
      </c>
      <c r="F87" s="32">
        <v>0.31</v>
      </c>
      <c r="G87" s="32">
        <v>0.36</v>
      </c>
      <c r="H87" s="32">
        <v>0.45</v>
      </c>
      <c r="I87" s="32">
        <v>0.37</v>
      </c>
      <c r="J87" s="32">
        <v>0.13</v>
      </c>
      <c r="K87" s="32">
        <v>0.15</v>
      </c>
      <c r="L87" s="32">
        <v>0.12</v>
      </c>
      <c r="M87" s="32" t="s">
        <v>13</v>
      </c>
      <c r="N87" s="32">
        <v>0.14000000000000001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4">
        <v>0.14000000000000001</v>
      </c>
    </row>
    <row r="88" spans="2:20">
      <c r="B88" s="50">
        <v>41040</v>
      </c>
      <c r="C88" s="32">
        <v>0.32</v>
      </c>
      <c r="D88" s="32">
        <v>0.32</v>
      </c>
      <c r="E88" s="32">
        <v>0.27</v>
      </c>
      <c r="F88" s="32">
        <v>0.22</v>
      </c>
      <c r="G88" s="32">
        <v>0.26</v>
      </c>
      <c r="H88" s="32">
        <v>0.32</v>
      </c>
      <c r="I88" s="32">
        <v>0.27</v>
      </c>
      <c r="J88" s="32">
        <v>0.11</v>
      </c>
      <c r="K88" s="32">
        <v>0.11</v>
      </c>
      <c r="L88" s="32">
        <v>0.08</v>
      </c>
      <c r="M88" s="32" t="s">
        <v>13</v>
      </c>
      <c r="N88" s="32">
        <v>0.1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4">
        <v>0.1</v>
      </c>
    </row>
    <row r="89" spans="2:20">
      <c r="B89" s="50">
        <v>41041</v>
      </c>
      <c r="C89" s="32">
        <v>0.26</v>
      </c>
      <c r="D89" s="32">
        <v>0.26</v>
      </c>
      <c r="E89" s="32">
        <v>0.22</v>
      </c>
      <c r="F89" s="32">
        <v>0.18</v>
      </c>
      <c r="G89" s="32">
        <v>0.21</v>
      </c>
      <c r="H89" s="32">
        <v>0.26</v>
      </c>
      <c r="I89" s="32">
        <v>0.22</v>
      </c>
      <c r="J89" s="32">
        <v>0.1</v>
      </c>
      <c r="K89" s="32">
        <v>0.09</v>
      </c>
      <c r="L89" s="32">
        <v>7.0000000000000007E-2</v>
      </c>
      <c r="M89" s="32" t="s">
        <v>13</v>
      </c>
      <c r="N89" s="32">
        <v>0.08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4">
        <v>0.09</v>
      </c>
    </row>
    <row r="90" spans="2:20">
      <c r="B90" s="50">
        <v>41042</v>
      </c>
      <c r="C90" s="32">
        <v>0.24</v>
      </c>
      <c r="D90" s="32">
        <v>0.24</v>
      </c>
      <c r="E90" s="32">
        <v>0.2</v>
      </c>
      <c r="F90" s="32">
        <v>0.16</v>
      </c>
      <c r="G90" s="32">
        <v>0.19</v>
      </c>
      <c r="H90" s="32">
        <v>0.24</v>
      </c>
      <c r="I90" s="32">
        <v>0.21</v>
      </c>
      <c r="J90" s="32">
        <v>0.1</v>
      </c>
      <c r="K90" s="32">
        <v>0.08</v>
      </c>
      <c r="L90" s="32">
        <v>0.06</v>
      </c>
      <c r="M90" s="32" t="s">
        <v>13</v>
      </c>
      <c r="N90" s="32">
        <v>7.0000000000000007E-2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4">
        <v>0.08</v>
      </c>
    </row>
    <row r="91" spans="2:20">
      <c r="B91" s="50">
        <v>41043</v>
      </c>
      <c r="C91" s="32">
        <v>0.28999999999999998</v>
      </c>
      <c r="D91" s="32">
        <v>0.28999999999999998</v>
      </c>
      <c r="E91" s="32">
        <v>0.25</v>
      </c>
      <c r="F91" s="32">
        <v>0.2</v>
      </c>
      <c r="G91" s="32">
        <v>0.23</v>
      </c>
      <c r="H91" s="32">
        <v>0.28999999999999998</v>
      </c>
      <c r="I91" s="32">
        <v>0.26</v>
      </c>
      <c r="J91" s="32">
        <v>0.13</v>
      </c>
      <c r="K91" s="32">
        <v>0.1</v>
      </c>
      <c r="L91" s="32">
        <v>0.08</v>
      </c>
      <c r="M91" s="32" t="s">
        <v>13</v>
      </c>
      <c r="N91" s="32">
        <v>0.09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4">
        <v>0.11</v>
      </c>
    </row>
    <row r="92" spans="2:20">
      <c r="B92" s="50">
        <v>41044</v>
      </c>
      <c r="C92" s="32">
        <v>0.28999999999999998</v>
      </c>
      <c r="D92" s="32">
        <v>0.28999999999999998</v>
      </c>
      <c r="E92" s="32">
        <v>0.25</v>
      </c>
      <c r="F92" s="32">
        <v>0.2</v>
      </c>
      <c r="G92" s="32">
        <v>0.23</v>
      </c>
      <c r="H92" s="32">
        <v>0.28999999999999998</v>
      </c>
      <c r="I92" s="32">
        <v>0.26</v>
      </c>
      <c r="J92" s="32">
        <v>0.14000000000000001</v>
      </c>
      <c r="K92" s="32">
        <v>0.1</v>
      </c>
      <c r="L92" s="32">
        <v>0.08</v>
      </c>
      <c r="M92" s="32">
        <v>0.06</v>
      </c>
      <c r="N92" s="32">
        <v>0.09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4">
        <v>0.11</v>
      </c>
    </row>
    <row r="93" spans="2:20">
      <c r="B93" s="50">
        <v>41045</v>
      </c>
      <c r="C93" s="32">
        <v>0.36</v>
      </c>
      <c r="D93" s="32">
        <v>0.36</v>
      </c>
      <c r="E93" s="32">
        <v>0.31</v>
      </c>
      <c r="F93" s="32">
        <v>0.24</v>
      </c>
      <c r="G93" s="32">
        <v>0.28999999999999998</v>
      </c>
      <c r="H93" s="32">
        <v>0.36</v>
      </c>
      <c r="I93" s="32">
        <v>0.33</v>
      </c>
      <c r="J93" s="32">
        <v>0.19</v>
      </c>
      <c r="K93" s="32">
        <v>0.13</v>
      </c>
      <c r="L93" s="32">
        <v>0.1</v>
      </c>
      <c r="M93" s="32">
        <v>0.08</v>
      </c>
      <c r="N93" s="32">
        <v>0.11</v>
      </c>
      <c r="O93" s="32" t="s">
        <v>13</v>
      </c>
      <c r="P93" s="32" t="s">
        <v>13</v>
      </c>
      <c r="Q93" s="32" t="s">
        <v>13</v>
      </c>
      <c r="R93" s="32" t="s">
        <v>13</v>
      </c>
      <c r="S93" s="32" t="s">
        <v>13</v>
      </c>
      <c r="T93" s="4">
        <v>0.14000000000000001</v>
      </c>
    </row>
    <row r="94" spans="2:20">
      <c r="B94" s="50">
        <v>41046</v>
      </c>
      <c r="C94" s="32">
        <v>0.33</v>
      </c>
      <c r="D94" s="32">
        <v>0.33</v>
      </c>
      <c r="E94" s="32">
        <v>0.28000000000000003</v>
      </c>
      <c r="F94" s="32">
        <v>0.22</v>
      </c>
      <c r="G94" s="32">
        <v>0.26</v>
      </c>
      <c r="H94" s="32">
        <v>0.33</v>
      </c>
      <c r="I94" s="32">
        <v>0.31</v>
      </c>
      <c r="J94" s="32">
        <v>0.19</v>
      </c>
      <c r="K94" s="32">
        <v>0.13</v>
      </c>
      <c r="L94" s="32">
        <v>0.1</v>
      </c>
      <c r="M94" s="32">
        <v>7.0000000000000007E-2</v>
      </c>
      <c r="N94" s="32">
        <v>0.1</v>
      </c>
      <c r="O94" s="32" t="s">
        <v>13</v>
      </c>
      <c r="P94" s="32" t="s">
        <v>13</v>
      </c>
      <c r="Q94" s="32" t="s">
        <v>13</v>
      </c>
      <c r="R94" s="32" t="s">
        <v>13</v>
      </c>
      <c r="S94" s="32" t="s">
        <v>13</v>
      </c>
      <c r="T94" s="4">
        <v>0.14000000000000001</v>
      </c>
    </row>
    <row r="95" spans="2:20">
      <c r="B95" s="50">
        <v>41047</v>
      </c>
      <c r="C95" s="32">
        <v>0.42</v>
      </c>
      <c r="D95" s="32">
        <v>0.42</v>
      </c>
      <c r="E95" s="32">
        <v>0.36</v>
      </c>
      <c r="F95" s="32">
        <v>0.28999999999999998</v>
      </c>
      <c r="G95" s="32">
        <v>0.34</v>
      </c>
      <c r="H95" s="32">
        <v>0.42</v>
      </c>
      <c r="I95" s="32">
        <v>0.39</v>
      </c>
      <c r="J95" s="32">
        <v>0.25</v>
      </c>
      <c r="K95" s="32">
        <v>0.16</v>
      </c>
      <c r="L95" s="32">
        <v>0.12</v>
      </c>
      <c r="M95" s="32">
        <v>0.1</v>
      </c>
      <c r="N95" s="32">
        <v>0.13</v>
      </c>
      <c r="O95" s="32" t="s">
        <v>13</v>
      </c>
      <c r="P95" s="32" t="s">
        <v>13</v>
      </c>
      <c r="Q95" s="32" t="s">
        <v>13</v>
      </c>
      <c r="R95" s="32" t="s">
        <v>13</v>
      </c>
      <c r="S95" s="32" t="s">
        <v>13</v>
      </c>
      <c r="T95" s="4">
        <v>0.18</v>
      </c>
    </row>
    <row r="96" spans="2:20">
      <c r="B96" s="50">
        <v>41048</v>
      </c>
      <c r="C96" s="32">
        <v>0.34</v>
      </c>
      <c r="D96" s="32">
        <v>0.34</v>
      </c>
      <c r="E96" s="32">
        <v>0.28999999999999998</v>
      </c>
      <c r="F96" s="32">
        <v>0.23</v>
      </c>
      <c r="G96" s="32">
        <v>0.27</v>
      </c>
      <c r="H96" s="32">
        <v>0.34</v>
      </c>
      <c r="I96" s="32">
        <v>0.32</v>
      </c>
      <c r="J96" s="32">
        <v>0.22</v>
      </c>
      <c r="K96" s="32">
        <v>0.14000000000000001</v>
      </c>
      <c r="L96" s="32">
        <v>0.1</v>
      </c>
      <c r="M96" s="32">
        <v>0.08</v>
      </c>
      <c r="N96" s="32">
        <v>0.11</v>
      </c>
      <c r="O96" s="32" t="s">
        <v>13</v>
      </c>
      <c r="P96" s="32" t="s">
        <v>13</v>
      </c>
      <c r="Q96" s="32" t="s">
        <v>13</v>
      </c>
      <c r="R96" s="32" t="s">
        <v>13</v>
      </c>
      <c r="S96" s="32" t="s">
        <v>13</v>
      </c>
      <c r="T96" s="4">
        <v>0.15</v>
      </c>
    </row>
    <row r="97" spans="2:20">
      <c r="B97" s="50">
        <v>41049</v>
      </c>
      <c r="C97" s="32">
        <v>0.26</v>
      </c>
      <c r="D97" s="32">
        <v>0.26</v>
      </c>
      <c r="E97" s="32">
        <v>0.22</v>
      </c>
      <c r="F97" s="32">
        <v>0.18</v>
      </c>
      <c r="G97" s="32">
        <v>0.21</v>
      </c>
      <c r="H97" s="32">
        <v>0.26</v>
      </c>
      <c r="I97" s="32">
        <v>0.25</v>
      </c>
      <c r="J97" s="32">
        <v>0.17</v>
      </c>
      <c r="K97" s="32">
        <v>0.11</v>
      </c>
      <c r="L97" s="32">
        <v>0.08</v>
      </c>
      <c r="M97" s="32">
        <v>0.06</v>
      </c>
      <c r="N97" s="32">
        <v>0.09</v>
      </c>
      <c r="O97" s="32" t="s">
        <v>13</v>
      </c>
      <c r="P97" s="32" t="s">
        <v>13</v>
      </c>
      <c r="Q97" s="32" t="s">
        <v>13</v>
      </c>
      <c r="R97" s="32">
        <v>0.08</v>
      </c>
      <c r="S97" s="32" t="s">
        <v>13</v>
      </c>
      <c r="T97" s="4">
        <v>0.12</v>
      </c>
    </row>
    <row r="98" spans="2:20">
      <c r="B98" s="50">
        <v>41050</v>
      </c>
      <c r="C98" s="32">
        <v>0.33</v>
      </c>
      <c r="D98" s="32">
        <v>0.33</v>
      </c>
      <c r="E98" s="32">
        <v>0.28000000000000003</v>
      </c>
      <c r="F98" s="32">
        <v>0.22</v>
      </c>
      <c r="G98" s="32">
        <v>0.26</v>
      </c>
      <c r="H98" s="32">
        <v>0.33</v>
      </c>
      <c r="I98" s="32">
        <v>0.32</v>
      </c>
      <c r="J98" s="32">
        <v>0.23</v>
      </c>
      <c r="K98" s="32">
        <v>0.14000000000000001</v>
      </c>
      <c r="L98" s="32">
        <v>0.1</v>
      </c>
      <c r="M98" s="32">
        <v>0.08</v>
      </c>
      <c r="N98" s="32">
        <v>0.11</v>
      </c>
      <c r="O98" s="32" t="s">
        <v>13</v>
      </c>
      <c r="P98" s="32" t="s">
        <v>13</v>
      </c>
      <c r="Q98" s="32" t="s">
        <v>13</v>
      </c>
      <c r="R98" s="32">
        <v>0.1</v>
      </c>
      <c r="S98" s="32" t="s">
        <v>13</v>
      </c>
      <c r="T98" s="4">
        <v>0.16</v>
      </c>
    </row>
    <row r="99" spans="2:20">
      <c r="B99" s="50">
        <v>41051</v>
      </c>
      <c r="C99" s="32">
        <v>0.36</v>
      </c>
      <c r="D99" s="32">
        <v>0.36</v>
      </c>
      <c r="E99" s="32">
        <v>0.31</v>
      </c>
      <c r="F99" s="32">
        <v>0.24</v>
      </c>
      <c r="G99" s="32">
        <v>0.28999999999999998</v>
      </c>
      <c r="H99" s="32">
        <v>0.36</v>
      </c>
      <c r="I99" s="32">
        <v>0.35</v>
      </c>
      <c r="J99" s="32">
        <v>0.26</v>
      </c>
      <c r="K99" s="32">
        <v>0.16</v>
      </c>
      <c r="L99" s="32">
        <v>0.11</v>
      </c>
      <c r="M99" s="32">
        <v>0.09</v>
      </c>
      <c r="N99" s="32">
        <v>0.13</v>
      </c>
      <c r="O99" s="32" t="s">
        <v>13</v>
      </c>
      <c r="P99" s="32" t="s">
        <v>13</v>
      </c>
      <c r="Q99" s="32" t="s">
        <v>13</v>
      </c>
      <c r="R99" s="32">
        <v>0.11</v>
      </c>
      <c r="S99" s="32" t="s">
        <v>13</v>
      </c>
      <c r="T99" s="4">
        <v>0.18</v>
      </c>
    </row>
    <row r="100" spans="2:20">
      <c r="B100" s="50">
        <v>41052</v>
      </c>
      <c r="C100" s="32">
        <v>0.4</v>
      </c>
      <c r="D100" s="32">
        <v>0.4</v>
      </c>
      <c r="E100" s="32">
        <v>0.34</v>
      </c>
      <c r="F100" s="32">
        <v>0.27</v>
      </c>
      <c r="G100" s="32">
        <v>0.32</v>
      </c>
      <c r="H100" s="32">
        <v>0.4</v>
      </c>
      <c r="I100" s="32">
        <v>0.39</v>
      </c>
      <c r="J100" s="32">
        <v>0.3</v>
      </c>
      <c r="K100" s="32">
        <v>0.18</v>
      </c>
      <c r="L100" s="32">
        <v>0.13</v>
      </c>
      <c r="M100" s="32">
        <v>0.1</v>
      </c>
      <c r="N100" s="32">
        <v>0.14000000000000001</v>
      </c>
      <c r="O100" s="32" t="s">
        <v>13</v>
      </c>
      <c r="P100" s="32" t="s">
        <v>13</v>
      </c>
      <c r="Q100" s="32" t="s">
        <v>13</v>
      </c>
      <c r="R100" s="32">
        <v>0.12</v>
      </c>
      <c r="S100" s="32" t="s">
        <v>13</v>
      </c>
      <c r="T100" s="4">
        <v>0.21</v>
      </c>
    </row>
    <row r="101" spans="2:20">
      <c r="B101" s="50">
        <v>41053</v>
      </c>
      <c r="C101" s="32">
        <v>0.25</v>
      </c>
      <c r="D101" s="32">
        <v>0.25</v>
      </c>
      <c r="E101" s="32">
        <v>0.21</v>
      </c>
      <c r="F101" s="32">
        <v>0.17</v>
      </c>
      <c r="G101" s="32">
        <v>0.2</v>
      </c>
      <c r="H101" s="32">
        <v>0.25</v>
      </c>
      <c r="I101" s="32">
        <v>0.24</v>
      </c>
      <c r="J101" s="32">
        <v>0.2</v>
      </c>
      <c r="K101" s="32">
        <v>0.12</v>
      </c>
      <c r="L101" s="32">
        <v>0.08</v>
      </c>
      <c r="M101" s="32">
        <v>0.06</v>
      </c>
      <c r="N101" s="32">
        <v>0.09</v>
      </c>
      <c r="O101" s="32" t="s">
        <v>13</v>
      </c>
      <c r="P101" s="32" t="s">
        <v>13</v>
      </c>
      <c r="Q101" s="32" t="s">
        <v>13</v>
      </c>
      <c r="R101" s="32">
        <v>0.08</v>
      </c>
      <c r="S101" s="32" t="s">
        <v>13</v>
      </c>
      <c r="T101" s="4">
        <v>0.13</v>
      </c>
    </row>
    <row r="102" spans="2:20">
      <c r="B102" s="50">
        <v>41054</v>
      </c>
      <c r="C102" s="32">
        <v>0.22</v>
      </c>
      <c r="D102" s="32">
        <v>0.22</v>
      </c>
      <c r="E102" s="32">
        <v>0.19</v>
      </c>
      <c r="F102" s="32">
        <v>0.15</v>
      </c>
      <c r="G102" s="32">
        <v>0.18</v>
      </c>
      <c r="H102" s="32">
        <v>0.22</v>
      </c>
      <c r="I102" s="32">
        <v>0.21</v>
      </c>
      <c r="J102" s="32">
        <v>0.18</v>
      </c>
      <c r="K102" s="32">
        <v>0.1</v>
      </c>
      <c r="L102" s="32">
        <v>7.0000000000000007E-2</v>
      </c>
      <c r="M102" s="32">
        <v>0.05</v>
      </c>
      <c r="N102" s="32">
        <v>0.08</v>
      </c>
      <c r="O102" s="32">
        <v>7.0000000000000007E-2</v>
      </c>
      <c r="P102" s="32" t="s">
        <v>13</v>
      </c>
      <c r="Q102" s="32" t="s">
        <v>13</v>
      </c>
      <c r="R102" s="32">
        <v>7.0000000000000007E-2</v>
      </c>
      <c r="S102" s="32" t="s">
        <v>13</v>
      </c>
      <c r="T102" s="4">
        <v>0.12</v>
      </c>
    </row>
    <row r="103" spans="2:20">
      <c r="B103" s="50">
        <v>41055</v>
      </c>
      <c r="C103" s="32">
        <v>0.04</v>
      </c>
      <c r="D103" s="32">
        <v>0.04</v>
      </c>
      <c r="E103" s="32">
        <v>0.03</v>
      </c>
      <c r="F103" s="32">
        <v>0.03</v>
      </c>
      <c r="G103" s="32">
        <v>0.03</v>
      </c>
      <c r="H103" s="32">
        <v>0.04</v>
      </c>
      <c r="I103" s="32">
        <v>0.04</v>
      </c>
      <c r="J103" s="32">
        <v>0.03</v>
      </c>
      <c r="K103" s="32">
        <v>0.02</v>
      </c>
      <c r="L103" s="32">
        <v>0.01</v>
      </c>
      <c r="M103" s="32">
        <v>0.01</v>
      </c>
      <c r="N103" s="32">
        <v>0.02</v>
      </c>
      <c r="O103" s="32">
        <v>0.01</v>
      </c>
      <c r="P103" s="32" t="s">
        <v>13</v>
      </c>
      <c r="Q103" s="32" t="s">
        <v>13</v>
      </c>
      <c r="R103" s="32">
        <v>0.01</v>
      </c>
      <c r="S103" s="32" t="s">
        <v>13</v>
      </c>
      <c r="T103" s="4">
        <v>0.02</v>
      </c>
    </row>
    <row r="104" spans="2:20">
      <c r="B104" s="50">
        <v>41056</v>
      </c>
      <c r="C104" s="32">
        <v>0.2</v>
      </c>
      <c r="D104" s="32">
        <v>0.2</v>
      </c>
      <c r="E104" s="32">
        <v>0.17</v>
      </c>
      <c r="F104" s="32">
        <v>0.14000000000000001</v>
      </c>
      <c r="G104" s="32">
        <v>0.16</v>
      </c>
      <c r="H104" s="32">
        <v>0.2</v>
      </c>
      <c r="I104" s="32">
        <v>0.2</v>
      </c>
      <c r="J104" s="32">
        <v>0.17</v>
      </c>
      <c r="K104" s="32">
        <v>0.1</v>
      </c>
      <c r="L104" s="32">
        <v>7.0000000000000007E-2</v>
      </c>
      <c r="M104" s="32">
        <v>0.05</v>
      </c>
      <c r="N104" s="32">
        <v>0.08</v>
      </c>
      <c r="O104" s="32">
        <v>0.06</v>
      </c>
      <c r="P104" s="32" t="s">
        <v>13</v>
      </c>
      <c r="Q104" s="32" t="s">
        <v>13</v>
      </c>
      <c r="R104" s="32">
        <v>0.06</v>
      </c>
      <c r="S104" s="32" t="s">
        <v>13</v>
      </c>
      <c r="T104" s="4">
        <v>0.12</v>
      </c>
    </row>
    <row r="105" spans="2:20">
      <c r="B105" s="50">
        <v>41057</v>
      </c>
      <c r="C105" s="32">
        <v>0.22</v>
      </c>
      <c r="D105" s="32">
        <v>0.22</v>
      </c>
      <c r="E105" s="32">
        <v>0.19</v>
      </c>
      <c r="F105" s="32">
        <v>0.15</v>
      </c>
      <c r="G105" s="32">
        <v>0.18</v>
      </c>
      <c r="H105" s="32">
        <v>0.22</v>
      </c>
      <c r="I105" s="32">
        <v>0.22</v>
      </c>
      <c r="J105" s="32">
        <v>0.19</v>
      </c>
      <c r="K105" s="32">
        <v>0.11</v>
      </c>
      <c r="L105" s="32">
        <v>0.08</v>
      </c>
      <c r="M105" s="32">
        <v>0.06</v>
      </c>
      <c r="N105" s="32">
        <v>0.09</v>
      </c>
      <c r="O105" s="32">
        <v>7.0000000000000007E-2</v>
      </c>
      <c r="P105" s="32" t="s">
        <v>13</v>
      </c>
      <c r="Q105" s="32" t="s">
        <v>13</v>
      </c>
      <c r="R105" s="32">
        <v>7.0000000000000007E-2</v>
      </c>
      <c r="S105" s="32" t="s">
        <v>13</v>
      </c>
      <c r="T105" s="4">
        <v>0.14000000000000001</v>
      </c>
    </row>
    <row r="106" spans="2:20">
      <c r="B106" s="50">
        <v>41058</v>
      </c>
      <c r="C106" s="32">
        <v>0.28000000000000003</v>
      </c>
      <c r="D106" s="32">
        <v>0.28000000000000003</v>
      </c>
      <c r="E106" s="32">
        <v>0.24</v>
      </c>
      <c r="F106" s="32">
        <v>0.19</v>
      </c>
      <c r="G106" s="32">
        <v>0.22</v>
      </c>
      <c r="H106" s="32">
        <v>0.28000000000000003</v>
      </c>
      <c r="I106" s="32">
        <v>0.28000000000000003</v>
      </c>
      <c r="J106" s="32">
        <v>0.25</v>
      </c>
      <c r="K106" s="32">
        <v>0.15</v>
      </c>
      <c r="L106" s="32">
        <v>0.1</v>
      </c>
      <c r="M106" s="32">
        <v>7.0000000000000007E-2</v>
      </c>
      <c r="N106" s="32">
        <v>0.12</v>
      </c>
      <c r="O106" s="32">
        <v>0.08</v>
      </c>
      <c r="P106" s="32" t="s">
        <v>13</v>
      </c>
      <c r="Q106" s="32" t="s">
        <v>13</v>
      </c>
      <c r="R106" s="32">
        <v>0.09</v>
      </c>
      <c r="S106" s="32" t="s">
        <v>13</v>
      </c>
      <c r="T106" s="4">
        <v>0.19</v>
      </c>
    </row>
    <row r="107" spans="2:20">
      <c r="B107" s="50">
        <v>41059</v>
      </c>
      <c r="C107" s="32">
        <v>0.36</v>
      </c>
      <c r="D107" s="32">
        <v>0.36</v>
      </c>
      <c r="E107" s="32">
        <v>0.31</v>
      </c>
      <c r="F107" s="32">
        <v>0.24</v>
      </c>
      <c r="G107" s="32">
        <v>0.28999999999999998</v>
      </c>
      <c r="H107" s="32">
        <v>0.36</v>
      </c>
      <c r="I107" s="32">
        <v>0.36</v>
      </c>
      <c r="J107" s="32">
        <v>0.32</v>
      </c>
      <c r="K107" s="32">
        <v>0.19</v>
      </c>
      <c r="L107" s="32">
        <v>0.14000000000000001</v>
      </c>
      <c r="M107" s="32">
        <v>0.09</v>
      </c>
      <c r="N107" s="32">
        <v>0.15</v>
      </c>
      <c r="O107" s="32">
        <v>0.11</v>
      </c>
      <c r="P107" s="32" t="s">
        <v>13</v>
      </c>
      <c r="Q107" s="32" t="s">
        <v>13</v>
      </c>
      <c r="R107" s="32">
        <v>0.11</v>
      </c>
      <c r="S107" s="32" t="s">
        <v>13</v>
      </c>
      <c r="T107" s="4">
        <v>0.25</v>
      </c>
    </row>
    <row r="108" spans="2:20">
      <c r="B108" s="50">
        <v>41060</v>
      </c>
      <c r="C108" s="32">
        <v>0.39</v>
      </c>
      <c r="D108" s="32">
        <v>0.39</v>
      </c>
      <c r="E108" s="32">
        <v>0.33</v>
      </c>
      <c r="F108" s="32">
        <v>0.27</v>
      </c>
      <c r="G108" s="32">
        <v>0.31</v>
      </c>
      <c r="H108" s="32">
        <v>0.39</v>
      </c>
      <c r="I108" s="32">
        <v>0.39</v>
      </c>
      <c r="J108" s="32">
        <v>0.36</v>
      </c>
      <c r="K108" s="32">
        <v>0.21</v>
      </c>
      <c r="L108" s="32">
        <v>0.15</v>
      </c>
      <c r="M108" s="32">
        <v>0.1</v>
      </c>
      <c r="N108" s="32">
        <v>0.17</v>
      </c>
      <c r="O108" s="32">
        <v>0.12</v>
      </c>
      <c r="P108" s="32" t="s">
        <v>13</v>
      </c>
      <c r="Q108" s="32" t="s">
        <v>13</v>
      </c>
      <c r="R108" s="32">
        <v>0.12</v>
      </c>
      <c r="S108" s="32" t="s">
        <v>13</v>
      </c>
      <c r="T108" s="4">
        <v>0.28000000000000003</v>
      </c>
    </row>
    <row r="109" spans="2:20">
      <c r="B109" s="50">
        <v>41061</v>
      </c>
      <c r="C109" s="32">
        <v>0.33</v>
      </c>
      <c r="D109" s="32">
        <v>0.33</v>
      </c>
      <c r="E109" s="32">
        <v>0.28000000000000003</v>
      </c>
      <c r="F109" s="32">
        <v>0.22</v>
      </c>
      <c r="G109" s="32">
        <v>0.26</v>
      </c>
      <c r="H109" s="32">
        <v>0.33</v>
      </c>
      <c r="I109" s="32">
        <v>0.33</v>
      </c>
      <c r="J109" s="32">
        <v>0.31</v>
      </c>
      <c r="K109" s="32">
        <v>0.18</v>
      </c>
      <c r="L109" s="32">
        <v>0.13</v>
      </c>
      <c r="M109" s="32">
        <v>0.09</v>
      </c>
      <c r="N109" s="32">
        <v>0.15</v>
      </c>
      <c r="O109" s="32">
        <v>0.1</v>
      </c>
      <c r="P109" s="32" t="s">
        <v>13</v>
      </c>
      <c r="Q109" s="32">
        <v>7.0000000000000007E-2</v>
      </c>
      <c r="R109" s="32">
        <v>0.1</v>
      </c>
      <c r="S109" s="32" t="s">
        <v>13</v>
      </c>
      <c r="T109" s="4">
        <v>0.25</v>
      </c>
    </row>
    <row r="110" spans="2:20">
      <c r="B110" s="50">
        <v>41062</v>
      </c>
      <c r="C110" s="32">
        <v>0.33</v>
      </c>
      <c r="D110" s="32">
        <v>0.33</v>
      </c>
      <c r="E110" s="32">
        <v>0.28000000000000003</v>
      </c>
      <c r="F110" s="32">
        <v>0.22</v>
      </c>
      <c r="G110" s="32">
        <v>0.26</v>
      </c>
      <c r="H110" s="32">
        <v>0.33</v>
      </c>
      <c r="I110" s="32">
        <v>0.33</v>
      </c>
      <c r="J110" s="32">
        <v>0.31</v>
      </c>
      <c r="K110" s="32">
        <v>0.19</v>
      </c>
      <c r="L110" s="32">
        <v>0.14000000000000001</v>
      </c>
      <c r="M110" s="32">
        <v>0.09</v>
      </c>
      <c r="N110" s="32">
        <v>0.16</v>
      </c>
      <c r="O110" s="32">
        <v>0.11</v>
      </c>
      <c r="P110" s="32" t="s">
        <v>13</v>
      </c>
      <c r="Q110" s="32">
        <v>7.0000000000000007E-2</v>
      </c>
      <c r="R110" s="32">
        <v>0.11</v>
      </c>
      <c r="S110" s="32" t="s">
        <v>13</v>
      </c>
      <c r="T110" s="4">
        <v>0.26</v>
      </c>
    </row>
    <row r="111" spans="2:20">
      <c r="B111" s="50">
        <v>41063</v>
      </c>
      <c r="C111" s="32">
        <v>0.35</v>
      </c>
      <c r="D111" s="32">
        <v>0.35</v>
      </c>
      <c r="E111" s="32">
        <v>0.3</v>
      </c>
      <c r="F111" s="32">
        <v>0.24</v>
      </c>
      <c r="G111" s="32">
        <v>0.28000000000000003</v>
      </c>
      <c r="H111" s="32">
        <v>0.35</v>
      </c>
      <c r="I111" s="32">
        <v>0.35</v>
      </c>
      <c r="J111" s="32">
        <v>0.33</v>
      </c>
      <c r="K111" s="32">
        <v>0.2</v>
      </c>
      <c r="L111" s="32">
        <v>0.15</v>
      </c>
      <c r="M111" s="32">
        <v>0.1</v>
      </c>
      <c r="N111" s="32">
        <v>0.17</v>
      </c>
      <c r="O111" s="32">
        <v>0.12</v>
      </c>
      <c r="P111" s="32" t="s">
        <v>13</v>
      </c>
      <c r="Q111" s="32">
        <v>7.0000000000000007E-2</v>
      </c>
      <c r="R111" s="32">
        <v>0.11</v>
      </c>
      <c r="S111" s="32" t="s">
        <v>13</v>
      </c>
      <c r="T111" s="4">
        <v>0.28000000000000003</v>
      </c>
    </row>
    <row r="112" spans="2:20">
      <c r="B112" s="50">
        <v>41064</v>
      </c>
      <c r="C112" s="32">
        <v>0.45</v>
      </c>
      <c r="D112" s="32">
        <v>0.45</v>
      </c>
      <c r="E112" s="32">
        <v>0.38</v>
      </c>
      <c r="F112" s="32">
        <v>0.31</v>
      </c>
      <c r="G112" s="32">
        <v>0.36</v>
      </c>
      <c r="H112" s="32">
        <v>0.45</v>
      </c>
      <c r="I112" s="32">
        <v>0.45</v>
      </c>
      <c r="J112" s="32">
        <v>0.43</v>
      </c>
      <c r="K112" s="32">
        <v>0.27</v>
      </c>
      <c r="L112" s="32">
        <v>0.2</v>
      </c>
      <c r="M112" s="32">
        <v>0.13</v>
      </c>
      <c r="N112" s="32">
        <v>0.23</v>
      </c>
      <c r="O112" s="32">
        <v>0.15</v>
      </c>
      <c r="P112" s="32" t="s">
        <v>13</v>
      </c>
      <c r="Q112" s="32">
        <v>0.1</v>
      </c>
      <c r="R112" s="32">
        <v>0.15</v>
      </c>
      <c r="S112" s="32" t="s">
        <v>13</v>
      </c>
      <c r="T112" s="4">
        <v>0.37</v>
      </c>
    </row>
    <row r="113" spans="2:20">
      <c r="B113" s="50">
        <v>41065</v>
      </c>
      <c r="C113" s="32">
        <v>0.12</v>
      </c>
      <c r="D113" s="32">
        <v>0.12</v>
      </c>
      <c r="E113" s="32">
        <v>0.1</v>
      </c>
      <c r="F113" s="32">
        <v>0.08</v>
      </c>
      <c r="G113" s="32">
        <v>0.1</v>
      </c>
      <c r="H113" s="32">
        <v>0.12</v>
      </c>
      <c r="I113" s="32">
        <v>0.12</v>
      </c>
      <c r="J113" s="32">
        <v>0.11</v>
      </c>
      <c r="K113" s="32">
        <v>7.0000000000000007E-2</v>
      </c>
      <c r="L113" s="32">
        <v>0.05</v>
      </c>
      <c r="M113" s="32">
        <v>0.03</v>
      </c>
      <c r="N113" s="32">
        <v>0.06</v>
      </c>
      <c r="O113" s="32">
        <v>0.04</v>
      </c>
      <c r="P113" s="32">
        <v>0.04</v>
      </c>
      <c r="Q113" s="32">
        <v>0.03</v>
      </c>
      <c r="R113" s="32">
        <v>0.04</v>
      </c>
      <c r="S113" s="32">
        <v>0.04</v>
      </c>
      <c r="T113" s="4">
        <v>0.1</v>
      </c>
    </row>
    <row r="114" spans="2:20">
      <c r="B114" s="50">
        <v>41066</v>
      </c>
      <c r="C114" s="32">
        <v>0.28000000000000003</v>
      </c>
      <c r="D114" s="32">
        <v>0.28000000000000003</v>
      </c>
      <c r="E114" s="32">
        <v>0.24</v>
      </c>
      <c r="F114" s="32">
        <v>0.19</v>
      </c>
      <c r="G114" s="32">
        <v>0.22</v>
      </c>
      <c r="H114" s="32">
        <v>0.28000000000000003</v>
      </c>
      <c r="I114" s="32">
        <v>0.28000000000000003</v>
      </c>
      <c r="J114" s="32">
        <v>0.27</v>
      </c>
      <c r="K114" s="32">
        <v>0.17</v>
      </c>
      <c r="L114" s="32">
        <v>0.13</v>
      </c>
      <c r="M114" s="32">
        <v>0.08</v>
      </c>
      <c r="N114" s="32">
        <v>0.15</v>
      </c>
      <c r="O114" s="32">
        <v>0.1</v>
      </c>
      <c r="P114" s="32">
        <v>0.08</v>
      </c>
      <c r="Q114" s="32">
        <v>0.06</v>
      </c>
      <c r="R114" s="32">
        <v>0.09</v>
      </c>
      <c r="S114" s="32">
        <v>0.08</v>
      </c>
      <c r="T114" s="4">
        <v>0.24</v>
      </c>
    </row>
    <row r="115" spans="2:20">
      <c r="B115" s="50">
        <v>41067</v>
      </c>
      <c r="C115" s="32">
        <v>0.28000000000000003</v>
      </c>
      <c r="D115" s="32">
        <v>0.28000000000000003</v>
      </c>
      <c r="E115" s="32">
        <v>0.24</v>
      </c>
      <c r="F115" s="32">
        <v>0.19</v>
      </c>
      <c r="G115" s="32">
        <v>0.22</v>
      </c>
      <c r="H115" s="32">
        <v>0.28000000000000003</v>
      </c>
      <c r="I115" s="32">
        <v>0.28000000000000003</v>
      </c>
      <c r="J115" s="32">
        <v>0.27</v>
      </c>
      <c r="K115" s="32">
        <v>0.17</v>
      </c>
      <c r="L115" s="32">
        <v>0.13</v>
      </c>
      <c r="M115" s="32">
        <v>0.08</v>
      </c>
      <c r="N115" s="32">
        <v>0.16</v>
      </c>
      <c r="O115" s="32">
        <v>0.1</v>
      </c>
      <c r="P115" s="32">
        <v>0.08</v>
      </c>
      <c r="Q115" s="32">
        <v>0.06</v>
      </c>
      <c r="R115" s="32">
        <v>0.1</v>
      </c>
      <c r="S115" s="32">
        <v>0.08</v>
      </c>
      <c r="T115" s="4">
        <v>0.25</v>
      </c>
    </row>
    <row r="116" spans="2:20">
      <c r="B116" s="50">
        <v>41068</v>
      </c>
      <c r="C116" s="32">
        <v>0.31</v>
      </c>
      <c r="D116" s="32">
        <v>0.31</v>
      </c>
      <c r="E116" s="32">
        <v>0.26</v>
      </c>
      <c r="F116" s="32">
        <v>0.21</v>
      </c>
      <c r="G116" s="32">
        <v>0.25</v>
      </c>
      <c r="H116" s="32">
        <v>0.31</v>
      </c>
      <c r="I116" s="32">
        <v>0.31</v>
      </c>
      <c r="J116" s="32">
        <v>0.3</v>
      </c>
      <c r="K116" s="32">
        <v>0.2</v>
      </c>
      <c r="L116" s="32">
        <v>0.15</v>
      </c>
      <c r="M116" s="32">
        <v>0.09</v>
      </c>
      <c r="N116" s="32">
        <v>0.18</v>
      </c>
      <c r="O116" s="32">
        <v>0.12</v>
      </c>
      <c r="P116" s="32">
        <v>0.09</v>
      </c>
      <c r="Q116" s="32">
        <v>7.0000000000000007E-2</v>
      </c>
      <c r="R116" s="32">
        <v>0.11</v>
      </c>
      <c r="S116" s="32">
        <v>0.09</v>
      </c>
      <c r="T116" s="4">
        <v>0.28000000000000003</v>
      </c>
    </row>
    <row r="117" spans="2:20">
      <c r="B117" s="50">
        <v>41069</v>
      </c>
      <c r="C117" s="32">
        <v>0.26</v>
      </c>
      <c r="D117" s="32">
        <v>0.26</v>
      </c>
      <c r="E117" s="32">
        <v>0.22</v>
      </c>
      <c r="F117" s="32">
        <v>0.18</v>
      </c>
      <c r="G117" s="32">
        <v>0.21</v>
      </c>
      <c r="H117" s="32">
        <v>0.26</v>
      </c>
      <c r="I117" s="32">
        <v>0.26</v>
      </c>
      <c r="J117" s="32">
        <v>0.25</v>
      </c>
      <c r="K117" s="32">
        <v>0.17</v>
      </c>
      <c r="L117" s="32">
        <v>0.13</v>
      </c>
      <c r="M117" s="32">
        <v>0.08</v>
      </c>
      <c r="N117" s="32">
        <v>0.15</v>
      </c>
      <c r="O117" s="32">
        <v>0.1</v>
      </c>
      <c r="P117" s="32">
        <v>0.08</v>
      </c>
      <c r="Q117" s="32">
        <v>0.06</v>
      </c>
      <c r="R117" s="32">
        <v>0.09</v>
      </c>
      <c r="S117" s="32">
        <v>0.08</v>
      </c>
      <c r="T117" s="4">
        <v>0.24</v>
      </c>
    </row>
    <row r="118" spans="2:20">
      <c r="B118" s="50">
        <v>41070</v>
      </c>
      <c r="C118" s="32">
        <v>0.33</v>
      </c>
      <c r="D118" s="32">
        <v>0.33</v>
      </c>
      <c r="E118" s="32">
        <v>0.28000000000000003</v>
      </c>
      <c r="F118" s="32">
        <v>0.22</v>
      </c>
      <c r="G118" s="32">
        <v>0.26</v>
      </c>
      <c r="H118" s="32">
        <v>0.33</v>
      </c>
      <c r="I118" s="32">
        <v>0.33</v>
      </c>
      <c r="J118" s="32">
        <v>0.32</v>
      </c>
      <c r="K118" s="32">
        <v>0.22</v>
      </c>
      <c r="L118" s="32">
        <v>0.17</v>
      </c>
      <c r="M118" s="32">
        <v>0.1</v>
      </c>
      <c r="N118" s="32">
        <v>0.2</v>
      </c>
      <c r="O118" s="32">
        <v>0.13</v>
      </c>
      <c r="P118" s="32">
        <v>0.1</v>
      </c>
      <c r="Q118" s="32">
        <v>0.08</v>
      </c>
      <c r="R118" s="32">
        <v>0.12</v>
      </c>
      <c r="S118" s="32">
        <v>0.1</v>
      </c>
      <c r="T118" s="4">
        <v>0.31</v>
      </c>
    </row>
    <row r="119" spans="2:20">
      <c r="B119" s="50">
        <v>41071</v>
      </c>
      <c r="C119" s="32">
        <v>0.28999999999999998</v>
      </c>
      <c r="D119" s="32">
        <v>0.28999999999999998</v>
      </c>
      <c r="E119" s="32">
        <v>0.25</v>
      </c>
      <c r="F119" s="32">
        <v>0.2</v>
      </c>
      <c r="G119" s="32">
        <v>0.23</v>
      </c>
      <c r="H119" s="32">
        <v>0.28999999999999998</v>
      </c>
      <c r="I119" s="32">
        <v>0.28999999999999998</v>
      </c>
      <c r="J119" s="32">
        <v>0.28999999999999998</v>
      </c>
      <c r="K119" s="32">
        <v>0.2</v>
      </c>
      <c r="L119" s="32">
        <v>0.15</v>
      </c>
      <c r="M119" s="32">
        <v>0.09</v>
      </c>
      <c r="N119" s="32">
        <v>0.18</v>
      </c>
      <c r="O119" s="32">
        <v>0.12</v>
      </c>
      <c r="P119" s="32">
        <v>0.09</v>
      </c>
      <c r="Q119" s="32">
        <v>7.0000000000000007E-2</v>
      </c>
      <c r="R119" s="32">
        <v>0.11</v>
      </c>
      <c r="S119" s="32">
        <v>0.09</v>
      </c>
      <c r="T119" s="4">
        <v>0.28000000000000003</v>
      </c>
    </row>
    <row r="120" spans="2:20">
      <c r="B120" s="50">
        <v>41072</v>
      </c>
      <c r="C120" s="32">
        <v>0.27</v>
      </c>
      <c r="D120" s="32">
        <v>0.27</v>
      </c>
      <c r="E120" s="32">
        <v>0.23</v>
      </c>
      <c r="F120" s="32">
        <v>0.18</v>
      </c>
      <c r="G120" s="32">
        <v>0.22</v>
      </c>
      <c r="H120" s="32">
        <v>0.27</v>
      </c>
      <c r="I120" s="32">
        <v>0.27</v>
      </c>
      <c r="J120" s="32">
        <v>0.27</v>
      </c>
      <c r="K120" s="32">
        <v>0.19</v>
      </c>
      <c r="L120" s="32">
        <v>0.15</v>
      </c>
      <c r="M120" s="32">
        <v>0.09</v>
      </c>
      <c r="N120" s="32">
        <v>0.17</v>
      </c>
      <c r="O120" s="32">
        <v>0.11</v>
      </c>
      <c r="P120" s="32">
        <v>0.09</v>
      </c>
      <c r="Q120" s="32">
        <v>7.0000000000000007E-2</v>
      </c>
      <c r="R120" s="32">
        <v>0.1</v>
      </c>
      <c r="S120" s="32">
        <v>0.08</v>
      </c>
      <c r="T120" s="4">
        <v>0.26</v>
      </c>
    </row>
    <row r="121" spans="2:20">
      <c r="B121" s="50">
        <v>41073</v>
      </c>
      <c r="C121" s="32">
        <v>0.46</v>
      </c>
      <c r="D121" s="32">
        <v>0.46</v>
      </c>
      <c r="E121" s="32">
        <v>0.39</v>
      </c>
      <c r="F121" s="32">
        <v>0.31</v>
      </c>
      <c r="G121" s="32">
        <v>0.37</v>
      </c>
      <c r="H121" s="32">
        <v>0.46</v>
      </c>
      <c r="I121" s="32">
        <v>0.46</v>
      </c>
      <c r="J121" s="32">
        <v>0.45</v>
      </c>
      <c r="K121" s="32">
        <v>0.32</v>
      </c>
      <c r="L121" s="32">
        <v>0.26</v>
      </c>
      <c r="M121" s="32">
        <v>0.15</v>
      </c>
      <c r="N121" s="32">
        <v>0.3</v>
      </c>
      <c r="O121" s="32">
        <v>0.2</v>
      </c>
      <c r="P121" s="32">
        <v>0.15</v>
      </c>
      <c r="Q121" s="32">
        <v>0.12</v>
      </c>
      <c r="R121" s="32">
        <v>0.18</v>
      </c>
      <c r="S121" s="32">
        <v>0.14000000000000001</v>
      </c>
      <c r="T121" s="4">
        <v>0.45</v>
      </c>
    </row>
    <row r="122" spans="2:20">
      <c r="B122" s="50">
        <v>41074</v>
      </c>
      <c r="C122" s="32">
        <v>0.33</v>
      </c>
      <c r="D122" s="32">
        <v>0.33</v>
      </c>
      <c r="E122" s="32">
        <v>0.28000000000000003</v>
      </c>
      <c r="F122" s="32">
        <v>0.22</v>
      </c>
      <c r="G122" s="32">
        <v>0.26</v>
      </c>
      <c r="H122" s="32">
        <v>0.33</v>
      </c>
      <c r="I122" s="32">
        <v>0.33</v>
      </c>
      <c r="J122" s="32">
        <v>0.33</v>
      </c>
      <c r="K122" s="32">
        <v>0.24</v>
      </c>
      <c r="L122" s="32">
        <v>0.19</v>
      </c>
      <c r="M122" s="32">
        <v>0.11</v>
      </c>
      <c r="N122" s="32">
        <v>0.22</v>
      </c>
      <c r="O122" s="32">
        <v>0.15</v>
      </c>
      <c r="P122" s="32">
        <v>0.11</v>
      </c>
      <c r="Q122" s="32">
        <v>0.09</v>
      </c>
      <c r="R122" s="32">
        <v>0.13</v>
      </c>
      <c r="S122" s="32">
        <v>0.1</v>
      </c>
      <c r="T122" s="4">
        <v>0.33</v>
      </c>
    </row>
    <row r="123" spans="2:20">
      <c r="B123" s="50">
        <v>41075</v>
      </c>
      <c r="C123" s="32">
        <v>0.38</v>
      </c>
      <c r="D123" s="32">
        <v>0.38</v>
      </c>
      <c r="E123" s="32">
        <v>0.32</v>
      </c>
      <c r="F123" s="32">
        <v>0.26</v>
      </c>
      <c r="G123" s="32">
        <v>0.3</v>
      </c>
      <c r="H123" s="32">
        <v>0.38</v>
      </c>
      <c r="I123" s="32">
        <v>0.38</v>
      </c>
      <c r="J123" s="32">
        <v>0.38</v>
      </c>
      <c r="K123" s="32">
        <v>0.28000000000000003</v>
      </c>
      <c r="L123" s="32">
        <v>0.22</v>
      </c>
      <c r="M123" s="32">
        <v>0.13</v>
      </c>
      <c r="N123" s="32">
        <v>0.26</v>
      </c>
      <c r="O123" s="32">
        <v>0.18</v>
      </c>
      <c r="P123" s="32">
        <v>0.13</v>
      </c>
      <c r="Q123" s="32">
        <v>0.11</v>
      </c>
      <c r="R123" s="32">
        <v>0.15</v>
      </c>
      <c r="S123" s="32">
        <v>0.12</v>
      </c>
      <c r="T123" s="4">
        <v>0.38</v>
      </c>
    </row>
    <row r="124" spans="2:20">
      <c r="B124" s="50">
        <v>41076</v>
      </c>
      <c r="C124" s="32">
        <v>0.36</v>
      </c>
      <c r="D124" s="32">
        <v>0.36</v>
      </c>
      <c r="E124" s="32">
        <v>0.31</v>
      </c>
      <c r="F124" s="32">
        <v>0.24</v>
      </c>
      <c r="G124" s="32">
        <v>0.28999999999999998</v>
      </c>
      <c r="H124" s="32">
        <v>0.36</v>
      </c>
      <c r="I124" s="32">
        <v>0.36</v>
      </c>
      <c r="J124" s="32">
        <v>0.36</v>
      </c>
      <c r="K124" s="32">
        <v>0.27</v>
      </c>
      <c r="L124" s="32">
        <v>0.21</v>
      </c>
      <c r="M124" s="32">
        <v>0.13</v>
      </c>
      <c r="N124" s="32">
        <v>0.25</v>
      </c>
      <c r="O124" s="32">
        <v>0.18</v>
      </c>
      <c r="P124" s="32">
        <v>0.13</v>
      </c>
      <c r="Q124" s="32">
        <v>0.11</v>
      </c>
      <c r="R124" s="32">
        <v>0.15</v>
      </c>
      <c r="S124" s="32">
        <v>0.11</v>
      </c>
      <c r="T124" s="4">
        <v>0.36</v>
      </c>
    </row>
    <row r="125" spans="2:20">
      <c r="B125" s="50">
        <v>41077</v>
      </c>
      <c r="C125" s="32">
        <v>0.39</v>
      </c>
      <c r="D125" s="32">
        <v>0.39</v>
      </c>
      <c r="E125" s="32">
        <v>0.33</v>
      </c>
      <c r="F125" s="32">
        <v>0.27</v>
      </c>
      <c r="G125" s="32">
        <v>0.31</v>
      </c>
      <c r="H125" s="32">
        <v>0.39</v>
      </c>
      <c r="I125" s="32">
        <v>0.39</v>
      </c>
      <c r="J125" s="32">
        <v>0.39</v>
      </c>
      <c r="K125" s="32">
        <v>0.3</v>
      </c>
      <c r="L125" s="32">
        <v>0.24</v>
      </c>
      <c r="M125" s="32">
        <v>0.15</v>
      </c>
      <c r="N125" s="32">
        <v>0.28000000000000003</v>
      </c>
      <c r="O125" s="32">
        <v>0.2</v>
      </c>
      <c r="P125" s="32">
        <v>0.14000000000000001</v>
      </c>
      <c r="Q125" s="32">
        <v>0.12</v>
      </c>
      <c r="R125" s="32">
        <v>0.17</v>
      </c>
      <c r="S125" s="32">
        <v>0.12</v>
      </c>
      <c r="T125" s="4">
        <v>0.39</v>
      </c>
    </row>
    <row r="126" spans="2:20">
      <c r="B126" s="50">
        <v>41078</v>
      </c>
      <c r="C126" s="32">
        <v>0.43</v>
      </c>
      <c r="D126" s="32">
        <v>0.43</v>
      </c>
      <c r="E126" s="32">
        <v>0.37</v>
      </c>
      <c r="F126" s="32">
        <v>0.28999999999999998</v>
      </c>
      <c r="G126" s="32">
        <v>0.34</v>
      </c>
      <c r="H126" s="32">
        <v>0.43</v>
      </c>
      <c r="I126" s="32">
        <v>0.43</v>
      </c>
      <c r="J126" s="32">
        <v>0.43</v>
      </c>
      <c r="K126" s="32">
        <v>0.33</v>
      </c>
      <c r="L126" s="32">
        <v>0.27</v>
      </c>
      <c r="M126" s="32">
        <v>0.17</v>
      </c>
      <c r="N126" s="32">
        <v>0.32</v>
      </c>
      <c r="O126" s="32">
        <v>0.23</v>
      </c>
      <c r="P126" s="32">
        <v>0.16</v>
      </c>
      <c r="Q126" s="32">
        <v>0.14000000000000001</v>
      </c>
      <c r="R126" s="32">
        <v>0.19</v>
      </c>
      <c r="S126" s="32">
        <v>0.14000000000000001</v>
      </c>
      <c r="T126" s="4">
        <v>0.43</v>
      </c>
    </row>
    <row r="127" spans="2:20">
      <c r="B127" s="50">
        <v>41079</v>
      </c>
      <c r="C127" s="32">
        <v>0.43</v>
      </c>
      <c r="D127" s="32">
        <v>0.43</v>
      </c>
      <c r="E127" s="32">
        <v>0.37</v>
      </c>
      <c r="F127" s="32">
        <v>0.28999999999999998</v>
      </c>
      <c r="G127" s="32">
        <v>0.34</v>
      </c>
      <c r="H127" s="32">
        <v>0.43</v>
      </c>
      <c r="I127" s="32">
        <v>0.43</v>
      </c>
      <c r="J127" s="32">
        <v>0.43</v>
      </c>
      <c r="K127" s="32">
        <v>0.34</v>
      </c>
      <c r="L127" s="32">
        <v>0.27</v>
      </c>
      <c r="M127" s="32">
        <v>0.17</v>
      </c>
      <c r="N127" s="32">
        <v>0.32</v>
      </c>
      <c r="O127" s="32">
        <v>0.23</v>
      </c>
      <c r="P127" s="32">
        <v>0.17</v>
      </c>
      <c r="Q127" s="32">
        <v>0.15</v>
      </c>
      <c r="R127" s="32">
        <v>0.2</v>
      </c>
      <c r="S127" s="32">
        <v>0.14000000000000001</v>
      </c>
      <c r="T127" s="4">
        <v>0.43</v>
      </c>
    </row>
    <row r="128" spans="2:20">
      <c r="B128" s="50">
        <v>41080</v>
      </c>
      <c r="C128" s="32">
        <v>0.32</v>
      </c>
      <c r="D128" s="32">
        <v>0.32</v>
      </c>
      <c r="E128" s="32">
        <v>0.27</v>
      </c>
      <c r="F128" s="32">
        <v>0.22</v>
      </c>
      <c r="G128" s="32">
        <v>0.26</v>
      </c>
      <c r="H128" s="32">
        <v>0.32</v>
      </c>
      <c r="I128" s="32">
        <v>0.32</v>
      </c>
      <c r="J128" s="32">
        <v>0.32</v>
      </c>
      <c r="K128" s="32">
        <v>0.26</v>
      </c>
      <c r="L128" s="32">
        <v>0.21</v>
      </c>
      <c r="M128" s="32">
        <v>0.13</v>
      </c>
      <c r="N128" s="32">
        <v>0.25</v>
      </c>
      <c r="O128" s="32">
        <v>0.18</v>
      </c>
      <c r="P128" s="32">
        <v>0.13</v>
      </c>
      <c r="Q128" s="32">
        <v>0.12</v>
      </c>
      <c r="R128" s="32">
        <v>0.15</v>
      </c>
      <c r="S128" s="32">
        <v>0.11</v>
      </c>
      <c r="T128" s="4">
        <v>0.32</v>
      </c>
    </row>
    <row r="129" spans="2:20">
      <c r="B129" s="50">
        <v>41081</v>
      </c>
      <c r="C129" s="32">
        <v>0.35</v>
      </c>
      <c r="D129" s="32">
        <v>0.35</v>
      </c>
      <c r="E129" s="32">
        <v>0.3</v>
      </c>
      <c r="F129" s="32">
        <v>0.24</v>
      </c>
      <c r="G129" s="32">
        <v>0.28000000000000003</v>
      </c>
      <c r="H129" s="32">
        <v>0.35</v>
      </c>
      <c r="I129" s="32">
        <v>0.35</v>
      </c>
      <c r="J129" s="32">
        <v>0.35</v>
      </c>
      <c r="K129" s="32">
        <v>0.28999999999999998</v>
      </c>
      <c r="L129" s="32">
        <v>0.23</v>
      </c>
      <c r="M129" s="32">
        <v>0.15</v>
      </c>
      <c r="N129" s="32">
        <v>0.28000000000000003</v>
      </c>
      <c r="O129" s="32">
        <v>0.2</v>
      </c>
      <c r="P129" s="32">
        <v>0.15</v>
      </c>
      <c r="Q129" s="32">
        <v>0.14000000000000001</v>
      </c>
      <c r="R129" s="32">
        <v>0.17</v>
      </c>
      <c r="S129" s="32">
        <v>0.12</v>
      </c>
      <c r="T129" s="4">
        <v>0.35</v>
      </c>
    </row>
    <row r="130" spans="2:20">
      <c r="B130" s="50">
        <v>41082</v>
      </c>
      <c r="C130" s="32">
        <v>0.37</v>
      </c>
      <c r="D130" s="32">
        <v>0.37</v>
      </c>
      <c r="E130" s="32">
        <v>0.31</v>
      </c>
      <c r="F130" s="32">
        <v>0.25</v>
      </c>
      <c r="G130" s="32">
        <v>0.3</v>
      </c>
      <c r="H130" s="32">
        <v>0.37</v>
      </c>
      <c r="I130" s="32">
        <v>0.37</v>
      </c>
      <c r="J130" s="32">
        <v>0.37</v>
      </c>
      <c r="K130" s="32">
        <v>0.31</v>
      </c>
      <c r="L130" s="32">
        <v>0.25</v>
      </c>
      <c r="M130" s="32">
        <v>0.16</v>
      </c>
      <c r="N130" s="32">
        <v>0.3</v>
      </c>
      <c r="O130" s="32">
        <v>0.22</v>
      </c>
      <c r="P130" s="32">
        <v>0.16</v>
      </c>
      <c r="Q130" s="32">
        <v>0.15</v>
      </c>
      <c r="R130" s="32">
        <v>0.19</v>
      </c>
      <c r="S130" s="32">
        <v>0.13</v>
      </c>
      <c r="T130" s="4">
        <v>0.37</v>
      </c>
    </row>
    <row r="131" spans="2:20">
      <c r="B131" s="50">
        <v>41083</v>
      </c>
      <c r="C131" s="32">
        <v>0.42</v>
      </c>
      <c r="D131" s="32">
        <v>0.42</v>
      </c>
      <c r="E131" s="32">
        <v>0.36</v>
      </c>
      <c r="F131" s="32">
        <v>0.28999999999999998</v>
      </c>
      <c r="G131" s="32">
        <v>0.34</v>
      </c>
      <c r="H131" s="32">
        <v>0.42</v>
      </c>
      <c r="I131" s="32">
        <v>0.42</v>
      </c>
      <c r="J131" s="32">
        <v>0.42</v>
      </c>
      <c r="K131" s="32">
        <v>0.36</v>
      </c>
      <c r="L131" s="32">
        <v>0.28999999999999998</v>
      </c>
      <c r="M131" s="32">
        <v>0.19</v>
      </c>
      <c r="N131" s="32">
        <v>0.34</v>
      </c>
      <c r="O131" s="32">
        <v>0.26</v>
      </c>
      <c r="P131" s="32">
        <v>0.19</v>
      </c>
      <c r="Q131" s="32">
        <v>0.18</v>
      </c>
      <c r="R131" s="32">
        <v>0.22</v>
      </c>
      <c r="S131" s="32">
        <v>0.15</v>
      </c>
      <c r="T131" s="4">
        <v>0.42</v>
      </c>
    </row>
    <row r="132" spans="2:20">
      <c r="B132" s="50">
        <v>41084</v>
      </c>
      <c r="C132" s="32">
        <v>0.38</v>
      </c>
      <c r="D132" s="32">
        <v>0.38</v>
      </c>
      <c r="E132" s="32">
        <v>0.32</v>
      </c>
      <c r="F132" s="32">
        <v>0.26</v>
      </c>
      <c r="G132" s="32">
        <v>0.3</v>
      </c>
      <c r="H132" s="32">
        <v>0.38</v>
      </c>
      <c r="I132" s="32">
        <v>0.38</v>
      </c>
      <c r="J132" s="32">
        <v>0.38</v>
      </c>
      <c r="K132" s="32">
        <v>0.34</v>
      </c>
      <c r="L132" s="32">
        <v>0.27</v>
      </c>
      <c r="M132" s="32">
        <v>0.18</v>
      </c>
      <c r="N132" s="32">
        <v>0.31</v>
      </c>
      <c r="O132" s="32">
        <v>0.24</v>
      </c>
      <c r="P132" s="32">
        <v>0.18</v>
      </c>
      <c r="Q132" s="32">
        <v>0.17</v>
      </c>
      <c r="R132" s="32">
        <v>0.2</v>
      </c>
      <c r="S132" s="32">
        <v>0.14000000000000001</v>
      </c>
      <c r="T132" s="4">
        <v>0.38</v>
      </c>
    </row>
    <row r="133" spans="2:20">
      <c r="B133" s="50">
        <v>41085</v>
      </c>
      <c r="C133" s="32">
        <v>0.4</v>
      </c>
      <c r="D133" s="32">
        <v>0.4</v>
      </c>
      <c r="E133" s="32">
        <v>0.34</v>
      </c>
      <c r="F133" s="32">
        <v>0.27</v>
      </c>
      <c r="G133" s="32">
        <v>0.32</v>
      </c>
      <c r="H133" s="32">
        <v>0.4</v>
      </c>
      <c r="I133" s="32">
        <v>0.4</v>
      </c>
      <c r="J133" s="32">
        <v>0.4</v>
      </c>
      <c r="K133" s="32">
        <v>0.36</v>
      </c>
      <c r="L133" s="32">
        <v>0.28999999999999998</v>
      </c>
      <c r="M133" s="32">
        <v>0.19</v>
      </c>
      <c r="N133" s="32">
        <v>0.33</v>
      </c>
      <c r="O133" s="32">
        <v>0.26</v>
      </c>
      <c r="P133" s="32">
        <v>0.2</v>
      </c>
      <c r="Q133" s="32">
        <v>0.19</v>
      </c>
      <c r="R133" s="32">
        <v>0.22</v>
      </c>
      <c r="S133" s="32">
        <v>0.15</v>
      </c>
      <c r="T133" s="4">
        <v>0.39</v>
      </c>
    </row>
    <row r="134" spans="2:20">
      <c r="B134" s="50">
        <v>41086</v>
      </c>
      <c r="C134" s="32">
        <v>0.41</v>
      </c>
      <c r="D134" s="32">
        <v>0.41</v>
      </c>
      <c r="E134" s="32">
        <v>0.35</v>
      </c>
      <c r="F134" s="32">
        <v>0.28000000000000003</v>
      </c>
      <c r="G134" s="32">
        <v>0.33</v>
      </c>
      <c r="H134" s="32">
        <v>0.41</v>
      </c>
      <c r="I134" s="32">
        <v>0.41</v>
      </c>
      <c r="J134" s="32">
        <v>0.41</v>
      </c>
      <c r="K134" s="32">
        <v>0.38</v>
      </c>
      <c r="L134" s="32">
        <v>0.3</v>
      </c>
      <c r="M134" s="32">
        <v>0.2</v>
      </c>
      <c r="N134" s="32">
        <v>0.35</v>
      </c>
      <c r="O134" s="32">
        <v>0.28000000000000003</v>
      </c>
      <c r="P134" s="32">
        <v>0.21</v>
      </c>
      <c r="Q134" s="32">
        <v>0.21</v>
      </c>
      <c r="R134" s="32">
        <v>0.23</v>
      </c>
      <c r="S134" s="32">
        <v>0.15</v>
      </c>
      <c r="T134" s="4">
        <v>0.39</v>
      </c>
    </row>
    <row r="135" spans="2:20">
      <c r="B135" s="50">
        <v>41087</v>
      </c>
      <c r="C135" s="32">
        <v>0.32</v>
      </c>
      <c r="D135" s="32">
        <v>0.32</v>
      </c>
      <c r="E135" s="32">
        <v>0.27</v>
      </c>
      <c r="F135" s="32">
        <v>0.22</v>
      </c>
      <c r="G135" s="32">
        <v>0.26</v>
      </c>
      <c r="H135" s="32">
        <v>0.32</v>
      </c>
      <c r="I135" s="32">
        <v>0.32</v>
      </c>
      <c r="J135" s="32">
        <v>0.32</v>
      </c>
      <c r="K135" s="32">
        <v>0.3</v>
      </c>
      <c r="L135" s="32">
        <v>0.24</v>
      </c>
      <c r="M135" s="32">
        <v>0.16</v>
      </c>
      <c r="N135" s="32">
        <v>0.27</v>
      </c>
      <c r="O135" s="32">
        <v>0.22</v>
      </c>
      <c r="P135" s="32">
        <v>0.17</v>
      </c>
      <c r="Q135" s="32">
        <v>0.17</v>
      </c>
      <c r="R135" s="32">
        <v>0.19</v>
      </c>
      <c r="S135" s="32">
        <v>0.12</v>
      </c>
      <c r="T135" s="4">
        <v>0.3</v>
      </c>
    </row>
    <row r="136" spans="2:20">
      <c r="B136" s="50">
        <v>41088</v>
      </c>
      <c r="C136" s="32">
        <v>0.38</v>
      </c>
      <c r="D136" s="32">
        <v>0.38</v>
      </c>
      <c r="E136" s="32">
        <v>0.32</v>
      </c>
      <c r="F136" s="32">
        <v>0.26</v>
      </c>
      <c r="G136" s="32">
        <v>0.3</v>
      </c>
      <c r="H136" s="32">
        <v>0.38</v>
      </c>
      <c r="I136" s="32">
        <v>0.38</v>
      </c>
      <c r="J136" s="32">
        <v>0.38</v>
      </c>
      <c r="K136" s="32">
        <v>0.36</v>
      </c>
      <c r="L136" s="32">
        <v>0.28999999999999998</v>
      </c>
      <c r="M136" s="32">
        <v>0.2</v>
      </c>
      <c r="N136" s="32">
        <v>0.33</v>
      </c>
      <c r="O136" s="32">
        <v>0.27</v>
      </c>
      <c r="P136" s="32">
        <v>0.21</v>
      </c>
      <c r="Q136" s="32">
        <v>0.21</v>
      </c>
      <c r="R136" s="32">
        <v>0.22</v>
      </c>
      <c r="S136" s="32">
        <v>0.15</v>
      </c>
      <c r="T136" s="4">
        <v>0.35</v>
      </c>
    </row>
    <row r="137" spans="2:20">
      <c r="B137" s="50">
        <v>41089</v>
      </c>
      <c r="C137" s="32">
        <v>0.38</v>
      </c>
      <c r="D137" s="32">
        <v>0.38</v>
      </c>
      <c r="E137" s="32">
        <v>0.32</v>
      </c>
      <c r="F137" s="32">
        <v>0.26</v>
      </c>
      <c r="G137" s="32">
        <v>0.3</v>
      </c>
      <c r="H137" s="32">
        <v>0.38</v>
      </c>
      <c r="I137" s="32">
        <v>0.38</v>
      </c>
      <c r="J137" s="32">
        <v>0.38</v>
      </c>
      <c r="K137" s="32">
        <v>0.36</v>
      </c>
      <c r="L137" s="32">
        <v>0.28999999999999998</v>
      </c>
      <c r="M137" s="32">
        <v>0.2</v>
      </c>
      <c r="N137" s="32">
        <v>0.33</v>
      </c>
      <c r="O137" s="32">
        <v>0.28000000000000003</v>
      </c>
      <c r="P137" s="32">
        <v>0.22</v>
      </c>
      <c r="Q137" s="32">
        <v>0.22</v>
      </c>
      <c r="R137" s="32">
        <v>0.23</v>
      </c>
      <c r="S137" s="32">
        <v>0.15</v>
      </c>
      <c r="T137" s="4">
        <v>0.34</v>
      </c>
    </row>
    <row r="138" spans="2:20">
      <c r="B138" s="50">
        <v>41090</v>
      </c>
      <c r="C138" s="32">
        <v>0.31</v>
      </c>
      <c r="D138" s="32">
        <v>0.31</v>
      </c>
      <c r="E138" s="32">
        <v>0.26</v>
      </c>
      <c r="F138" s="32">
        <v>0.21</v>
      </c>
      <c r="G138" s="32">
        <v>0.25</v>
      </c>
      <c r="H138" s="32">
        <v>0.31</v>
      </c>
      <c r="I138" s="32">
        <v>0.31</v>
      </c>
      <c r="J138" s="32">
        <v>0.31</v>
      </c>
      <c r="K138" s="32">
        <v>0.3</v>
      </c>
      <c r="L138" s="32">
        <v>0.25</v>
      </c>
      <c r="M138" s="32">
        <v>0.17</v>
      </c>
      <c r="N138" s="32">
        <v>0.27</v>
      </c>
      <c r="O138" s="32">
        <v>0.23</v>
      </c>
      <c r="P138" s="32">
        <v>0.19</v>
      </c>
      <c r="Q138" s="32">
        <v>0.19</v>
      </c>
      <c r="R138" s="32">
        <v>0.19</v>
      </c>
      <c r="S138" s="27">
        <v>0.13</v>
      </c>
      <c r="T138" s="4">
        <v>0.26</v>
      </c>
    </row>
    <row r="139" spans="2:20">
      <c r="B139" s="50">
        <v>41091</v>
      </c>
      <c r="C139" s="32">
        <v>0.39</v>
      </c>
      <c r="D139" s="32">
        <v>0.39</v>
      </c>
      <c r="E139" s="32">
        <v>0.33</v>
      </c>
      <c r="F139" s="32">
        <v>0.27</v>
      </c>
      <c r="G139" s="32">
        <v>0.31</v>
      </c>
      <c r="H139" s="32">
        <v>0.39</v>
      </c>
      <c r="I139" s="32">
        <v>0.39</v>
      </c>
      <c r="J139" s="32">
        <v>0.39</v>
      </c>
      <c r="K139" s="32">
        <v>0.38</v>
      </c>
      <c r="L139" s="32">
        <v>0.32</v>
      </c>
      <c r="M139" s="32">
        <v>0.22</v>
      </c>
      <c r="N139" s="32">
        <v>0.34</v>
      </c>
      <c r="O139" s="32">
        <v>0.3</v>
      </c>
      <c r="P139" s="32">
        <v>0.24</v>
      </c>
      <c r="Q139" s="32">
        <v>0.24</v>
      </c>
      <c r="R139" s="32">
        <v>0.25</v>
      </c>
      <c r="S139" s="27">
        <v>0.17</v>
      </c>
      <c r="T139" s="4">
        <v>0.32</v>
      </c>
    </row>
    <row r="140" spans="2:20">
      <c r="B140" s="50">
        <v>41092</v>
      </c>
      <c r="C140" s="32">
        <v>0.33</v>
      </c>
      <c r="D140" s="32">
        <v>0.33</v>
      </c>
      <c r="E140" s="32">
        <v>0.28000000000000003</v>
      </c>
      <c r="F140" s="32">
        <v>0.22</v>
      </c>
      <c r="G140" s="32">
        <v>0.26</v>
      </c>
      <c r="H140" s="32">
        <v>0.33</v>
      </c>
      <c r="I140" s="32">
        <v>0.33</v>
      </c>
      <c r="J140" s="32">
        <v>0.33</v>
      </c>
      <c r="K140" s="32">
        <v>0.32</v>
      </c>
      <c r="L140" s="32">
        <v>0.27</v>
      </c>
      <c r="M140" s="32">
        <v>0.19</v>
      </c>
      <c r="N140" s="32">
        <v>0.28999999999999998</v>
      </c>
      <c r="O140" s="32">
        <v>0.26</v>
      </c>
      <c r="P140" s="32">
        <v>0.21</v>
      </c>
      <c r="Q140" s="32">
        <v>0.21</v>
      </c>
      <c r="R140" s="32">
        <v>0.22</v>
      </c>
      <c r="S140" s="27">
        <v>0.15</v>
      </c>
      <c r="T140" s="4">
        <v>0.26</v>
      </c>
    </row>
    <row r="141" spans="2:20">
      <c r="B141" s="50">
        <v>41093</v>
      </c>
      <c r="C141" s="32">
        <v>0.39</v>
      </c>
      <c r="D141" s="32">
        <v>0.39</v>
      </c>
      <c r="E141" s="32">
        <v>0.33</v>
      </c>
      <c r="F141" s="32">
        <v>0.27</v>
      </c>
      <c r="G141" s="32">
        <v>0.31</v>
      </c>
      <c r="H141" s="32">
        <v>0.39</v>
      </c>
      <c r="I141" s="32">
        <v>0.39</v>
      </c>
      <c r="J141" s="32">
        <v>0.39</v>
      </c>
      <c r="K141" s="32">
        <v>0.38</v>
      </c>
      <c r="L141" s="32">
        <v>0.33</v>
      </c>
      <c r="M141" s="32">
        <v>0.23</v>
      </c>
      <c r="N141" s="32">
        <v>0.35</v>
      </c>
      <c r="O141" s="32">
        <v>0.31</v>
      </c>
      <c r="P141" s="32">
        <v>0.26</v>
      </c>
      <c r="Q141" s="32">
        <v>0.26</v>
      </c>
      <c r="R141" s="32">
        <v>0.26</v>
      </c>
      <c r="S141" s="27">
        <v>0.18</v>
      </c>
      <c r="T141" s="4">
        <v>0.28999999999999998</v>
      </c>
    </row>
    <row r="142" spans="2:20">
      <c r="B142" s="50">
        <v>41094</v>
      </c>
      <c r="C142" s="32">
        <v>0.38</v>
      </c>
      <c r="D142" s="32">
        <v>0.38</v>
      </c>
      <c r="E142" s="32">
        <v>0.32</v>
      </c>
      <c r="F142" s="32">
        <v>0.26</v>
      </c>
      <c r="G142" s="32">
        <v>0.3</v>
      </c>
      <c r="H142" s="32">
        <v>0.38</v>
      </c>
      <c r="I142" s="32">
        <v>0.38</v>
      </c>
      <c r="J142" s="32">
        <v>0.38</v>
      </c>
      <c r="K142" s="32">
        <v>0.38</v>
      </c>
      <c r="L142" s="32">
        <v>0.33</v>
      </c>
      <c r="M142" s="32">
        <v>0.22</v>
      </c>
      <c r="N142" s="32">
        <v>0.34</v>
      </c>
      <c r="O142" s="32">
        <v>0.31</v>
      </c>
      <c r="P142" s="32">
        <v>0.26</v>
      </c>
      <c r="Q142" s="32">
        <v>0.26</v>
      </c>
      <c r="R142" s="32">
        <v>0.26</v>
      </c>
      <c r="S142" s="27">
        <v>0.18</v>
      </c>
      <c r="T142" s="4">
        <v>0.27</v>
      </c>
    </row>
    <row r="143" spans="2:20">
      <c r="B143" s="50">
        <v>41095</v>
      </c>
      <c r="C143" s="32">
        <v>0.21</v>
      </c>
      <c r="D143" s="32">
        <v>0.21</v>
      </c>
      <c r="E143" s="32">
        <v>0.18</v>
      </c>
      <c r="F143" s="32">
        <v>0.14000000000000001</v>
      </c>
      <c r="G143" s="32">
        <v>0.17</v>
      </c>
      <c r="H143" s="32">
        <v>0.21</v>
      </c>
      <c r="I143" s="32">
        <v>0.21</v>
      </c>
      <c r="J143" s="32">
        <v>0.21</v>
      </c>
      <c r="K143" s="32">
        <v>0.21</v>
      </c>
      <c r="L143" s="32">
        <v>0.19</v>
      </c>
      <c r="M143" s="32">
        <v>0.13</v>
      </c>
      <c r="N143" s="32">
        <v>0.19</v>
      </c>
      <c r="O143" s="32">
        <v>0.17</v>
      </c>
      <c r="P143" s="32">
        <v>0.15</v>
      </c>
      <c r="Q143" s="32">
        <v>0.15</v>
      </c>
      <c r="R143" s="32">
        <v>0.15</v>
      </c>
      <c r="S143" s="27">
        <v>0.11</v>
      </c>
      <c r="T143" s="4">
        <v>0.14000000000000001</v>
      </c>
    </row>
    <row r="144" spans="2:20">
      <c r="B144" s="50">
        <v>41096</v>
      </c>
      <c r="C144" s="32">
        <v>0.25</v>
      </c>
      <c r="D144" s="32">
        <v>0.25</v>
      </c>
      <c r="E144" s="32">
        <v>0.21</v>
      </c>
      <c r="F144" s="32">
        <v>0.17</v>
      </c>
      <c r="G144" s="32">
        <v>0.2</v>
      </c>
      <c r="H144" s="32">
        <v>0.25</v>
      </c>
      <c r="I144" s="32">
        <v>0.25</v>
      </c>
      <c r="J144" s="32">
        <v>0.25</v>
      </c>
      <c r="K144" s="32">
        <v>0.25</v>
      </c>
      <c r="L144" s="32">
        <v>0.23</v>
      </c>
      <c r="M144" s="32">
        <v>0.15</v>
      </c>
      <c r="N144" s="32">
        <v>0.23</v>
      </c>
      <c r="O144" s="32">
        <v>0.21</v>
      </c>
      <c r="P144" s="32">
        <v>0.18</v>
      </c>
      <c r="Q144" s="32">
        <v>0.18</v>
      </c>
      <c r="R144" s="32">
        <v>0.18</v>
      </c>
      <c r="S144" s="27">
        <v>0.13</v>
      </c>
      <c r="T144" s="4">
        <v>0.16</v>
      </c>
    </row>
    <row r="145" spans="2:20">
      <c r="B145" s="50">
        <v>41097</v>
      </c>
      <c r="C145" s="32">
        <v>0.33</v>
      </c>
      <c r="D145" s="32">
        <v>0.33</v>
      </c>
      <c r="E145" s="32">
        <v>0.28000000000000003</v>
      </c>
      <c r="F145" s="32">
        <v>0.22</v>
      </c>
      <c r="G145" s="32">
        <v>0.26</v>
      </c>
      <c r="H145" s="32">
        <v>0.33</v>
      </c>
      <c r="I145" s="32">
        <v>0.33</v>
      </c>
      <c r="J145" s="32">
        <v>0.33</v>
      </c>
      <c r="K145" s="32">
        <v>0.33</v>
      </c>
      <c r="L145" s="32">
        <v>0.31</v>
      </c>
      <c r="M145" s="32">
        <v>0.21</v>
      </c>
      <c r="N145" s="32">
        <v>0.3</v>
      </c>
      <c r="O145" s="32">
        <v>0.28000000000000003</v>
      </c>
      <c r="P145" s="32">
        <v>0.24</v>
      </c>
      <c r="Q145" s="32">
        <v>0.25</v>
      </c>
      <c r="R145" s="32">
        <v>0.24</v>
      </c>
      <c r="S145" s="27">
        <v>0.18</v>
      </c>
      <c r="T145" s="4">
        <v>0.2</v>
      </c>
    </row>
    <row r="146" spans="2:20">
      <c r="B146" s="50">
        <v>41098</v>
      </c>
      <c r="C146" s="32">
        <v>0.3</v>
      </c>
      <c r="D146" s="32">
        <v>0.3</v>
      </c>
      <c r="E146" s="32">
        <v>0.26</v>
      </c>
      <c r="F146" s="32">
        <v>0.2</v>
      </c>
      <c r="G146" s="32">
        <v>0.24</v>
      </c>
      <c r="H146" s="32">
        <v>0.3</v>
      </c>
      <c r="I146" s="32">
        <v>0.3</v>
      </c>
      <c r="J146" s="32">
        <v>0.3</v>
      </c>
      <c r="K146" s="32">
        <v>0.3</v>
      </c>
      <c r="L146" s="32">
        <v>0.28000000000000003</v>
      </c>
      <c r="M146" s="32">
        <v>0.19</v>
      </c>
      <c r="N146" s="32">
        <v>0.28000000000000003</v>
      </c>
      <c r="O146" s="32">
        <v>0.26</v>
      </c>
      <c r="P146" s="32">
        <v>0.23</v>
      </c>
      <c r="Q146" s="32">
        <v>0.23</v>
      </c>
      <c r="R146" s="32">
        <v>0.22</v>
      </c>
      <c r="S146" s="27">
        <v>0.16</v>
      </c>
      <c r="T146" s="4">
        <v>0.18</v>
      </c>
    </row>
    <row r="147" spans="2:20">
      <c r="B147" s="50">
        <v>41099</v>
      </c>
      <c r="C147" s="32">
        <v>0.28000000000000003</v>
      </c>
      <c r="D147" s="32">
        <v>0.28000000000000003</v>
      </c>
      <c r="E147" s="32">
        <v>0.24</v>
      </c>
      <c r="F147" s="32">
        <v>0.19</v>
      </c>
      <c r="G147" s="32">
        <v>0.22</v>
      </c>
      <c r="H147" s="32">
        <v>0.27</v>
      </c>
      <c r="I147" s="32">
        <v>0.28000000000000003</v>
      </c>
      <c r="J147" s="32">
        <v>0.28000000000000003</v>
      </c>
      <c r="K147" s="32">
        <v>0.28000000000000003</v>
      </c>
      <c r="L147" s="32">
        <v>0.27</v>
      </c>
      <c r="M147" s="32">
        <v>0.18</v>
      </c>
      <c r="N147" s="32">
        <v>0.26</v>
      </c>
      <c r="O147" s="32">
        <v>0.24</v>
      </c>
      <c r="P147" s="32">
        <v>0.22</v>
      </c>
      <c r="Q147" s="32">
        <v>0.23</v>
      </c>
      <c r="R147" s="32">
        <v>0.21</v>
      </c>
      <c r="S147" s="27">
        <v>0.16</v>
      </c>
      <c r="T147" s="4">
        <v>0.15</v>
      </c>
    </row>
    <row r="148" spans="2:20">
      <c r="B148" s="50">
        <v>41100</v>
      </c>
      <c r="C148" s="32">
        <v>0.28999999999999998</v>
      </c>
      <c r="D148" s="32">
        <v>0.28999999999999998</v>
      </c>
      <c r="E148" s="32">
        <v>0.25</v>
      </c>
      <c r="F148" s="32">
        <v>0.2</v>
      </c>
      <c r="G148" s="32">
        <v>0.23</v>
      </c>
      <c r="H148" s="32">
        <v>0.28000000000000003</v>
      </c>
      <c r="I148" s="32">
        <v>0.28999999999999998</v>
      </c>
      <c r="J148" s="32">
        <v>0.28999999999999998</v>
      </c>
      <c r="K148" s="32">
        <v>0.28999999999999998</v>
      </c>
      <c r="L148" s="32">
        <v>0.28000000000000003</v>
      </c>
      <c r="M148" s="32">
        <v>0.19</v>
      </c>
      <c r="N148" s="32">
        <v>0.27</v>
      </c>
      <c r="O148" s="32">
        <v>0.25</v>
      </c>
      <c r="P148" s="32">
        <v>0.23</v>
      </c>
      <c r="Q148" s="32">
        <v>0.24</v>
      </c>
      <c r="R148" s="32">
        <v>0.22</v>
      </c>
      <c r="S148" s="27">
        <v>0.17</v>
      </c>
      <c r="T148" s="4">
        <v>0.15</v>
      </c>
    </row>
    <row r="149" spans="2:20">
      <c r="B149" s="50">
        <v>41101</v>
      </c>
      <c r="C149" s="32">
        <v>0.26</v>
      </c>
      <c r="D149" s="32">
        <v>0.26</v>
      </c>
      <c r="E149" s="32">
        <v>0.22</v>
      </c>
      <c r="F149" s="32">
        <v>0.18</v>
      </c>
      <c r="G149" s="32">
        <v>0.21</v>
      </c>
      <c r="H149" s="32">
        <v>0.25</v>
      </c>
      <c r="I149" s="32">
        <v>0.26</v>
      </c>
      <c r="J149" s="32">
        <v>0.26</v>
      </c>
      <c r="K149" s="32">
        <v>0.26</v>
      </c>
      <c r="L149" s="32">
        <v>0.25</v>
      </c>
      <c r="M149" s="32">
        <v>0.18</v>
      </c>
      <c r="N149" s="32">
        <v>0.24</v>
      </c>
      <c r="O149" s="32">
        <v>0.23</v>
      </c>
      <c r="P149" s="32">
        <v>0.21</v>
      </c>
      <c r="Q149" s="32">
        <v>0.22</v>
      </c>
      <c r="R149" s="32">
        <v>0.2</v>
      </c>
      <c r="S149" s="27">
        <v>0.15</v>
      </c>
      <c r="T149" s="4">
        <v>0.13</v>
      </c>
    </row>
    <row r="150" spans="2:20">
      <c r="B150" s="50">
        <v>41102</v>
      </c>
      <c r="C150" s="32">
        <v>0.37</v>
      </c>
      <c r="D150" s="32">
        <v>0.37</v>
      </c>
      <c r="E150" s="32">
        <v>0.31</v>
      </c>
      <c r="F150" s="32">
        <v>0.25</v>
      </c>
      <c r="G150" s="32">
        <v>0.3</v>
      </c>
      <c r="H150" s="32">
        <v>0.35</v>
      </c>
      <c r="I150" s="32">
        <v>0.37</v>
      </c>
      <c r="J150" s="32">
        <v>0.37</v>
      </c>
      <c r="K150" s="32">
        <v>0.37</v>
      </c>
      <c r="L150" s="32">
        <v>0.36</v>
      </c>
      <c r="M150" s="32">
        <v>0.26</v>
      </c>
      <c r="N150" s="32">
        <v>0.34</v>
      </c>
      <c r="O150" s="32">
        <v>0.33</v>
      </c>
      <c r="P150" s="32">
        <v>0.3</v>
      </c>
      <c r="Q150" s="32">
        <v>0.32</v>
      </c>
      <c r="R150" s="32">
        <v>0.3</v>
      </c>
      <c r="S150" s="27">
        <v>0.22</v>
      </c>
      <c r="T150" s="4">
        <v>0.17</v>
      </c>
    </row>
    <row r="151" spans="2:20">
      <c r="B151" s="50">
        <v>41103</v>
      </c>
      <c r="C151" s="32">
        <v>0.17</v>
      </c>
      <c r="D151" s="32">
        <v>0.17</v>
      </c>
      <c r="E151" s="32">
        <v>0.14000000000000001</v>
      </c>
      <c r="F151" s="32">
        <v>0.12</v>
      </c>
      <c r="G151" s="32">
        <v>0.14000000000000001</v>
      </c>
      <c r="H151" s="32">
        <v>0.16</v>
      </c>
      <c r="I151" s="32">
        <v>0.17</v>
      </c>
      <c r="J151" s="32">
        <v>0.17</v>
      </c>
      <c r="K151" s="32">
        <v>0.17</v>
      </c>
      <c r="L151" s="32">
        <v>0.17</v>
      </c>
      <c r="M151" s="32">
        <v>0.12</v>
      </c>
      <c r="N151" s="32">
        <v>0.16</v>
      </c>
      <c r="O151" s="32">
        <v>0.15</v>
      </c>
      <c r="P151" s="32">
        <v>0.14000000000000001</v>
      </c>
      <c r="Q151" s="32">
        <v>0.15</v>
      </c>
      <c r="R151" s="32">
        <v>0.14000000000000001</v>
      </c>
      <c r="S151" s="27">
        <v>0.11</v>
      </c>
      <c r="T151" s="4">
        <v>7.0000000000000007E-2</v>
      </c>
    </row>
    <row r="152" spans="2:20">
      <c r="B152" s="50">
        <v>41104</v>
      </c>
      <c r="C152" s="32">
        <v>0.16</v>
      </c>
      <c r="D152" s="32">
        <v>0.16</v>
      </c>
      <c r="E152" s="32">
        <v>0.14000000000000001</v>
      </c>
      <c r="F152" s="32">
        <v>0.11</v>
      </c>
      <c r="G152" s="32">
        <v>0.13</v>
      </c>
      <c r="H152" s="32">
        <v>0.14000000000000001</v>
      </c>
      <c r="I152" s="32">
        <v>0.16</v>
      </c>
      <c r="J152" s="32">
        <v>0.16</v>
      </c>
      <c r="K152" s="32">
        <v>0.16</v>
      </c>
      <c r="L152" s="32">
        <v>0.16</v>
      </c>
      <c r="M152" s="32">
        <v>0.12</v>
      </c>
      <c r="N152" s="32">
        <v>0.15</v>
      </c>
      <c r="O152" s="32">
        <v>0.14000000000000001</v>
      </c>
      <c r="P152" s="32">
        <v>0.14000000000000001</v>
      </c>
      <c r="Q152" s="32">
        <v>0.14000000000000001</v>
      </c>
      <c r="R152" s="32">
        <v>0.13</v>
      </c>
      <c r="S152" s="27">
        <v>0.1</v>
      </c>
      <c r="T152" s="4">
        <v>0.06</v>
      </c>
    </row>
    <row r="153" spans="2:20">
      <c r="B153" s="50">
        <v>41105</v>
      </c>
      <c r="C153" s="32">
        <v>0.27</v>
      </c>
      <c r="D153" s="32">
        <v>0.27</v>
      </c>
      <c r="E153" s="32">
        <v>0.23</v>
      </c>
      <c r="F153" s="32">
        <v>0.18</v>
      </c>
      <c r="G153" s="32">
        <v>0.22</v>
      </c>
      <c r="H153" s="32">
        <v>0.23</v>
      </c>
      <c r="I153" s="32">
        <v>0.27</v>
      </c>
      <c r="J153" s="32">
        <v>0.27</v>
      </c>
      <c r="K153" s="32">
        <v>0.27</v>
      </c>
      <c r="L153" s="32">
        <v>0.27</v>
      </c>
      <c r="M153" s="32">
        <v>0.2</v>
      </c>
      <c r="N153" s="32">
        <v>0.25</v>
      </c>
      <c r="O153" s="32">
        <v>0.24</v>
      </c>
      <c r="P153" s="32">
        <v>0.23</v>
      </c>
      <c r="Q153" s="32">
        <v>0.25</v>
      </c>
      <c r="R153" s="32">
        <v>0.23</v>
      </c>
      <c r="S153" s="27">
        <v>0.18</v>
      </c>
      <c r="T153" s="4">
        <v>0.1</v>
      </c>
    </row>
    <row r="154" spans="2:20">
      <c r="B154" s="50">
        <v>41106</v>
      </c>
      <c r="C154" s="32">
        <v>0.17</v>
      </c>
      <c r="D154" s="32">
        <v>0.17</v>
      </c>
      <c r="E154" s="32">
        <v>0.14000000000000001</v>
      </c>
      <c r="F154" s="32">
        <v>0.12</v>
      </c>
      <c r="G154" s="32">
        <v>0.14000000000000001</v>
      </c>
      <c r="H154" s="32">
        <v>0.14000000000000001</v>
      </c>
      <c r="I154" s="32">
        <v>0.17</v>
      </c>
      <c r="J154" s="32">
        <v>0.17</v>
      </c>
      <c r="K154" s="32">
        <v>0.17</v>
      </c>
      <c r="L154" s="32">
        <v>0.17</v>
      </c>
      <c r="M154" s="32">
        <v>0.13</v>
      </c>
      <c r="N154" s="32">
        <v>0.16</v>
      </c>
      <c r="O154" s="32">
        <v>0.15</v>
      </c>
      <c r="P154" s="32">
        <v>0.15</v>
      </c>
      <c r="Q154" s="32">
        <v>0.16</v>
      </c>
      <c r="R154" s="32">
        <v>0.15</v>
      </c>
      <c r="S154" s="27">
        <v>0.11</v>
      </c>
      <c r="T154" s="4">
        <v>0.06</v>
      </c>
    </row>
    <row r="155" spans="2:20">
      <c r="B155" s="50">
        <v>41107</v>
      </c>
      <c r="C155" s="32">
        <v>0.27</v>
      </c>
      <c r="D155" s="32">
        <v>0.27</v>
      </c>
      <c r="E155" s="32">
        <v>0.23</v>
      </c>
      <c r="F155" s="32">
        <v>0.18</v>
      </c>
      <c r="G155" s="32">
        <v>0.22</v>
      </c>
      <c r="H155" s="32">
        <v>0.21</v>
      </c>
      <c r="I155" s="32">
        <v>0.27</v>
      </c>
      <c r="J155" s="32">
        <v>0.27</v>
      </c>
      <c r="K155" s="32">
        <v>0.27</v>
      </c>
      <c r="L155" s="32">
        <v>0.27</v>
      </c>
      <c r="M155" s="32">
        <v>0.21</v>
      </c>
      <c r="N155" s="32">
        <v>0.25</v>
      </c>
      <c r="O155" s="32">
        <v>0.25</v>
      </c>
      <c r="P155" s="32">
        <v>0.24</v>
      </c>
      <c r="Q155" s="32">
        <v>0.25</v>
      </c>
      <c r="R155" s="32">
        <v>0.24</v>
      </c>
      <c r="S155" s="27">
        <v>0.19</v>
      </c>
      <c r="T155" s="4">
        <v>0.09</v>
      </c>
    </row>
    <row r="156" spans="2:20">
      <c r="B156" s="50">
        <v>41108</v>
      </c>
      <c r="C156" s="32">
        <v>0.25</v>
      </c>
      <c r="D156" s="32">
        <v>0.25</v>
      </c>
      <c r="E156" s="32">
        <v>0.21</v>
      </c>
      <c r="F156" s="32">
        <v>0.17</v>
      </c>
      <c r="G156" s="32">
        <v>0.2</v>
      </c>
      <c r="H156" s="32">
        <v>0.19</v>
      </c>
      <c r="I156" s="32">
        <v>0.24</v>
      </c>
      <c r="J156" s="32">
        <v>0.25</v>
      </c>
      <c r="K156" s="32">
        <v>0.25</v>
      </c>
      <c r="L156" s="32">
        <v>0.25</v>
      </c>
      <c r="M156" s="32">
        <v>0.2</v>
      </c>
      <c r="N156" s="32">
        <v>0.23</v>
      </c>
      <c r="O156" s="32">
        <v>0.23</v>
      </c>
      <c r="P156" s="32">
        <v>0.22</v>
      </c>
      <c r="Q156" s="32">
        <v>0.23</v>
      </c>
      <c r="R156" s="32">
        <v>0.22</v>
      </c>
      <c r="S156" s="27">
        <v>0.18</v>
      </c>
      <c r="T156" s="4">
        <v>0.08</v>
      </c>
    </row>
    <row r="157" spans="2:20">
      <c r="B157" s="50">
        <v>41109</v>
      </c>
      <c r="C157" s="32">
        <v>0.32</v>
      </c>
      <c r="D157" s="32">
        <v>0.32</v>
      </c>
      <c r="E157" s="32">
        <v>0.27</v>
      </c>
      <c r="F157" s="32">
        <v>0.22</v>
      </c>
      <c r="G157" s="32">
        <v>0.26</v>
      </c>
      <c r="H157" s="32">
        <v>0.23</v>
      </c>
      <c r="I157" s="32">
        <v>0.31</v>
      </c>
      <c r="J157" s="32">
        <v>0.32</v>
      </c>
      <c r="K157" s="32">
        <v>0.32</v>
      </c>
      <c r="L157" s="32">
        <v>0.32</v>
      </c>
      <c r="M157" s="32">
        <v>0.26</v>
      </c>
      <c r="N157" s="32">
        <v>0.3</v>
      </c>
      <c r="O157" s="32">
        <v>0.3</v>
      </c>
      <c r="P157" s="32">
        <v>0.28999999999999998</v>
      </c>
      <c r="Q157" s="32">
        <v>0.3</v>
      </c>
      <c r="R157" s="32">
        <v>0.28999999999999998</v>
      </c>
      <c r="S157" s="27">
        <v>0.23</v>
      </c>
      <c r="T157" s="4">
        <v>0.09</v>
      </c>
    </row>
    <row r="158" spans="2:20">
      <c r="B158" s="50">
        <v>41110</v>
      </c>
      <c r="C158" s="32">
        <v>0.27</v>
      </c>
      <c r="D158" s="32">
        <v>0.27</v>
      </c>
      <c r="E158" s="32">
        <v>0.23</v>
      </c>
      <c r="F158" s="32">
        <v>0.18</v>
      </c>
      <c r="G158" s="32">
        <v>0.22</v>
      </c>
      <c r="H158" s="32">
        <v>0.19</v>
      </c>
      <c r="I158" s="32">
        <v>0.25</v>
      </c>
      <c r="J158" s="32">
        <v>0.27</v>
      </c>
      <c r="K158" s="32">
        <v>0.27</v>
      </c>
      <c r="L158" s="32">
        <v>0.27</v>
      </c>
      <c r="M158" s="32">
        <v>0.23</v>
      </c>
      <c r="N158" s="32">
        <v>0.25</v>
      </c>
      <c r="O158" s="32">
        <v>0.25</v>
      </c>
      <c r="P158" s="32">
        <v>0.24</v>
      </c>
      <c r="Q158" s="32">
        <v>0.26</v>
      </c>
      <c r="R158" s="32">
        <v>0.25</v>
      </c>
      <c r="S158" s="27">
        <v>0.2</v>
      </c>
      <c r="T158" s="4">
        <v>7.0000000000000007E-2</v>
      </c>
    </row>
    <row r="159" spans="2:20">
      <c r="B159" s="50">
        <v>41111</v>
      </c>
      <c r="C159" s="32">
        <v>0.34</v>
      </c>
      <c r="D159" s="32">
        <v>0.34</v>
      </c>
      <c r="E159" s="32">
        <v>0.28999999999999998</v>
      </c>
      <c r="F159" s="32">
        <v>0.23</v>
      </c>
      <c r="G159" s="32">
        <v>0.27</v>
      </c>
      <c r="H159" s="32">
        <v>0.23</v>
      </c>
      <c r="I159" s="32">
        <v>0.3</v>
      </c>
      <c r="J159" s="32">
        <v>0.34</v>
      </c>
      <c r="K159" s="32">
        <v>0.34</v>
      </c>
      <c r="L159" s="32">
        <v>0.34</v>
      </c>
      <c r="M159" s="32">
        <v>0.28999999999999998</v>
      </c>
      <c r="N159" s="32">
        <v>0.32</v>
      </c>
      <c r="O159" s="32">
        <v>0.32</v>
      </c>
      <c r="P159" s="32">
        <v>0.31</v>
      </c>
      <c r="Q159" s="32">
        <v>0.32</v>
      </c>
      <c r="R159" s="32">
        <v>0.32</v>
      </c>
      <c r="S159" s="27">
        <v>0.26</v>
      </c>
      <c r="T159" s="4">
        <v>0.08</v>
      </c>
    </row>
    <row r="160" spans="2:20">
      <c r="B160" s="50">
        <v>41112</v>
      </c>
      <c r="C160" s="32">
        <v>0.27</v>
      </c>
      <c r="D160" s="32">
        <v>0.27</v>
      </c>
      <c r="E160" s="32">
        <v>0.23</v>
      </c>
      <c r="F160" s="32">
        <v>0.18</v>
      </c>
      <c r="G160" s="32">
        <v>0.22</v>
      </c>
      <c r="H160" s="32">
        <v>0.17</v>
      </c>
      <c r="I160" s="32">
        <v>0.23</v>
      </c>
      <c r="J160" s="32">
        <v>0.27</v>
      </c>
      <c r="K160" s="32">
        <v>0.27</v>
      </c>
      <c r="L160" s="32">
        <v>0.27</v>
      </c>
      <c r="M160" s="32">
        <v>0.24</v>
      </c>
      <c r="N160" s="32">
        <v>0.25</v>
      </c>
      <c r="O160" s="32">
        <v>0.25</v>
      </c>
      <c r="P160" s="32">
        <v>0.25</v>
      </c>
      <c r="Q160" s="32">
        <v>0.26</v>
      </c>
      <c r="R160" s="32">
        <v>0.26</v>
      </c>
      <c r="S160" s="27">
        <v>0.21</v>
      </c>
      <c r="T160" s="4">
        <v>0.06</v>
      </c>
    </row>
    <row r="161" spans="2:40">
      <c r="B161" s="50">
        <v>41113</v>
      </c>
      <c r="C161" s="32">
        <v>0.22</v>
      </c>
      <c r="D161" s="32">
        <v>0.22</v>
      </c>
      <c r="E161" s="32">
        <v>0.19</v>
      </c>
      <c r="F161" s="32">
        <v>0.15</v>
      </c>
      <c r="G161" s="32">
        <v>0.18</v>
      </c>
      <c r="H161" s="32">
        <v>0.14000000000000001</v>
      </c>
      <c r="I161" s="32">
        <v>0.17</v>
      </c>
      <c r="J161" s="32">
        <v>0.22</v>
      </c>
      <c r="K161" s="32">
        <v>0.22</v>
      </c>
      <c r="L161" s="32">
        <v>0.22</v>
      </c>
      <c r="M161" s="32">
        <v>0.2</v>
      </c>
      <c r="N161" s="32">
        <v>0.2</v>
      </c>
      <c r="O161" s="32">
        <v>0.2</v>
      </c>
      <c r="P161" s="32">
        <v>0.2</v>
      </c>
      <c r="Q161" s="32">
        <v>0.21</v>
      </c>
      <c r="R161" s="32">
        <v>0.21</v>
      </c>
      <c r="S161" s="27">
        <v>0.17</v>
      </c>
      <c r="T161" s="4">
        <v>0.04</v>
      </c>
    </row>
    <row r="162" spans="2:40">
      <c r="B162" s="50">
        <v>41114</v>
      </c>
      <c r="C162" s="32">
        <v>0.22</v>
      </c>
      <c r="D162" s="32">
        <v>0.22</v>
      </c>
      <c r="E162" s="32">
        <v>0.19</v>
      </c>
      <c r="F162" s="32">
        <v>0.15</v>
      </c>
      <c r="G162" s="32">
        <v>0.18</v>
      </c>
      <c r="H162" s="32">
        <v>0.13</v>
      </c>
      <c r="I162" s="32">
        <v>0.16</v>
      </c>
      <c r="J162" s="32">
        <v>0.22</v>
      </c>
      <c r="K162" s="32">
        <v>0.22</v>
      </c>
      <c r="L162" s="32">
        <v>0.22</v>
      </c>
      <c r="M162" s="32">
        <v>0.2</v>
      </c>
      <c r="N162" s="32">
        <v>0.2</v>
      </c>
      <c r="O162" s="32">
        <v>0.2</v>
      </c>
      <c r="P162" s="32">
        <v>0.2</v>
      </c>
      <c r="Q162" s="32">
        <v>0.21</v>
      </c>
      <c r="R162" s="32">
        <v>0.22</v>
      </c>
      <c r="S162" s="27">
        <v>0.18</v>
      </c>
      <c r="T162" s="4">
        <v>0.04</v>
      </c>
      <c r="V162" s="8" t="s">
        <v>176</v>
      </c>
    </row>
    <row r="163" spans="2:40">
      <c r="B163" s="67">
        <v>41115</v>
      </c>
      <c r="C163" s="68">
        <v>0.24833333333344854</v>
      </c>
      <c r="D163" s="68">
        <v>0.24833333333344854</v>
      </c>
      <c r="E163" s="68">
        <v>0.21333333333325299</v>
      </c>
      <c r="F163" s="68">
        <v>0.17000000000007276</v>
      </c>
      <c r="G163" s="68">
        <v>0.20166666666671063</v>
      </c>
      <c r="H163" s="68">
        <v>0.13666666666665606</v>
      </c>
      <c r="I163" s="68">
        <v>0.16666666666668561</v>
      </c>
      <c r="J163" s="68">
        <v>0.2466666666666697</v>
      </c>
      <c r="K163" s="68">
        <v>0.24833333333344854</v>
      </c>
      <c r="L163" s="68">
        <v>0.24833333333344854</v>
      </c>
      <c r="M163" s="68">
        <v>0.23000000000001819</v>
      </c>
      <c r="N163" s="68">
        <v>0.22666666666668789</v>
      </c>
      <c r="O163" s="68">
        <v>0.22666666666668789</v>
      </c>
      <c r="P163" s="68">
        <v>0.22666666666668789</v>
      </c>
      <c r="Q163" s="68">
        <v>0.23666666666667879</v>
      </c>
      <c r="R163" s="68">
        <v>0.24833333333344854</v>
      </c>
      <c r="S163" s="68">
        <v>0.20833333333348492</v>
      </c>
      <c r="T163" s="69">
        <v>0</v>
      </c>
      <c r="V163" s="55">
        <v>41114</v>
      </c>
      <c r="W163" s="51">
        <v>0.22</v>
      </c>
      <c r="X163" s="51">
        <v>0.22</v>
      </c>
      <c r="Y163" s="51">
        <v>0.19</v>
      </c>
      <c r="Z163" s="51">
        <v>0.15</v>
      </c>
      <c r="AA163" s="51">
        <v>0.18</v>
      </c>
      <c r="AB163" s="51">
        <v>0.13</v>
      </c>
      <c r="AC163" s="51">
        <v>0.16</v>
      </c>
      <c r="AD163" s="51">
        <v>0.22</v>
      </c>
      <c r="AE163" s="51">
        <v>0.22</v>
      </c>
      <c r="AF163" s="51">
        <v>0.22</v>
      </c>
      <c r="AG163" s="51">
        <v>0.2</v>
      </c>
      <c r="AH163" s="51">
        <v>0.2</v>
      </c>
      <c r="AI163" s="51">
        <v>0.2</v>
      </c>
      <c r="AJ163" s="51">
        <v>0.2</v>
      </c>
      <c r="AK163" s="51">
        <v>0.21</v>
      </c>
      <c r="AL163" s="51">
        <v>0.22</v>
      </c>
      <c r="AM163" s="51">
        <v>0.18</v>
      </c>
      <c r="AN163" s="56">
        <v>0.04</v>
      </c>
    </row>
    <row r="164" spans="2:40">
      <c r="B164" s="67">
        <v>41116</v>
      </c>
      <c r="C164" s="68">
        <v>0.27666666666664241</v>
      </c>
      <c r="D164" s="68">
        <v>0.27666666666664241</v>
      </c>
      <c r="E164" s="68">
        <v>0.23666666666656511</v>
      </c>
      <c r="F164" s="68">
        <v>0.19000000000005457</v>
      </c>
      <c r="G164" s="68">
        <v>0.22333333333335759</v>
      </c>
      <c r="H164" s="68">
        <v>0.14333333333331666</v>
      </c>
      <c r="I164" s="68">
        <v>0.17333333333334622</v>
      </c>
      <c r="J164" s="68">
        <v>0.27333333333331211</v>
      </c>
      <c r="K164" s="68">
        <v>0.27666666666664241</v>
      </c>
      <c r="L164" s="68">
        <v>0.27666666666664241</v>
      </c>
      <c r="M164" s="68">
        <v>0.25999999999999091</v>
      </c>
      <c r="N164" s="68">
        <v>0.2533333333333303</v>
      </c>
      <c r="O164" s="68">
        <v>0.2533333333333303</v>
      </c>
      <c r="P164" s="68">
        <v>0.2533333333333303</v>
      </c>
      <c r="Q164" s="68">
        <v>0.26333333333332121</v>
      </c>
      <c r="R164" s="68">
        <v>0.27666666666664241</v>
      </c>
      <c r="S164" s="68">
        <v>0.23666666666667879</v>
      </c>
      <c r="T164" s="70" t="s">
        <v>13</v>
      </c>
      <c r="V164" s="57">
        <v>41115</v>
      </c>
      <c r="W164" s="32">
        <v>-999</v>
      </c>
      <c r="X164" s="32">
        <v>-999</v>
      </c>
      <c r="Y164" s="32">
        <v>-849.15</v>
      </c>
      <c r="Z164" s="32">
        <v>-679.32</v>
      </c>
      <c r="AA164" s="32">
        <v>-799.2</v>
      </c>
      <c r="AB164" s="32">
        <v>-565.99</v>
      </c>
      <c r="AC164" s="32">
        <v>-708.56</v>
      </c>
      <c r="AD164" s="32">
        <v>-999</v>
      </c>
      <c r="AE164" s="32">
        <v>-999</v>
      </c>
      <c r="AF164" s="32">
        <v>-999</v>
      </c>
      <c r="AG164" s="32">
        <v>-936.24</v>
      </c>
      <c r="AH164" s="32">
        <v>-929.07</v>
      </c>
      <c r="AI164" s="32">
        <v>-929.07</v>
      </c>
      <c r="AJ164" s="32">
        <v>-929.07</v>
      </c>
      <c r="AK164" s="32">
        <v>-949.05</v>
      </c>
      <c r="AL164" s="32">
        <v>-999</v>
      </c>
      <c r="AM164" s="32">
        <v>-818.85</v>
      </c>
      <c r="AN164" s="58">
        <v>0</v>
      </c>
    </row>
    <row r="165" spans="2:40">
      <c r="B165" s="67">
        <v>41117</v>
      </c>
      <c r="C165" s="68">
        <v>0.30500000000006366</v>
      </c>
      <c r="D165" s="68">
        <v>0.30500000000006366</v>
      </c>
      <c r="E165" s="68">
        <v>0.25999999999999091</v>
      </c>
      <c r="F165" s="68">
        <v>0.21000000000003638</v>
      </c>
      <c r="G165" s="68">
        <v>0.24500000000000455</v>
      </c>
      <c r="H165" s="68">
        <v>0.14999999999997726</v>
      </c>
      <c r="I165" s="68">
        <v>0.18000000000000682</v>
      </c>
      <c r="J165" s="68">
        <v>0.29999999999995453</v>
      </c>
      <c r="K165" s="68">
        <v>0.30500000000006366</v>
      </c>
      <c r="L165" s="68">
        <v>0.30500000000006366</v>
      </c>
      <c r="M165" s="68">
        <v>0.28999999999996362</v>
      </c>
      <c r="N165" s="68">
        <v>0.27999999999997272</v>
      </c>
      <c r="O165" s="68">
        <v>0.27999999999997272</v>
      </c>
      <c r="P165" s="68">
        <v>0.27999999999997272</v>
      </c>
      <c r="Q165" s="68">
        <v>0.28999999999996362</v>
      </c>
      <c r="R165" s="68">
        <v>0.30500000000006366</v>
      </c>
      <c r="S165" s="68">
        <v>0.26500000000010004</v>
      </c>
      <c r="T165" s="70" t="s">
        <v>13</v>
      </c>
      <c r="V165" s="57">
        <v>41116</v>
      </c>
      <c r="W165" s="32">
        <v>-999</v>
      </c>
      <c r="X165" s="32">
        <v>-999</v>
      </c>
      <c r="Y165" s="32">
        <v>-849.15</v>
      </c>
      <c r="Z165" s="32">
        <v>-679.32</v>
      </c>
      <c r="AA165" s="32">
        <v>-799.2</v>
      </c>
      <c r="AB165" s="32">
        <v>-538.15</v>
      </c>
      <c r="AC165" s="32">
        <v>-669.57</v>
      </c>
      <c r="AD165" s="32">
        <v>-999</v>
      </c>
      <c r="AE165" s="32">
        <v>-999</v>
      </c>
      <c r="AF165" s="32">
        <v>-999</v>
      </c>
      <c r="AG165" s="32">
        <v>-945.21</v>
      </c>
      <c r="AH165" s="32">
        <v>-929.07</v>
      </c>
      <c r="AI165" s="32">
        <v>-929.07</v>
      </c>
      <c r="AJ165" s="32">
        <v>-929.07</v>
      </c>
      <c r="AK165" s="32">
        <v>-949.05</v>
      </c>
      <c r="AL165" s="32">
        <v>-999</v>
      </c>
      <c r="AM165" s="32">
        <v>-835.23</v>
      </c>
      <c r="AN165" s="52" t="s">
        <v>13</v>
      </c>
    </row>
    <row r="166" spans="2:40">
      <c r="B166" s="67">
        <v>41118</v>
      </c>
      <c r="C166" s="68">
        <v>0.33333333333325754</v>
      </c>
      <c r="D166" s="68">
        <v>0.33333333333325754</v>
      </c>
      <c r="E166" s="68">
        <v>0.28333333333330302</v>
      </c>
      <c r="F166" s="68">
        <v>0.23000000000001819</v>
      </c>
      <c r="G166" s="68">
        <v>0.26666666666665151</v>
      </c>
      <c r="H166" s="68">
        <v>0.15666666666663787</v>
      </c>
      <c r="I166" s="68">
        <v>0.18666666666666742</v>
      </c>
      <c r="J166" s="68">
        <v>0.32666666666682431</v>
      </c>
      <c r="K166" s="68">
        <v>0.33333333333325754</v>
      </c>
      <c r="L166" s="68">
        <v>0.33333333333325754</v>
      </c>
      <c r="M166" s="68">
        <v>0.32000000000016371</v>
      </c>
      <c r="N166" s="68">
        <v>0.30666666666661513</v>
      </c>
      <c r="O166" s="68">
        <v>0.30666666666661513</v>
      </c>
      <c r="P166" s="68">
        <v>0.30666666666661513</v>
      </c>
      <c r="Q166" s="68">
        <v>0.31666666666683341</v>
      </c>
      <c r="R166" s="68">
        <v>0.33333333333325754</v>
      </c>
      <c r="S166" s="68">
        <v>0.29333333333329392</v>
      </c>
      <c r="T166" s="70" t="s">
        <v>13</v>
      </c>
      <c r="V166" s="57">
        <v>41117</v>
      </c>
      <c r="W166" s="32">
        <v>-999</v>
      </c>
      <c r="X166" s="32">
        <v>-999</v>
      </c>
      <c r="Y166" s="32">
        <v>-849.15</v>
      </c>
      <c r="Z166" s="32">
        <v>-679.32</v>
      </c>
      <c r="AA166" s="32">
        <v>-799.2</v>
      </c>
      <c r="AB166" s="32">
        <v>-510.31</v>
      </c>
      <c r="AC166" s="32">
        <v>-630.59</v>
      </c>
      <c r="AD166" s="32">
        <v>-999</v>
      </c>
      <c r="AE166" s="32">
        <v>-999</v>
      </c>
      <c r="AF166" s="32">
        <v>-999</v>
      </c>
      <c r="AG166" s="32">
        <v>-954.17</v>
      </c>
      <c r="AH166" s="32">
        <v>-929.07</v>
      </c>
      <c r="AI166" s="32">
        <v>-929.07</v>
      </c>
      <c r="AJ166" s="32">
        <v>-929.07</v>
      </c>
      <c r="AK166" s="32">
        <v>-949.05</v>
      </c>
      <c r="AL166" s="32">
        <v>-999</v>
      </c>
      <c r="AM166" s="32">
        <v>-851.61</v>
      </c>
      <c r="AN166" s="52" t="s">
        <v>13</v>
      </c>
    </row>
    <row r="167" spans="2:40">
      <c r="B167" s="67">
        <v>41119</v>
      </c>
      <c r="C167" s="68">
        <v>0.36166666666667879</v>
      </c>
      <c r="D167" s="68">
        <v>0.36166666666667879</v>
      </c>
      <c r="E167" s="68">
        <v>0.30666666666661513</v>
      </c>
      <c r="F167" s="68">
        <v>0.25</v>
      </c>
      <c r="G167" s="68">
        <v>0.28833333333341216</v>
      </c>
      <c r="H167" s="68">
        <v>0.16333333333329847</v>
      </c>
      <c r="I167" s="68">
        <v>0.19333333333332803</v>
      </c>
      <c r="J167" s="68">
        <v>0.35333333333346673</v>
      </c>
      <c r="K167" s="68">
        <v>0.36166666666667879</v>
      </c>
      <c r="L167" s="68">
        <v>0.36166666666667879</v>
      </c>
      <c r="M167" s="68">
        <v>0.35000000000013642</v>
      </c>
      <c r="N167" s="68">
        <v>0.33333333333325754</v>
      </c>
      <c r="O167" s="68">
        <v>0.33333333333325754</v>
      </c>
      <c r="P167" s="68">
        <v>0.33333333333325754</v>
      </c>
      <c r="Q167" s="68">
        <v>0.34333333333347582</v>
      </c>
      <c r="R167" s="68">
        <v>0.36166666666667879</v>
      </c>
      <c r="S167" s="68">
        <v>0.32166666666671517</v>
      </c>
      <c r="T167" s="70" t="s">
        <v>13</v>
      </c>
      <c r="V167" s="57">
        <v>41118</v>
      </c>
      <c r="W167" s="32">
        <v>-999</v>
      </c>
      <c r="X167" s="32">
        <v>-999</v>
      </c>
      <c r="Y167" s="32">
        <v>-849.15</v>
      </c>
      <c r="Z167" s="32">
        <v>-679.32</v>
      </c>
      <c r="AA167" s="32">
        <v>-799.2</v>
      </c>
      <c r="AB167" s="32">
        <v>-482.47</v>
      </c>
      <c r="AC167" s="32">
        <v>-591.12</v>
      </c>
      <c r="AD167" s="32">
        <v>-999</v>
      </c>
      <c r="AE167" s="32">
        <v>-999</v>
      </c>
      <c r="AF167" s="32">
        <v>-999</v>
      </c>
      <c r="AG167" s="32">
        <v>-963.14</v>
      </c>
      <c r="AH167" s="32">
        <v>-929.07</v>
      </c>
      <c r="AI167" s="32">
        <v>-929.07</v>
      </c>
      <c r="AJ167" s="32">
        <v>-929.07</v>
      </c>
      <c r="AK167" s="32">
        <v>-949.05</v>
      </c>
      <c r="AL167" s="32">
        <v>-999</v>
      </c>
      <c r="AM167" s="32">
        <v>-867.98</v>
      </c>
      <c r="AN167" s="52" t="s">
        <v>13</v>
      </c>
    </row>
    <row r="168" spans="2:40">
      <c r="B168" s="71">
        <v>41120</v>
      </c>
      <c r="C168" s="35">
        <v>0.39</v>
      </c>
      <c r="D168" s="35">
        <v>0.39</v>
      </c>
      <c r="E168" s="35">
        <v>0.33</v>
      </c>
      <c r="F168" s="35">
        <v>0.27</v>
      </c>
      <c r="G168" s="35">
        <v>0.31</v>
      </c>
      <c r="H168" s="35">
        <v>0.17</v>
      </c>
      <c r="I168" s="35">
        <v>0.2</v>
      </c>
      <c r="J168" s="35">
        <v>0.38</v>
      </c>
      <c r="K168" s="35">
        <v>0.39</v>
      </c>
      <c r="L168" s="35">
        <v>0.39</v>
      </c>
      <c r="M168" s="35">
        <v>0.38</v>
      </c>
      <c r="N168" s="35">
        <v>0.36</v>
      </c>
      <c r="O168" s="35">
        <v>0.36</v>
      </c>
      <c r="P168" s="35">
        <v>0.36</v>
      </c>
      <c r="Q168" s="35">
        <v>0.37</v>
      </c>
      <c r="R168" s="35">
        <v>0.39</v>
      </c>
      <c r="S168" s="72">
        <v>0.35</v>
      </c>
      <c r="T168" s="73" t="s">
        <v>13</v>
      </c>
      <c r="V168" s="57">
        <v>41119</v>
      </c>
      <c r="W168" s="32">
        <v>-999</v>
      </c>
      <c r="X168" s="32">
        <v>-999</v>
      </c>
      <c r="Y168" s="32">
        <v>-849.15</v>
      </c>
      <c r="Z168" s="32">
        <v>-679.32</v>
      </c>
      <c r="AA168" s="32">
        <v>-799.2</v>
      </c>
      <c r="AB168" s="32">
        <v>-454.63</v>
      </c>
      <c r="AC168" s="32">
        <v>-549.69000000000005</v>
      </c>
      <c r="AD168" s="32">
        <v>-987.9</v>
      </c>
      <c r="AE168" s="32">
        <v>-999</v>
      </c>
      <c r="AF168" s="32">
        <v>-999</v>
      </c>
      <c r="AG168" s="32">
        <v>-972.1</v>
      </c>
      <c r="AH168" s="32">
        <v>-929.07</v>
      </c>
      <c r="AI168" s="32">
        <v>-929.07</v>
      </c>
      <c r="AJ168" s="32">
        <v>-929.07</v>
      </c>
      <c r="AK168" s="32">
        <v>-949.05</v>
      </c>
      <c r="AL168" s="32">
        <v>-999</v>
      </c>
      <c r="AM168" s="32">
        <v>-884.36</v>
      </c>
      <c r="AN168" s="52" t="s">
        <v>13</v>
      </c>
    </row>
    <row r="169" spans="2:40">
      <c r="B169" s="50">
        <v>41121</v>
      </c>
      <c r="C169" s="32">
        <v>0.38</v>
      </c>
      <c r="D169" s="32">
        <v>0.38</v>
      </c>
      <c r="E169" s="32">
        <v>0.32</v>
      </c>
      <c r="F169" s="32">
        <v>0.26</v>
      </c>
      <c r="G169" s="32">
        <v>0.3</v>
      </c>
      <c r="H169" s="32">
        <v>0.15</v>
      </c>
      <c r="I169" s="32">
        <v>0.18</v>
      </c>
      <c r="J169" s="32">
        <v>0.37</v>
      </c>
      <c r="K169" s="32">
        <v>0.38</v>
      </c>
      <c r="L169" s="32">
        <v>0.38</v>
      </c>
      <c r="M169" s="32">
        <v>0.38</v>
      </c>
      <c r="N169" s="32">
        <v>0.35</v>
      </c>
      <c r="O169" s="32">
        <v>0.35</v>
      </c>
      <c r="P169" s="32">
        <v>0.35</v>
      </c>
      <c r="Q169" s="32">
        <v>0.36</v>
      </c>
      <c r="R169" s="32">
        <v>0.38</v>
      </c>
      <c r="S169" s="27">
        <v>0.35</v>
      </c>
      <c r="T169" s="4" t="s">
        <v>13</v>
      </c>
      <c r="V169" s="59">
        <v>41120</v>
      </c>
      <c r="W169" s="30">
        <v>0.39</v>
      </c>
      <c r="X169" s="30">
        <v>0.39</v>
      </c>
      <c r="Y169" s="30">
        <v>0.33</v>
      </c>
      <c r="Z169" s="30">
        <v>0.27</v>
      </c>
      <c r="AA169" s="30">
        <v>0.31</v>
      </c>
      <c r="AB169" s="30">
        <v>0.17</v>
      </c>
      <c r="AC169" s="30">
        <v>0.2</v>
      </c>
      <c r="AD169" s="30">
        <v>0.38</v>
      </c>
      <c r="AE169" s="30">
        <v>0.39</v>
      </c>
      <c r="AF169" s="30">
        <v>0.39</v>
      </c>
      <c r="AG169" s="30">
        <v>0.38</v>
      </c>
      <c r="AH169" s="30">
        <v>0.36</v>
      </c>
      <c r="AI169" s="30">
        <v>0.36</v>
      </c>
      <c r="AJ169" s="30">
        <v>0.36</v>
      </c>
      <c r="AK169" s="30">
        <v>0.37</v>
      </c>
      <c r="AL169" s="30">
        <v>0.39</v>
      </c>
      <c r="AM169" s="30">
        <v>0.35</v>
      </c>
      <c r="AN169" s="53" t="s">
        <v>13</v>
      </c>
    </row>
    <row r="170" spans="2:40">
      <c r="B170" s="50">
        <v>41122</v>
      </c>
      <c r="C170" s="32">
        <v>0.43</v>
      </c>
      <c r="D170" s="32">
        <v>0.43</v>
      </c>
      <c r="E170" s="32">
        <v>0.37</v>
      </c>
      <c r="F170" s="32">
        <v>0.28999999999999998</v>
      </c>
      <c r="G170" s="32">
        <v>0.34</v>
      </c>
      <c r="H170" s="32">
        <v>0.16</v>
      </c>
      <c r="I170" s="32">
        <v>0.18</v>
      </c>
      <c r="J170" s="32">
        <v>0.4</v>
      </c>
      <c r="K170" s="32">
        <v>0.43</v>
      </c>
      <c r="L170" s="32">
        <v>0.43</v>
      </c>
      <c r="M170" s="32">
        <v>0.43</v>
      </c>
      <c r="N170" s="32">
        <v>0.4</v>
      </c>
      <c r="O170" s="32">
        <v>0.4</v>
      </c>
      <c r="P170" s="32">
        <v>0.4</v>
      </c>
      <c r="Q170" s="32">
        <v>0.41</v>
      </c>
      <c r="R170" s="32">
        <v>0.43</v>
      </c>
      <c r="S170" s="27">
        <v>0.4</v>
      </c>
      <c r="T170" s="4" t="s">
        <v>13</v>
      </c>
      <c r="V170" s="54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19"/>
    </row>
    <row r="171" spans="2:40">
      <c r="B171" s="50">
        <v>41123</v>
      </c>
      <c r="C171" s="19">
        <v>0.41</v>
      </c>
      <c r="D171" s="19">
        <v>0.41</v>
      </c>
      <c r="E171" s="19">
        <v>0.35</v>
      </c>
      <c r="F171" s="19">
        <v>0.28000000000000003</v>
      </c>
      <c r="G171" s="19">
        <v>0.33</v>
      </c>
      <c r="H171" s="19">
        <v>0.15</v>
      </c>
      <c r="I171" s="19">
        <v>0.16</v>
      </c>
      <c r="J171" s="19">
        <v>0.36</v>
      </c>
      <c r="K171" s="19">
        <v>0.41</v>
      </c>
      <c r="L171" s="19">
        <v>0.41</v>
      </c>
      <c r="M171" s="19">
        <v>0.41</v>
      </c>
      <c r="N171" s="19">
        <v>0.38</v>
      </c>
      <c r="O171" s="19">
        <v>0.38</v>
      </c>
      <c r="P171" s="19">
        <v>0.38</v>
      </c>
      <c r="Q171" s="19">
        <v>0.39</v>
      </c>
      <c r="R171" s="19">
        <v>0.41</v>
      </c>
      <c r="S171" s="19">
        <v>0.39</v>
      </c>
      <c r="T171" s="4" t="s">
        <v>13</v>
      </c>
      <c r="V171" t="s">
        <v>174</v>
      </c>
    </row>
    <row r="172" spans="2:40">
      <c r="B172" s="50">
        <v>41124</v>
      </c>
      <c r="C172" s="19">
        <v>0.49</v>
      </c>
      <c r="D172" s="19">
        <v>0.49</v>
      </c>
      <c r="E172" s="19">
        <v>0.42</v>
      </c>
      <c r="F172" s="19">
        <v>0.33</v>
      </c>
      <c r="G172" s="19">
        <v>0.39</v>
      </c>
      <c r="H172" s="19">
        <v>0.16</v>
      </c>
      <c r="I172" s="19">
        <v>0.17</v>
      </c>
      <c r="J172" s="19">
        <v>0.41</v>
      </c>
      <c r="K172" s="19">
        <v>0.49</v>
      </c>
      <c r="L172" s="19">
        <v>0.49</v>
      </c>
      <c r="M172" s="19">
        <v>0.49</v>
      </c>
      <c r="N172" s="19">
        <v>0.45</v>
      </c>
      <c r="O172" s="19">
        <v>0.46</v>
      </c>
      <c r="P172" s="19">
        <v>0.46</v>
      </c>
      <c r="Q172" s="19">
        <v>0.47</v>
      </c>
      <c r="R172" s="19">
        <v>0.49</v>
      </c>
      <c r="S172" s="19">
        <v>0.47</v>
      </c>
      <c r="T172" s="4" t="s">
        <v>13</v>
      </c>
      <c r="V172" s="60">
        <f>V163</f>
        <v>41114</v>
      </c>
      <c r="W172" s="51">
        <f>W163</f>
        <v>0.22</v>
      </c>
      <c r="X172" s="51">
        <f t="shared" ref="X172:AM172" si="15">X163</f>
        <v>0.22</v>
      </c>
      <c r="Y172" s="51">
        <f t="shared" si="15"/>
        <v>0.19</v>
      </c>
      <c r="Z172" s="51">
        <f t="shared" si="15"/>
        <v>0.15</v>
      </c>
      <c r="AA172" s="51">
        <f t="shared" si="15"/>
        <v>0.18</v>
      </c>
      <c r="AB172" s="51">
        <f t="shared" si="15"/>
        <v>0.13</v>
      </c>
      <c r="AC172" s="51">
        <f t="shared" si="15"/>
        <v>0.16</v>
      </c>
      <c r="AD172" s="51">
        <f t="shared" si="15"/>
        <v>0.22</v>
      </c>
      <c r="AE172" s="51">
        <f t="shared" si="15"/>
        <v>0.22</v>
      </c>
      <c r="AF172" s="51">
        <f t="shared" si="15"/>
        <v>0.22</v>
      </c>
      <c r="AG172" s="51">
        <f t="shared" si="15"/>
        <v>0.2</v>
      </c>
      <c r="AH172" s="51">
        <f t="shared" si="15"/>
        <v>0.2</v>
      </c>
      <c r="AI172" s="51">
        <f t="shared" si="15"/>
        <v>0.2</v>
      </c>
      <c r="AJ172" s="51">
        <f t="shared" si="15"/>
        <v>0.2</v>
      </c>
      <c r="AK172" s="51">
        <f t="shared" si="15"/>
        <v>0.21</v>
      </c>
      <c r="AL172" s="51">
        <f t="shared" si="15"/>
        <v>0.22</v>
      </c>
      <c r="AM172" s="51">
        <f t="shared" si="15"/>
        <v>0.18</v>
      </c>
      <c r="AN172" s="61"/>
    </row>
    <row r="173" spans="2:40">
      <c r="B173" s="50">
        <v>41125</v>
      </c>
      <c r="C173" s="19">
        <v>0.37</v>
      </c>
      <c r="D173" s="19">
        <v>0.37</v>
      </c>
      <c r="E173" s="19">
        <v>0.31</v>
      </c>
      <c r="F173" s="19">
        <v>0.25</v>
      </c>
      <c r="G173" s="19">
        <v>0.3</v>
      </c>
      <c r="H173" s="19">
        <v>0.11</v>
      </c>
      <c r="I173" s="19">
        <v>0.12</v>
      </c>
      <c r="J173" s="19">
        <v>0.28999999999999998</v>
      </c>
      <c r="K173" s="19">
        <v>0.37</v>
      </c>
      <c r="L173" s="19">
        <v>0.37</v>
      </c>
      <c r="M173" s="19">
        <v>0.37</v>
      </c>
      <c r="N173" s="19">
        <v>0.34</v>
      </c>
      <c r="O173" s="19">
        <v>0.34</v>
      </c>
      <c r="P173" s="19">
        <v>0.34</v>
      </c>
      <c r="Q173" s="19">
        <v>0.35</v>
      </c>
      <c r="R173" s="19">
        <v>0.37</v>
      </c>
      <c r="S173" s="19">
        <v>0.36</v>
      </c>
      <c r="T173" s="4" t="s">
        <v>13</v>
      </c>
      <c r="V173" s="62">
        <f>V169</f>
        <v>41120</v>
      </c>
      <c r="W173" s="32">
        <f>W169</f>
        <v>0.39</v>
      </c>
      <c r="X173" s="32">
        <f t="shared" ref="X173:AM173" si="16">X169</f>
        <v>0.39</v>
      </c>
      <c r="Y173" s="32">
        <f t="shared" si="16"/>
        <v>0.33</v>
      </c>
      <c r="Z173" s="32">
        <f t="shared" si="16"/>
        <v>0.27</v>
      </c>
      <c r="AA173" s="32">
        <f t="shared" si="16"/>
        <v>0.31</v>
      </c>
      <c r="AB173" s="32">
        <f t="shared" si="16"/>
        <v>0.17</v>
      </c>
      <c r="AC173" s="32">
        <f t="shared" si="16"/>
        <v>0.2</v>
      </c>
      <c r="AD173" s="32">
        <f t="shared" si="16"/>
        <v>0.38</v>
      </c>
      <c r="AE173" s="32">
        <f t="shared" si="16"/>
        <v>0.39</v>
      </c>
      <c r="AF173" s="32">
        <f t="shared" si="16"/>
        <v>0.39</v>
      </c>
      <c r="AG173" s="32">
        <f t="shared" si="16"/>
        <v>0.38</v>
      </c>
      <c r="AH173" s="32">
        <f t="shared" si="16"/>
        <v>0.36</v>
      </c>
      <c r="AI173" s="32">
        <f t="shared" si="16"/>
        <v>0.36</v>
      </c>
      <c r="AJ173" s="32">
        <f t="shared" si="16"/>
        <v>0.36</v>
      </c>
      <c r="AK173" s="32">
        <f t="shared" si="16"/>
        <v>0.37</v>
      </c>
      <c r="AL173" s="32">
        <f t="shared" si="16"/>
        <v>0.39</v>
      </c>
      <c r="AM173" s="32">
        <f t="shared" si="16"/>
        <v>0.35</v>
      </c>
      <c r="AN173" s="63"/>
    </row>
    <row r="174" spans="2:40">
      <c r="B174" s="50">
        <v>41126</v>
      </c>
      <c r="C174" s="19">
        <v>0.39</v>
      </c>
      <c r="D174" s="19">
        <v>0.39</v>
      </c>
      <c r="E174" s="19">
        <v>0.33</v>
      </c>
      <c r="F174" s="19">
        <v>0.27</v>
      </c>
      <c r="G174" s="19">
        <v>0.31</v>
      </c>
      <c r="H174" s="19">
        <v>0</v>
      </c>
      <c r="I174" s="19">
        <v>0</v>
      </c>
      <c r="J174" s="19">
        <v>0.28000000000000003</v>
      </c>
      <c r="K174" s="19">
        <v>0.39</v>
      </c>
      <c r="L174" s="19">
        <v>0.39</v>
      </c>
      <c r="M174" s="19">
        <v>0.39</v>
      </c>
      <c r="N174" s="19">
        <v>0.36</v>
      </c>
      <c r="O174" s="19">
        <v>0.36</v>
      </c>
      <c r="P174" s="19">
        <v>0.36</v>
      </c>
      <c r="Q174" s="19">
        <v>0.37</v>
      </c>
      <c r="R174" s="19">
        <v>0.39</v>
      </c>
      <c r="S174" s="19">
        <v>0.39</v>
      </c>
      <c r="T174" s="4" t="s">
        <v>13</v>
      </c>
      <c r="V174" s="64" t="s">
        <v>172</v>
      </c>
      <c r="W174" s="30">
        <f>AVERAGE(W172:W173)</f>
        <v>0.30499999999999999</v>
      </c>
      <c r="X174" s="30">
        <f t="shared" ref="X174:AM174" si="17">AVERAGE(X172:X173)</f>
        <v>0.30499999999999999</v>
      </c>
      <c r="Y174" s="30">
        <f t="shared" si="17"/>
        <v>0.26</v>
      </c>
      <c r="Z174" s="30">
        <f t="shared" si="17"/>
        <v>0.21000000000000002</v>
      </c>
      <c r="AA174" s="30">
        <f t="shared" si="17"/>
        <v>0.245</v>
      </c>
      <c r="AB174" s="30">
        <f t="shared" si="17"/>
        <v>0.15000000000000002</v>
      </c>
      <c r="AC174" s="30">
        <f t="shared" si="17"/>
        <v>0.18</v>
      </c>
      <c r="AD174" s="30">
        <f t="shared" si="17"/>
        <v>0.3</v>
      </c>
      <c r="AE174" s="30">
        <f t="shared" si="17"/>
        <v>0.30499999999999999</v>
      </c>
      <c r="AF174" s="30">
        <f t="shared" si="17"/>
        <v>0.30499999999999999</v>
      </c>
      <c r="AG174" s="30">
        <f t="shared" si="17"/>
        <v>0.29000000000000004</v>
      </c>
      <c r="AH174" s="30">
        <f t="shared" si="17"/>
        <v>0.28000000000000003</v>
      </c>
      <c r="AI174" s="30">
        <f t="shared" si="17"/>
        <v>0.28000000000000003</v>
      </c>
      <c r="AJ174" s="30">
        <f t="shared" si="17"/>
        <v>0.28000000000000003</v>
      </c>
      <c r="AK174" s="30">
        <f t="shared" si="17"/>
        <v>0.28999999999999998</v>
      </c>
      <c r="AL174" s="30">
        <f t="shared" si="17"/>
        <v>0.30499999999999999</v>
      </c>
      <c r="AM174" s="30">
        <f t="shared" si="17"/>
        <v>0.26500000000000001</v>
      </c>
      <c r="AN174" s="65"/>
    </row>
    <row r="175" spans="2:40">
      <c r="B175" s="50">
        <v>41127</v>
      </c>
      <c r="C175" s="19">
        <v>0.36</v>
      </c>
      <c r="D175" s="19">
        <v>0.36</v>
      </c>
      <c r="E175" s="19">
        <v>0.31</v>
      </c>
      <c r="F175" s="19">
        <v>0.24</v>
      </c>
      <c r="G175" s="19">
        <v>0.28999999999999998</v>
      </c>
      <c r="H175" s="19" t="s">
        <v>13</v>
      </c>
      <c r="I175" s="19" t="s">
        <v>13</v>
      </c>
      <c r="J175" s="19">
        <v>0.24</v>
      </c>
      <c r="K175" s="19">
        <v>0.36</v>
      </c>
      <c r="L175" s="19">
        <v>0.36</v>
      </c>
      <c r="M175" s="19">
        <v>0.36</v>
      </c>
      <c r="N175" s="19">
        <v>0.33</v>
      </c>
      <c r="O175" s="19">
        <v>0.33</v>
      </c>
      <c r="P175" s="19">
        <v>0.33</v>
      </c>
      <c r="Q175" s="19">
        <v>0.34</v>
      </c>
      <c r="R175" s="19">
        <v>0.36</v>
      </c>
      <c r="S175" s="19">
        <v>0.36</v>
      </c>
      <c r="T175" s="4" t="s">
        <v>13</v>
      </c>
    </row>
    <row r="176" spans="2:40">
      <c r="B176" s="50">
        <v>41128</v>
      </c>
      <c r="C176" s="19">
        <v>0.36</v>
      </c>
      <c r="D176" s="19">
        <v>0.36</v>
      </c>
      <c r="E176" s="19">
        <v>0.31</v>
      </c>
      <c r="F176" s="19">
        <v>0.24</v>
      </c>
      <c r="G176" s="19">
        <v>0.28999999999999998</v>
      </c>
      <c r="H176" s="19" t="s">
        <v>13</v>
      </c>
      <c r="I176" s="19" t="s">
        <v>13</v>
      </c>
      <c r="J176" s="19">
        <v>0.23</v>
      </c>
      <c r="K176" s="19">
        <v>0.35</v>
      </c>
      <c r="L176" s="19">
        <v>0.36</v>
      </c>
      <c r="M176" s="19">
        <v>0.36</v>
      </c>
      <c r="N176" s="19">
        <v>0.33</v>
      </c>
      <c r="O176" s="19">
        <v>0.33</v>
      </c>
      <c r="P176" s="19">
        <v>0.33</v>
      </c>
      <c r="Q176" s="19">
        <v>0.34</v>
      </c>
      <c r="R176" s="19">
        <v>0.36</v>
      </c>
      <c r="S176" s="19">
        <v>0.36</v>
      </c>
      <c r="T176" s="4" t="s">
        <v>13</v>
      </c>
      <c r="V176" t="s">
        <v>173</v>
      </c>
    </row>
    <row r="177" spans="2:40">
      <c r="B177" s="50">
        <v>41129</v>
      </c>
      <c r="C177" s="19">
        <v>0.27</v>
      </c>
      <c r="D177" s="19">
        <v>0.27</v>
      </c>
      <c r="E177" s="19">
        <v>0.23</v>
      </c>
      <c r="F177" s="19">
        <v>0.18</v>
      </c>
      <c r="G177" s="19">
        <v>0.22</v>
      </c>
      <c r="H177" s="19" t="s">
        <v>13</v>
      </c>
      <c r="I177" s="19" t="s">
        <v>13</v>
      </c>
      <c r="J177" s="19">
        <v>0.16</v>
      </c>
      <c r="K177" s="19">
        <v>0.27</v>
      </c>
      <c r="L177" s="19">
        <v>0.27</v>
      </c>
      <c r="M177" s="19">
        <v>0.27</v>
      </c>
      <c r="N177" s="19">
        <v>0.25</v>
      </c>
      <c r="O177" s="19">
        <v>0.25</v>
      </c>
      <c r="P177" s="19">
        <v>0.25</v>
      </c>
      <c r="Q177" s="19">
        <v>0.26</v>
      </c>
      <c r="R177" s="19">
        <v>0.27</v>
      </c>
      <c r="S177" s="19">
        <v>0.27</v>
      </c>
      <c r="T177" s="4" t="s">
        <v>13</v>
      </c>
      <c r="V177" s="60">
        <f t="shared" ref="V177:V183" si="18">V163</f>
        <v>41114</v>
      </c>
      <c r="W177" s="51">
        <f t="shared" ref="W177:AM177" si="19">SLOPE(W$172:W$173,$V$172:$V$173)*$V177+INTERCEPT(W$172:W$173,$V$172:$V$173)</f>
        <v>0.22000000000002728</v>
      </c>
      <c r="X177" s="51">
        <f t="shared" si="19"/>
        <v>0.22000000000002728</v>
      </c>
      <c r="Y177" s="51">
        <f t="shared" si="19"/>
        <v>0.18999999999994088</v>
      </c>
      <c r="Z177" s="51">
        <f t="shared" si="19"/>
        <v>0.15000000000009095</v>
      </c>
      <c r="AA177" s="51">
        <f t="shared" si="19"/>
        <v>0.18000000000006366</v>
      </c>
      <c r="AB177" s="51">
        <f t="shared" si="19"/>
        <v>0.12999999999993861</v>
      </c>
      <c r="AC177" s="51">
        <f t="shared" si="19"/>
        <v>0.15999999999996817</v>
      </c>
      <c r="AD177" s="51">
        <f t="shared" si="19"/>
        <v>0.22000000000002728</v>
      </c>
      <c r="AE177" s="51">
        <f t="shared" si="19"/>
        <v>0.22000000000002728</v>
      </c>
      <c r="AF177" s="51">
        <f t="shared" si="19"/>
        <v>0.22000000000002728</v>
      </c>
      <c r="AG177" s="51">
        <f t="shared" si="19"/>
        <v>0.20000000000004547</v>
      </c>
      <c r="AH177" s="51">
        <f t="shared" si="19"/>
        <v>0.20000000000004547</v>
      </c>
      <c r="AI177" s="51">
        <f t="shared" si="19"/>
        <v>0.20000000000004547</v>
      </c>
      <c r="AJ177" s="51">
        <f t="shared" si="19"/>
        <v>0.20000000000004547</v>
      </c>
      <c r="AK177" s="51">
        <f t="shared" si="19"/>
        <v>0.21000000000003638</v>
      </c>
      <c r="AL177" s="51">
        <f t="shared" si="19"/>
        <v>0.22000000000002728</v>
      </c>
      <c r="AM177" s="51">
        <f t="shared" si="19"/>
        <v>0.18000000000006366</v>
      </c>
      <c r="AN177" s="61"/>
    </row>
    <row r="178" spans="2:40">
      <c r="B178" s="50">
        <v>41130</v>
      </c>
      <c r="C178" s="19">
        <v>0.32</v>
      </c>
      <c r="D178" s="19">
        <v>0.32</v>
      </c>
      <c r="E178" s="19">
        <v>0.27</v>
      </c>
      <c r="F178" s="19">
        <v>0.22</v>
      </c>
      <c r="G178" s="19">
        <v>0.26</v>
      </c>
      <c r="H178" s="19" t="s">
        <v>13</v>
      </c>
      <c r="I178" s="19" t="s">
        <v>13</v>
      </c>
      <c r="J178" s="19">
        <v>0.17</v>
      </c>
      <c r="K178" s="19">
        <v>0.31</v>
      </c>
      <c r="L178" s="19">
        <v>0.32</v>
      </c>
      <c r="M178" s="19">
        <v>0.32</v>
      </c>
      <c r="N178" s="19">
        <v>0.28999999999999998</v>
      </c>
      <c r="O178" s="19">
        <v>0.3</v>
      </c>
      <c r="P178" s="19">
        <v>0.3</v>
      </c>
      <c r="Q178" s="19">
        <v>0.3</v>
      </c>
      <c r="R178" s="19">
        <v>0.32</v>
      </c>
      <c r="S178" s="19">
        <v>0.32</v>
      </c>
      <c r="T178" s="4" t="s">
        <v>13</v>
      </c>
      <c r="V178" s="62">
        <f t="shared" si="18"/>
        <v>41115</v>
      </c>
      <c r="W178" s="32">
        <f t="shared" ref="W178:AL183" si="20">SLOPE(W$172:W$173,$V$172:$V$173)*$V178+INTERCEPT(W$172:W$173,$V$172:$V$173)</f>
        <v>0.24833333333344854</v>
      </c>
      <c r="X178" s="32">
        <f t="shared" si="20"/>
        <v>0.24833333333344854</v>
      </c>
      <c r="Y178" s="32">
        <f t="shared" si="20"/>
        <v>0.21333333333325299</v>
      </c>
      <c r="Z178" s="32">
        <f t="shared" si="20"/>
        <v>0.17000000000007276</v>
      </c>
      <c r="AA178" s="32">
        <f t="shared" si="20"/>
        <v>0.20166666666671063</v>
      </c>
      <c r="AB178" s="32">
        <f t="shared" si="20"/>
        <v>0.13666666666665606</v>
      </c>
      <c r="AC178" s="32">
        <f t="shared" si="20"/>
        <v>0.16666666666668561</v>
      </c>
      <c r="AD178" s="32">
        <f t="shared" si="20"/>
        <v>0.2466666666666697</v>
      </c>
      <c r="AE178" s="32">
        <f t="shared" si="20"/>
        <v>0.24833333333344854</v>
      </c>
      <c r="AF178" s="32">
        <f t="shared" si="20"/>
        <v>0.24833333333344854</v>
      </c>
      <c r="AG178" s="32">
        <f t="shared" si="20"/>
        <v>0.23000000000001819</v>
      </c>
      <c r="AH178" s="32">
        <f t="shared" si="20"/>
        <v>0.22666666666668789</v>
      </c>
      <c r="AI178" s="32">
        <f t="shared" si="20"/>
        <v>0.22666666666668789</v>
      </c>
      <c r="AJ178" s="32">
        <f t="shared" si="20"/>
        <v>0.22666666666668789</v>
      </c>
      <c r="AK178" s="32">
        <f t="shared" si="20"/>
        <v>0.23666666666667879</v>
      </c>
      <c r="AL178" s="32">
        <f t="shared" si="20"/>
        <v>0.24833333333344854</v>
      </c>
      <c r="AM178" s="32">
        <f t="shared" ref="AM178:AM183" si="21">SLOPE(AM$172:AM$173,$V$172:$V$173)*$V178+INTERCEPT(AM$172:AM$173,$V$172:$V$173)</f>
        <v>0.20833333333348492</v>
      </c>
      <c r="AN178" s="63"/>
    </row>
    <row r="179" spans="2:40">
      <c r="B179" s="50">
        <v>41131</v>
      </c>
      <c r="C179" s="19">
        <v>0.23</v>
      </c>
      <c r="D179" s="19">
        <v>0.23</v>
      </c>
      <c r="E179" s="19">
        <v>0.2</v>
      </c>
      <c r="F179" s="19">
        <v>0.16</v>
      </c>
      <c r="G179" s="19">
        <v>0.18</v>
      </c>
      <c r="H179" s="19" t="s">
        <v>13</v>
      </c>
      <c r="I179" s="19" t="s">
        <v>13</v>
      </c>
      <c r="J179" s="19">
        <v>0.11</v>
      </c>
      <c r="K179" s="19">
        <v>0.22</v>
      </c>
      <c r="L179" s="19">
        <v>0.23</v>
      </c>
      <c r="M179" s="19">
        <v>0.23</v>
      </c>
      <c r="N179" s="19">
        <v>0.21</v>
      </c>
      <c r="O179" s="19">
        <v>0.21</v>
      </c>
      <c r="P179" s="19">
        <v>0.21</v>
      </c>
      <c r="Q179" s="19">
        <v>0.22</v>
      </c>
      <c r="R179" s="19">
        <v>0.23</v>
      </c>
      <c r="S179" s="19">
        <v>0.23</v>
      </c>
      <c r="T179" s="4" t="s">
        <v>13</v>
      </c>
      <c r="V179" s="62">
        <f t="shared" si="18"/>
        <v>41116</v>
      </c>
      <c r="W179" s="32">
        <f t="shared" si="20"/>
        <v>0.27666666666664241</v>
      </c>
      <c r="X179" s="32">
        <f t="shared" si="20"/>
        <v>0.27666666666664241</v>
      </c>
      <c r="Y179" s="32">
        <f t="shared" ref="Y179:AL183" si="22">SLOPE(Y$172:Y$173,$V$172:$V$173)*$V179+INTERCEPT(Y$172:Y$173,$V$172:$V$173)</f>
        <v>0.23666666666656511</v>
      </c>
      <c r="Z179" s="32">
        <f t="shared" si="22"/>
        <v>0.19000000000005457</v>
      </c>
      <c r="AA179" s="32">
        <f t="shared" si="22"/>
        <v>0.22333333333335759</v>
      </c>
      <c r="AB179" s="32">
        <f t="shared" si="22"/>
        <v>0.14333333333331666</v>
      </c>
      <c r="AC179" s="32">
        <f t="shared" si="22"/>
        <v>0.17333333333334622</v>
      </c>
      <c r="AD179" s="32">
        <f t="shared" si="22"/>
        <v>0.27333333333331211</v>
      </c>
      <c r="AE179" s="32">
        <f t="shared" si="22"/>
        <v>0.27666666666664241</v>
      </c>
      <c r="AF179" s="32">
        <f t="shared" si="22"/>
        <v>0.27666666666664241</v>
      </c>
      <c r="AG179" s="32">
        <f t="shared" si="22"/>
        <v>0.25999999999999091</v>
      </c>
      <c r="AH179" s="32">
        <f t="shared" si="22"/>
        <v>0.2533333333333303</v>
      </c>
      <c r="AI179" s="32">
        <f t="shared" si="22"/>
        <v>0.2533333333333303</v>
      </c>
      <c r="AJ179" s="32">
        <f t="shared" si="22"/>
        <v>0.2533333333333303</v>
      </c>
      <c r="AK179" s="32">
        <f t="shared" si="22"/>
        <v>0.26333333333332121</v>
      </c>
      <c r="AL179" s="32">
        <f t="shared" si="22"/>
        <v>0.27666666666664241</v>
      </c>
      <c r="AM179" s="32">
        <f t="shared" si="21"/>
        <v>0.23666666666667879</v>
      </c>
      <c r="AN179" s="63"/>
    </row>
    <row r="180" spans="2:40">
      <c r="B180" s="50">
        <v>41132</v>
      </c>
      <c r="C180" s="19">
        <v>0.28999999999999998</v>
      </c>
      <c r="D180" s="19">
        <v>0.28999999999999998</v>
      </c>
      <c r="E180" s="19">
        <v>0.25</v>
      </c>
      <c r="F180" s="19">
        <v>0.2</v>
      </c>
      <c r="G180" s="19">
        <v>0.23</v>
      </c>
      <c r="H180" s="19" t="s">
        <v>13</v>
      </c>
      <c r="I180" s="19" t="s">
        <v>13</v>
      </c>
      <c r="J180" s="19">
        <v>0.13</v>
      </c>
      <c r="K180" s="19">
        <v>0.28000000000000003</v>
      </c>
      <c r="L180" s="19">
        <v>0.28999999999999998</v>
      </c>
      <c r="M180" s="19">
        <v>0.28999999999999998</v>
      </c>
      <c r="N180" s="19">
        <v>0.26</v>
      </c>
      <c r="O180" s="19">
        <v>0.27</v>
      </c>
      <c r="P180" s="19">
        <v>0.27</v>
      </c>
      <c r="Q180" s="19">
        <v>0.27</v>
      </c>
      <c r="R180" s="19">
        <v>0.28999999999999998</v>
      </c>
      <c r="S180" s="19">
        <v>0.28999999999999998</v>
      </c>
      <c r="T180" s="4" t="s">
        <v>13</v>
      </c>
      <c r="V180" s="62">
        <f t="shared" si="18"/>
        <v>41117</v>
      </c>
      <c r="W180" s="32">
        <f t="shared" si="20"/>
        <v>0.30500000000006366</v>
      </c>
      <c r="X180" s="32">
        <f t="shared" si="20"/>
        <v>0.30500000000006366</v>
      </c>
      <c r="Y180" s="32">
        <f t="shared" si="22"/>
        <v>0.25999999999999091</v>
      </c>
      <c r="Z180" s="32">
        <f t="shared" si="22"/>
        <v>0.21000000000003638</v>
      </c>
      <c r="AA180" s="32">
        <f t="shared" si="22"/>
        <v>0.24500000000000455</v>
      </c>
      <c r="AB180" s="32">
        <f t="shared" si="22"/>
        <v>0.14999999999997726</v>
      </c>
      <c r="AC180" s="32">
        <f t="shared" si="22"/>
        <v>0.18000000000000682</v>
      </c>
      <c r="AD180" s="32">
        <f t="shared" si="22"/>
        <v>0.29999999999995453</v>
      </c>
      <c r="AE180" s="32">
        <f t="shared" si="22"/>
        <v>0.30500000000006366</v>
      </c>
      <c r="AF180" s="32">
        <f t="shared" si="22"/>
        <v>0.30500000000006366</v>
      </c>
      <c r="AG180" s="32">
        <f t="shared" si="22"/>
        <v>0.28999999999996362</v>
      </c>
      <c r="AH180" s="32">
        <f t="shared" si="22"/>
        <v>0.27999999999997272</v>
      </c>
      <c r="AI180" s="32">
        <f t="shared" si="22"/>
        <v>0.27999999999997272</v>
      </c>
      <c r="AJ180" s="32">
        <f t="shared" si="22"/>
        <v>0.27999999999997272</v>
      </c>
      <c r="AK180" s="32">
        <f t="shared" si="22"/>
        <v>0.28999999999996362</v>
      </c>
      <c r="AL180" s="32">
        <f t="shared" si="22"/>
        <v>0.30500000000006366</v>
      </c>
      <c r="AM180" s="32">
        <f t="shared" si="21"/>
        <v>0.26500000000010004</v>
      </c>
      <c r="AN180" s="63"/>
    </row>
    <row r="181" spans="2:40">
      <c r="B181" s="50">
        <v>41133</v>
      </c>
      <c r="C181" s="19">
        <v>0.3</v>
      </c>
      <c r="D181" s="19">
        <v>0.3</v>
      </c>
      <c r="E181" s="19">
        <v>0.26</v>
      </c>
      <c r="F181" s="19">
        <v>0.2</v>
      </c>
      <c r="G181" s="19">
        <v>0.24</v>
      </c>
      <c r="H181" s="19" t="s">
        <v>13</v>
      </c>
      <c r="I181" s="19" t="s">
        <v>13</v>
      </c>
      <c r="J181" s="19">
        <v>0.12</v>
      </c>
      <c r="K181" s="19">
        <v>0.28999999999999998</v>
      </c>
      <c r="L181" s="19">
        <v>0.3</v>
      </c>
      <c r="M181" s="19">
        <v>0.3</v>
      </c>
      <c r="N181" s="19">
        <v>0.27</v>
      </c>
      <c r="O181" s="19">
        <v>0.28000000000000003</v>
      </c>
      <c r="P181" s="19">
        <v>0.28000000000000003</v>
      </c>
      <c r="Q181" s="19">
        <v>0.27</v>
      </c>
      <c r="R181" s="19">
        <v>0.3</v>
      </c>
      <c r="S181" s="19">
        <v>0.3</v>
      </c>
      <c r="T181" s="4" t="s">
        <v>13</v>
      </c>
      <c r="V181" s="62">
        <f t="shared" si="18"/>
        <v>41118</v>
      </c>
      <c r="W181" s="32">
        <f t="shared" si="20"/>
        <v>0.33333333333325754</v>
      </c>
      <c r="X181" s="32">
        <f t="shared" si="20"/>
        <v>0.33333333333325754</v>
      </c>
      <c r="Y181" s="32">
        <f t="shared" si="22"/>
        <v>0.28333333333330302</v>
      </c>
      <c r="Z181" s="32">
        <f t="shared" si="22"/>
        <v>0.23000000000001819</v>
      </c>
      <c r="AA181" s="32">
        <f t="shared" si="22"/>
        <v>0.26666666666665151</v>
      </c>
      <c r="AB181" s="32">
        <f t="shared" si="22"/>
        <v>0.15666666666663787</v>
      </c>
      <c r="AC181" s="32">
        <f t="shared" si="22"/>
        <v>0.18666666666666742</v>
      </c>
      <c r="AD181" s="32">
        <f t="shared" si="22"/>
        <v>0.32666666666682431</v>
      </c>
      <c r="AE181" s="32">
        <f t="shared" si="22"/>
        <v>0.33333333333325754</v>
      </c>
      <c r="AF181" s="32">
        <f t="shared" si="22"/>
        <v>0.33333333333325754</v>
      </c>
      <c r="AG181" s="32">
        <f t="shared" si="22"/>
        <v>0.32000000000016371</v>
      </c>
      <c r="AH181" s="32">
        <f t="shared" si="22"/>
        <v>0.30666666666661513</v>
      </c>
      <c r="AI181" s="32">
        <f t="shared" si="22"/>
        <v>0.30666666666661513</v>
      </c>
      <c r="AJ181" s="32">
        <f t="shared" si="22"/>
        <v>0.30666666666661513</v>
      </c>
      <c r="AK181" s="32">
        <f t="shared" si="22"/>
        <v>0.31666666666683341</v>
      </c>
      <c r="AL181" s="32">
        <f t="shared" si="22"/>
        <v>0.33333333333325754</v>
      </c>
      <c r="AM181" s="32">
        <f t="shared" si="21"/>
        <v>0.29333333333329392</v>
      </c>
      <c r="AN181" s="63"/>
    </row>
    <row r="182" spans="2:40">
      <c r="B182" s="50">
        <v>41134</v>
      </c>
      <c r="C182" s="19">
        <v>0.28999999999999998</v>
      </c>
      <c r="D182" s="19">
        <v>0.28999999999999998</v>
      </c>
      <c r="E182" s="19">
        <v>0.25</v>
      </c>
      <c r="F182" s="19">
        <v>0.2</v>
      </c>
      <c r="G182" s="19">
        <v>0.23</v>
      </c>
      <c r="H182" s="19" t="s">
        <v>13</v>
      </c>
      <c r="I182" s="19" t="s">
        <v>13</v>
      </c>
      <c r="J182" s="19">
        <v>0.11</v>
      </c>
      <c r="K182" s="19">
        <v>0.28000000000000003</v>
      </c>
      <c r="L182" s="19">
        <v>0.28999999999999998</v>
      </c>
      <c r="M182" s="19">
        <v>0.28999999999999998</v>
      </c>
      <c r="N182" s="19">
        <v>0.26</v>
      </c>
      <c r="O182" s="19">
        <v>0.27</v>
      </c>
      <c r="P182" s="19">
        <v>0.27</v>
      </c>
      <c r="Q182" s="19">
        <v>0.26</v>
      </c>
      <c r="R182" s="19">
        <v>0.28999999999999998</v>
      </c>
      <c r="S182" s="19">
        <v>0.28999999999999998</v>
      </c>
      <c r="T182" s="4" t="s">
        <v>13</v>
      </c>
      <c r="V182" s="62">
        <f t="shared" si="18"/>
        <v>41119</v>
      </c>
      <c r="W182" s="32">
        <f t="shared" si="20"/>
        <v>0.36166666666667879</v>
      </c>
      <c r="X182" s="32">
        <f t="shared" si="20"/>
        <v>0.36166666666667879</v>
      </c>
      <c r="Y182" s="32">
        <f t="shared" si="22"/>
        <v>0.30666666666661513</v>
      </c>
      <c r="Z182" s="32">
        <f t="shared" si="22"/>
        <v>0.25</v>
      </c>
      <c r="AA182" s="32">
        <f t="shared" si="22"/>
        <v>0.28833333333341216</v>
      </c>
      <c r="AB182" s="32">
        <f t="shared" si="22"/>
        <v>0.16333333333329847</v>
      </c>
      <c r="AC182" s="32">
        <f t="shared" si="22"/>
        <v>0.19333333333332803</v>
      </c>
      <c r="AD182" s="32">
        <f t="shared" si="22"/>
        <v>0.35333333333346673</v>
      </c>
      <c r="AE182" s="32">
        <f t="shared" si="22"/>
        <v>0.36166666666667879</v>
      </c>
      <c r="AF182" s="32">
        <f t="shared" si="22"/>
        <v>0.36166666666667879</v>
      </c>
      <c r="AG182" s="32">
        <f t="shared" si="22"/>
        <v>0.35000000000013642</v>
      </c>
      <c r="AH182" s="32">
        <f t="shared" si="22"/>
        <v>0.33333333333325754</v>
      </c>
      <c r="AI182" s="32">
        <f t="shared" si="22"/>
        <v>0.33333333333325754</v>
      </c>
      <c r="AJ182" s="32">
        <f t="shared" si="22"/>
        <v>0.33333333333325754</v>
      </c>
      <c r="AK182" s="32">
        <f t="shared" si="22"/>
        <v>0.34333333333347582</v>
      </c>
      <c r="AL182" s="32">
        <f t="shared" si="22"/>
        <v>0.36166666666667879</v>
      </c>
      <c r="AM182" s="32">
        <f t="shared" si="21"/>
        <v>0.32166666666671517</v>
      </c>
      <c r="AN182" s="63"/>
    </row>
    <row r="183" spans="2:40">
      <c r="B183" s="50">
        <v>41135</v>
      </c>
      <c r="C183" s="19">
        <v>0.31</v>
      </c>
      <c r="D183" s="19">
        <v>0.31</v>
      </c>
      <c r="E183" s="19">
        <v>0.26</v>
      </c>
      <c r="F183" s="19">
        <v>0.21</v>
      </c>
      <c r="G183" s="19">
        <v>0.25</v>
      </c>
      <c r="H183" s="19" t="s">
        <v>13</v>
      </c>
      <c r="I183" s="19" t="s">
        <v>13</v>
      </c>
      <c r="J183" s="19">
        <v>0.1</v>
      </c>
      <c r="K183" s="19">
        <v>0.3</v>
      </c>
      <c r="L183" s="19">
        <v>0.31</v>
      </c>
      <c r="M183" s="19">
        <v>0.31</v>
      </c>
      <c r="N183" s="19">
        <v>0.27</v>
      </c>
      <c r="O183" s="19">
        <v>0.28000000000000003</v>
      </c>
      <c r="P183" s="19">
        <v>0.28999999999999998</v>
      </c>
      <c r="Q183" s="19">
        <v>0.27</v>
      </c>
      <c r="R183" s="19">
        <v>0.31</v>
      </c>
      <c r="S183" s="19">
        <v>0.31</v>
      </c>
      <c r="T183" s="4" t="s">
        <v>13</v>
      </c>
      <c r="V183" s="62">
        <f t="shared" si="18"/>
        <v>41120</v>
      </c>
      <c r="W183" s="32">
        <f t="shared" si="20"/>
        <v>0.39000000000010004</v>
      </c>
      <c r="X183" s="32">
        <f t="shared" si="20"/>
        <v>0.39000000000010004</v>
      </c>
      <c r="Y183" s="32">
        <f t="shared" si="22"/>
        <v>0.32999999999992724</v>
      </c>
      <c r="Z183" s="32">
        <f t="shared" si="22"/>
        <v>0.2700000000000955</v>
      </c>
      <c r="AA183" s="32">
        <f t="shared" si="22"/>
        <v>0.31000000000005912</v>
      </c>
      <c r="AB183" s="32">
        <f t="shared" si="22"/>
        <v>0.16999999999995907</v>
      </c>
      <c r="AC183" s="32">
        <f t="shared" si="22"/>
        <v>0.19999999999998863</v>
      </c>
      <c r="AD183" s="32">
        <f t="shared" si="22"/>
        <v>0.38000000000010914</v>
      </c>
      <c r="AE183" s="32">
        <f t="shared" si="22"/>
        <v>0.39000000000010004</v>
      </c>
      <c r="AF183" s="32">
        <f t="shared" si="22"/>
        <v>0.39000000000010004</v>
      </c>
      <c r="AG183" s="32">
        <f t="shared" si="22"/>
        <v>0.38000000000010914</v>
      </c>
      <c r="AH183" s="32">
        <f t="shared" si="22"/>
        <v>0.35999999999989996</v>
      </c>
      <c r="AI183" s="32">
        <f t="shared" si="22"/>
        <v>0.35999999999989996</v>
      </c>
      <c r="AJ183" s="32">
        <f t="shared" si="22"/>
        <v>0.35999999999989996</v>
      </c>
      <c r="AK183" s="32">
        <f t="shared" si="22"/>
        <v>0.37000000000011823</v>
      </c>
      <c r="AL183" s="32">
        <f t="shared" si="22"/>
        <v>0.39000000000010004</v>
      </c>
      <c r="AM183" s="32">
        <f t="shared" si="21"/>
        <v>0.35000000000013642</v>
      </c>
      <c r="AN183" s="63"/>
    </row>
    <row r="184" spans="2:40">
      <c r="B184" s="50">
        <v>41136</v>
      </c>
      <c r="C184" s="19">
        <v>0.28999999999999998</v>
      </c>
      <c r="D184" s="19">
        <v>0.28999999999999998</v>
      </c>
      <c r="E184" s="19">
        <v>0.25</v>
      </c>
      <c r="F184" s="19">
        <v>0.2</v>
      </c>
      <c r="G184" s="19">
        <v>0.23</v>
      </c>
      <c r="H184" s="19" t="s">
        <v>13</v>
      </c>
      <c r="I184" s="19" t="s">
        <v>13</v>
      </c>
      <c r="J184" s="19">
        <v>0</v>
      </c>
      <c r="K184" s="19">
        <v>0.28000000000000003</v>
      </c>
      <c r="L184" s="19">
        <v>0.28999999999999998</v>
      </c>
      <c r="M184" s="19">
        <v>0.28999999999999998</v>
      </c>
      <c r="N184" s="19">
        <v>0.25</v>
      </c>
      <c r="O184" s="19">
        <v>0.26</v>
      </c>
      <c r="P184" s="19">
        <v>0.27</v>
      </c>
      <c r="Q184" s="19">
        <v>0.25</v>
      </c>
      <c r="R184" s="19">
        <v>0.28999999999999998</v>
      </c>
      <c r="S184" s="19">
        <v>0.28999999999999998</v>
      </c>
      <c r="T184" s="4" t="s">
        <v>13</v>
      </c>
      <c r="V184" s="66" t="s">
        <v>172</v>
      </c>
      <c r="W184" s="30">
        <f>AVERAGE(W177:W183)</f>
        <v>0.30500000000003119</v>
      </c>
      <c r="X184" s="30">
        <f t="shared" ref="X184:AM184" si="23">AVERAGE(X177:X183)</f>
        <v>0.30500000000003119</v>
      </c>
      <c r="Y184" s="30">
        <f t="shared" si="23"/>
        <v>0.25999999999994217</v>
      </c>
      <c r="Z184" s="30">
        <f t="shared" si="23"/>
        <v>0.21000000000005262</v>
      </c>
      <c r="AA184" s="30">
        <f t="shared" si="23"/>
        <v>0.24500000000003702</v>
      </c>
      <c r="AB184" s="30">
        <f t="shared" si="23"/>
        <v>0.14999999999996913</v>
      </c>
      <c r="AC184" s="30">
        <f t="shared" si="23"/>
        <v>0.17999999999999869</v>
      </c>
      <c r="AD184" s="30">
        <f t="shared" si="23"/>
        <v>0.30000000000005195</v>
      </c>
      <c r="AE184" s="30">
        <f t="shared" si="23"/>
        <v>0.30500000000003119</v>
      </c>
      <c r="AF184" s="30">
        <f t="shared" si="23"/>
        <v>0.30500000000003119</v>
      </c>
      <c r="AG184" s="30">
        <f t="shared" si="23"/>
        <v>0.29000000000006104</v>
      </c>
      <c r="AH184" s="30">
        <f t="shared" si="23"/>
        <v>0.27999999999997272</v>
      </c>
      <c r="AI184" s="30">
        <f t="shared" si="23"/>
        <v>0.27999999999997272</v>
      </c>
      <c r="AJ184" s="30">
        <f t="shared" si="23"/>
        <v>0.27999999999997272</v>
      </c>
      <c r="AK184" s="30">
        <f t="shared" si="23"/>
        <v>0.29000000000006104</v>
      </c>
      <c r="AL184" s="30">
        <f t="shared" si="23"/>
        <v>0.30500000000003119</v>
      </c>
      <c r="AM184" s="30">
        <f t="shared" si="23"/>
        <v>0.26500000000006757</v>
      </c>
      <c r="AN184" s="65"/>
    </row>
    <row r="185" spans="2:40">
      <c r="B185" s="50">
        <v>41137</v>
      </c>
      <c r="C185" s="19">
        <v>0.32</v>
      </c>
      <c r="D185" s="19">
        <v>0.32</v>
      </c>
      <c r="E185" s="19">
        <v>0.27</v>
      </c>
      <c r="F185" s="19">
        <v>0.22</v>
      </c>
      <c r="G185" s="19">
        <v>0.26</v>
      </c>
      <c r="H185" s="19" t="s">
        <v>13</v>
      </c>
      <c r="I185" s="19" t="s">
        <v>13</v>
      </c>
      <c r="J185" s="19" t="s">
        <v>13</v>
      </c>
      <c r="K185" s="19">
        <v>0.3</v>
      </c>
      <c r="L185" s="19">
        <v>0.31</v>
      </c>
      <c r="M185" s="19">
        <v>0.32</v>
      </c>
      <c r="N185" s="19">
        <v>0.28000000000000003</v>
      </c>
      <c r="O185" s="19">
        <v>0.28999999999999998</v>
      </c>
      <c r="P185" s="19">
        <v>0.3</v>
      </c>
      <c r="Q185" s="19">
        <v>0.27</v>
      </c>
      <c r="R185" s="19">
        <v>0.31</v>
      </c>
      <c r="S185" s="19">
        <v>0.32</v>
      </c>
      <c r="T185" s="4" t="s">
        <v>13</v>
      </c>
    </row>
    <row r="186" spans="2:40">
      <c r="B186" s="50">
        <v>41138</v>
      </c>
      <c r="C186" s="19">
        <v>0.32</v>
      </c>
      <c r="D186" s="19">
        <v>0.32</v>
      </c>
      <c r="E186" s="19">
        <v>0.27</v>
      </c>
      <c r="F186" s="19">
        <v>0.22</v>
      </c>
      <c r="G186" s="19">
        <v>0.26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0.31</v>
      </c>
      <c r="M186" s="19">
        <v>0.32</v>
      </c>
      <c r="N186" s="19">
        <v>0.27</v>
      </c>
      <c r="O186" s="19">
        <v>0.28999999999999998</v>
      </c>
      <c r="P186" s="19">
        <v>0.28999999999999998</v>
      </c>
      <c r="Q186" s="19">
        <v>0.26</v>
      </c>
      <c r="R186" s="19">
        <v>0.31</v>
      </c>
      <c r="S186" s="19">
        <v>0.32</v>
      </c>
      <c r="T186" s="4" t="s">
        <v>13</v>
      </c>
      <c r="V186" t="s">
        <v>175</v>
      </c>
    </row>
    <row r="187" spans="2:40">
      <c r="B187" s="50">
        <v>41139</v>
      </c>
      <c r="C187" s="19">
        <v>0.25</v>
      </c>
      <c r="D187" s="19">
        <v>0.25</v>
      </c>
      <c r="E187" s="19">
        <v>0.21</v>
      </c>
      <c r="F187" s="19">
        <v>0.17</v>
      </c>
      <c r="G187" s="19">
        <v>0.2</v>
      </c>
      <c r="H187" s="19" t="s">
        <v>13</v>
      </c>
      <c r="I187" s="19" t="s">
        <v>13</v>
      </c>
      <c r="J187" s="19" t="s">
        <v>13</v>
      </c>
      <c r="K187" s="19">
        <v>0.23</v>
      </c>
      <c r="L187" s="19">
        <v>0.24</v>
      </c>
      <c r="M187" s="19">
        <v>0.25</v>
      </c>
      <c r="N187" s="19">
        <v>0.21</v>
      </c>
      <c r="O187" s="19">
        <v>0.22</v>
      </c>
      <c r="P187" s="19">
        <v>0.23</v>
      </c>
      <c r="Q187" s="19">
        <v>0.2</v>
      </c>
      <c r="R187" s="19">
        <v>0.24</v>
      </c>
      <c r="S187" s="19">
        <v>0.25</v>
      </c>
      <c r="T187" s="4" t="s">
        <v>13</v>
      </c>
    </row>
    <row r="188" spans="2:40">
      <c r="B188" s="50">
        <v>41140</v>
      </c>
      <c r="C188" s="19">
        <v>0.27</v>
      </c>
      <c r="D188" s="19">
        <v>0.27</v>
      </c>
      <c r="E188" s="19">
        <v>0.23</v>
      </c>
      <c r="F188" s="19">
        <v>0.18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0.25</v>
      </c>
      <c r="L188" s="19">
        <v>0.26</v>
      </c>
      <c r="M188" s="19">
        <v>0.27</v>
      </c>
      <c r="N188" s="19">
        <v>0.23</v>
      </c>
      <c r="O188" s="19">
        <v>0.24</v>
      </c>
      <c r="P188" s="19">
        <v>0.25</v>
      </c>
      <c r="Q188" s="19">
        <v>0.21</v>
      </c>
      <c r="R188" s="19">
        <v>0.26</v>
      </c>
      <c r="S188" s="19">
        <v>0.27</v>
      </c>
      <c r="T188" s="4" t="s">
        <v>13</v>
      </c>
    </row>
    <row r="189" spans="2:40">
      <c r="B189" s="50">
        <v>41141</v>
      </c>
      <c r="C189" s="19">
        <v>0.26</v>
      </c>
      <c r="D189" s="19">
        <v>0.26</v>
      </c>
      <c r="E189" s="19">
        <v>0.22</v>
      </c>
      <c r="F189" s="19">
        <v>0.18</v>
      </c>
      <c r="G189" s="19">
        <v>0.21</v>
      </c>
      <c r="H189" s="19" t="s">
        <v>13</v>
      </c>
      <c r="I189" s="19" t="s">
        <v>13</v>
      </c>
      <c r="J189" s="19" t="s">
        <v>13</v>
      </c>
      <c r="K189" s="19">
        <v>0.24</v>
      </c>
      <c r="L189" s="19">
        <v>0.25</v>
      </c>
      <c r="M189" s="19">
        <v>0.26</v>
      </c>
      <c r="N189" s="19">
        <v>0.22</v>
      </c>
      <c r="O189" s="19">
        <v>0.23</v>
      </c>
      <c r="P189" s="19">
        <v>0.24</v>
      </c>
      <c r="Q189" s="19">
        <v>0.19</v>
      </c>
      <c r="R189" s="19">
        <v>0.25</v>
      </c>
      <c r="S189" s="19">
        <v>0.26</v>
      </c>
      <c r="T189" s="4" t="s">
        <v>13</v>
      </c>
    </row>
    <row r="190" spans="2:40">
      <c r="B190" s="50">
        <v>41142</v>
      </c>
      <c r="C190" s="19">
        <v>0.18</v>
      </c>
      <c r="D190" s="19">
        <v>0.18</v>
      </c>
      <c r="E190" s="19">
        <v>0.15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0.17</v>
      </c>
      <c r="L190" s="19">
        <v>0.17</v>
      </c>
      <c r="M190" s="19">
        <v>0.18</v>
      </c>
      <c r="N190" s="19">
        <v>0.15</v>
      </c>
      <c r="O190" s="19">
        <v>0.16</v>
      </c>
      <c r="P190" s="19">
        <v>0.16</v>
      </c>
      <c r="Q190" s="19">
        <v>0.13</v>
      </c>
      <c r="R190" s="19">
        <v>0.17</v>
      </c>
      <c r="S190" s="19">
        <v>0.18</v>
      </c>
      <c r="T190" s="4" t="s">
        <v>13</v>
      </c>
    </row>
    <row r="191" spans="2:40">
      <c r="B191" s="50">
        <v>41143</v>
      </c>
      <c r="C191" s="19">
        <v>0.25</v>
      </c>
      <c r="D191" s="19">
        <v>0.25</v>
      </c>
      <c r="E191" s="19">
        <v>0.21</v>
      </c>
      <c r="F191" s="19">
        <v>0.17</v>
      </c>
      <c r="G191" s="19">
        <v>0.2</v>
      </c>
      <c r="H191" s="19" t="s">
        <v>13</v>
      </c>
      <c r="I191" s="19" t="s">
        <v>13</v>
      </c>
      <c r="J191" s="19" t="s">
        <v>13</v>
      </c>
      <c r="K191" s="19">
        <v>0.23</v>
      </c>
      <c r="L191" s="19">
        <v>0.24</v>
      </c>
      <c r="M191" s="19">
        <v>0.25</v>
      </c>
      <c r="N191" s="19">
        <v>0.21</v>
      </c>
      <c r="O191" s="19">
        <v>0.22</v>
      </c>
      <c r="P191" s="19">
        <v>0.23</v>
      </c>
      <c r="Q191" s="19">
        <v>0.17</v>
      </c>
      <c r="R191" s="19">
        <v>0.24</v>
      </c>
      <c r="S191" s="19">
        <v>0.25</v>
      </c>
      <c r="T191" s="4" t="s">
        <v>13</v>
      </c>
    </row>
    <row r="192" spans="2:40">
      <c r="B192" s="50">
        <v>41144</v>
      </c>
      <c r="C192" s="19">
        <v>0.26</v>
      </c>
      <c r="D192" s="19">
        <v>0.26</v>
      </c>
      <c r="E192" s="19">
        <v>0.22</v>
      </c>
      <c r="F192" s="19">
        <v>0.18</v>
      </c>
      <c r="G192" s="19">
        <v>0.21</v>
      </c>
      <c r="H192" s="19" t="s">
        <v>13</v>
      </c>
      <c r="I192" s="19" t="s">
        <v>13</v>
      </c>
      <c r="J192" s="19" t="s">
        <v>13</v>
      </c>
      <c r="K192" s="19">
        <v>0.24</v>
      </c>
      <c r="L192" s="19">
        <v>0.25</v>
      </c>
      <c r="M192" s="19">
        <v>0.26</v>
      </c>
      <c r="N192" s="19">
        <v>0.21</v>
      </c>
      <c r="O192" s="19">
        <v>0.23</v>
      </c>
      <c r="P192" s="19">
        <v>0.23</v>
      </c>
      <c r="Q192" s="19">
        <v>0.17</v>
      </c>
      <c r="R192" s="19">
        <v>0.25</v>
      </c>
      <c r="S192" s="19">
        <v>0.26</v>
      </c>
      <c r="T192" s="4" t="s">
        <v>13</v>
      </c>
    </row>
    <row r="193" spans="2:20">
      <c r="B193" s="50">
        <v>41145</v>
      </c>
      <c r="C193" s="19">
        <v>0.44</v>
      </c>
      <c r="D193" s="19">
        <v>0.44</v>
      </c>
      <c r="E193" s="19">
        <v>0.37</v>
      </c>
      <c r="F193" s="19">
        <v>0.3</v>
      </c>
      <c r="G193" s="19">
        <v>0.35</v>
      </c>
      <c r="H193" s="19" t="s">
        <v>13</v>
      </c>
      <c r="I193" s="19" t="s">
        <v>13</v>
      </c>
      <c r="J193" s="19" t="s">
        <v>13</v>
      </c>
      <c r="K193" s="19">
        <v>0.4</v>
      </c>
      <c r="L193" s="19">
        <v>0.42</v>
      </c>
      <c r="M193" s="19">
        <v>0.44</v>
      </c>
      <c r="N193" s="19">
        <v>0.36</v>
      </c>
      <c r="O193" s="19">
        <v>0.38</v>
      </c>
      <c r="P193" s="19">
        <v>0.39</v>
      </c>
      <c r="Q193" s="19">
        <v>0.27</v>
      </c>
      <c r="R193" s="19">
        <v>0.41</v>
      </c>
      <c r="S193" s="19">
        <v>0.44</v>
      </c>
      <c r="T193" s="4" t="s">
        <v>13</v>
      </c>
    </row>
    <row r="194" spans="2:20">
      <c r="B194" s="50">
        <v>41146</v>
      </c>
      <c r="C194" s="19">
        <v>0.3</v>
      </c>
      <c r="D194" s="19">
        <v>0.3</v>
      </c>
      <c r="E194" s="19">
        <v>0.26</v>
      </c>
      <c r="F194" s="19">
        <v>0.2</v>
      </c>
      <c r="G194" s="19">
        <v>0.24</v>
      </c>
      <c r="H194" s="19" t="s">
        <v>13</v>
      </c>
      <c r="I194" s="19" t="s">
        <v>13</v>
      </c>
      <c r="J194" s="19" t="s">
        <v>13</v>
      </c>
      <c r="K194" s="19">
        <v>0.27</v>
      </c>
      <c r="L194" s="19">
        <v>0.28000000000000003</v>
      </c>
      <c r="M194" s="19">
        <v>0.3</v>
      </c>
      <c r="N194" s="19">
        <v>0.24</v>
      </c>
      <c r="O194" s="19">
        <v>0.26</v>
      </c>
      <c r="P194" s="19">
        <v>0.27</v>
      </c>
      <c r="Q194" s="19">
        <v>0.17</v>
      </c>
      <c r="R194" s="19">
        <v>0.28000000000000003</v>
      </c>
      <c r="S194" s="19">
        <v>0.3</v>
      </c>
      <c r="T194" s="4" t="s">
        <v>13</v>
      </c>
    </row>
    <row r="195" spans="2:20">
      <c r="B195" s="50">
        <v>41147</v>
      </c>
      <c r="C195" s="19">
        <v>0.36</v>
      </c>
      <c r="D195" s="19">
        <v>0.36</v>
      </c>
      <c r="E195" s="19">
        <v>0.31</v>
      </c>
      <c r="F195" s="19">
        <v>0.24</v>
      </c>
      <c r="G195" s="19">
        <v>0.28999999999999998</v>
      </c>
      <c r="H195" s="19" t="s">
        <v>13</v>
      </c>
      <c r="I195" s="19" t="s">
        <v>13</v>
      </c>
      <c r="J195" s="19" t="s">
        <v>13</v>
      </c>
      <c r="K195" s="19">
        <v>0.32</v>
      </c>
      <c r="L195" s="19">
        <v>0.34</v>
      </c>
      <c r="M195" s="19">
        <v>0.36</v>
      </c>
      <c r="N195" s="19">
        <v>0.28999999999999998</v>
      </c>
      <c r="O195" s="19">
        <v>0.3</v>
      </c>
      <c r="P195" s="19">
        <v>0.32</v>
      </c>
      <c r="Q195" s="19">
        <v>0.19</v>
      </c>
      <c r="R195" s="19">
        <v>0.34</v>
      </c>
      <c r="S195" s="19">
        <v>0.35</v>
      </c>
      <c r="T195" s="4" t="s">
        <v>13</v>
      </c>
    </row>
    <row r="196" spans="2:20">
      <c r="B196" s="50">
        <v>41148</v>
      </c>
      <c r="C196" s="19">
        <v>0.36</v>
      </c>
      <c r="D196" s="19">
        <v>0.36</v>
      </c>
      <c r="E196" s="19">
        <v>0.31</v>
      </c>
      <c r="F196" s="19">
        <v>0.24</v>
      </c>
      <c r="G196" s="19">
        <v>0.28999999999999998</v>
      </c>
      <c r="H196" s="19" t="s">
        <v>13</v>
      </c>
      <c r="I196" s="19" t="s">
        <v>13</v>
      </c>
      <c r="J196" s="19" t="s">
        <v>13</v>
      </c>
      <c r="K196" s="19">
        <v>0.32</v>
      </c>
      <c r="L196" s="19">
        <v>0.33</v>
      </c>
      <c r="M196" s="19">
        <v>0.35</v>
      </c>
      <c r="N196" s="19">
        <v>0.28999999999999998</v>
      </c>
      <c r="O196" s="19">
        <v>0.3</v>
      </c>
      <c r="P196" s="19">
        <v>0.31</v>
      </c>
      <c r="Q196" s="19">
        <v>0.18</v>
      </c>
      <c r="R196" s="19">
        <v>0.33</v>
      </c>
      <c r="S196" s="19">
        <v>0.35</v>
      </c>
      <c r="T196" s="4" t="s">
        <v>13</v>
      </c>
    </row>
    <row r="197" spans="2:20">
      <c r="B197" s="50">
        <v>41149</v>
      </c>
      <c r="C197" s="19">
        <v>0.27</v>
      </c>
      <c r="D197" s="19">
        <v>0.27</v>
      </c>
      <c r="E197" s="19">
        <v>0.23</v>
      </c>
      <c r="F197" s="19">
        <v>0.18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0.24</v>
      </c>
      <c r="L197" s="19">
        <v>0.25</v>
      </c>
      <c r="M197" s="19">
        <v>0.27</v>
      </c>
      <c r="N197" s="19">
        <v>0.22</v>
      </c>
      <c r="O197" s="19">
        <v>0.22</v>
      </c>
      <c r="P197" s="19">
        <v>0.23</v>
      </c>
      <c r="Q197" s="19">
        <v>0.13</v>
      </c>
      <c r="R197" s="19">
        <v>0.25</v>
      </c>
      <c r="S197" s="19">
        <v>0.26</v>
      </c>
      <c r="T197" s="4" t="s">
        <v>13</v>
      </c>
    </row>
    <row r="198" spans="2:20">
      <c r="B198" s="50">
        <v>41150</v>
      </c>
      <c r="C198" s="19">
        <v>0.33</v>
      </c>
      <c r="D198" s="19">
        <v>0.33</v>
      </c>
      <c r="E198" s="19">
        <v>0.28000000000000003</v>
      </c>
      <c r="F198" s="19">
        <v>0.22</v>
      </c>
      <c r="G198" s="19">
        <v>0.26</v>
      </c>
      <c r="H198" s="19" t="s">
        <v>13</v>
      </c>
      <c r="I198" s="19" t="s">
        <v>13</v>
      </c>
      <c r="J198" s="19" t="s">
        <v>13</v>
      </c>
      <c r="K198" s="19">
        <v>0.28999999999999998</v>
      </c>
      <c r="L198" s="19">
        <v>0.3</v>
      </c>
      <c r="M198" s="19">
        <v>0.32</v>
      </c>
      <c r="N198" s="19">
        <v>0.26</v>
      </c>
      <c r="O198" s="19">
        <v>0.27</v>
      </c>
      <c r="P198" s="19">
        <v>0.28000000000000003</v>
      </c>
      <c r="Q198" s="19">
        <v>0.14000000000000001</v>
      </c>
      <c r="R198" s="19">
        <v>0.3</v>
      </c>
      <c r="S198" s="19">
        <v>0.32</v>
      </c>
      <c r="T198" s="4" t="s">
        <v>13</v>
      </c>
    </row>
    <row r="199" spans="2:20">
      <c r="B199" s="50">
        <v>41151</v>
      </c>
      <c r="C199" s="19">
        <v>0.25</v>
      </c>
      <c r="D199" s="19">
        <v>0.25</v>
      </c>
      <c r="E199" s="19">
        <v>0.21</v>
      </c>
      <c r="F199" s="19">
        <v>0.17</v>
      </c>
      <c r="G199" s="19">
        <v>0.2</v>
      </c>
      <c r="H199" s="19" t="s">
        <v>13</v>
      </c>
      <c r="I199" s="19" t="s">
        <v>13</v>
      </c>
      <c r="J199" s="19" t="s">
        <v>13</v>
      </c>
      <c r="K199" s="19">
        <v>0.22</v>
      </c>
      <c r="L199" s="19">
        <v>0.23</v>
      </c>
      <c r="M199" s="19">
        <v>0.24</v>
      </c>
      <c r="N199" s="19">
        <v>0.2</v>
      </c>
      <c r="O199" s="19">
        <v>0.2</v>
      </c>
      <c r="P199" s="19">
        <v>0.21</v>
      </c>
      <c r="Q199" s="19">
        <v>0.1</v>
      </c>
      <c r="R199" s="19">
        <v>0.23</v>
      </c>
      <c r="S199" s="19">
        <v>0.24</v>
      </c>
      <c r="T199" s="4" t="s">
        <v>13</v>
      </c>
    </row>
    <row r="200" spans="2:20">
      <c r="B200" s="50">
        <v>41152</v>
      </c>
      <c r="C200" s="19">
        <v>0.31</v>
      </c>
      <c r="D200" s="19">
        <v>0.31</v>
      </c>
      <c r="E200" s="19">
        <v>0.26</v>
      </c>
      <c r="F200" s="19">
        <v>0.21</v>
      </c>
      <c r="G200" s="19">
        <v>0.25</v>
      </c>
      <c r="H200" s="19" t="s">
        <v>13</v>
      </c>
      <c r="I200" s="19" t="s">
        <v>13</v>
      </c>
      <c r="J200" s="19" t="s">
        <v>13</v>
      </c>
      <c r="K200" s="19">
        <v>0.27</v>
      </c>
      <c r="L200" s="19">
        <v>0.28000000000000003</v>
      </c>
      <c r="M200" s="19">
        <v>0.3</v>
      </c>
      <c r="N200" s="19">
        <v>0.24</v>
      </c>
      <c r="O200" s="19">
        <v>0.25</v>
      </c>
      <c r="P200" s="19">
        <v>0.26</v>
      </c>
      <c r="Q200" s="19">
        <v>0.11</v>
      </c>
      <c r="R200" s="19">
        <v>0.28000000000000003</v>
      </c>
      <c r="S200" s="19">
        <v>0.3</v>
      </c>
      <c r="T200" s="4" t="s">
        <v>13</v>
      </c>
    </row>
    <row r="201" spans="2:20">
      <c r="B201" s="50">
        <v>41153</v>
      </c>
      <c r="C201" s="19">
        <v>0.2</v>
      </c>
      <c r="D201" s="19">
        <v>0.2</v>
      </c>
      <c r="E201" s="19">
        <v>0.17</v>
      </c>
      <c r="F201" s="19">
        <v>0.13</v>
      </c>
      <c r="G201" s="19">
        <v>0.16</v>
      </c>
      <c r="H201" s="19" t="s">
        <v>13</v>
      </c>
      <c r="I201" s="19" t="s">
        <v>13</v>
      </c>
      <c r="J201" s="19" t="s">
        <v>13</v>
      </c>
      <c r="K201" s="19">
        <v>0.17</v>
      </c>
      <c r="L201" s="19">
        <v>0.18</v>
      </c>
      <c r="M201" s="19">
        <v>0.19</v>
      </c>
      <c r="N201" s="19">
        <v>0.16</v>
      </c>
      <c r="O201" s="19">
        <v>0.16</v>
      </c>
      <c r="P201" s="19">
        <v>0.17</v>
      </c>
      <c r="Q201" s="19">
        <v>0</v>
      </c>
      <c r="R201" s="19">
        <v>0.18</v>
      </c>
      <c r="S201" s="19">
        <v>0.19</v>
      </c>
      <c r="T201" s="4" t="s">
        <v>13</v>
      </c>
    </row>
    <row r="202" spans="2:20">
      <c r="B202" s="50">
        <v>41154</v>
      </c>
      <c r="C202" s="19">
        <v>0.23</v>
      </c>
      <c r="D202" s="19">
        <v>0.23</v>
      </c>
      <c r="E202" s="19">
        <v>0.2</v>
      </c>
      <c r="F202" s="19">
        <v>0.15</v>
      </c>
      <c r="G202" s="19">
        <v>0.18</v>
      </c>
      <c r="H202" s="19" t="s">
        <v>13</v>
      </c>
      <c r="I202" s="19" t="s">
        <v>13</v>
      </c>
      <c r="J202" s="19" t="s">
        <v>13</v>
      </c>
      <c r="K202" s="19">
        <v>0.2</v>
      </c>
      <c r="L202" s="19">
        <v>0.2</v>
      </c>
      <c r="M202" s="19">
        <v>0.22</v>
      </c>
      <c r="N202" s="19">
        <v>0.18</v>
      </c>
      <c r="O202" s="19">
        <v>0.19</v>
      </c>
      <c r="P202" s="19">
        <v>0.19</v>
      </c>
      <c r="Q202" s="19" t="s">
        <v>13</v>
      </c>
      <c r="R202" s="19">
        <v>0.21</v>
      </c>
      <c r="S202" s="19">
        <v>0.22</v>
      </c>
      <c r="T202" s="4" t="s">
        <v>13</v>
      </c>
    </row>
    <row r="203" spans="2:20">
      <c r="B203" s="50">
        <v>41155</v>
      </c>
      <c r="C203" s="19">
        <v>0.23</v>
      </c>
      <c r="D203" s="19">
        <v>0.23</v>
      </c>
      <c r="E203" s="19">
        <v>0.2</v>
      </c>
      <c r="F203" s="19">
        <v>0.15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</v>
      </c>
      <c r="L203" s="19">
        <v>0.2</v>
      </c>
      <c r="M203" s="19">
        <v>0.22</v>
      </c>
      <c r="N203" s="19">
        <v>0.18</v>
      </c>
      <c r="O203" s="19">
        <v>0.19</v>
      </c>
      <c r="P203" s="19">
        <v>0.19</v>
      </c>
      <c r="Q203" s="19" t="s">
        <v>13</v>
      </c>
      <c r="R203" s="19">
        <v>0.2</v>
      </c>
      <c r="S203" s="19">
        <v>0.22</v>
      </c>
      <c r="T203" s="4" t="s">
        <v>13</v>
      </c>
    </row>
    <row r="204" spans="2:20">
      <c r="B204" s="50">
        <v>41156</v>
      </c>
      <c r="C204" s="19">
        <v>0.3</v>
      </c>
      <c r="D204" s="19">
        <v>0.3</v>
      </c>
      <c r="E204" s="19">
        <v>0.26</v>
      </c>
      <c r="F204" s="19">
        <v>0.2</v>
      </c>
      <c r="G204" s="19">
        <v>0.24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0.26</v>
      </c>
      <c r="M204" s="19">
        <v>0.28000000000000003</v>
      </c>
      <c r="N204" s="19">
        <v>0.23</v>
      </c>
      <c r="O204" s="19">
        <v>0.24</v>
      </c>
      <c r="P204" s="19">
        <v>0.25</v>
      </c>
      <c r="Q204" s="19" t="s">
        <v>13</v>
      </c>
      <c r="R204" s="19">
        <v>0.27</v>
      </c>
      <c r="S204" s="19">
        <v>0.28000000000000003</v>
      </c>
      <c r="T204" s="4" t="s">
        <v>13</v>
      </c>
    </row>
    <row r="205" spans="2:20">
      <c r="B205" s="50">
        <v>41157</v>
      </c>
      <c r="C205" s="19">
        <v>0.25</v>
      </c>
      <c r="D205" s="19">
        <v>0.25</v>
      </c>
      <c r="E205" s="19">
        <v>0.21</v>
      </c>
      <c r="F205" s="19">
        <v>0.16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0.22</v>
      </c>
      <c r="M205" s="19">
        <v>0.24</v>
      </c>
      <c r="N205" s="19">
        <v>0.19</v>
      </c>
      <c r="O205" s="19">
        <v>0.2</v>
      </c>
      <c r="P205" s="19">
        <v>0.2</v>
      </c>
      <c r="Q205" s="19" t="s">
        <v>13</v>
      </c>
      <c r="R205" s="19">
        <v>0.22</v>
      </c>
      <c r="S205" s="19">
        <v>0.23</v>
      </c>
      <c r="T205" s="4" t="s">
        <v>13</v>
      </c>
    </row>
    <row r="206" spans="2:20">
      <c r="B206" s="50">
        <v>41158</v>
      </c>
      <c r="C206" s="19">
        <v>0.18</v>
      </c>
      <c r="D206" s="19">
        <v>0.18</v>
      </c>
      <c r="E206" s="19">
        <v>0.15</v>
      </c>
      <c r="F206" s="19">
        <v>0.12</v>
      </c>
      <c r="G206" s="19">
        <v>0.14000000000000001</v>
      </c>
      <c r="H206" s="19" t="s">
        <v>13</v>
      </c>
      <c r="I206" s="19" t="s">
        <v>13</v>
      </c>
      <c r="J206" s="19" t="s">
        <v>13</v>
      </c>
      <c r="K206" s="19">
        <v>0.15</v>
      </c>
      <c r="L206" s="19">
        <v>0.16</v>
      </c>
      <c r="M206" s="19">
        <v>0.17</v>
      </c>
      <c r="N206" s="19">
        <v>0.13</v>
      </c>
      <c r="O206" s="19">
        <v>0.14000000000000001</v>
      </c>
      <c r="P206" s="19">
        <v>0.15</v>
      </c>
      <c r="Q206" s="19" t="s">
        <v>13</v>
      </c>
      <c r="R206" s="19">
        <v>0.16</v>
      </c>
      <c r="S206" s="19">
        <v>0.17</v>
      </c>
      <c r="T206" s="4" t="s">
        <v>13</v>
      </c>
    </row>
    <row r="207" spans="2:20">
      <c r="B207" s="50">
        <v>41159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0.18</v>
      </c>
      <c r="L207" s="19">
        <v>0.19</v>
      </c>
      <c r="M207" s="19">
        <v>0.2</v>
      </c>
      <c r="N207" s="19">
        <v>0.16</v>
      </c>
      <c r="O207" s="19">
        <v>0.17</v>
      </c>
      <c r="P207" s="19">
        <v>0.18</v>
      </c>
      <c r="Q207" s="19" t="s">
        <v>13</v>
      </c>
      <c r="R207" s="19">
        <v>0.19</v>
      </c>
      <c r="S207" s="19">
        <v>0.2</v>
      </c>
      <c r="T207" s="4" t="s">
        <v>13</v>
      </c>
    </row>
    <row r="208" spans="2:20">
      <c r="B208" s="50">
        <v>41160</v>
      </c>
      <c r="C208" s="19">
        <v>0.25</v>
      </c>
      <c r="D208" s="19">
        <v>0.25</v>
      </c>
      <c r="E208" s="19">
        <v>0.21</v>
      </c>
      <c r="F208" s="19">
        <v>0.16</v>
      </c>
      <c r="G208" s="19">
        <v>0.2</v>
      </c>
      <c r="H208" s="19" t="s">
        <v>13</v>
      </c>
      <c r="I208" s="19" t="s">
        <v>13</v>
      </c>
      <c r="J208" s="19" t="s">
        <v>13</v>
      </c>
      <c r="K208" s="19">
        <v>0.21</v>
      </c>
      <c r="L208" s="19">
        <v>0.22</v>
      </c>
      <c r="M208" s="19">
        <v>0.23</v>
      </c>
      <c r="N208" s="19">
        <v>0.18</v>
      </c>
      <c r="O208" s="19">
        <v>0.19</v>
      </c>
      <c r="P208" s="19">
        <v>0.2</v>
      </c>
      <c r="Q208" s="19" t="s">
        <v>13</v>
      </c>
      <c r="R208" s="19">
        <v>0.22</v>
      </c>
      <c r="S208" s="19">
        <v>0.23</v>
      </c>
      <c r="T208" s="4" t="s">
        <v>13</v>
      </c>
    </row>
    <row r="209" spans="2:20">
      <c r="B209" s="50">
        <v>41161</v>
      </c>
      <c r="C209" s="19">
        <v>0.31</v>
      </c>
      <c r="D209" s="19">
        <v>0.31</v>
      </c>
      <c r="E209" s="19">
        <v>0.26</v>
      </c>
      <c r="F209" s="19">
        <v>0.2</v>
      </c>
      <c r="G209" s="19">
        <v>0.25</v>
      </c>
      <c r="H209" s="19" t="s">
        <v>13</v>
      </c>
      <c r="I209" s="19" t="s">
        <v>13</v>
      </c>
      <c r="J209" s="19" t="s">
        <v>13</v>
      </c>
      <c r="K209" s="19">
        <v>0.25</v>
      </c>
      <c r="L209" s="19">
        <v>0.27</v>
      </c>
      <c r="M209" s="19">
        <v>0.28000000000000003</v>
      </c>
      <c r="N209" s="19">
        <v>0.22</v>
      </c>
      <c r="O209" s="19">
        <v>0.24</v>
      </c>
      <c r="P209" s="19">
        <v>0.25</v>
      </c>
      <c r="Q209" s="19" t="s">
        <v>13</v>
      </c>
      <c r="R209" s="19">
        <v>0.27</v>
      </c>
      <c r="S209" s="19">
        <v>0.28000000000000003</v>
      </c>
      <c r="T209" s="4" t="s">
        <v>13</v>
      </c>
    </row>
    <row r="210" spans="2:20">
      <c r="B210" s="50">
        <v>41162</v>
      </c>
      <c r="C210" s="19">
        <v>0.32</v>
      </c>
      <c r="D210" s="19">
        <v>0.32</v>
      </c>
      <c r="E210" s="19">
        <v>0.27</v>
      </c>
      <c r="F210" s="19">
        <v>0.21</v>
      </c>
      <c r="G210" s="19">
        <v>0.26</v>
      </c>
      <c r="H210" s="19" t="s">
        <v>13</v>
      </c>
      <c r="I210" s="19" t="s">
        <v>13</v>
      </c>
      <c r="J210" s="19" t="s">
        <v>13</v>
      </c>
      <c r="K210" s="19">
        <v>0.26</v>
      </c>
      <c r="L210" s="19">
        <v>0.27</v>
      </c>
      <c r="M210" s="19">
        <v>0.28999999999999998</v>
      </c>
      <c r="N210" s="19">
        <v>0.22</v>
      </c>
      <c r="O210" s="19">
        <v>0.24</v>
      </c>
      <c r="P210" s="19">
        <v>0.26</v>
      </c>
      <c r="Q210" s="19" t="s">
        <v>13</v>
      </c>
      <c r="R210" s="19">
        <v>0.27</v>
      </c>
      <c r="S210" s="19">
        <v>0.28999999999999998</v>
      </c>
      <c r="T210" s="4" t="s">
        <v>13</v>
      </c>
    </row>
    <row r="211" spans="2:20">
      <c r="B211" s="50">
        <v>41163</v>
      </c>
      <c r="C211" s="19">
        <v>0.35</v>
      </c>
      <c r="D211" s="19">
        <v>0.35</v>
      </c>
      <c r="E211" s="19">
        <v>0.3</v>
      </c>
      <c r="F211" s="19">
        <v>0.23</v>
      </c>
      <c r="G211" s="19">
        <v>0.28000000000000003</v>
      </c>
      <c r="H211" s="19" t="s">
        <v>13</v>
      </c>
      <c r="I211" s="19" t="s">
        <v>13</v>
      </c>
      <c r="J211" s="19" t="s">
        <v>13</v>
      </c>
      <c r="K211" s="19">
        <v>0.28000000000000003</v>
      </c>
      <c r="L211" s="19">
        <v>0.3</v>
      </c>
      <c r="M211" s="19">
        <v>0.31</v>
      </c>
      <c r="N211" s="19">
        <v>0.24</v>
      </c>
      <c r="O211" s="19">
        <v>0.26</v>
      </c>
      <c r="P211" s="19">
        <v>0.28000000000000003</v>
      </c>
      <c r="Q211" s="19" t="s">
        <v>13</v>
      </c>
      <c r="R211" s="19">
        <v>0.3</v>
      </c>
      <c r="S211" s="19">
        <v>0.32</v>
      </c>
      <c r="T211" s="4" t="s">
        <v>13</v>
      </c>
    </row>
    <row r="212" spans="2:20">
      <c r="B212" s="50">
        <v>41164</v>
      </c>
      <c r="C212" s="19">
        <v>0.27</v>
      </c>
      <c r="D212" s="19">
        <v>0.27</v>
      </c>
      <c r="E212" s="19">
        <v>0.23</v>
      </c>
      <c r="F212" s="19">
        <v>0.17</v>
      </c>
      <c r="G212" s="19">
        <v>0.22</v>
      </c>
      <c r="H212" s="19" t="s">
        <v>13</v>
      </c>
      <c r="I212" s="19" t="s">
        <v>13</v>
      </c>
      <c r="J212" s="19" t="s">
        <v>13</v>
      </c>
      <c r="K212" s="19">
        <v>0.22</v>
      </c>
      <c r="L212" s="19">
        <v>0.23</v>
      </c>
      <c r="M212" s="19">
        <v>0.24</v>
      </c>
      <c r="N212" s="19">
        <v>0.18</v>
      </c>
      <c r="O212" s="19">
        <v>0.2</v>
      </c>
      <c r="P212" s="19">
        <v>0.21</v>
      </c>
      <c r="Q212" s="19" t="s">
        <v>13</v>
      </c>
      <c r="R212" s="19">
        <v>0.23</v>
      </c>
      <c r="S212" s="19">
        <v>0.24</v>
      </c>
      <c r="T212" s="4" t="s">
        <v>13</v>
      </c>
    </row>
    <row r="213" spans="2:20">
      <c r="B213" s="50">
        <v>41165</v>
      </c>
      <c r="C213" s="19">
        <v>0.24</v>
      </c>
      <c r="D213" s="19">
        <v>0.24</v>
      </c>
      <c r="E213" s="19">
        <v>0.2</v>
      </c>
      <c r="F213" s="19">
        <v>0.15</v>
      </c>
      <c r="G213" s="19">
        <v>0.19</v>
      </c>
      <c r="H213" s="19" t="s">
        <v>13</v>
      </c>
      <c r="I213" s="19" t="s">
        <v>13</v>
      </c>
      <c r="J213" s="19" t="s">
        <v>13</v>
      </c>
      <c r="K213" s="19">
        <v>0.19</v>
      </c>
      <c r="L213" s="19">
        <v>0.2</v>
      </c>
      <c r="M213" s="19">
        <v>0.21</v>
      </c>
      <c r="N213" s="19">
        <v>0.16</v>
      </c>
      <c r="O213" s="19">
        <v>0.17</v>
      </c>
      <c r="P213" s="19">
        <v>0.19</v>
      </c>
      <c r="Q213" s="19" t="s">
        <v>13</v>
      </c>
      <c r="R213" s="19">
        <v>0.2</v>
      </c>
      <c r="S213" s="19">
        <v>0.21</v>
      </c>
      <c r="T213" s="4" t="s">
        <v>13</v>
      </c>
    </row>
    <row r="214" spans="2:20">
      <c r="B214" s="50">
        <v>41166</v>
      </c>
      <c r="C214" s="19">
        <v>0.28000000000000003</v>
      </c>
      <c r="D214" s="19">
        <v>0.28000000000000003</v>
      </c>
      <c r="E214" s="19">
        <v>0.24</v>
      </c>
      <c r="F214" s="19">
        <v>0.18</v>
      </c>
      <c r="G214" s="19">
        <v>0.22</v>
      </c>
      <c r="H214" s="19" t="s">
        <v>13</v>
      </c>
      <c r="I214" s="19" t="s">
        <v>13</v>
      </c>
      <c r="J214" s="19" t="s">
        <v>13</v>
      </c>
      <c r="K214" s="19">
        <v>0.22</v>
      </c>
      <c r="L214" s="19">
        <v>0.23</v>
      </c>
      <c r="M214" s="19">
        <v>0.25</v>
      </c>
      <c r="N214" s="19">
        <v>0.18</v>
      </c>
      <c r="O214" s="19">
        <v>0.2</v>
      </c>
      <c r="P214" s="19">
        <v>0.22</v>
      </c>
      <c r="Q214" s="19" t="s">
        <v>13</v>
      </c>
      <c r="R214" s="19">
        <v>0.23</v>
      </c>
      <c r="S214" s="19">
        <v>0.25</v>
      </c>
      <c r="T214" s="4" t="s">
        <v>13</v>
      </c>
    </row>
    <row r="215" spans="2:20">
      <c r="B215" s="50">
        <v>41167</v>
      </c>
      <c r="C215" s="19">
        <v>0.18</v>
      </c>
      <c r="D215" s="19">
        <v>0.18</v>
      </c>
      <c r="E215" s="19">
        <v>0.15</v>
      </c>
      <c r="F215" s="19">
        <v>0.11</v>
      </c>
      <c r="G215" s="19">
        <v>0.14000000000000001</v>
      </c>
      <c r="H215" s="19" t="s">
        <v>13</v>
      </c>
      <c r="I215" s="19" t="s">
        <v>13</v>
      </c>
      <c r="J215" s="19" t="s">
        <v>13</v>
      </c>
      <c r="K215" s="19">
        <v>0.14000000000000001</v>
      </c>
      <c r="L215" s="19">
        <v>0.15</v>
      </c>
      <c r="M215" s="19">
        <v>0.16</v>
      </c>
      <c r="N215" s="19">
        <v>0.11</v>
      </c>
      <c r="O215" s="19">
        <v>0.13</v>
      </c>
      <c r="P215" s="19">
        <v>0.14000000000000001</v>
      </c>
      <c r="Q215" s="19" t="s">
        <v>13</v>
      </c>
      <c r="R215" s="19">
        <v>0.15</v>
      </c>
      <c r="S215" s="19">
        <v>0.16</v>
      </c>
      <c r="T215" s="4" t="s">
        <v>13</v>
      </c>
    </row>
    <row r="216" spans="2:20">
      <c r="B216" s="50">
        <v>41168</v>
      </c>
      <c r="C216" s="19">
        <v>0.28000000000000003</v>
      </c>
      <c r="D216" s="19">
        <v>0.28000000000000003</v>
      </c>
      <c r="E216" s="19">
        <v>0.24</v>
      </c>
      <c r="F216" s="19">
        <v>0.18</v>
      </c>
      <c r="G216" s="19">
        <v>0.22</v>
      </c>
      <c r="H216" s="19" t="s">
        <v>13</v>
      </c>
      <c r="I216" s="19" t="s">
        <v>13</v>
      </c>
      <c r="J216" s="19" t="s">
        <v>13</v>
      </c>
      <c r="K216" s="19">
        <v>0.22</v>
      </c>
      <c r="L216" s="19">
        <v>0.23</v>
      </c>
      <c r="M216" s="19">
        <v>0.24</v>
      </c>
      <c r="N216" s="19">
        <v>0.16</v>
      </c>
      <c r="O216" s="19">
        <v>0.19</v>
      </c>
      <c r="P216" s="19">
        <v>0.21</v>
      </c>
      <c r="Q216" s="19" t="s">
        <v>13</v>
      </c>
      <c r="R216" s="19">
        <v>0.23</v>
      </c>
      <c r="S216" s="19">
        <v>0.25</v>
      </c>
      <c r="T216" s="4" t="s">
        <v>13</v>
      </c>
    </row>
    <row r="217" spans="2:20">
      <c r="B217" s="50">
        <v>41169</v>
      </c>
      <c r="C217" s="19">
        <v>0.19</v>
      </c>
      <c r="D217" s="19">
        <v>0.19</v>
      </c>
      <c r="E217" s="19">
        <v>0.16</v>
      </c>
      <c r="F217" s="19">
        <v>0.12</v>
      </c>
      <c r="G217" s="19">
        <v>0.15</v>
      </c>
      <c r="H217" s="19" t="s">
        <v>13</v>
      </c>
      <c r="I217" s="19" t="s">
        <v>13</v>
      </c>
      <c r="J217" s="19" t="s">
        <v>13</v>
      </c>
      <c r="K217" s="19">
        <v>0.15</v>
      </c>
      <c r="L217" s="19">
        <v>0.15</v>
      </c>
      <c r="M217" s="19">
        <v>0.16</v>
      </c>
      <c r="N217" s="19">
        <v>0.11</v>
      </c>
      <c r="O217" s="19">
        <v>0.13</v>
      </c>
      <c r="P217" s="19">
        <v>0.14000000000000001</v>
      </c>
      <c r="Q217" s="19" t="s">
        <v>13</v>
      </c>
      <c r="R217" s="19">
        <v>0.16</v>
      </c>
      <c r="S217" s="19">
        <v>0.17</v>
      </c>
      <c r="T217" s="4" t="s">
        <v>13</v>
      </c>
    </row>
    <row r="218" spans="2:20">
      <c r="B218" s="50">
        <v>41170</v>
      </c>
      <c r="C218" s="19">
        <v>0.22</v>
      </c>
      <c r="D218" s="19">
        <v>0.22</v>
      </c>
      <c r="E218" s="19">
        <v>0.19</v>
      </c>
      <c r="F218" s="19">
        <v>0.14000000000000001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0.17</v>
      </c>
      <c r="L218" s="19">
        <v>0.18</v>
      </c>
      <c r="M218" s="19">
        <v>0.19</v>
      </c>
      <c r="N218" s="19">
        <v>0.12</v>
      </c>
      <c r="O218" s="19">
        <v>0.14000000000000001</v>
      </c>
      <c r="P218" s="19">
        <v>0.16</v>
      </c>
      <c r="Q218" s="19" t="s">
        <v>13</v>
      </c>
      <c r="R218" s="19">
        <v>0.18</v>
      </c>
      <c r="S218" s="19">
        <v>0.19</v>
      </c>
      <c r="T218" s="4" t="s">
        <v>13</v>
      </c>
    </row>
    <row r="219" spans="2:20">
      <c r="B219" s="50">
        <v>41171</v>
      </c>
      <c r="C219" s="19">
        <v>0.2</v>
      </c>
      <c r="D219" s="19">
        <v>0.2</v>
      </c>
      <c r="E219" s="19">
        <v>0.17</v>
      </c>
      <c r="F219" s="19">
        <v>0.12</v>
      </c>
      <c r="G219" s="19">
        <v>0.16</v>
      </c>
      <c r="H219" s="19" t="s">
        <v>13</v>
      </c>
      <c r="I219" s="19" t="s">
        <v>13</v>
      </c>
      <c r="J219" s="19" t="s">
        <v>13</v>
      </c>
      <c r="K219" s="19">
        <v>0.15</v>
      </c>
      <c r="L219" s="19">
        <v>0.16</v>
      </c>
      <c r="M219" s="19">
        <v>0.17</v>
      </c>
      <c r="N219" s="19">
        <v>0.1</v>
      </c>
      <c r="O219" s="19">
        <v>0.13</v>
      </c>
      <c r="P219" s="19">
        <v>0.14000000000000001</v>
      </c>
      <c r="Q219" s="19" t="s">
        <v>13</v>
      </c>
      <c r="R219" s="19">
        <v>0.16</v>
      </c>
      <c r="S219" s="19">
        <v>0.17</v>
      </c>
      <c r="T219" s="4" t="s">
        <v>13</v>
      </c>
    </row>
    <row r="220" spans="2:20">
      <c r="B220" s="50">
        <v>41172</v>
      </c>
      <c r="C220" s="19">
        <v>0.21</v>
      </c>
      <c r="D220" s="19">
        <v>0.21</v>
      </c>
      <c r="E220" s="19">
        <v>0.18</v>
      </c>
      <c r="F220" s="19">
        <v>0.13</v>
      </c>
      <c r="G220" s="19">
        <v>0.17</v>
      </c>
      <c r="H220" s="19" t="s">
        <v>13</v>
      </c>
      <c r="I220" s="19" t="s">
        <v>13</v>
      </c>
      <c r="J220" s="19" t="s">
        <v>13</v>
      </c>
      <c r="K220" s="19">
        <v>0.16</v>
      </c>
      <c r="L220" s="19">
        <v>0.17</v>
      </c>
      <c r="M220" s="19">
        <v>0.18</v>
      </c>
      <c r="N220" s="19">
        <v>0</v>
      </c>
      <c r="O220" s="19">
        <v>0.13</v>
      </c>
      <c r="P220" s="19">
        <v>0.15</v>
      </c>
      <c r="Q220" s="19" t="s">
        <v>13</v>
      </c>
      <c r="R220" s="19">
        <v>0</v>
      </c>
      <c r="S220" s="19">
        <v>0.18</v>
      </c>
      <c r="T220" s="4" t="s">
        <v>13</v>
      </c>
    </row>
    <row r="221" spans="2:20">
      <c r="B221" s="50">
        <v>41173</v>
      </c>
      <c r="C221" s="19">
        <v>0.21</v>
      </c>
      <c r="D221" s="19">
        <v>0.21</v>
      </c>
      <c r="E221" s="19">
        <v>0.18</v>
      </c>
      <c r="F221" s="19">
        <v>0.13</v>
      </c>
      <c r="G221" s="19">
        <v>0.17</v>
      </c>
      <c r="H221" s="19" t="s">
        <v>13</v>
      </c>
      <c r="I221" s="19" t="s">
        <v>13</v>
      </c>
      <c r="J221" s="19" t="s">
        <v>13</v>
      </c>
      <c r="K221" s="19">
        <v>0.16</v>
      </c>
      <c r="L221" s="19">
        <v>0.16</v>
      </c>
      <c r="M221" s="19">
        <v>0.18</v>
      </c>
      <c r="N221" s="19" t="s">
        <v>13</v>
      </c>
      <c r="O221" s="19">
        <v>0.12</v>
      </c>
      <c r="P221" s="19">
        <v>0.14000000000000001</v>
      </c>
      <c r="Q221" s="19" t="s">
        <v>13</v>
      </c>
      <c r="R221" s="19" t="s">
        <v>13</v>
      </c>
      <c r="S221" s="19">
        <v>0.18</v>
      </c>
      <c r="T221" s="4" t="s">
        <v>13</v>
      </c>
    </row>
    <row r="222" spans="2:20">
      <c r="B222" s="50">
        <v>41174</v>
      </c>
      <c r="C222" s="19">
        <v>0.24</v>
      </c>
      <c r="D222" s="19">
        <v>0.24</v>
      </c>
      <c r="E222" s="19">
        <v>0.2</v>
      </c>
      <c r="F222" s="19">
        <v>0.15</v>
      </c>
      <c r="G222" s="19">
        <v>0.19</v>
      </c>
      <c r="H222" s="19" t="s">
        <v>13</v>
      </c>
      <c r="I222" s="19" t="s">
        <v>13</v>
      </c>
      <c r="J222" s="19" t="s">
        <v>13</v>
      </c>
      <c r="K222" s="19">
        <v>0.18</v>
      </c>
      <c r="L222" s="19">
        <v>0.19</v>
      </c>
      <c r="M222" s="19">
        <v>0.2</v>
      </c>
      <c r="N222" s="19" t="s">
        <v>13</v>
      </c>
      <c r="O222" s="19">
        <v>0.14000000000000001</v>
      </c>
      <c r="P222" s="19">
        <v>0.16</v>
      </c>
      <c r="Q222" s="19" t="s">
        <v>13</v>
      </c>
      <c r="R222" s="19" t="s">
        <v>13</v>
      </c>
      <c r="S222" s="19">
        <v>0.2</v>
      </c>
      <c r="T222" s="4" t="s">
        <v>13</v>
      </c>
    </row>
    <row r="223" spans="2:20">
      <c r="B223" s="50">
        <v>41175</v>
      </c>
      <c r="C223" s="19">
        <v>0.21</v>
      </c>
      <c r="D223" s="19">
        <v>0.21</v>
      </c>
      <c r="E223" s="19">
        <v>0.18</v>
      </c>
      <c r="F223" s="19">
        <v>0.13</v>
      </c>
      <c r="G223" s="19">
        <v>0.17</v>
      </c>
      <c r="H223" s="19" t="s">
        <v>13</v>
      </c>
      <c r="I223" s="19" t="s">
        <v>13</v>
      </c>
      <c r="J223" s="19" t="s">
        <v>13</v>
      </c>
      <c r="K223" s="19">
        <v>0.16</v>
      </c>
      <c r="L223" s="19">
        <v>0.16</v>
      </c>
      <c r="M223" s="19">
        <v>0.17</v>
      </c>
      <c r="N223" s="19" t="s">
        <v>13</v>
      </c>
      <c r="O223" s="19">
        <v>0.11</v>
      </c>
      <c r="P223" s="19">
        <v>0.14000000000000001</v>
      </c>
      <c r="Q223" s="19" t="s">
        <v>13</v>
      </c>
      <c r="R223" s="19" t="s">
        <v>13</v>
      </c>
      <c r="S223" s="19">
        <v>0.18</v>
      </c>
      <c r="T223" s="4" t="s">
        <v>13</v>
      </c>
    </row>
    <row r="224" spans="2:20">
      <c r="B224" s="50">
        <v>41176</v>
      </c>
      <c r="C224" s="19">
        <v>0.11</v>
      </c>
      <c r="D224" s="19">
        <v>0.11</v>
      </c>
      <c r="E224" s="19">
        <v>0.09</v>
      </c>
      <c r="F224" s="19">
        <v>7.0000000000000007E-2</v>
      </c>
      <c r="G224" s="19">
        <v>0.09</v>
      </c>
      <c r="H224" s="19" t="s">
        <v>13</v>
      </c>
      <c r="I224" s="19" t="s">
        <v>13</v>
      </c>
      <c r="J224" s="19" t="s">
        <v>13</v>
      </c>
      <c r="K224" s="19">
        <v>0.08</v>
      </c>
      <c r="L224" s="19">
        <v>0.08</v>
      </c>
      <c r="M224" s="19">
        <v>0.09</v>
      </c>
      <c r="N224" s="19" t="s">
        <v>13</v>
      </c>
      <c r="O224" s="19">
        <v>0.06</v>
      </c>
      <c r="P224" s="19">
        <v>7.0000000000000007E-2</v>
      </c>
      <c r="Q224" s="19" t="s">
        <v>13</v>
      </c>
      <c r="R224" s="19" t="s">
        <v>13</v>
      </c>
      <c r="S224" s="19">
        <v>0.09</v>
      </c>
      <c r="T224" s="4" t="s">
        <v>13</v>
      </c>
    </row>
    <row r="225" spans="2:20">
      <c r="B225" s="50">
        <v>41177</v>
      </c>
      <c r="C225" s="19">
        <v>0.15</v>
      </c>
      <c r="D225" s="19">
        <v>0.15</v>
      </c>
      <c r="E225" s="19">
        <v>0.13</v>
      </c>
      <c r="F225" s="19">
        <v>0.09</v>
      </c>
      <c r="G225" s="19">
        <v>0.12</v>
      </c>
      <c r="H225" s="19" t="s">
        <v>13</v>
      </c>
      <c r="I225" s="19" t="s">
        <v>13</v>
      </c>
      <c r="J225" s="19" t="s">
        <v>13</v>
      </c>
      <c r="K225" s="19">
        <v>0.11</v>
      </c>
      <c r="L225" s="19">
        <v>0.11</v>
      </c>
      <c r="M225" s="19">
        <v>0.12</v>
      </c>
      <c r="N225" s="19" t="s">
        <v>13</v>
      </c>
      <c r="O225" s="19">
        <v>0</v>
      </c>
      <c r="P225" s="19">
        <v>0.09</v>
      </c>
      <c r="Q225" s="19" t="s">
        <v>13</v>
      </c>
      <c r="R225" s="19" t="s">
        <v>13</v>
      </c>
      <c r="S225" s="19">
        <v>0.12</v>
      </c>
      <c r="T225" s="4" t="s">
        <v>13</v>
      </c>
    </row>
    <row r="226" spans="2:20">
      <c r="B226" s="50">
        <v>41178</v>
      </c>
      <c r="C226" s="19">
        <v>0.15</v>
      </c>
      <c r="D226" s="19">
        <v>0.15</v>
      </c>
      <c r="E226" s="19">
        <v>0.13</v>
      </c>
      <c r="F226" s="19">
        <v>0.09</v>
      </c>
      <c r="G226" s="19">
        <v>0.12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0.11</v>
      </c>
      <c r="M226" s="19">
        <v>0.12</v>
      </c>
      <c r="N226" s="19" t="s">
        <v>13</v>
      </c>
      <c r="O226" s="19" t="s">
        <v>13</v>
      </c>
      <c r="P226" s="19">
        <v>0.09</v>
      </c>
      <c r="Q226" s="19" t="s">
        <v>13</v>
      </c>
      <c r="R226" s="19" t="s">
        <v>13</v>
      </c>
      <c r="S226" s="19">
        <v>0.12</v>
      </c>
      <c r="T226" s="4" t="s">
        <v>13</v>
      </c>
    </row>
    <row r="227" spans="2:20">
      <c r="B227" s="50">
        <v>41179</v>
      </c>
      <c r="C227" s="19">
        <v>0.15</v>
      </c>
      <c r="D227" s="19">
        <v>0.15</v>
      </c>
      <c r="E227" s="19">
        <v>0.13</v>
      </c>
      <c r="F227" s="19">
        <v>0.09</v>
      </c>
      <c r="G227" s="19">
        <v>0.12</v>
      </c>
      <c r="H227" s="19" t="s">
        <v>13</v>
      </c>
      <c r="I227" s="19" t="s">
        <v>13</v>
      </c>
      <c r="J227" s="19" t="s">
        <v>13</v>
      </c>
      <c r="K227" s="19">
        <v>0.11</v>
      </c>
      <c r="L227" s="19">
        <v>0.11</v>
      </c>
      <c r="M227" s="19">
        <v>0.12</v>
      </c>
      <c r="N227" s="19" t="s">
        <v>13</v>
      </c>
      <c r="O227" s="19" t="s">
        <v>13</v>
      </c>
      <c r="P227" s="19">
        <v>0.09</v>
      </c>
      <c r="Q227" s="19" t="s">
        <v>13</v>
      </c>
      <c r="R227" s="19" t="s">
        <v>13</v>
      </c>
      <c r="S227" s="19">
        <v>0.12</v>
      </c>
      <c r="T227" s="4" t="s">
        <v>13</v>
      </c>
    </row>
    <row r="228" spans="2:20">
      <c r="B228" s="50">
        <v>41180</v>
      </c>
      <c r="C228" s="19">
        <v>0.18</v>
      </c>
      <c r="D228" s="19">
        <v>0.18</v>
      </c>
      <c r="E228" s="19">
        <v>0.15</v>
      </c>
      <c r="F228" s="19">
        <v>0.1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0.13</v>
      </c>
      <c r="L228" s="19">
        <v>0.13</v>
      </c>
      <c r="M228" s="19">
        <v>0.14000000000000001</v>
      </c>
      <c r="N228" s="19" t="s">
        <v>13</v>
      </c>
      <c r="O228" s="19" t="s">
        <v>13</v>
      </c>
      <c r="P228" s="19">
        <v>0.1</v>
      </c>
      <c r="Q228" s="19" t="s">
        <v>13</v>
      </c>
      <c r="R228" s="19" t="s">
        <v>13</v>
      </c>
      <c r="S228" s="19">
        <v>0.15</v>
      </c>
      <c r="T228" s="4" t="s">
        <v>13</v>
      </c>
    </row>
    <row r="229" spans="2:20">
      <c r="B229" s="50">
        <v>41181</v>
      </c>
      <c r="C229" s="19">
        <v>0.2</v>
      </c>
      <c r="D229" s="19">
        <v>0.2</v>
      </c>
      <c r="E229" s="19">
        <v>0.17</v>
      </c>
      <c r="F229" s="19">
        <v>0.11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0.14000000000000001</v>
      </c>
      <c r="L229" s="19">
        <v>0.15</v>
      </c>
      <c r="M229" s="19">
        <v>0.16</v>
      </c>
      <c r="N229" s="19" t="s">
        <v>13</v>
      </c>
      <c r="O229" s="19" t="s">
        <v>13</v>
      </c>
      <c r="P229" s="19">
        <v>0.1</v>
      </c>
      <c r="Q229" s="19" t="s">
        <v>13</v>
      </c>
      <c r="R229" s="19" t="s">
        <v>13</v>
      </c>
      <c r="S229" s="19">
        <v>0.16</v>
      </c>
      <c r="T229" s="4" t="s">
        <v>13</v>
      </c>
    </row>
    <row r="230" spans="2:20">
      <c r="B230" s="50">
        <v>41182</v>
      </c>
      <c r="C230" s="19">
        <v>0.23</v>
      </c>
      <c r="D230" s="19">
        <v>0.23</v>
      </c>
      <c r="E230" s="19">
        <v>0.2</v>
      </c>
      <c r="F230" s="19">
        <v>0.12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</v>
      </c>
      <c r="L230" s="19">
        <v>0.17</v>
      </c>
      <c r="M230" s="19">
        <v>0.18</v>
      </c>
      <c r="N230" s="19" t="s">
        <v>13</v>
      </c>
      <c r="O230" s="19" t="s">
        <v>13</v>
      </c>
      <c r="P230" s="19">
        <v>0</v>
      </c>
      <c r="Q230" s="19" t="s">
        <v>13</v>
      </c>
      <c r="R230" s="19" t="s">
        <v>13</v>
      </c>
      <c r="S230" s="19">
        <v>0</v>
      </c>
      <c r="T230" s="4" t="s">
        <v>13</v>
      </c>
    </row>
    <row r="231" spans="2:20">
      <c r="B231" s="50">
        <v>41183</v>
      </c>
      <c r="C231" s="19">
        <v>0.19</v>
      </c>
      <c r="D231" s="19">
        <v>0.19</v>
      </c>
      <c r="E231" s="19">
        <v>0.16</v>
      </c>
      <c r="F231" s="19">
        <v>0.1</v>
      </c>
      <c r="G231" s="19">
        <v>0.15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>
        <v>0.14000000000000001</v>
      </c>
      <c r="M231" s="19">
        <v>0.15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4" t="s">
        <v>13</v>
      </c>
    </row>
    <row r="232" spans="2:20">
      <c r="B232" s="50">
        <v>41184</v>
      </c>
      <c r="C232" s="19">
        <v>0.25</v>
      </c>
      <c r="D232" s="19">
        <v>0.25</v>
      </c>
      <c r="E232" s="19">
        <v>0.21</v>
      </c>
      <c r="F232" s="19">
        <v>0.13</v>
      </c>
      <c r="G232" s="19">
        <v>0.2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>
        <v>0.18</v>
      </c>
      <c r="M232" s="19">
        <v>0.19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4" t="s">
        <v>13</v>
      </c>
    </row>
    <row r="233" spans="2:20">
      <c r="B233" s="50">
        <v>41185</v>
      </c>
      <c r="C233" s="19">
        <v>0.26</v>
      </c>
      <c r="D233" s="19">
        <v>0.26</v>
      </c>
      <c r="E233" s="19">
        <v>0.22</v>
      </c>
      <c r="F233" s="19">
        <v>0.13</v>
      </c>
      <c r="G233" s="19">
        <v>0.21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>
        <v>0.19</v>
      </c>
      <c r="M233" s="19">
        <v>0.2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4" t="s">
        <v>13</v>
      </c>
    </row>
    <row r="234" spans="2:20">
      <c r="B234" s="50">
        <v>41186</v>
      </c>
      <c r="C234" s="19">
        <v>0.2</v>
      </c>
      <c r="D234" s="19">
        <v>0.2</v>
      </c>
      <c r="E234" s="19">
        <v>0.17</v>
      </c>
      <c r="F234" s="19">
        <v>0.1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>
        <v>0.14000000000000001</v>
      </c>
      <c r="M234" s="19">
        <v>0.15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4" t="s">
        <v>13</v>
      </c>
    </row>
    <row r="235" spans="2:20">
      <c r="B235" s="50">
        <v>41187</v>
      </c>
      <c r="C235" s="19">
        <v>0.15</v>
      </c>
      <c r="D235" s="19">
        <v>0.15</v>
      </c>
      <c r="E235" s="19">
        <v>0.13</v>
      </c>
      <c r="F235" s="19">
        <v>7.0000000000000007E-2</v>
      </c>
      <c r="G235" s="19">
        <v>0.12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>
        <v>0</v>
      </c>
      <c r="M235" s="19">
        <v>0.11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4" t="s">
        <v>13</v>
      </c>
    </row>
    <row r="236" spans="2:20">
      <c r="B236" s="50">
        <v>41188</v>
      </c>
      <c r="C236" s="19">
        <v>0.16</v>
      </c>
      <c r="D236" s="19">
        <v>0.16</v>
      </c>
      <c r="E236" s="19">
        <v>0.14000000000000001</v>
      </c>
      <c r="F236" s="19">
        <v>7.0000000000000007E-2</v>
      </c>
      <c r="G236" s="19">
        <v>0.13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>
        <v>0.12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4" t="s">
        <v>13</v>
      </c>
    </row>
    <row r="237" spans="2:20">
      <c r="B237" s="50">
        <v>41189</v>
      </c>
      <c r="C237" s="19">
        <v>0.14000000000000001</v>
      </c>
      <c r="D237" s="19">
        <v>0.14000000000000001</v>
      </c>
      <c r="E237" s="19">
        <v>0.12</v>
      </c>
      <c r="F237" s="19">
        <v>0.06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>
        <v>0.1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4" t="s">
        <v>13</v>
      </c>
    </row>
    <row r="238" spans="2:20">
      <c r="B238" s="50">
        <v>41190</v>
      </c>
      <c r="C238" s="19">
        <v>0.17</v>
      </c>
      <c r="D238" s="19">
        <v>0.17</v>
      </c>
      <c r="E238" s="19">
        <v>0.14000000000000001</v>
      </c>
      <c r="F238" s="19">
        <v>7.0000000000000007E-2</v>
      </c>
      <c r="G238" s="19">
        <v>0.14000000000000001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>
        <v>0.12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4" t="s">
        <v>13</v>
      </c>
    </row>
    <row r="239" spans="2:20">
      <c r="B239" s="50">
        <v>41191</v>
      </c>
      <c r="C239" s="19">
        <v>0.13</v>
      </c>
      <c r="D239" s="19">
        <v>0.13</v>
      </c>
      <c r="E239" s="19">
        <v>0.11</v>
      </c>
      <c r="F239" s="19">
        <v>0.05</v>
      </c>
      <c r="G239" s="19">
        <v>0.1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>
        <v>0.09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4" t="s">
        <v>13</v>
      </c>
    </row>
    <row r="240" spans="2:20">
      <c r="B240" s="50">
        <v>41192</v>
      </c>
      <c r="C240" s="32">
        <v>0</v>
      </c>
      <c r="D240" s="32">
        <v>0</v>
      </c>
      <c r="E240" s="32">
        <v>0</v>
      </c>
      <c r="F240" s="32">
        <v>0</v>
      </c>
      <c r="G240" s="32">
        <v>0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 t="s">
        <v>13</v>
      </c>
      <c r="M240" s="32">
        <v>0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4" t="s">
        <v>13</v>
      </c>
    </row>
    <row r="241" spans="2:22">
      <c r="B241" s="50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</row>
    <row r="242" spans="2:22">
      <c r="B242" s="50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</row>
    <row r="243" spans="2:22">
      <c r="B243" s="41"/>
      <c r="C243" s="11">
        <v>50</v>
      </c>
      <c r="D243" s="41">
        <v>10</v>
      </c>
      <c r="E243" s="41">
        <v>11</v>
      </c>
      <c r="F243" s="41">
        <v>12</v>
      </c>
      <c r="G243" s="41">
        <v>13</v>
      </c>
      <c r="H243" s="41">
        <v>21</v>
      </c>
      <c r="I243" s="41">
        <v>22</v>
      </c>
      <c r="J243" s="41">
        <v>23</v>
      </c>
      <c r="K243" s="41">
        <v>31</v>
      </c>
      <c r="L243" s="41">
        <v>32</v>
      </c>
      <c r="M243" s="41">
        <v>33</v>
      </c>
      <c r="N243" s="41">
        <v>41</v>
      </c>
      <c r="O243" s="41">
        <v>42</v>
      </c>
      <c r="P243" s="41">
        <v>43</v>
      </c>
      <c r="Q243" s="41">
        <v>51</v>
      </c>
      <c r="R243" s="41">
        <v>61</v>
      </c>
      <c r="S243" s="41">
        <v>62</v>
      </c>
      <c r="T243" s="41">
        <v>78</v>
      </c>
    </row>
    <row r="244" spans="2:22" ht="15.75" thickBot="1">
      <c r="B244" s="12" t="s">
        <v>14</v>
      </c>
      <c r="C244" s="13" t="s">
        <v>0</v>
      </c>
      <c r="D244" s="13" t="s">
        <v>2</v>
      </c>
      <c r="E244" s="13" t="s">
        <v>1</v>
      </c>
      <c r="F244" s="13" t="s">
        <v>7</v>
      </c>
      <c r="G244" s="13" t="s">
        <v>6</v>
      </c>
      <c r="H244" s="13" t="s">
        <v>12</v>
      </c>
      <c r="I244" s="13" t="s">
        <v>11</v>
      </c>
      <c r="J244" s="13" t="s">
        <v>11</v>
      </c>
      <c r="K244" s="13" t="s">
        <v>4</v>
      </c>
      <c r="L244" s="13" t="s">
        <v>4</v>
      </c>
      <c r="M244" s="13" t="s">
        <v>4</v>
      </c>
      <c r="N244" s="13" t="s">
        <v>9</v>
      </c>
      <c r="O244" s="13" t="s">
        <v>9</v>
      </c>
      <c r="P244" s="13" t="s">
        <v>9</v>
      </c>
      <c r="Q244" s="13" t="s">
        <v>3</v>
      </c>
      <c r="R244" s="13" t="s">
        <v>5</v>
      </c>
      <c r="S244" s="13" t="s">
        <v>5</v>
      </c>
      <c r="T244" s="13" t="s">
        <v>8</v>
      </c>
    </row>
    <row r="245" spans="2:22" ht="15.75" thickTop="1">
      <c r="B245" s="17" t="s">
        <v>163</v>
      </c>
      <c r="U245" s="4"/>
    </row>
    <row r="246" spans="2:22">
      <c r="B246" s="41"/>
      <c r="C246" s="11">
        <v>50</v>
      </c>
      <c r="D246" s="41">
        <v>10</v>
      </c>
      <c r="E246" s="41">
        <v>11</v>
      </c>
      <c r="F246" s="41">
        <v>12</v>
      </c>
      <c r="G246" s="41">
        <v>13</v>
      </c>
      <c r="H246" s="41">
        <v>21</v>
      </c>
      <c r="I246" s="41">
        <v>22</v>
      </c>
      <c r="J246" s="41">
        <v>23</v>
      </c>
      <c r="K246" s="41">
        <v>31</v>
      </c>
      <c r="L246" s="41">
        <v>32</v>
      </c>
      <c r="M246" s="41">
        <v>33</v>
      </c>
      <c r="N246" s="41">
        <v>41</v>
      </c>
      <c r="O246" s="41">
        <v>42</v>
      </c>
      <c r="P246" s="41"/>
      <c r="Q246" s="41">
        <v>51</v>
      </c>
      <c r="R246" s="41">
        <v>61</v>
      </c>
      <c r="S246" s="41">
        <v>62</v>
      </c>
      <c r="T246" s="22">
        <v>73</v>
      </c>
    </row>
    <row r="247" spans="2:22" ht="15.75" thickBot="1">
      <c r="B247" s="12" t="s">
        <v>14</v>
      </c>
      <c r="C247" s="13" t="s">
        <v>0</v>
      </c>
      <c r="D247" s="13" t="s">
        <v>2</v>
      </c>
      <c r="E247" s="13" t="s">
        <v>1</v>
      </c>
      <c r="F247" s="13" t="s">
        <v>7</v>
      </c>
      <c r="G247" s="13" t="s">
        <v>6</v>
      </c>
      <c r="H247" s="13" t="s">
        <v>12</v>
      </c>
      <c r="I247" s="13" t="s">
        <v>11</v>
      </c>
      <c r="J247" s="13" t="s">
        <v>11</v>
      </c>
      <c r="K247" s="13" t="s">
        <v>4</v>
      </c>
      <c r="L247" s="13" t="s">
        <v>4</v>
      </c>
      <c r="M247" s="13" t="s">
        <v>4</v>
      </c>
      <c r="N247" s="13" t="s">
        <v>9</v>
      </c>
      <c r="O247" s="13" t="s">
        <v>9</v>
      </c>
      <c r="P247" s="13"/>
      <c r="Q247" s="13" t="s">
        <v>3</v>
      </c>
      <c r="R247" s="13" t="s">
        <v>5</v>
      </c>
      <c r="S247" s="13" t="s">
        <v>5</v>
      </c>
      <c r="T247" s="23" t="s">
        <v>8</v>
      </c>
    </row>
    <row r="248" spans="2:22" ht="15.75" thickTop="1">
      <c r="B248" s="50">
        <v>41105</v>
      </c>
      <c r="C248" s="32">
        <v>0.31</v>
      </c>
      <c r="D248" s="32">
        <v>0.31</v>
      </c>
      <c r="E248" s="32">
        <v>0.26</v>
      </c>
      <c r="F248" s="32">
        <v>0.21</v>
      </c>
      <c r="G248" s="32">
        <v>0.25</v>
      </c>
      <c r="H248" s="32">
        <v>0.26</v>
      </c>
      <c r="I248" s="32">
        <v>0.31</v>
      </c>
      <c r="J248" s="32">
        <v>0.31</v>
      </c>
      <c r="K248" s="32">
        <v>0.31</v>
      </c>
      <c r="L248" s="32">
        <v>0.31</v>
      </c>
      <c r="M248" s="32">
        <v>0.31</v>
      </c>
      <c r="N248" s="32">
        <v>0.28999999999999998</v>
      </c>
      <c r="O248" s="32">
        <v>0.28000000000000003</v>
      </c>
      <c r="P248" s="32"/>
      <c r="Q248" s="32">
        <v>0.28000000000000003</v>
      </c>
      <c r="R248" s="32">
        <v>0.26</v>
      </c>
      <c r="S248" s="32">
        <v>0.23</v>
      </c>
      <c r="T248" s="4">
        <v>0.12</v>
      </c>
      <c r="V248" s="75"/>
    </row>
    <row r="249" spans="2:22">
      <c r="B249" s="50">
        <v>41106</v>
      </c>
      <c r="C249" s="32">
        <v>0.19</v>
      </c>
      <c r="D249" s="32">
        <v>0.19</v>
      </c>
      <c r="E249" s="32">
        <v>0.16</v>
      </c>
      <c r="F249" s="32">
        <v>0.13</v>
      </c>
      <c r="G249" s="32">
        <v>0.15</v>
      </c>
      <c r="H249" s="32">
        <v>0.15</v>
      </c>
      <c r="I249" s="32">
        <v>0.19</v>
      </c>
      <c r="J249" s="32">
        <v>0.19</v>
      </c>
      <c r="K249" s="32">
        <v>0.19</v>
      </c>
      <c r="L249" s="32">
        <v>0.19</v>
      </c>
      <c r="M249" s="32">
        <v>0.19</v>
      </c>
      <c r="N249" s="32">
        <v>0.18</v>
      </c>
      <c r="O249" s="32">
        <v>0.17</v>
      </c>
      <c r="P249" s="32"/>
      <c r="Q249" s="32">
        <v>0.17</v>
      </c>
      <c r="R249" s="32">
        <v>0.16</v>
      </c>
      <c r="S249" s="32">
        <v>0.15</v>
      </c>
      <c r="T249" s="4">
        <v>7.0000000000000007E-2</v>
      </c>
      <c r="V249" s="75"/>
    </row>
    <row r="250" spans="2:22">
      <c r="B250" s="50">
        <v>41107</v>
      </c>
      <c r="C250" s="32">
        <v>0.35</v>
      </c>
      <c r="D250" s="32">
        <v>0.35</v>
      </c>
      <c r="E250" s="32">
        <v>0.3</v>
      </c>
      <c r="F250" s="32">
        <v>0.24</v>
      </c>
      <c r="G250" s="32">
        <v>0.28000000000000003</v>
      </c>
      <c r="H250" s="32">
        <v>0.27</v>
      </c>
      <c r="I250" s="32">
        <v>0.34</v>
      </c>
      <c r="J250" s="32">
        <v>0.35</v>
      </c>
      <c r="K250" s="32">
        <v>0.35</v>
      </c>
      <c r="L250" s="32">
        <v>0.35</v>
      </c>
      <c r="M250" s="32">
        <v>0.35</v>
      </c>
      <c r="N250" s="32">
        <v>0.33</v>
      </c>
      <c r="O250" s="32">
        <v>0.32</v>
      </c>
      <c r="P250" s="32"/>
      <c r="Q250" s="32">
        <v>0.32</v>
      </c>
      <c r="R250" s="32">
        <v>0.31</v>
      </c>
      <c r="S250" s="32">
        <v>0.27</v>
      </c>
      <c r="T250" s="4">
        <v>0.11</v>
      </c>
      <c r="V250" s="75"/>
    </row>
    <row r="251" spans="2:22">
      <c r="B251" s="50">
        <v>41108</v>
      </c>
      <c r="C251" s="32">
        <v>0.38</v>
      </c>
      <c r="D251" s="32">
        <v>0.38</v>
      </c>
      <c r="E251" s="32">
        <v>0.32</v>
      </c>
      <c r="F251" s="32">
        <v>0.26</v>
      </c>
      <c r="G251" s="32">
        <v>0.3</v>
      </c>
      <c r="H251" s="32">
        <v>0.28999999999999998</v>
      </c>
      <c r="I251" s="32">
        <v>0.37</v>
      </c>
      <c r="J251" s="32">
        <v>0.38</v>
      </c>
      <c r="K251" s="32">
        <v>0.38</v>
      </c>
      <c r="L251" s="32">
        <v>0.38</v>
      </c>
      <c r="M251" s="32">
        <v>0.38</v>
      </c>
      <c r="N251" s="32">
        <v>0.35</v>
      </c>
      <c r="O251" s="32">
        <v>0.35</v>
      </c>
      <c r="P251" s="32"/>
      <c r="Q251" s="32">
        <v>0.36</v>
      </c>
      <c r="R251" s="32">
        <v>0.34</v>
      </c>
      <c r="S251" s="32">
        <v>0.3</v>
      </c>
      <c r="T251" s="4">
        <v>0.11</v>
      </c>
      <c r="V251" s="75"/>
    </row>
    <row r="252" spans="2:22">
      <c r="B252" s="50">
        <v>41109</v>
      </c>
      <c r="C252" s="32">
        <v>0.35</v>
      </c>
      <c r="D252" s="32">
        <v>0.35</v>
      </c>
      <c r="E252" s="32">
        <v>0.3</v>
      </c>
      <c r="F252" s="32">
        <v>0.24</v>
      </c>
      <c r="G252" s="32">
        <v>0.28000000000000003</v>
      </c>
      <c r="H252" s="32">
        <v>0.25</v>
      </c>
      <c r="I252" s="32">
        <v>0.34</v>
      </c>
      <c r="J252" s="32">
        <v>0.35</v>
      </c>
      <c r="K252" s="32">
        <v>0.35</v>
      </c>
      <c r="L252" s="32">
        <v>0.35</v>
      </c>
      <c r="M252" s="32">
        <v>0.35</v>
      </c>
      <c r="N252" s="32">
        <v>0.33</v>
      </c>
      <c r="O252" s="32">
        <v>0.32</v>
      </c>
      <c r="P252" s="32"/>
      <c r="Q252" s="32">
        <v>0.33</v>
      </c>
      <c r="R252" s="32">
        <v>0.32</v>
      </c>
      <c r="S252" s="32">
        <v>0.28000000000000003</v>
      </c>
      <c r="T252" s="4">
        <v>0.1</v>
      </c>
      <c r="V252" s="75"/>
    </row>
    <row r="253" spans="2:22">
      <c r="B253" s="50">
        <v>41110</v>
      </c>
      <c r="C253" s="32">
        <v>0.34</v>
      </c>
      <c r="D253" s="32">
        <v>0.34</v>
      </c>
      <c r="E253" s="32">
        <v>0.28999999999999998</v>
      </c>
      <c r="F253" s="32">
        <v>0.23</v>
      </c>
      <c r="G253" s="32">
        <v>0.27</v>
      </c>
      <c r="H253" s="32">
        <v>0.24</v>
      </c>
      <c r="I253" s="32">
        <v>0.32</v>
      </c>
      <c r="J253" s="32">
        <v>0.34</v>
      </c>
      <c r="K253" s="32">
        <v>0.34</v>
      </c>
      <c r="L253" s="32">
        <v>0.34</v>
      </c>
      <c r="M253" s="32">
        <v>0.34</v>
      </c>
      <c r="N253" s="32">
        <v>0.32</v>
      </c>
      <c r="O253" s="32">
        <v>0.32</v>
      </c>
      <c r="P253" s="32"/>
      <c r="Q253" s="32">
        <v>0.32</v>
      </c>
      <c r="R253" s="32">
        <v>0.31</v>
      </c>
      <c r="S253" s="32">
        <v>0.28000000000000003</v>
      </c>
      <c r="T253" s="4">
        <v>0.09</v>
      </c>
      <c r="V253" s="75"/>
    </row>
    <row r="254" spans="2:22">
      <c r="B254" s="50">
        <v>41111</v>
      </c>
      <c r="C254" s="32">
        <v>0.35</v>
      </c>
      <c r="D254" s="32">
        <v>0.35</v>
      </c>
      <c r="E254" s="32">
        <v>0.3</v>
      </c>
      <c r="F254" s="32">
        <v>0.24</v>
      </c>
      <c r="G254" s="32">
        <v>0.28000000000000003</v>
      </c>
      <c r="H254" s="32">
        <v>0.24</v>
      </c>
      <c r="I254" s="32">
        <v>0.31</v>
      </c>
      <c r="J254" s="32">
        <v>0.35</v>
      </c>
      <c r="K254" s="32">
        <v>0.35</v>
      </c>
      <c r="L254" s="32">
        <v>0.35</v>
      </c>
      <c r="M254" s="32">
        <v>0.35</v>
      </c>
      <c r="N254" s="32">
        <v>0.33</v>
      </c>
      <c r="O254" s="32">
        <v>0.33</v>
      </c>
      <c r="P254" s="32"/>
      <c r="Q254" s="32">
        <v>0.33</v>
      </c>
      <c r="R254" s="32">
        <v>0.33</v>
      </c>
      <c r="S254" s="32">
        <v>0.28999999999999998</v>
      </c>
      <c r="T254" s="4">
        <v>0.08</v>
      </c>
      <c r="V254" s="75"/>
    </row>
    <row r="255" spans="2:22">
      <c r="B255" s="50">
        <v>41112</v>
      </c>
      <c r="C255" s="32">
        <v>0.28000000000000003</v>
      </c>
      <c r="D255" s="32">
        <v>0.28000000000000003</v>
      </c>
      <c r="E255" s="32">
        <v>0.24</v>
      </c>
      <c r="F255" s="32">
        <v>0.19</v>
      </c>
      <c r="G255" s="32">
        <v>0.22</v>
      </c>
      <c r="H255" s="32">
        <v>0.18</v>
      </c>
      <c r="I255" s="32">
        <v>0.24</v>
      </c>
      <c r="J255" s="32">
        <v>0.28000000000000003</v>
      </c>
      <c r="K255" s="32">
        <v>0.28000000000000003</v>
      </c>
      <c r="L255" s="32">
        <v>0.28000000000000003</v>
      </c>
      <c r="M255" s="32">
        <v>0.28000000000000003</v>
      </c>
      <c r="N255" s="32">
        <v>0.26</v>
      </c>
      <c r="O255" s="32">
        <v>0.26</v>
      </c>
      <c r="P255" s="32"/>
      <c r="Q255" s="32">
        <v>0.27</v>
      </c>
      <c r="R255" s="32">
        <v>0.27</v>
      </c>
      <c r="S255" s="32">
        <v>0.24</v>
      </c>
      <c r="T255" s="4">
        <v>0.06</v>
      </c>
      <c r="V255" s="75"/>
    </row>
    <row r="256" spans="2:22">
      <c r="B256" s="50">
        <v>41113</v>
      </c>
      <c r="C256" s="32">
        <v>0.28999999999999998</v>
      </c>
      <c r="D256" s="32">
        <v>0.28999999999999998</v>
      </c>
      <c r="E256" s="32">
        <v>0.25</v>
      </c>
      <c r="F256" s="32">
        <v>0.2</v>
      </c>
      <c r="G256" s="32">
        <v>0.23</v>
      </c>
      <c r="H256" s="32">
        <v>0.18</v>
      </c>
      <c r="I256" s="32">
        <v>0.23</v>
      </c>
      <c r="J256" s="32">
        <v>0.28999999999999998</v>
      </c>
      <c r="K256" s="32">
        <v>0.28999999999999998</v>
      </c>
      <c r="L256" s="32">
        <v>0.28999999999999998</v>
      </c>
      <c r="M256" s="32">
        <v>0.28999999999999998</v>
      </c>
      <c r="N256" s="32">
        <v>0.27</v>
      </c>
      <c r="O256" s="32">
        <v>0.27</v>
      </c>
      <c r="P256" s="32"/>
      <c r="Q256" s="32">
        <v>0.28000000000000003</v>
      </c>
      <c r="R256" s="32">
        <v>0.28000000000000003</v>
      </c>
      <c r="S256" s="32">
        <v>0.25</v>
      </c>
      <c r="T256" s="4">
        <v>0.06</v>
      </c>
      <c r="V256" s="75"/>
    </row>
    <row r="257" spans="2:22">
      <c r="B257" s="50">
        <v>41114</v>
      </c>
      <c r="C257" s="32">
        <v>0.27</v>
      </c>
      <c r="D257" s="32">
        <v>0.27</v>
      </c>
      <c r="E257" s="32">
        <v>0.23</v>
      </c>
      <c r="F257" s="32">
        <v>0.18</v>
      </c>
      <c r="G257" s="32">
        <v>0.22</v>
      </c>
      <c r="H257" s="32">
        <v>0.16</v>
      </c>
      <c r="I257" s="32">
        <v>0.2</v>
      </c>
      <c r="J257" s="32">
        <v>0.27</v>
      </c>
      <c r="K257" s="32">
        <v>0.27</v>
      </c>
      <c r="L257" s="32">
        <v>0.27</v>
      </c>
      <c r="M257" s="32">
        <v>0.27</v>
      </c>
      <c r="N257" s="32">
        <v>0.25</v>
      </c>
      <c r="O257" s="32">
        <v>0.25</v>
      </c>
      <c r="P257" s="32"/>
      <c r="Q257" s="32">
        <v>0.26</v>
      </c>
      <c r="R257" s="32">
        <v>0.27</v>
      </c>
      <c r="S257" s="32">
        <v>0.24</v>
      </c>
      <c r="T257" s="4">
        <v>0.05</v>
      </c>
      <c r="V257" s="75"/>
    </row>
    <row r="258" spans="2:22">
      <c r="B258" s="50">
        <v>41115</v>
      </c>
      <c r="C258" s="32">
        <v>0.3</v>
      </c>
      <c r="D258" s="32">
        <v>0.3</v>
      </c>
      <c r="E258" s="32">
        <v>0.26</v>
      </c>
      <c r="F258" s="32">
        <v>0.2</v>
      </c>
      <c r="G258" s="32">
        <v>0.24</v>
      </c>
      <c r="H258" s="32">
        <v>0.17</v>
      </c>
      <c r="I258" s="32">
        <v>0.21</v>
      </c>
      <c r="J258" s="32">
        <v>0.3</v>
      </c>
      <c r="K258" s="32">
        <v>0.3</v>
      </c>
      <c r="L258" s="32">
        <v>0.3</v>
      </c>
      <c r="M258" s="32">
        <v>0.3</v>
      </c>
      <c r="N258" s="32">
        <v>0.28000000000000003</v>
      </c>
      <c r="O258" s="32">
        <v>0.28000000000000003</v>
      </c>
      <c r="P258" s="32"/>
      <c r="Q258" s="32">
        <v>0.28999999999999998</v>
      </c>
      <c r="R258" s="32">
        <v>0.3</v>
      </c>
      <c r="S258" s="32">
        <v>0.27</v>
      </c>
      <c r="T258" s="4">
        <v>0</v>
      </c>
      <c r="V258" s="75"/>
    </row>
    <row r="259" spans="2:22">
      <c r="B259" s="50">
        <v>41116</v>
      </c>
      <c r="C259" s="32">
        <v>0.38</v>
      </c>
      <c r="D259" s="32">
        <v>0.38</v>
      </c>
      <c r="E259" s="32">
        <v>0.32</v>
      </c>
      <c r="F259" s="32">
        <v>0.26</v>
      </c>
      <c r="G259" s="32">
        <v>0.3</v>
      </c>
      <c r="H259" s="32">
        <v>0.2</v>
      </c>
      <c r="I259" s="32">
        <v>0.25</v>
      </c>
      <c r="J259" s="32">
        <v>0.38</v>
      </c>
      <c r="K259" s="32">
        <v>0.38</v>
      </c>
      <c r="L259" s="32">
        <v>0.38</v>
      </c>
      <c r="M259" s="32">
        <v>0.38</v>
      </c>
      <c r="N259" s="32">
        <v>0.35</v>
      </c>
      <c r="O259" s="32">
        <v>0.35</v>
      </c>
      <c r="P259" s="32"/>
      <c r="Q259" s="32">
        <v>0.36</v>
      </c>
      <c r="R259" s="32">
        <v>0.38</v>
      </c>
      <c r="S259" s="32">
        <v>0.35</v>
      </c>
      <c r="T259" s="4" t="s">
        <v>13</v>
      </c>
      <c r="V259" s="75"/>
    </row>
    <row r="260" spans="2:22">
      <c r="B260" s="50">
        <v>41117</v>
      </c>
      <c r="C260" s="32">
        <v>0.34</v>
      </c>
      <c r="D260" s="32">
        <v>0.34</v>
      </c>
      <c r="E260" s="32">
        <v>0.28999999999999998</v>
      </c>
      <c r="F260" s="32">
        <v>0.23</v>
      </c>
      <c r="G260" s="32">
        <v>0.27</v>
      </c>
      <c r="H260" s="32">
        <v>0.17</v>
      </c>
      <c r="I260" s="32">
        <v>0.21</v>
      </c>
      <c r="J260" s="32">
        <v>0.34</v>
      </c>
      <c r="K260" s="32">
        <v>0.34</v>
      </c>
      <c r="L260" s="32">
        <v>0.34</v>
      </c>
      <c r="M260" s="32">
        <v>0.34</v>
      </c>
      <c r="N260" s="32">
        <v>0.32</v>
      </c>
      <c r="O260" s="32">
        <v>0.32</v>
      </c>
      <c r="P260" s="32"/>
      <c r="Q260" s="32">
        <v>0.32</v>
      </c>
      <c r="R260" s="32">
        <v>0.34</v>
      </c>
      <c r="S260" s="32">
        <v>0.32</v>
      </c>
      <c r="T260" s="4" t="s">
        <v>13</v>
      </c>
      <c r="V260" s="75"/>
    </row>
    <row r="261" spans="2:22">
      <c r="B261" s="50">
        <v>41118</v>
      </c>
      <c r="C261" s="32">
        <v>0.35</v>
      </c>
      <c r="D261" s="32">
        <v>0.35</v>
      </c>
      <c r="E261" s="32">
        <v>0.3</v>
      </c>
      <c r="F261" s="32">
        <v>0.24</v>
      </c>
      <c r="G261" s="32">
        <v>0.28000000000000003</v>
      </c>
      <c r="H261" s="32">
        <v>0.17</v>
      </c>
      <c r="I261" s="32">
        <v>0.21</v>
      </c>
      <c r="J261" s="32">
        <v>0.35</v>
      </c>
      <c r="K261" s="32">
        <v>0.35</v>
      </c>
      <c r="L261" s="32">
        <v>0.35</v>
      </c>
      <c r="M261" s="32">
        <v>0.35</v>
      </c>
      <c r="N261" s="32">
        <v>0.33</v>
      </c>
      <c r="O261" s="32">
        <v>0.33</v>
      </c>
      <c r="P261" s="32"/>
      <c r="Q261" s="32">
        <v>0.33</v>
      </c>
      <c r="R261" s="32">
        <v>0.35</v>
      </c>
      <c r="S261" s="32">
        <v>0.33</v>
      </c>
      <c r="T261" s="4" t="s">
        <v>13</v>
      </c>
      <c r="V261" s="75"/>
    </row>
    <row r="262" spans="2:22">
      <c r="B262" s="50">
        <v>41119</v>
      </c>
      <c r="C262" s="32">
        <v>0.35</v>
      </c>
      <c r="D262" s="32">
        <v>0.35</v>
      </c>
      <c r="E262" s="32">
        <v>0.3</v>
      </c>
      <c r="F262" s="32">
        <v>0.24</v>
      </c>
      <c r="G262" s="32">
        <v>0.28000000000000003</v>
      </c>
      <c r="H262" s="32">
        <v>0.16</v>
      </c>
      <c r="I262" s="32">
        <v>0.19</v>
      </c>
      <c r="J262" s="32">
        <v>0.35</v>
      </c>
      <c r="K262" s="32">
        <v>0.35</v>
      </c>
      <c r="L262" s="32">
        <v>0.35</v>
      </c>
      <c r="M262" s="32">
        <v>0.35</v>
      </c>
      <c r="N262" s="32">
        <v>0.33</v>
      </c>
      <c r="O262" s="32">
        <v>0.33</v>
      </c>
      <c r="P262" s="32"/>
      <c r="Q262" s="32">
        <v>0.33</v>
      </c>
      <c r="R262" s="32">
        <v>0.35</v>
      </c>
      <c r="S262" s="32">
        <v>0.33</v>
      </c>
      <c r="T262" s="4" t="s">
        <v>13</v>
      </c>
      <c r="V262" s="75"/>
    </row>
    <row r="263" spans="2:22">
      <c r="B263" s="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</row>
    <row r="264" spans="2:22">
      <c r="B264" s="9"/>
    </row>
    <row r="265" spans="2:22">
      <c r="B265" s="9"/>
    </row>
    <row r="266" spans="2:22">
      <c r="B266" s="9"/>
    </row>
    <row r="267" spans="2:22">
      <c r="B267" s="9"/>
    </row>
    <row r="268" spans="2:22">
      <c r="B268" s="9"/>
    </row>
    <row r="269" spans="2:22">
      <c r="B269" s="9"/>
    </row>
    <row r="270" spans="2:22">
      <c r="B270" s="9"/>
    </row>
    <row r="271" spans="2:22">
      <c r="B271" s="9"/>
    </row>
    <row r="272" spans="2:2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9"/>
    </row>
    <row r="277" spans="2:20">
      <c r="B277" s="9"/>
    </row>
    <row r="278" spans="2:20">
      <c r="B278" s="9"/>
    </row>
    <row r="279" spans="2:20">
      <c r="B279" s="1" t="s">
        <v>177</v>
      </c>
    </row>
    <row r="280" spans="2:20">
      <c r="B280" s="55">
        <v>41115</v>
      </c>
      <c r="C280" s="76">
        <f>0.663*(C258)+0.0537</f>
        <v>0.25259999999999999</v>
      </c>
    </row>
    <row r="281" spans="2:20">
      <c r="B281" s="57">
        <v>41116</v>
      </c>
      <c r="C281" s="58">
        <f t="shared" ref="C281:C284" si="24">0.663*(C259)+0.0537</f>
        <v>0.30564000000000002</v>
      </c>
    </row>
    <row r="282" spans="2:20">
      <c r="B282" s="57">
        <v>41117</v>
      </c>
      <c r="C282" s="58">
        <f t="shared" si="24"/>
        <v>0.27912000000000003</v>
      </c>
    </row>
    <row r="283" spans="2:20">
      <c r="B283" s="57">
        <v>41118</v>
      </c>
      <c r="C283" s="58">
        <f t="shared" si="24"/>
        <v>0.28575</v>
      </c>
    </row>
    <row r="284" spans="2:20">
      <c r="B284" s="59">
        <v>41119</v>
      </c>
      <c r="C284" s="77">
        <f t="shared" si="24"/>
        <v>0.28575</v>
      </c>
    </row>
    <row r="285" spans="2:20">
      <c r="B285" s="18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</row>
    <row r="286" spans="2:20">
      <c r="B286" s="16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6"/>
  <sheetViews>
    <sheetView workbookViewId="0">
      <selection activeCell="B32" sqref="B3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157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2.5900000000000007</v>
      </c>
      <c r="D5" s="31">
        <f t="shared" si="0"/>
        <v>1.32</v>
      </c>
      <c r="E5" s="31">
        <f t="shared" si="0"/>
        <v>1.1000000000000001</v>
      </c>
      <c r="F5" s="31">
        <f t="shared" si="0"/>
        <v>1.2000000000000002</v>
      </c>
      <c r="G5" s="31">
        <f t="shared" si="0"/>
        <v>1.5900000000000003</v>
      </c>
      <c r="H5" s="31">
        <f t="shared" si="0"/>
        <v>1.0100000000000002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4.8</v>
      </c>
      <c r="D6" s="32">
        <f t="shared" si="0"/>
        <v>4.51</v>
      </c>
      <c r="E6" s="32">
        <f t="shared" si="0"/>
        <v>3.9899999999999998</v>
      </c>
      <c r="F6" s="32">
        <f t="shared" si="0"/>
        <v>3.2100000000000004</v>
      </c>
      <c r="G6" s="32">
        <f t="shared" si="0"/>
        <v>3.8200000000000012</v>
      </c>
      <c r="H6" s="32">
        <f t="shared" si="0"/>
        <v>4.3</v>
      </c>
      <c r="I6" s="32">
        <f t="shared" ref="I6:I12" si="1">AVERAGE(I19:J19)</f>
        <v>1.2200000000000002</v>
      </c>
      <c r="J6" s="32">
        <f t="shared" ref="J6:J12" si="2">AVERAGE(K19:M19)</f>
        <v>0.38666666666666671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0.84999999999999987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6.1000000000000014</v>
      </c>
      <c r="D7" s="32">
        <f t="shared" si="0"/>
        <v>6.1000000000000014</v>
      </c>
      <c r="E7" s="32">
        <f t="shared" si="0"/>
        <v>5.2100000000000009</v>
      </c>
      <c r="F7" s="32">
        <f t="shared" si="0"/>
        <v>4.17</v>
      </c>
      <c r="G7" s="32">
        <f t="shared" si="0"/>
        <v>4.879999999999999</v>
      </c>
      <c r="H7" s="32">
        <f t="shared" si="0"/>
        <v>6.1000000000000014</v>
      </c>
      <c r="I7" s="32">
        <f t="shared" si="1"/>
        <v>4.9850000000000012</v>
      </c>
      <c r="J7" s="32">
        <f t="shared" si="2"/>
        <v>1.7366666666666672</v>
      </c>
      <c r="K7" s="32">
        <f t="shared" si="3"/>
        <v>1.166666666666667</v>
      </c>
      <c r="L7" s="32">
        <f t="shared" si="4"/>
        <v>0.28000000000000003</v>
      </c>
      <c r="M7" s="32">
        <f t="shared" si="5"/>
        <v>0.88000000000000012</v>
      </c>
      <c r="N7" s="32">
        <f t="shared" si="6"/>
        <v>3.3400000000000007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8.2999999999999989</v>
      </c>
      <c r="D8" s="32">
        <f t="shared" si="0"/>
        <v>8.2999999999999989</v>
      </c>
      <c r="E8" s="32">
        <f t="shared" si="0"/>
        <v>7.09</v>
      </c>
      <c r="F8" s="32">
        <f t="shared" si="0"/>
        <v>5.6400000000000023</v>
      </c>
      <c r="G8" s="32">
        <f t="shared" si="0"/>
        <v>6.63</v>
      </c>
      <c r="H8" s="32">
        <f t="shared" si="0"/>
        <v>8.17</v>
      </c>
      <c r="I8" s="32">
        <f t="shared" si="1"/>
        <v>8.2899999999999991</v>
      </c>
      <c r="J8" s="32">
        <f t="shared" si="2"/>
        <v>5.083333333333333</v>
      </c>
      <c r="K8" s="32">
        <f t="shared" si="3"/>
        <v>5.1466666666666674</v>
      </c>
      <c r="L8" s="32">
        <f t="shared" si="4"/>
        <v>4.18</v>
      </c>
      <c r="M8" s="32">
        <f t="shared" si="5"/>
        <v>3.8650000000000002</v>
      </c>
      <c r="N8" s="32">
        <f t="shared" si="6"/>
        <v>7.5900000000000016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9.73</v>
      </c>
      <c r="D9" s="32">
        <f t="shared" si="0"/>
        <v>9.73</v>
      </c>
      <c r="E9" s="32">
        <f t="shared" si="0"/>
        <v>8.2799999999999976</v>
      </c>
      <c r="F9" s="32">
        <f t="shared" si="0"/>
        <v>6.5900000000000016</v>
      </c>
      <c r="G9" s="32">
        <f t="shared" si="0"/>
        <v>7.8000000000000007</v>
      </c>
      <c r="H9" s="32">
        <f t="shared" si="0"/>
        <v>3.3100000000000005</v>
      </c>
      <c r="I9" s="32">
        <f t="shared" si="1"/>
        <v>8.7550000000000026</v>
      </c>
      <c r="J9" s="32">
        <f t="shared" si="2"/>
        <v>9.173333333333332</v>
      </c>
      <c r="K9" s="32">
        <f t="shared" si="3"/>
        <v>8.7366666666666664</v>
      </c>
      <c r="L9" s="32">
        <f t="shared" si="4"/>
        <v>9.0499999999999972</v>
      </c>
      <c r="M9" s="32">
        <f t="shared" si="5"/>
        <v>8.1849999999999987</v>
      </c>
      <c r="N9" s="32">
        <f t="shared" si="6"/>
        <v>2.25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9.5399999999999991</v>
      </c>
      <c r="D10" s="32">
        <f t="shared" si="0"/>
        <v>9.5399999999999991</v>
      </c>
      <c r="E10" s="32">
        <f t="shared" si="0"/>
        <v>8.120000000000001</v>
      </c>
      <c r="F10" s="32">
        <f t="shared" si="0"/>
        <v>6.4400000000000022</v>
      </c>
      <c r="G10" s="32">
        <f t="shared" si="0"/>
        <v>7.5999999999999979</v>
      </c>
      <c r="H10" s="32">
        <f t="shared" si="0"/>
        <v>0</v>
      </c>
      <c r="I10" s="32">
        <f t="shared" si="1"/>
        <v>0.59000000000000008</v>
      </c>
      <c r="J10" s="32">
        <f t="shared" si="2"/>
        <v>9.2199999999999989</v>
      </c>
      <c r="K10" s="32">
        <f t="shared" si="3"/>
        <v>8.2866666666666688</v>
      </c>
      <c r="L10" s="32">
        <f t="shared" si="4"/>
        <v>6.78</v>
      </c>
      <c r="M10" s="32">
        <f t="shared" si="5"/>
        <v>9.1549999999999976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6.81</v>
      </c>
      <c r="D11" s="32">
        <f t="shared" si="0"/>
        <v>6.81</v>
      </c>
      <c r="E11" s="32">
        <f t="shared" si="0"/>
        <v>5.7700000000000014</v>
      </c>
      <c r="F11" s="32">
        <f t="shared" si="0"/>
        <v>4.18</v>
      </c>
      <c r="G11" s="32">
        <f t="shared" si="0"/>
        <v>5.4600000000000009</v>
      </c>
      <c r="H11" s="32">
        <f t="shared" si="0"/>
        <v>0</v>
      </c>
      <c r="I11" s="32">
        <f t="shared" si="1"/>
        <v>0</v>
      </c>
      <c r="J11" s="32">
        <f t="shared" si="2"/>
        <v>5.5400000000000018</v>
      </c>
      <c r="K11" s="32">
        <f t="shared" si="3"/>
        <v>3.0700000000000003</v>
      </c>
      <c r="L11" s="32">
        <f t="shared" si="4"/>
        <v>0</v>
      </c>
      <c r="M11" s="32">
        <f t="shared" si="5"/>
        <v>2.38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1.1600000000000004</v>
      </c>
      <c r="D12" s="30">
        <f t="shared" si="0"/>
        <v>1.1600000000000004</v>
      </c>
      <c r="E12" s="30">
        <f t="shared" si="0"/>
        <v>0.98</v>
      </c>
      <c r="F12" s="30">
        <f t="shared" si="0"/>
        <v>0.55000000000000016</v>
      </c>
      <c r="G12" s="30">
        <f t="shared" si="0"/>
        <v>0.93000000000000016</v>
      </c>
      <c r="H12" s="30">
        <f t="shared" si="0"/>
        <v>0</v>
      </c>
      <c r="I12" s="30">
        <f t="shared" si="1"/>
        <v>0</v>
      </c>
      <c r="J12" s="30">
        <f t="shared" si="2"/>
        <v>0.49000000000000005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157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SUM(C32:C62)</f>
        <v>2.5900000000000007</v>
      </c>
      <c r="D18" s="27">
        <f t="shared" ref="D18:T18" si="7">SUM(D32:D62)</f>
        <v>1.32</v>
      </c>
      <c r="E18" s="27">
        <f t="shared" si="7"/>
        <v>1.1000000000000001</v>
      </c>
      <c r="F18" s="27">
        <f t="shared" si="7"/>
        <v>1.2000000000000002</v>
      </c>
      <c r="G18" s="27">
        <f t="shared" si="7"/>
        <v>1.5900000000000003</v>
      </c>
      <c r="H18" s="27">
        <f t="shared" si="7"/>
        <v>1.0100000000000002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SUM(C63:C92)</f>
        <v>4.8</v>
      </c>
      <c r="D19" s="27">
        <f t="shared" ref="D19:T19" si="8">SUM(D63:D92)</f>
        <v>4.51</v>
      </c>
      <c r="E19" s="27">
        <f t="shared" si="8"/>
        <v>3.9899999999999998</v>
      </c>
      <c r="F19" s="27">
        <f t="shared" si="8"/>
        <v>3.2100000000000004</v>
      </c>
      <c r="G19" s="27">
        <f t="shared" si="8"/>
        <v>3.8200000000000012</v>
      </c>
      <c r="H19" s="27">
        <f t="shared" si="8"/>
        <v>4.3</v>
      </c>
      <c r="I19" s="27">
        <f t="shared" si="8"/>
        <v>1.79</v>
      </c>
      <c r="J19" s="27">
        <f t="shared" si="8"/>
        <v>0.65000000000000013</v>
      </c>
      <c r="K19" s="27">
        <f t="shared" si="8"/>
        <v>0.88000000000000012</v>
      </c>
      <c r="L19" s="27">
        <f t="shared" si="8"/>
        <v>0.28000000000000003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0.84999999999999987</v>
      </c>
    </row>
    <row r="20" spans="2:20">
      <c r="B20" s="4" t="s">
        <v>18</v>
      </c>
      <c r="C20" s="27">
        <f>SUM(C93:C123)</f>
        <v>6.1000000000000014</v>
      </c>
      <c r="D20" s="27">
        <f t="shared" ref="D20:T20" si="9">SUM(D93:D123)</f>
        <v>6.1000000000000014</v>
      </c>
      <c r="E20" s="27">
        <f t="shared" si="9"/>
        <v>5.2100000000000009</v>
      </c>
      <c r="F20" s="27">
        <f t="shared" si="9"/>
        <v>4.17</v>
      </c>
      <c r="G20" s="27">
        <f t="shared" si="9"/>
        <v>4.879999999999999</v>
      </c>
      <c r="H20" s="27">
        <f t="shared" si="9"/>
        <v>6.1000000000000014</v>
      </c>
      <c r="I20" s="27">
        <f t="shared" si="9"/>
        <v>5.6000000000000014</v>
      </c>
      <c r="J20" s="27">
        <f t="shared" si="9"/>
        <v>4.37</v>
      </c>
      <c r="K20" s="27">
        <f t="shared" si="9"/>
        <v>2.3600000000000003</v>
      </c>
      <c r="L20" s="27">
        <f t="shared" si="9"/>
        <v>1.7800000000000009</v>
      </c>
      <c r="M20" s="27">
        <f t="shared" si="9"/>
        <v>1.0700000000000003</v>
      </c>
      <c r="N20" s="27">
        <f t="shared" si="9"/>
        <v>2.3900000000000006</v>
      </c>
      <c r="O20" s="27">
        <f t="shared" si="9"/>
        <v>1.1100000000000001</v>
      </c>
      <c r="P20" s="27">
        <f t="shared" si="9"/>
        <v>0</v>
      </c>
      <c r="Q20" s="27">
        <f t="shared" si="9"/>
        <v>0.28000000000000003</v>
      </c>
      <c r="R20" s="27">
        <f t="shared" si="9"/>
        <v>1.3500000000000003</v>
      </c>
      <c r="S20" s="27">
        <f t="shared" si="9"/>
        <v>0.41000000000000003</v>
      </c>
      <c r="T20" s="27">
        <f t="shared" si="9"/>
        <v>3.3400000000000007</v>
      </c>
    </row>
    <row r="21" spans="2:20">
      <c r="B21" s="4" t="s">
        <v>19</v>
      </c>
      <c r="C21" s="27">
        <f>SUM(C124:C153)</f>
        <v>8.2999999999999989</v>
      </c>
      <c r="D21" s="27">
        <f t="shared" ref="D21:T21" si="10">SUM(D124:D153)</f>
        <v>8.2999999999999989</v>
      </c>
      <c r="E21" s="27">
        <f t="shared" si="10"/>
        <v>7.09</v>
      </c>
      <c r="F21" s="27">
        <f t="shared" si="10"/>
        <v>5.6400000000000023</v>
      </c>
      <c r="G21" s="27">
        <f t="shared" si="10"/>
        <v>6.63</v>
      </c>
      <c r="H21" s="27">
        <f t="shared" si="10"/>
        <v>8.17</v>
      </c>
      <c r="I21" s="27">
        <f t="shared" si="10"/>
        <v>8.2999999999999989</v>
      </c>
      <c r="J21" s="27">
        <f t="shared" si="10"/>
        <v>8.2799999999999994</v>
      </c>
      <c r="K21" s="27">
        <f t="shared" si="10"/>
        <v>6.3999999999999995</v>
      </c>
      <c r="L21" s="27">
        <f t="shared" si="10"/>
        <v>5.07</v>
      </c>
      <c r="M21" s="27">
        <f t="shared" si="10"/>
        <v>3.7800000000000007</v>
      </c>
      <c r="N21" s="27">
        <f t="shared" si="10"/>
        <v>6.53</v>
      </c>
      <c r="O21" s="27">
        <f t="shared" si="10"/>
        <v>5.280000000000002</v>
      </c>
      <c r="P21" s="27">
        <f t="shared" si="10"/>
        <v>3.6300000000000008</v>
      </c>
      <c r="Q21" s="27">
        <f t="shared" si="10"/>
        <v>4.18</v>
      </c>
      <c r="R21" s="27">
        <f t="shared" si="10"/>
        <v>4.47</v>
      </c>
      <c r="S21" s="27">
        <f t="shared" si="10"/>
        <v>3.2600000000000011</v>
      </c>
      <c r="T21" s="27">
        <f t="shared" si="10"/>
        <v>7.5900000000000016</v>
      </c>
    </row>
    <row r="22" spans="2:20">
      <c r="B22" s="4" t="s">
        <v>20</v>
      </c>
      <c r="C22" s="27">
        <f>SUM(C154:C184)</f>
        <v>9.73</v>
      </c>
      <c r="D22" s="27">
        <f t="shared" ref="D22:T22" si="11">SUM(D154:D184)</f>
        <v>9.73</v>
      </c>
      <c r="E22" s="27">
        <f t="shared" si="11"/>
        <v>8.2799999999999976</v>
      </c>
      <c r="F22" s="27">
        <f t="shared" si="11"/>
        <v>6.5900000000000016</v>
      </c>
      <c r="G22" s="27">
        <f t="shared" si="11"/>
        <v>7.8000000000000007</v>
      </c>
      <c r="H22" s="27">
        <f t="shared" si="11"/>
        <v>3.3100000000000005</v>
      </c>
      <c r="I22" s="27">
        <f t="shared" si="11"/>
        <v>8.01</v>
      </c>
      <c r="J22" s="27">
        <f t="shared" si="11"/>
        <v>9.5000000000000036</v>
      </c>
      <c r="K22" s="27">
        <f t="shared" si="11"/>
        <v>9.6999999999999993</v>
      </c>
      <c r="L22" s="27">
        <f t="shared" si="11"/>
        <v>9.379999999999999</v>
      </c>
      <c r="M22" s="27">
        <f t="shared" si="11"/>
        <v>8.44</v>
      </c>
      <c r="N22" s="27">
        <f t="shared" si="11"/>
        <v>9.0599999999999987</v>
      </c>
      <c r="O22" s="27">
        <f t="shared" si="11"/>
        <v>8.8899999999999988</v>
      </c>
      <c r="P22" s="27">
        <f t="shared" si="11"/>
        <v>8.2600000000000016</v>
      </c>
      <c r="Q22" s="27">
        <f t="shared" si="11"/>
        <v>9.0499999999999972</v>
      </c>
      <c r="R22" s="27">
        <f t="shared" si="11"/>
        <v>8.9199999999999982</v>
      </c>
      <c r="S22" s="27">
        <f t="shared" si="11"/>
        <v>7.45</v>
      </c>
      <c r="T22" s="27">
        <f t="shared" si="11"/>
        <v>2.25</v>
      </c>
    </row>
    <row r="23" spans="2:20">
      <c r="B23" s="4" t="s">
        <v>21</v>
      </c>
      <c r="C23" s="27">
        <f>SUM(C185:C215)</f>
        <v>9.5399999999999991</v>
      </c>
      <c r="D23" s="27">
        <f t="shared" ref="D23:T23" si="12">SUM(D185:D215)</f>
        <v>9.5399999999999991</v>
      </c>
      <c r="E23" s="27">
        <f t="shared" si="12"/>
        <v>8.120000000000001</v>
      </c>
      <c r="F23" s="27">
        <f t="shared" si="12"/>
        <v>6.4400000000000022</v>
      </c>
      <c r="G23" s="27">
        <f t="shared" si="12"/>
        <v>7.5999999999999979</v>
      </c>
      <c r="H23" s="27">
        <f t="shared" si="12"/>
        <v>0</v>
      </c>
      <c r="I23" s="27">
        <f t="shared" si="12"/>
        <v>0</v>
      </c>
      <c r="J23" s="27">
        <f t="shared" si="12"/>
        <v>1.1800000000000002</v>
      </c>
      <c r="K23" s="27">
        <f t="shared" si="12"/>
        <v>8.990000000000002</v>
      </c>
      <c r="L23" s="27">
        <f t="shared" si="12"/>
        <v>9.2399999999999984</v>
      </c>
      <c r="M23" s="27">
        <f t="shared" si="12"/>
        <v>9.4299999999999979</v>
      </c>
      <c r="N23" s="27">
        <f t="shared" si="12"/>
        <v>7.9500000000000011</v>
      </c>
      <c r="O23" s="27">
        <f t="shared" si="12"/>
        <v>8.3100000000000023</v>
      </c>
      <c r="P23" s="27">
        <f t="shared" si="12"/>
        <v>8.6000000000000014</v>
      </c>
      <c r="Q23" s="27">
        <f t="shared" si="12"/>
        <v>6.78</v>
      </c>
      <c r="R23" s="27">
        <f t="shared" si="12"/>
        <v>9.0899999999999981</v>
      </c>
      <c r="S23" s="27">
        <f t="shared" si="12"/>
        <v>9.2199999999999971</v>
      </c>
      <c r="T23" s="27">
        <f t="shared" si="12"/>
        <v>0</v>
      </c>
    </row>
    <row r="24" spans="2:20">
      <c r="B24" s="4" t="s">
        <v>22</v>
      </c>
      <c r="C24" s="27">
        <f>SUM(C216:C245)</f>
        <v>6.81</v>
      </c>
      <c r="D24" s="27">
        <f t="shared" ref="D24:T24" si="13">SUM(D216:D245)</f>
        <v>6.81</v>
      </c>
      <c r="E24" s="27">
        <f t="shared" si="13"/>
        <v>5.7700000000000014</v>
      </c>
      <c r="F24" s="27">
        <f t="shared" si="13"/>
        <v>4.18</v>
      </c>
      <c r="G24" s="27">
        <f t="shared" si="13"/>
        <v>5.4600000000000009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5.1800000000000006</v>
      </c>
      <c r="L24" s="27">
        <f t="shared" si="13"/>
        <v>5.5900000000000016</v>
      </c>
      <c r="M24" s="27">
        <f t="shared" si="13"/>
        <v>5.8500000000000005</v>
      </c>
      <c r="N24" s="27">
        <f t="shared" si="13"/>
        <v>2.2000000000000002</v>
      </c>
      <c r="O24" s="27">
        <f t="shared" si="13"/>
        <v>3.0399999999999996</v>
      </c>
      <c r="P24" s="27">
        <f t="shared" si="13"/>
        <v>3.9699999999999998</v>
      </c>
      <c r="Q24" s="27">
        <f t="shared" si="13"/>
        <v>0</v>
      </c>
      <c r="R24" s="27">
        <f t="shared" si="13"/>
        <v>2.8</v>
      </c>
      <c r="S24" s="27">
        <f t="shared" si="13"/>
        <v>1.9599999999999997</v>
      </c>
      <c r="T24" s="27">
        <f t="shared" si="13"/>
        <v>0</v>
      </c>
    </row>
    <row r="25" spans="2:20">
      <c r="B25" s="7" t="s">
        <v>23</v>
      </c>
      <c r="C25" s="30">
        <f>SUM(C246:C276)</f>
        <v>1.1600000000000004</v>
      </c>
      <c r="D25" s="30">
        <f t="shared" ref="D25:T25" si="14">SUM(D246:D276)</f>
        <v>1.1600000000000004</v>
      </c>
      <c r="E25" s="30">
        <f t="shared" si="14"/>
        <v>0.98</v>
      </c>
      <c r="F25" s="30">
        <f t="shared" si="14"/>
        <v>0.55000000000000016</v>
      </c>
      <c r="G25" s="30">
        <f t="shared" si="14"/>
        <v>0.93000000000000016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</v>
      </c>
      <c r="L25" s="30">
        <f t="shared" si="14"/>
        <v>0.60000000000000009</v>
      </c>
      <c r="M25" s="30">
        <f t="shared" si="14"/>
        <v>0.87000000000000011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158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">
        <v>301</v>
      </c>
      <c r="C32" s="32">
        <v>0.05</v>
      </c>
      <c r="D32" s="32">
        <v>0.01</v>
      </c>
      <c r="E32" s="32" t="s">
        <v>13</v>
      </c>
      <c r="F32" s="32">
        <v>0.01</v>
      </c>
      <c r="G32" s="32">
        <v>0.01</v>
      </c>
      <c r="H32" s="32" t="s">
        <v>13</v>
      </c>
      <c r="I32" s="32" t="s">
        <v>13</v>
      </c>
      <c r="J32" s="32" t="s">
        <v>13</v>
      </c>
      <c r="K32" s="32" t="s">
        <v>13</v>
      </c>
      <c r="L32" s="32" t="s">
        <v>13</v>
      </c>
      <c r="M32" s="32" t="s">
        <v>13</v>
      </c>
      <c r="N32" s="32" t="s">
        <v>13</v>
      </c>
      <c r="O32" s="32" t="s">
        <v>13</v>
      </c>
      <c r="P32" s="32" t="s">
        <v>13</v>
      </c>
      <c r="Q32" s="32" t="s">
        <v>13</v>
      </c>
      <c r="R32" s="32" t="s">
        <v>13</v>
      </c>
      <c r="S32" s="32" t="s">
        <v>13</v>
      </c>
      <c r="T32" s="4" t="s">
        <v>13</v>
      </c>
    </row>
    <row r="33" spans="2:20">
      <c r="B33" s="9">
        <v>302</v>
      </c>
      <c r="C33" s="32">
        <v>0.03</v>
      </c>
      <c r="D33" s="32">
        <v>0</v>
      </c>
      <c r="E33" s="32" t="s">
        <v>13</v>
      </c>
      <c r="F33" s="32">
        <v>0.01</v>
      </c>
      <c r="G33" s="32">
        <v>0</v>
      </c>
      <c r="H33" s="32" t="s">
        <v>13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4" t="s">
        <v>13</v>
      </c>
    </row>
    <row r="34" spans="2:20">
      <c r="B34" s="9">
        <v>303</v>
      </c>
      <c r="C34" s="32">
        <v>0.06</v>
      </c>
      <c r="D34" s="32">
        <v>0.01</v>
      </c>
      <c r="E34" s="32" t="s">
        <v>13</v>
      </c>
      <c r="F34" s="32">
        <v>0.02</v>
      </c>
      <c r="G34" s="32">
        <v>0.01</v>
      </c>
      <c r="H34" s="32" t="s">
        <v>13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4" t="s">
        <v>13</v>
      </c>
    </row>
    <row r="35" spans="2:20">
      <c r="B35" s="9">
        <v>304</v>
      </c>
      <c r="C35" s="32">
        <v>7.0000000000000007E-2</v>
      </c>
      <c r="D35" s="32">
        <v>0.01</v>
      </c>
      <c r="E35" s="32" t="s">
        <v>13</v>
      </c>
      <c r="F35" s="32">
        <v>0.02</v>
      </c>
      <c r="G35" s="32">
        <v>0.01</v>
      </c>
      <c r="H35" s="32" t="s">
        <v>13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4" t="s">
        <v>13</v>
      </c>
    </row>
    <row r="36" spans="2:20">
      <c r="B36" s="9">
        <v>305</v>
      </c>
      <c r="C36" s="32">
        <v>7.0000000000000007E-2</v>
      </c>
      <c r="D36" s="32">
        <v>0.01</v>
      </c>
      <c r="E36" s="32">
        <v>0.01</v>
      </c>
      <c r="F36" s="32">
        <v>0.02</v>
      </c>
      <c r="G36" s="32">
        <v>0.01</v>
      </c>
      <c r="H36" s="32" t="s">
        <v>13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4" t="s">
        <v>13</v>
      </c>
    </row>
    <row r="37" spans="2:20">
      <c r="B37" s="9">
        <v>306</v>
      </c>
      <c r="C37" s="32">
        <v>0.04</v>
      </c>
      <c r="D37" s="32">
        <v>0.01</v>
      </c>
      <c r="E37" s="32">
        <v>0.01</v>
      </c>
      <c r="F37" s="32">
        <v>0.01</v>
      </c>
      <c r="G37" s="32">
        <v>0.01</v>
      </c>
      <c r="H37" s="32" t="s">
        <v>13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4" t="s">
        <v>13</v>
      </c>
    </row>
    <row r="38" spans="2:20">
      <c r="B38" s="9">
        <v>307</v>
      </c>
      <c r="C38" s="32">
        <v>0.03</v>
      </c>
      <c r="D38" s="32">
        <v>0.01</v>
      </c>
      <c r="E38" s="32">
        <v>0</v>
      </c>
      <c r="F38" s="32">
        <v>0.01</v>
      </c>
      <c r="G38" s="32">
        <v>0.01</v>
      </c>
      <c r="H38" s="32" t="s">
        <v>13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4" t="s">
        <v>13</v>
      </c>
    </row>
    <row r="39" spans="2:20">
      <c r="B39" s="9">
        <v>308</v>
      </c>
      <c r="C39" s="32">
        <v>0.08</v>
      </c>
      <c r="D39" s="32">
        <v>0.02</v>
      </c>
      <c r="E39" s="32">
        <v>0.01</v>
      </c>
      <c r="F39" s="32">
        <v>0.03</v>
      </c>
      <c r="G39" s="32">
        <v>0.03</v>
      </c>
      <c r="H39" s="32" t="s">
        <v>13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4" t="s">
        <v>13</v>
      </c>
    </row>
    <row r="40" spans="2:20">
      <c r="B40" s="9">
        <v>309</v>
      </c>
      <c r="C40" s="32">
        <v>7.0000000000000007E-2</v>
      </c>
      <c r="D40" s="32">
        <v>0.02</v>
      </c>
      <c r="E40" s="32">
        <v>0.01</v>
      </c>
      <c r="F40" s="32">
        <v>0.02</v>
      </c>
      <c r="G40" s="32">
        <v>0.03</v>
      </c>
      <c r="H40" s="32" t="s">
        <v>13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4" t="s">
        <v>13</v>
      </c>
    </row>
    <row r="41" spans="2:20">
      <c r="B41" s="9">
        <v>310</v>
      </c>
      <c r="C41" s="32">
        <v>7.0000000000000007E-2</v>
      </c>
      <c r="D41" s="32">
        <v>0.02</v>
      </c>
      <c r="E41" s="32">
        <v>0.01</v>
      </c>
      <c r="F41" s="32">
        <v>0.02</v>
      </c>
      <c r="G41" s="32">
        <v>0.03</v>
      </c>
      <c r="H41" s="32">
        <v>0.02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4" t="s">
        <v>13</v>
      </c>
    </row>
    <row r="42" spans="2:20">
      <c r="B42" s="9">
        <v>311</v>
      </c>
      <c r="C42" s="32">
        <v>0.1</v>
      </c>
      <c r="D42" s="32">
        <v>0.03</v>
      </c>
      <c r="E42" s="32">
        <v>0.02</v>
      </c>
      <c r="F42" s="32">
        <v>0.03</v>
      </c>
      <c r="G42" s="32">
        <v>0.05</v>
      </c>
      <c r="H42" s="32">
        <v>0.02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4" t="s">
        <v>13</v>
      </c>
    </row>
    <row r="43" spans="2:20">
      <c r="B43" s="9">
        <v>312</v>
      </c>
      <c r="C43" s="32">
        <v>7.0000000000000007E-2</v>
      </c>
      <c r="D43" s="32">
        <v>0.02</v>
      </c>
      <c r="E43" s="32">
        <v>0.02</v>
      </c>
      <c r="F43" s="32">
        <v>0.03</v>
      </c>
      <c r="G43" s="32">
        <v>0.04</v>
      </c>
      <c r="H43" s="32">
        <v>0.02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4" t="s">
        <v>13</v>
      </c>
    </row>
    <row r="44" spans="2:20">
      <c r="B44" s="9">
        <v>313</v>
      </c>
      <c r="C44" s="32">
        <v>0.11</v>
      </c>
      <c r="D44" s="32">
        <v>0.04</v>
      </c>
      <c r="E44" s="32">
        <v>0.03</v>
      </c>
      <c r="F44" s="32">
        <v>0.04</v>
      </c>
      <c r="G44" s="32">
        <v>0.06</v>
      </c>
      <c r="H44" s="32">
        <v>0.03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4" t="s">
        <v>13</v>
      </c>
    </row>
    <row r="45" spans="2:20">
      <c r="B45" s="9">
        <v>314</v>
      </c>
      <c r="C45" s="32">
        <v>7.0000000000000007E-2</v>
      </c>
      <c r="D45" s="32">
        <v>0.03</v>
      </c>
      <c r="E45" s="32">
        <v>0.02</v>
      </c>
      <c r="F45" s="32">
        <v>0.03</v>
      </c>
      <c r="G45" s="32">
        <v>0.04</v>
      </c>
      <c r="H45" s="32">
        <v>0.02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4" t="s">
        <v>13</v>
      </c>
    </row>
    <row r="46" spans="2:20">
      <c r="B46" s="9">
        <v>315</v>
      </c>
      <c r="C46" s="32">
        <v>0.04</v>
      </c>
      <c r="D46" s="32">
        <v>0.02</v>
      </c>
      <c r="E46" s="32">
        <v>0.01</v>
      </c>
      <c r="F46" s="32">
        <v>0.02</v>
      </c>
      <c r="G46" s="32">
        <v>0.02</v>
      </c>
      <c r="H46" s="32">
        <v>0.01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4" t="s">
        <v>13</v>
      </c>
    </row>
    <row r="47" spans="2:20">
      <c r="B47" s="9">
        <v>316</v>
      </c>
      <c r="C47" s="32">
        <v>0.04</v>
      </c>
      <c r="D47" s="32">
        <v>0.02</v>
      </c>
      <c r="E47" s="32">
        <v>0.01</v>
      </c>
      <c r="F47" s="32">
        <v>0.02</v>
      </c>
      <c r="G47" s="32">
        <v>0.02</v>
      </c>
      <c r="H47" s="32">
        <v>0.01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4" t="s">
        <v>13</v>
      </c>
    </row>
    <row r="48" spans="2:20">
      <c r="B48" s="9">
        <v>317</v>
      </c>
      <c r="C48" s="32">
        <v>0.12</v>
      </c>
      <c r="D48" s="32">
        <v>0.06</v>
      </c>
      <c r="E48" s="32">
        <v>0.05</v>
      </c>
      <c r="F48" s="32">
        <v>0.05</v>
      </c>
      <c r="G48" s="32">
        <v>0.08</v>
      </c>
      <c r="H48" s="32">
        <v>0.05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4" t="s">
        <v>13</v>
      </c>
    </row>
    <row r="49" spans="2:20">
      <c r="B49" s="9">
        <v>318</v>
      </c>
      <c r="C49" s="32">
        <v>0.08</v>
      </c>
      <c r="D49" s="32">
        <v>0.04</v>
      </c>
      <c r="E49" s="32">
        <v>0.03</v>
      </c>
      <c r="F49" s="32">
        <v>0.03</v>
      </c>
      <c r="G49" s="32">
        <v>0.05</v>
      </c>
      <c r="H49" s="32">
        <v>0.03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4" t="s">
        <v>13</v>
      </c>
    </row>
    <row r="50" spans="2:20">
      <c r="B50" s="9">
        <v>319</v>
      </c>
      <c r="C50" s="32">
        <v>0.08</v>
      </c>
      <c r="D50" s="32">
        <v>0.04</v>
      </c>
      <c r="E50" s="32">
        <v>0.04</v>
      </c>
      <c r="F50" s="32">
        <v>0.04</v>
      </c>
      <c r="G50" s="32">
        <v>0.06</v>
      </c>
      <c r="H50" s="32">
        <v>0.03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4" t="s">
        <v>13</v>
      </c>
    </row>
    <row r="51" spans="2:20">
      <c r="B51" s="9">
        <v>320</v>
      </c>
      <c r="C51" s="32">
        <v>0.06</v>
      </c>
      <c r="D51" s="32">
        <v>0.03</v>
      </c>
      <c r="E51" s="32">
        <v>0.03</v>
      </c>
      <c r="F51" s="32">
        <v>0.03</v>
      </c>
      <c r="G51" s="32">
        <v>0.04</v>
      </c>
      <c r="H51" s="32">
        <v>0.03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4" t="s">
        <v>13</v>
      </c>
    </row>
    <row r="52" spans="2:20">
      <c r="B52" s="9">
        <v>321</v>
      </c>
      <c r="C52" s="32">
        <v>0.06</v>
      </c>
      <c r="D52" s="32">
        <v>0.04</v>
      </c>
      <c r="E52" s="32">
        <v>0.03</v>
      </c>
      <c r="F52" s="32">
        <v>0.03</v>
      </c>
      <c r="G52" s="32">
        <v>0.04</v>
      </c>
      <c r="H52" s="32">
        <v>0.03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4" t="s">
        <v>13</v>
      </c>
    </row>
    <row r="53" spans="2:20">
      <c r="B53" s="9">
        <v>322</v>
      </c>
      <c r="C53" s="32">
        <v>0.12</v>
      </c>
      <c r="D53" s="32">
        <v>7.0000000000000007E-2</v>
      </c>
      <c r="E53" s="32">
        <v>0.06</v>
      </c>
      <c r="F53" s="32">
        <v>0.06</v>
      </c>
      <c r="G53" s="32">
        <v>0.09</v>
      </c>
      <c r="H53" s="32">
        <v>0.06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4" t="s">
        <v>13</v>
      </c>
    </row>
    <row r="54" spans="2:20">
      <c r="B54" s="9">
        <v>323</v>
      </c>
      <c r="C54" s="32">
        <v>0.09</v>
      </c>
      <c r="D54" s="32">
        <v>0.06</v>
      </c>
      <c r="E54" s="32">
        <v>0.05</v>
      </c>
      <c r="F54" s="32">
        <v>0.05</v>
      </c>
      <c r="G54" s="32">
        <v>7.0000000000000007E-2</v>
      </c>
      <c r="H54" s="32">
        <v>0.05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4" t="s">
        <v>13</v>
      </c>
    </row>
    <row r="55" spans="2:20">
      <c r="B55" s="9">
        <v>324</v>
      </c>
      <c r="C55" s="32">
        <v>0.1</v>
      </c>
      <c r="D55" s="32">
        <v>0.06</v>
      </c>
      <c r="E55" s="32">
        <v>0.06</v>
      </c>
      <c r="F55" s="32">
        <v>0.05</v>
      </c>
      <c r="G55" s="32">
        <v>0.08</v>
      </c>
      <c r="H55" s="32">
        <v>0.05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4" t="s">
        <v>13</v>
      </c>
    </row>
    <row r="56" spans="2:20">
      <c r="B56" s="9">
        <v>325</v>
      </c>
      <c r="C56" s="32">
        <v>0.1</v>
      </c>
      <c r="D56" s="32">
        <v>7.0000000000000007E-2</v>
      </c>
      <c r="E56" s="32">
        <v>0.06</v>
      </c>
      <c r="F56" s="32">
        <v>0.05</v>
      </c>
      <c r="G56" s="32">
        <v>0.08</v>
      </c>
      <c r="H56" s="32">
        <v>0.06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4" t="s">
        <v>13</v>
      </c>
    </row>
    <row r="57" spans="2:20">
      <c r="B57" s="9">
        <v>326</v>
      </c>
      <c r="C57" s="32">
        <v>0.1</v>
      </c>
      <c r="D57" s="32">
        <v>7.0000000000000007E-2</v>
      </c>
      <c r="E57" s="32">
        <v>0.06</v>
      </c>
      <c r="F57" s="32">
        <v>0.06</v>
      </c>
      <c r="G57" s="32">
        <v>0.08</v>
      </c>
      <c r="H57" s="32">
        <v>0.06</v>
      </c>
      <c r="I57" s="32" t="s">
        <v>13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4" t="s">
        <v>13</v>
      </c>
    </row>
    <row r="58" spans="2:20">
      <c r="B58" s="9">
        <v>327</v>
      </c>
      <c r="C58" s="32">
        <v>0.08</v>
      </c>
      <c r="D58" s="32">
        <v>0.06</v>
      </c>
      <c r="E58" s="32">
        <v>0.05</v>
      </c>
      <c r="F58" s="32">
        <v>0.05</v>
      </c>
      <c r="G58" s="32">
        <v>0.06</v>
      </c>
      <c r="H58" s="32">
        <v>0.05</v>
      </c>
      <c r="I58" s="32" t="s">
        <v>13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4" t="s">
        <v>13</v>
      </c>
    </row>
    <row r="59" spans="2:20">
      <c r="B59" s="9">
        <v>328</v>
      </c>
      <c r="C59" s="32">
        <v>0.12</v>
      </c>
      <c r="D59" s="32">
        <v>0.08</v>
      </c>
      <c r="E59" s="32">
        <v>0.08</v>
      </c>
      <c r="F59" s="32">
        <v>7.0000000000000007E-2</v>
      </c>
      <c r="G59" s="32">
        <v>0.1</v>
      </c>
      <c r="H59" s="32">
        <v>7.0000000000000007E-2</v>
      </c>
      <c r="I59" s="32" t="s">
        <v>13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4" t="s">
        <v>13</v>
      </c>
    </row>
    <row r="60" spans="2:20">
      <c r="B60" s="9">
        <v>329</v>
      </c>
      <c r="C60" s="32">
        <v>0.1</v>
      </c>
      <c r="D60" s="32">
        <v>7.0000000000000007E-2</v>
      </c>
      <c r="E60" s="32">
        <v>7.0000000000000007E-2</v>
      </c>
      <c r="F60" s="32">
        <v>0.06</v>
      </c>
      <c r="G60" s="32">
        <v>0.08</v>
      </c>
      <c r="H60" s="32">
        <v>0.06</v>
      </c>
      <c r="I60" s="32" t="s">
        <v>13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4" t="s">
        <v>13</v>
      </c>
    </row>
    <row r="61" spans="2:20">
      <c r="B61" s="9">
        <v>330</v>
      </c>
      <c r="C61" s="32">
        <v>0.13</v>
      </c>
      <c r="D61" s="32">
        <v>0.1</v>
      </c>
      <c r="E61" s="32">
        <v>0.09</v>
      </c>
      <c r="F61" s="32">
        <v>0.08</v>
      </c>
      <c r="G61" s="32">
        <v>0.1</v>
      </c>
      <c r="H61" s="32">
        <v>0.08</v>
      </c>
      <c r="I61" s="32" t="s">
        <v>13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4" t="s">
        <v>13</v>
      </c>
    </row>
    <row r="62" spans="2:20">
      <c r="B62" s="9">
        <v>331</v>
      </c>
      <c r="C62" s="32">
        <v>0.25</v>
      </c>
      <c r="D62" s="32">
        <v>0.19</v>
      </c>
      <c r="E62" s="32">
        <v>0.18</v>
      </c>
      <c r="F62" s="32">
        <v>0.15</v>
      </c>
      <c r="G62" s="32">
        <v>0.2</v>
      </c>
      <c r="H62" s="32">
        <v>0.17</v>
      </c>
      <c r="I62" s="32" t="s">
        <v>13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4" t="s">
        <v>13</v>
      </c>
    </row>
    <row r="63" spans="2:20">
      <c r="B63" s="9">
        <v>401</v>
      </c>
      <c r="C63" s="32">
        <v>0.19</v>
      </c>
      <c r="D63" s="32">
        <v>0.15</v>
      </c>
      <c r="E63" s="32">
        <v>0.14000000000000001</v>
      </c>
      <c r="F63" s="32">
        <v>0.12</v>
      </c>
      <c r="G63" s="32">
        <v>0.15</v>
      </c>
      <c r="H63" s="32">
        <v>0.13</v>
      </c>
      <c r="I63" s="32">
        <v>0.04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4" t="s">
        <v>13</v>
      </c>
    </row>
    <row r="64" spans="2:20">
      <c r="B64" s="9">
        <v>402</v>
      </c>
      <c r="C64" s="32">
        <v>0.21</v>
      </c>
      <c r="D64" s="32">
        <v>0.16</v>
      </c>
      <c r="E64" s="32">
        <v>0.16</v>
      </c>
      <c r="F64" s="32">
        <v>0.13</v>
      </c>
      <c r="G64" s="32">
        <v>0.17</v>
      </c>
      <c r="H64" s="32">
        <v>0.15</v>
      </c>
      <c r="I64" s="32">
        <v>0.04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4" t="s">
        <v>13</v>
      </c>
    </row>
    <row r="65" spans="2:20">
      <c r="B65" s="9">
        <v>403</v>
      </c>
      <c r="C65" s="32">
        <v>0.24</v>
      </c>
      <c r="D65" s="32">
        <v>0.19</v>
      </c>
      <c r="E65" s="32">
        <v>0.18</v>
      </c>
      <c r="F65" s="32">
        <v>0.15</v>
      </c>
      <c r="G65" s="32">
        <v>0.19</v>
      </c>
      <c r="H65" s="32">
        <v>0.17</v>
      </c>
      <c r="I65" s="32">
        <v>0.05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4" t="s">
        <v>13</v>
      </c>
    </row>
    <row r="66" spans="2:20">
      <c r="B66" s="9">
        <v>404</v>
      </c>
      <c r="C66" s="32">
        <v>0.18</v>
      </c>
      <c r="D66" s="32">
        <v>0.15</v>
      </c>
      <c r="E66" s="32">
        <v>0.14000000000000001</v>
      </c>
      <c r="F66" s="32">
        <v>0.11</v>
      </c>
      <c r="G66" s="32">
        <v>0.14000000000000001</v>
      </c>
      <c r="H66" s="32">
        <v>0.13</v>
      </c>
      <c r="I66" s="32">
        <v>0.04</v>
      </c>
      <c r="J66" s="32" t="s">
        <v>13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4" t="s">
        <v>13</v>
      </c>
    </row>
    <row r="67" spans="2:20">
      <c r="B67" s="9">
        <v>405</v>
      </c>
      <c r="C67" s="32">
        <v>0.13</v>
      </c>
      <c r="D67" s="32">
        <v>0.11</v>
      </c>
      <c r="E67" s="32">
        <v>0.1</v>
      </c>
      <c r="F67" s="32">
        <v>0.08</v>
      </c>
      <c r="G67" s="32">
        <v>0.1</v>
      </c>
      <c r="H67" s="32">
        <v>0.1</v>
      </c>
      <c r="I67" s="32">
        <v>0.03</v>
      </c>
      <c r="J67" s="32" t="s">
        <v>13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4" t="s">
        <v>13</v>
      </c>
    </row>
    <row r="68" spans="2:20">
      <c r="B68" s="9">
        <v>406</v>
      </c>
      <c r="C68" s="32">
        <v>0.14000000000000001</v>
      </c>
      <c r="D68" s="32">
        <v>0.12</v>
      </c>
      <c r="E68" s="32">
        <v>0.11</v>
      </c>
      <c r="F68" s="32">
        <v>0.09</v>
      </c>
      <c r="G68" s="32">
        <v>0.11</v>
      </c>
      <c r="H68" s="32">
        <v>0.11</v>
      </c>
      <c r="I68" s="32">
        <v>0.03</v>
      </c>
      <c r="J68" s="32" t="s">
        <v>13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4" t="s">
        <v>13</v>
      </c>
    </row>
    <row r="69" spans="2:20">
      <c r="B69" s="9">
        <v>407</v>
      </c>
      <c r="C69" s="32">
        <v>7.0000000000000007E-2</v>
      </c>
      <c r="D69" s="32">
        <v>0.06</v>
      </c>
      <c r="E69" s="32">
        <v>0.06</v>
      </c>
      <c r="F69" s="32">
        <v>0.05</v>
      </c>
      <c r="G69" s="32">
        <v>0.06</v>
      </c>
      <c r="H69" s="32">
        <v>0.06</v>
      </c>
      <c r="I69" s="32">
        <v>0.01</v>
      </c>
      <c r="J69" s="32" t="s">
        <v>13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4" t="s">
        <v>13</v>
      </c>
    </row>
    <row r="70" spans="2:20">
      <c r="B70" s="9">
        <v>408</v>
      </c>
      <c r="C70" s="32">
        <v>0.05</v>
      </c>
      <c r="D70" s="32">
        <v>0.04</v>
      </c>
      <c r="E70" s="32">
        <v>0.04</v>
      </c>
      <c r="F70" s="32">
        <v>0.03</v>
      </c>
      <c r="G70" s="32">
        <v>0.04</v>
      </c>
      <c r="H70" s="32">
        <v>0.04</v>
      </c>
      <c r="I70" s="32">
        <v>0.01</v>
      </c>
      <c r="J70" s="32" t="s">
        <v>13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4" t="s">
        <v>13</v>
      </c>
    </row>
    <row r="71" spans="2:20">
      <c r="B71" s="9">
        <v>409</v>
      </c>
      <c r="C71" s="32">
        <v>0.06</v>
      </c>
      <c r="D71" s="32">
        <v>0.05</v>
      </c>
      <c r="E71" s="32">
        <v>0.05</v>
      </c>
      <c r="F71" s="32">
        <v>0.04</v>
      </c>
      <c r="G71" s="32">
        <v>0.05</v>
      </c>
      <c r="H71" s="32">
        <v>0.05</v>
      </c>
      <c r="I71" s="32">
        <v>0.01</v>
      </c>
      <c r="J71" s="32" t="s">
        <v>13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4" t="s">
        <v>13</v>
      </c>
    </row>
    <row r="72" spans="2:20">
      <c r="B72" s="9">
        <v>410</v>
      </c>
      <c r="C72" s="32">
        <v>0.18</v>
      </c>
      <c r="D72" s="32">
        <v>0.16</v>
      </c>
      <c r="E72" s="32">
        <v>0.15</v>
      </c>
      <c r="F72" s="32">
        <v>0.12</v>
      </c>
      <c r="G72" s="32">
        <v>0.14000000000000001</v>
      </c>
      <c r="H72" s="32">
        <v>0.15</v>
      </c>
      <c r="I72" s="32">
        <v>0.04</v>
      </c>
      <c r="J72" s="32" t="s">
        <v>13</v>
      </c>
      <c r="K72" s="32">
        <v>0.04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4">
        <v>0.04</v>
      </c>
    </row>
    <row r="73" spans="2:20">
      <c r="B73" s="9">
        <v>411</v>
      </c>
      <c r="C73" s="32">
        <v>0.12</v>
      </c>
      <c r="D73" s="32">
        <v>0.11</v>
      </c>
      <c r="E73" s="32">
        <v>0.1</v>
      </c>
      <c r="F73" s="32">
        <v>0.08</v>
      </c>
      <c r="G73" s="32">
        <v>0.1</v>
      </c>
      <c r="H73" s="32">
        <v>0.1</v>
      </c>
      <c r="I73" s="32">
        <v>0.03</v>
      </c>
      <c r="J73" s="32" t="s">
        <v>13</v>
      </c>
      <c r="K73" s="32">
        <v>0.03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4">
        <v>0.02</v>
      </c>
    </row>
    <row r="74" spans="2:20">
      <c r="B74" s="9">
        <v>412</v>
      </c>
      <c r="C74" s="32">
        <v>0.13</v>
      </c>
      <c r="D74" s="32">
        <v>0.12</v>
      </c>
      <c r="E74" s="32">
        <v>0.11</v>
      </c>
      <c r="F74" s="32">
        <v>0.09</v>
      </c>
      <c r="G74" s="32">
        <v>0.1</v>
      </c>
      <c r="H74" s="32">
        <v>0.11</v>
      </c>
      <c r="I74" s="32">
        <v>0.03</v>
      </c>
      <c r="J74" s="32" t="s">
        <v>13</v>
      </c>
      <c r="K74" s="32">
        <v>0.03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4">
        <v>0.03</v>
      </c>
    </row>
    <row r="75" spans="2:20">
      <c r="B75" s="9">
        <v>413</v>
      </c>
      <c r="C75" s="32">
        <v>7.0000000000000007E-2</v>
      </c>
      <c r="D75" s="32">
        <v>7.0000000000000007E-2</v>
      </c>
      <c r="E75" s="32">
        <v>0.06</v>
      </c>
      <c r="F75" s="32">
        <v>0.05</v>
      </c>
      <c r="G75" s="32">
        <v>0.06</v>
      </c>
      <c r="H75" s="32">
        <v>0.06</v>
      </c>
      <c r="I75" s="32">
        <v>0.02</v>
      </c>
      <c r="J75" s="32" t="s">
        <v>13</v>
      </c>
      <c r="K75" s="32">
        <v>0.02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4">
        <v>0.01</v>
      </c>
    </row>
    <row r="76" spans="2:20">
      <c r="B76" s="9">
        <v>414</v>
      </c>
      <c r="C76" s="32">
        <v>0.22</v>
      </c>
      <c r="D76" s="32">
        <v>0.21</v>
      </c>
      <c r="E76" s="32">
        <v>0.19</v>
      </c>
      <c r="F76" s="32">
        <v>0.15</v>
      </c>
      <c r="G76" s="32">
        <v>0.18</v>
      </c>
      <c r="H76" s="32">
        <v>0.2</v>
      </c>
      <c r="I76" s="32">
        <v>0.06</v>
      </c>
      <c r="J76" s="32" t="s">
        <v>13</v>
      </c>
      <c r="K76" s="32">
        <v>0.05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4">
        <v>0.05</v>
      </c>
    </row>
    <row r="77" spans="2:20">
      <c r="B77" s="9">
        <v>415</v>
      </c>
      <c r="C77" s="32">
        <v>0.15</v>
      </c>
      <c r="D77" s="32">
        <v>0.15</v>
      </c>
      <c r="E77" s="32">
        <v>0.13</v>
      </c>
      <c r="F77" s="32">
        <v>0.1</v>
      </c>
      <c r="G77" s="32">
        <v>0.12</v>
      </c>
      <c r="H77" s="32">
        <v>0.14000000000000001</v>
      </c>
      <c r="I77" s="32">
        <v>0.04</v>
      </c>
      <c r="J77" s="32">
        <v>0.03</v>
      </c>
      <c r="K77" s="32">
        <v>0.03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4">
        <v>0.03</v>
      </c>
    </row>
    <row r="78" spans="2:20">
      <c r="B78" s="9">
        <v>416</v>
      </c>
      <c r="C78" s="32">
        <v>0.19</v>
      </c>
      <c r="D78" s="32">
        <v>0.19</v>
      </c>
      <c r="E78" s="32">
        <v>0.16</v>
      </c>
      <c r="F78" s="32">
        <v>0.13</v>
      </c>
      <c r="G78" s="32">
        <v>0.15</v>
      </c>
      <c r="H78" s="32">
        <v>0.18</v>
      </c>
      <c r="I78" s="32">
        <v>0.05</v>
      </c>
      <c r="J78" s="32">
        <v>0.04</v>
      </c>
      <c r="K78" s="32">
        <v>0.04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4">
        <v>0.04</v>
      </c>
    </row>
    <row r="79" spans="2:20">
      <c r="B79" s="9">
        <v>417</v>
      </c>
      <c r="C79" s="32">
        <v>0.15</v>
      </c>
      <c r="D79" s="32">
        <v>0.15</v>
      </c>
      <c r="E79" s="32">
        <v>0.13</v>
      </c>
      <c r="F79" s="32">
        <v>0.1</v>
      </c>
      <c r="G79" s="32">
        <v>0.12</v>
      </c>
      <c r="H79" s="32">
        <v>0.14000000000000001</v>
      </c>
      <c r="I79" s="32">
        <v>0.04</v>
      </c>
      <c r="J79" s="32">
        <v>0.03</v>
      </c>
      <c r="K79" s="32">
        <v>0.04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4">
        <v>0.03</v>
      </c>
    </row>
    <row r="80" spans="2:20">
      <c r="B80" s="9">
        <v>418</v>
      </c>
      <c r="C80" s="32">
        <v>0.08</v>
      </c>
      <c r="D80" s="32">
        <v>0.08</v>
      </c>
      <c r="E80" s="32">
        <v>7.0000000000000007E-2</v>
      </c>
      <c r="F80" s="32">
        <v>0.05</v>
      </c>
      <c r="G80" s="32">
        <v>0.06</v>
      </c>
      <c r="H80" s="32">
        <v>0.08</v>
      </c>
      <c r="I80" s="32">
        <v>0.02</v>
      </c>
      <c r="J80" s="32">
        <v>0.02</v>
      </c>
      <c r="K80" s="32">
        <v>0.02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4">
        <v>0.02</v>
      </c>
    </row>
    <row r="81" spans="2:20">
      <c r="B81" s="9">
        <v>419</v>
      </c>
      <c r="C81" s="32">
        <v>0.23</v>
      </c>
      <c r="D81" s="32">
        <v>0.23</v>
      </c>
      <c r="E81" s="32">
        <v>0.2</v>
      </c>
      <c r="F81" s="32">
        <v>0.16</v>
      </c>
      <c r="G81" s="32">
        <v>0.18</v>
      </c>
      <c r="H81" s="32">
        <v>0.22</v>
      </c>
      <c r="I81" s="32">
        <v>0.08</v>
      </c>
      <c r="J81" s="32">
        <v>0.05</v>
      </c>
      <c r="K81" s="32">
        <v>0.06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4">
        <v>0.05</v>
      </c>
    </row>
    <row r="82" spans="2:20">
      <c r="B82" s="9">
        <v>420</v>
      </c>
      <c r="C82" s="32">
        <v>0.13</v>
      </c>
      <c r="D82" s="32">
        <v>0.13</v>
      </c>
      <c r="E82" s="32">
        <v>0.11</v>
      </c>
      <c r="F82" s="32">
        <v>0.09</v>
      </c>
      <c r="G82" s="32">
        <v>0.1</v>
      </c>
      <c r="H82" s="32">
        <v>0.12</v>
      </c>
      <c r="I82" s="32">
        <v>0.05</v>
      </c>
      <c r="J82" s="32">
        <v>0.03</v>
      </c>
      <c r="K82" s="32">
        <v>0.03</v>
      </c>
      <c r="L82" s="32" t="s">
        <v>13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4">
        <v>0.03</v>
      </c>
    </row>
    <row r="83" spans="2:20">
      <c r="B83" s="9">
        <v>421</v>
      </c>
      <c r="C83" s="32">
        <v>0.15</v>
      </c>
      <c r="D83" s="32">
        <v>0.15</v>
      </c>
      <c r="E83" s="32">
        <v>0.13</v>
      </c>
      <c r="F83" s="32">
        <v>0.1</v>
      </c>
      <c r="G83" s="32">
        <v>0.12</v>
      </c>
      <c r="H83" s="32">
        <v>0.14000000000000001</v>
      </c>
      <c r="I83" s="32">
        <v>0.06</v>
      </c>
      <c r="J83" s="32">
        <v>0.03</v>
      </c>
      <c r="K83" s="32">
        <v>0.04</v>
      </c>
      <c r="L83" s="32" t="s">
        <v>13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4">
        <v>0.04</v>
      </c>
    </row>
    <row r="84" spans="2:20">
      <c r="B84" s="9">
        <v>422</v>
      </c>
      <c r="C84" s="32">
        <v>0.2</v>
      </c>
      <c r="D84" s="32">
        <v>0.2</v>
      </c>
      <c r="E84" s="32">
        <v>0.17</v>
      </c>
      <c r="F84" s="32">
        <v>0.14000000000000001</v>
      </c>
      <c r="G84" s="32">
        <v>0.16</v>
      </c>
      <c r="H84" s="32">
        <v>0.19</v>
      </c>
      <c r="I84" s="32">
        <v>0.09</v>
      </c>
      <c r="J84" s="32">
        <v>0.04</v>
      </c>
      <c r="K84" s="32">
        <v>0.05</v>
      </c>
      <c r="L84" s="32" t="s">
        <v>13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4">
        <v>0.05</v>
      </c>
    </row>
    <row r="85" spans="2:20">
      <c r="B85" s="9">
        <v>423</v>
      </c>
      <c r="C85" s="32">
        <v>0.17</v>
      </c>
      <c r="D85" s="32">
        <v>0.17</v>
      </c>
      <c r="E85" s="32">
        <v>0.14000000000000001</v>
      </c>
      <c r="F85" s="32">
        <v>0.12</v>
      </c>
      <c r="G85" s="32">
        <v>0.14000000000000001</v>
      </c>
      <c r="H85" s="32">
        <v>0.17</v>
      </c>
      <c r="I85" s="32">
        <v>0.08</v>
      </c>
      <c r="J85" s="32">
        <v>0.03</v>
      </c>
      <c r="K85" s="32">
        <v>0.04</v>
      </c>
      <c r="L85" s="32" t="s">
        <v>13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4">
        <v>0.04</v>
      </c>
    </row>
    <row r="86" spans="2:20">
      <c r="B86" s="9">
        <v>424</v>
      </c>
      <c r="C86" s="32">
        <v>0.13</v>
      </c>
      <c r="D86" s="32">
        <v>0.13</v>
      </c>
      <c r="E86" s="32">
        <v>0.11</v>
      </c>
      <c r="F86" s="32">
        <v>0.09</v>
      </c>
      <c r="G86" s="32">
        <v>0.1</v>
      </c>
      <c r="H86" s="32">
        <v>0.13</v>
      </c>
      <c r="I86" s="32">
        <v>7.0000000000000007E-2</v>
      </c>
      <c r="J86" s="32">
        <v>0.03</v>
      </c>
      <c r="K86" s="32">
        <v>0.03</v>
      </c>
      <c r="L86" s="32" t="s">
        <v>13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4">
        <v>0.03</v>
      </c>
    </row>
    <row r="87" spans="2:20">
      <c r="B87" s="9">
        <v>425</v>
      </c>
      <c r="C87" s="32">
        <v>0.08</v>
      </c>
      <c r="D87" s="32">
        <v>0.08</v>
      </c>
      <c r="E87" s="32">
        <v>7.0000000000000007E-2</v>
      </c>
      <c r="F87" s="32">
        <v>0.05</v>
      </c>
      <c r="G87" s="32">
        <v>0.06</v>
      </c>
      <c r="H87" s="32">
        <v>0.08</v>
      </c>
      <c r="I87" s="32">
        <v>0.04</v>
      </c>
      <c r="J87" s="32">
        <v>0.02</v>
      </c>
      <c r="K87" s="32">
        <v>0.02</v>
      </c>
      <c r="L87" s="32">
        <v>0.02</v>
      </c>
      <c r="M87" s="32" t="s">
        <v>13</v>
      </c>
      <c r="N87" s="32" t="s">
        <v>13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4">
        <v>0.02</v>
      </c>
    </row>
    <row r="88" spans="2:20">
      <c r="B88" s="9">
        <v>426</v>
      </c>
      <c r="C88" s="32">
        <v>0.26</v>
      </c>
      <c r="D88" s="32">
        <v>0.26</v>
      </c>
      <c r="E88" s="32">
        <v>0.22</v>
      </c>
      <c r="F88" s="32">
        <v>0.18</v>
      </c>
      <c r="G88" s="32">
        <v>0.21</v>
      </c>
      <c r="H88" s="32">
        <v>0.26</v>
      </c>
      <c r="I88" s="32">
        <v>0.15</v>
      </c>
      <c r="J88" s="32">
        <v>0.06</v>
      </c>
      <c r="K88" s="32">
        <v>7.0000000000000007E-2</v>
      </c>
      <c r="L88" s="32">
        <v>0.06</v>
      </c>
      <c r="M88" s="32" t="s">
        <v>13</v>
      </c>
      <c r="N88" s="32" t="s">
        <v>13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4">
        <v>7.0000000000000007E-2</v>
      </c>
    </row>
    <row r="89" spans="2:20">
      <c r="B89" s="9">
        <v>427</v>
      </c>
      <c r="C89" s="32">
        <v>0.2</v>
      </c>
      <c r="D89" s="32">
        <v>0.2</v>
      </c>
      <c r="E89" s="32">
        <v>0.17</v>
      </c>
      <c r="F89" s="32">
        <v>0.14000000000000001</v>
      </c>
      <c r="G89" s="32">
        <v>0.16</v>
      </c>
      <c r="H89" s="32">
        <v>0.2</v>
      </c>
      <c r="I89" s="32">
        <v>0.12</v>
      </c>
      <c r="J89" s="32">
        <v>0.05</v>
      </c>
      <c r="K89" s="32">
        <v>0.05</v>
      </c>
      <c r="L89" s="32">
        <v>0.04</v>
      </c>
      <c r="M89" s="32" t="s">
        <v>13</v>
      </c>
      <c r="N89" s="32" t="s">
        <v>13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4">
        <v>0.06</v>
      </c>
    </row>
    <row r="90" spans="2:20">
      <c r="B90" s="9">
        <v>428</v>
      </c>
      <c r="C90" s="32">
        <v>0.28999999999999998</v>
      </c>
      <c r="D90" s="32">
        <v>0.28999999999999998</v>
      </c>
      <c r="E90" s="32">
        <v>0.25</v>
      </c>
      <c r="F90" s="32">
        <v>0.2</v>
      </c>
      <c r="G90" s="32">
        <v>0.23</v>
      </c>
      <c r="H90" s="32">
        <v>0.28999999999999998</v>
      </c>
      <c r="I90" s="32">
        <v>0.19</v>
      </c>
      <c r="J90" s="32">
        <v>0.08</v>
      </c>
      <c r="K90" s="32">
        <v>0.08</v>
      </c>
      <c r="L90" s="32">
        <v>7.0000000000000007E-2</v>
      </c>
      <c r="M90" s="32" t="s">
        <v>13</v>
      </c>
      <c r="N90" s="32" t="s">
        <v>13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4">
        <v>0.08</v>
      </c>
    </row>
    <row r="91" spans="2:20">
      <c r="B91" s="9">
        <v>429</v>
      </c>
      <c r="C91" s="32">
        <v>0.18</v>
      </c>
      <c r="D91" s="32">
        <v>0.18</v>
      </c>
      <c r="E91" s="32">
        <v>0.15</v>
      </c>
      <c r="F91" s="32">
        <v>0.12</v>
      </c>
      <c r="G91" s="32">
        <v>0.14000000000000001</v>
      </c>
      <c r="H91" s="32">
        <v>0.18</v>
      </c>
      <c r="I91" s="32">
        <v>0.12</v>
      </c>
      <c r="J91" s="32">
        <v>0.05</v>
      </c>
      <c r="K91" s="32">
        <v>0.05</v>
      </c>
      <c r="L91" s="32">
        <v>0.04</v>
      </c>
      <c r="M91" s="32" t="s">
        <v>13</v>
      </c>
      <c r="N91" s="32" t="s">
        <v>13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4">
        <v>0.05</v>
      </c>
    </row>
    <row r="92" spans="2:20">
      <c r="B92" s="9">
        <v>430</v>
      </c>
      <c r="C92" s="32">
        <v>0.22</v>
      </c>
      <c r="D92" s="32">
        <v>0.22</v>
      </c>
      <c r="E92" s="32">
        <v>0.19</v>
      </c>
      <c r="F92" s="32">
        <v>0.15</v>
      </c>
      <c r="G92" s="32">
        <v>0.18</v>
      </c>
      <c r="H92" s="32">
        <v>0.22</v>
      </c>
      <c r="I92" s="32">
        <v>0.15</v>
      </c>
      <c r="J92" s="32">
        <v>0.06</v>
      </c>
      <c r="K92" s="32">
        <v>0.06</v>
      </c>
      <c r="L92" s="32">
        <v>0.05</v>
      </c>
      <c r="M92" s="32" t="s">
        <v>13</v>
      </c>
      <c r="N92" s="32" t="s">
        <v>13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4">
        <v>0.06</v>
      </c>
    </row>
    <row r="93" spans="2:20">
      <c r="B93" s="9">
        <v>501</v>
      </c>
      <c r="C93" s="32">
        <v>0.23</v>
      </c>
      <c r="D93" s="32">
        <v>0.23</v>
      </c>
      <c r="E93" s="32">
        <v>0.2</v>
      </c>
      <c r="F93" s="32">
        <v>0.16</v>
      </c>
      <c r="G93" s="32">
        <v>0.18</v>
      </c>
      <c r="H93" s="32">
        <v>0.23</v>
      </c>
      <c r="I93" s="32">
        <v>0.17</v>
      </c>
      <c r="J93" s="32">
        <v>7.0000000000000007E-2</v>
      </c>
      <c r="K93" s="32">
        <v>0.06</v>
      </c>
      <c r="L93" s="32">
        <v>0.05</v>
      </c>
      <c r="M93" s="32" t="s">
        <v>13</v>
      </c>
      <c r="N93" s="32">
        <v>7.0000000000000007E-2</v>
      </c>
      <c r="O93" s="32" t="s">
        <v>13</v>
      </c>
      <c r="P93" s="32" t="s">
        <v>13</v>
      </c>
      <c r="Q93" s="32" t="s">
        <v>13</v>
      </c>
      <c r="R93" s="32" t="s">
        <v>13</v>
      </c>
      <c r="S93" s="32" t="s">
        <v>13</v>
      </c>
      <c r="T93" s="4">
        <v>7.0000000000000007E-2</v>
      </c>
    </row>
    <row r="94" spans="2:20">
      <c r="B94" s="9">
        <v>502</v>
      </c>
      <c r="C94" s="32">
        <v>0.22</v>
      </c>
      <c r="D94" s="32">
        <v>0.22</v>
      </c>
      <c r="E94" s="32">
        <v>0.19</v>
      </c>
      <c r="F94" s="32">
        <v>0.15</v>
      </c>
      <c r="G94" s="32">
        <v>0.18</v>
      </c>
      <c r="H94" s="32">
        <v>0.22</v>
      </c>
      <c r="I94" s="32">
        <v>0.16</v>
      </c>
      <c r="J94" s="32">
        <v>7.0000000000000007E-2</v>
      </c>
      <c r="K94" s="32">
        <v>0.06</v>
      </c>
      <c r="L94" s="32">
        <v>0.05</v>
      </c>
      <c r="M94" s="32" t="s">
        <v>13</v>
      </c>
      <c r="N94" s="32">
        <v>7.0000000000000007E-2</v>
      </c>
      <c r="O94" s="32" t="s">
        <v>13</v>
      </c>
      <c r="P94" s="32" t="s">
        <v>13</v>
      </c>
      <c r="Q94" s="32" t="s">
        <v>13</v>
      </c>
      <c r="R94" s="32" t="s">
        <v>13</v>
      </c>
      <c r="S94" s="32" t="s">
        <v>13</v>
      </c>
      <c r="T94" s="4">
        <v>7.0000000000000007E-2</v>
      </c>
    </row>
    <row r="95" spans="2:20">
      <c r="B95" s="9">
        <v>503</v>
      </c>
      <c r="C95" s="32">
        <v>0.28999999999999998</v>
      </c>
      <c r="D95" s="32">
        <v>0.28999999999999998</v>
      </c>
      <c r="E95" s="32">
        <v>0.25</v>
      </c>
      <c r="F95" s="32">
        <v>0.2</v>
      </c>
      <c r="G95" s="32">
        <v>0.23</v>
      </c>
      <c r="H95" s="32">
        <v>0.28999999999999998</v>
      </c>
      <c r="I95" s="32">
        <v>0.23</v>
      </c>
      <c r="J95" s="32">
        <v>0.11</v>
      </c>
      <c r="K95" s="32">
        <v>0.08</v>
      </c>
      <c r="L95" s="32">
        <v>7.0000000000000007E-2</v>
      </c>
      <c r="M95" s="32" t="s">
        <v>13</v>
      </c>
      <c r="N95" s="32">
        <v>0.09</v>
      </c>
      <c r="O95" s="32" t="s">
        <v>13</v>
      </c>
      <c r="P95" s="32" t="s">
        <v>13</v>
      </c>
      <c r="Q95" s="32" t="s">
        <v>13</v>
      </c>
      <c r="R95" s="32" t="s">
        <v>13</v>
      </c>
      <c r="S95" s="32" t="s">
        <v>13</v>
      </c>
      <c r="T95" s="4">
        <v>0.1</v>
      </c>
    </row>
    <row r="96" spans="2:20">
      <c r="B96" s="9">
        <v>504</v>
      </c>
      <c r="C96" s="32">
        <v>0.27</v>
      </c>
      <c r="D96" s="32">
        <v>0.27</v>
      </c>
      <c r="E96" s="32">
        <v>0.23</v>
      </c>
      <c r="F96" s="32">
        <v>0.18</v>
      </c>
      <c r="G96" s="32">
        <v>0.22</v>
      </c>
      <c r="H96" s="32">
        <v>0.27</v>
      </c>
      <c r="I96" s="32">
        <v>0.22</v>
      </c>
      <c r="J96" s="32">
        <v>0.11</v>
      </c>
      <c r="K96" s="32">
        <v>0.08</v>
      </c>
      <c r="L96" s="32">
        <v>7.0000000000000007E-2</v>
      </c>
      <c r="M96" s="32" t="s">
        <v>13</v>
      </c>
      <c r="N96" s="32">
        <v>0.08</v>
      </c>
      <c r="O96" s="32" t="s">
        <v>13</v>
      </c>
      <c r="P96" s="32" t="s">
        <v>13</v>
      </c>
      <c r="Q96" s="32" t="s">
        <v>13</v>
      </c>
      <c r="R96" s="32" t="s">
        <v>13</v>
      </c>
      <c r="S96" s="32" t="s">
        <v>13</v>
      </c>
      <c r="T96" s="4">
        <v>0.09</v>
      </c>
    </row>
    <row r="97" spans="2:20">
      <c r="B97" s="9">
        <v>505</v>
      </c>
      <c r="C97" s="32">
        <v>0.26</v>
      </c>
      <c r="D97" s="32">
        <v>0.26</v>
      </c>
      <c r="E97" s="32">
        <v>0.22</v>
      </c>
      <c r="F97" s="32">
        <v>0.18</v>
      </c>
      <c r="G97" s="32">
        <v>0.21</v>
      </c>
      <c r="H97" s="32">
        <v>0.26</v>
      </c>
      <c r="I97" s="32">
        <v>0.22</v>
      </c>
      <c r="J97" s="32">
        <v>0.11</v>
      </c>
      <c r="K97" s="32">
        <v>0.08</v>
      </c>
      <c r="L97" s="32">
        <v>0.06</v>
      </c>
      <c r="M97" s="32" t="s">
        <v>13</v>
      </c>
      <c r="N97" s="32">
        <v>0.08</v>
      </c>
      <c r="O97" s="32" t="s">
        <v>13</v>
      </c>
      <c r="P97" s="32" t="s">
        <v>13</v>
      </c>
      <c r="Q97" s="32" t="s">
        <v>13</v>
      </c>
      <c r="R97" s="32" t="s">
        <v>13</v>
      </c>
      <c r="S97" s="32" t="s">
        <v>13</v>
      </c>
      <c r="T97" s="4">
        <v>0.09</v>
      </c>
    </row>
    <row r="98" spans="2:20">
      <c r="B98" s="9">
        <v>506</v>
      </c>
      <c r="C98" s="32">
        <v>0.3</v>
      </c>
      <c r="D98" s="32">
        <v>0.3</v>
      </c>
      <c r="E98" s="32">
        <v>0.26</v>
      </c>
      <c r="F98" s="32">
        <v>0.2</v>
      </c>
      <c r="G98" s="32">
        <v>0.24</v>
      </c>
      <c r="H98" s="32">
        <v>0.3</v>
      </c>
      <c r="I98" s="32">
        <v>0.25</v>
      </c>
      <c r="J98" s="32">
        <v>0.14000000000000001</v>
      </c>
      <c r="K98" s="32">
        <v>0.09</v>
      </c>
      <c r="L98" s="32">
        <v>7.0000000000000007E-2</v>
      </c>
      <c r="M98" s="32" t="s">
        <v>13</v>
      </c>
      <c r="N98" s="32">
        <v>0.09</v>
      </c>
      <c r="O98" s="32" t="s">
        <v>13</v>
      </c>
      <c r="P98" s="32" t="s">
        <v>13</v>
      </c>
      <c r="Q98" s="32" t="s">
        <v>13</v>
      </c>
      <c r="R98" s="32" t="s">
        <v>13</v>
      </c>
      <c r="S98" s="32" t="s">
        <v>13</v>
      </c>
      <c r="T98" s="4">
        <v>0.11</v>
      </c>
    </row>
    <row r="99" spans="2:20">
      <c r="B99" s="9">
        <v>507</v>
      </c>
      <c r="C99" s="32">
        <v>7.0000000000000007E-2</v>
      </c>
      <c r="D99" s="32">
        <v>7.0000000000000007E-2</v>
      </c>
      <c r="E99" s="32">
        <v>0.06</v>
      </c>
      <c r="F99" s="32">
        <v>0.05</v>
      </c>
      <c r="G99" s="32">
        <v>0.06</v>
      </c>
      <c r="H99" s="32">
        <v>7.0000000000000007E-2</v>
      </c>
      <c r="I99" s="32">
        <v>0.06</v>
      </c>
      <c r="J99" s="32">
        <v>0.04</v>
      </c>
      <c r="K99" s="32">
        <v>0.02</v>
      </c>
      <c r="L99" s="32">
        <v>0.02</v>
      </c>
      <c r="M99" s="32" t="s">
        <v>13</v>
      </c>
      <c r="N99" s="32">
        <v>0.02</v>
      </c>
      <c r="O99" s="32" t="s">
        <v>13</v>
      </c>
      <c r="P99" s="32" t="s">
        <v>13</v>
      </c>
      <c r="Q99" s="32" t="s">
        <v>13</v>
      </c>
      <c r="R99" s="32" t="s">
        <v>13</v>
      </c>
      <c r="S99" s="32" t="s">
        <v>13</v>
      </c>
      <c r="T99" s="4">
        <v>0.03</v>
      </c>
    </row>
    <row r="100" spans="2:20">
      <c r="B100" s="9">
        <v>508</v>
      </c>
      <c r="C100" s="32">
        <v>0.08</v>
      </c>
      <c r="D100" s="32">
        <v>0.08</v>
      </c>
      <c r="E100" s="32">
        <v>7.0000000000000007E-2</v>
      </c>
      <c r="F100" s="32">
        <v>0.05</v>
      </c>
      <c r="G100" s="32">
        <v>0.06</v>
      </c>
      <c r="H100" s="32">
        <v>0.08</v>
      </c>
      <c r="I100" s="32">
        <v>7.0000000000000007E-2</v>
      </c>
      <c r="J100" s="32">
        <v>0.04</v>
      </c>
      <c r="K100" s="32">
        <v>0.03</v>
      </c>
      <c r="L100" s="32">
        <v>0.02</v>
      </c>
      <c r="M100" s="32" t="s">
        <v>13</v>
      </c>
      <c r="N100" s="32">
        <v>0.02</v>
      </c>
      <c r="O100" s="32" t="s">
        <v>13</v>
      </c>
      <c r="P100" s="32" t="s">
        <v>13</v>
      </c>
      <c r="Q100" s="32" t="s">
        <v>13</v>
      </c>
      <c r="R100" s="32" t="s">
        <v>13</v>
      </c>
      <c r="S100" s="32" t="s">
        <v>13</v>
      </c>
      <c r="T100" s="4">
        <v>0.03</v>
      </c>
    </row>
    <row r="101" spans="2:20">
      <c r="B101" s="9">
        <v>509</v>
      </c>
      <c r="C101" s="32">
        <v>7.0000000000000007E-2</v>
      </c>
      <c r="D101" s="32">
        <v>7.0000000000000007E-2</v>
      </c>
      <c r="E101" s="32">
        <v>0.06</v>
      </c>
      <c r="F101" s="32">
        <v>0.05</v>
      </c>
      <c r="G101" s="32">
        <v>0.06</v>
      </c>
      <c r="H101" s="32">
        <v>7.0000000000000007E-2</v>
      </c>
      <c r="I101" s="32">
        <v>0.06</v>
      </c>
      <c r="J101" s="32">
        <v>0.04</v>
      </c>
      <c r="K101" s="32">
        <v>0.02</v>
      </c>
      <c r="L101" s="32">
        <v>0.02</v>
      </c>
      <c r="M101" s="32" t="s">
        <v>13</v>
      </c>
      <c r="N101" s="32">
        <v>0.02</v>
      </c>
      <c r="O101" s="32" t="s">
        <v>13</v>
      </c>
      <c r="P101" s="32" t="s">
        <v>13</v>
      </c>
      <c r="Q101" s="32" t="s">
        <v>13</v>
      </c>
      <c r="R101" s="32" t="s">
        <v>13</v>
      </c>
      <c r="S101" s="32" t="s">
        <v>13</v>
      </c>
      <c r="T101" s="4">
        <v>0.03</v>
      </c>
    </row>
    <row r="102" spans="2:20">
      <c r="B102" s="9">
        <v>510</v>
      </c>
      <c r="C102" s="32">
        <v>0.08</v>
      </c>
      <c r="D102" s="32">
        <v>0.08</v>
      </c>
      <c r="E102" s="32">
        <v>7.0000000000000007E-2</v>
      </c>
      <c r="F102" s="32">
        <v>0.05</v>
      </c>
      <c r="G102" s="32">
        <v>0.06</v>
      </c>
      <c r="H102" s="32">
        <v>0.08</v>
      </c>
      <c r="I102" s="32">
        <v>7.0000000000000007E-2</v>
      </c>
      <c r="J102" s="32">
        <v>0.05</v>
      </c>
      <c r="K102" s="32">
        <v>0.03</v>
      </c>
      <c r="L102" s="32">
        <v>0.02</v>
      </c>
      <c r="M102" s="32">
        <v>0.02</v>
      </c>
      <c r="N102" s="32">
        <v>0.03</v>
      </c>
      <c r="O102" s="32" t="s">
        <v>13</v>
      </c>
      <c r="P102" s="32" t="s">
        <v>13</v>
      </c>
      <c r="Q102" s="32" t="s">
        <v>13</v>
      </c>
      <c r="R102" s="32">
        <v>0.02</v>
      </c>
      <c r="S102" s="32" t="s">
        <v>13</v>
      </c>
      <c r="T102" s="4">
        <v>0.03</v>
      </c>
    </row>
    <row r="103" spans="2:20">
      <c r="B103" s="9">
        <v>511</v>
      </c>
      <c r="C103" s="32">
        <v>0.17</v>
      </c>
      <c r="D103" s="32">
        <v>0.17</v>
      </c>
      <c r="E103" s="32">
        <v>0.14000000000000001</v>
      </c>
      <c r="F103" s="32">
        <v>0.12</v>
      </c>
      <c r="G103" s="32">
        <v>0.14000000000000001</v>
      </c>
      <c r="H103" s="32">
        <v>0.17</v>
      </c>
      <c r="I103" s="32">
        <v>0.15</v>
      </c>
      <c r="J103" s="32">
        <v>0.11</v>
      </c>
      <c r="K103" s="32">
        <v>0.06</v>
      </c>
      <c r="L103" s="32">
        <v>0.04</v>
      </c>
      <c r="M103" s="32">
        <v>0.04</v>
      </c>
      <c r="N103" s="32">
        <v>0.06</v>
      </c>
      <c r="O103" s="32" t="s">
        <v>13</v>
      </c>
      <c r="P103" s="32" t="s">
        <v>13</v>
      </c>
      <c r="Q103" s="32" t="s">
        <v>13</v>
      </c>
      <c r="R103" s="32">
        <v>0.05</v>
      </c>
      <c r="S103" s="32" t="s">
        <v>13</v>
      </c>
      <c r="T103" s="4">
        <v>7.0000000000000007E-2</v>
      </c>
    </row>
    <row r="104" spans="2:20">
      <c r="B104" s="9">
        <v>512</v>
      </c>
      <c r="C104" s="32">
        <v>0.21</v>
      </c>
      <c r="D104" s="32">
        <v>0.21</v>
      </c>
      <c r="E104" s="32">
        <v>0.18</v>
      </c>
      <c r="F104" s="32">
        <v>0.14000000000000001</v>
      </c>
      <c r="G104" s="32">
        <v>0.17</v>
      </c>
      <c r="H104" s="32">
        <v>0.21</v>
      </c>
      <c r="I104" s="32">
        <v>0.19</v>
      </c>
      <c r="J104" s="32">
        <v>0.14000000000000001</v>
      </c>
      <c r="K104" s="32">
        <v>7.0000000000000007E-2</v>
      </c>
      <c r="L104" s="32">
        <v>0.06</v>
      </c>
      <c r="M104" s="32">
        <v>0.05</v>
      </c>
      <c r="N104" s="32">
        <v>7.0000000000000007E-2</v>
      </c>
      <c r="O104" s="32" t="s">
        <v>13</v>
      </c>
      <c r="P104" s="32" t="s">
        <v>13</v>
      </c>
      <c r="Q104" s="32" t="s">
        <v>13</v>
      </c>
      <c r="R104" s="32">
        <v>0.06</v>
      </c>
      <c r="S104" s="32" t="s">
        <v>13</v>
      </c>
      <c r="T104" s="4">
        <v>0.1</v>
      </c>
    </row>
    <row r="105" spans="2:20">
      <c r="B105" s="9">
        <v>513</v>
      </c>
      <c r="C105" s="32">
        <v>0.22</v>
      </c>
      <c r="D105" s="32">
        <v>0.22</v>
      </c>
      <c r="E105" s="32">
        <v>0.19</v>
      </c>
      <c r="F105" s="32">
        <v>0.15</v>
      </c>
      <c r="G105" s="32">
        <v>0.18</v>
      </c>
      <c r="H105" s="32">
        <v>0.22</v>
      </c>
      <c r="I105" s="32">
        <v>0.21</v>
      </c>
      <c r="J105" s="32">
        <v>0.16</v>
      </c>
      <c r="K105" s="32">
        <v>0.08</v>
      </c>
      <c r="L105" s="32">
        <v>0.06</v>
      </c>
      <c r="M105" s="32">
        <v>0.05</v>
      </c>
      <c r="N105" s="32">
        <v>0.08</v>
      </c>
      <c r="O105" s="32" t="s">
        <v>13</v>
      </c>
      <c r="P105" s="32" t="s">
        <v>13</v>
      </c>
      <c r="Q105" s="32" t="s">
        <v>13</v>
      </c>
      <c r="R105" s="32">
        <v>7.0000000000000007E-2</v>
      </c>
      <c r="S105" s="32" t="s">
        <v>13</v>
      </c>
      <c r="T105" s="4">
        <v>0.1</v>
      </c>
    </row>
    <row r="106" spans="2:20">
      <c r="B106" s="9">
        <v>514</v>
      </c>
      <c r="C106" s="32">
        <v>0.21</v>
      </c>
      <c r="D106" s="32">
        <v>0.21</v>
      </c>
      <c r="E106" s="32">
        <v>0.18</v>
      </c>
      <c r="F106" s="32">
        <v>0.14000000000000001</v>
      </c>
      <c r="G106" s="32">
        <v>0.17</v>
      </c>
      <c r="H106" s="32">
        <v>0.21</v>
      </c>
      <c r="I106" s="32">
        <v>0.2</v>
      </c>
      <c r="J106" s="32">
        <v>0.15</v>
      </c>
      <c r="K106" s="32">
        <v>7.0000000000000007E-2</v>
      </c>
      <c r="L106" s="32">
        <v>0.06</v>
      </c>
      <c r="M106" s="32">
        <v>0.05</v>
      </c>
      <c r="N106" s="32">
        <v>7.0000000000000007E-2</v>
      </c>
      <c r="O106" s="32" t="s">
        <v>13</v>
      </c>
      <c r="P106" s="32" t="s">
        <v>13</v>
      </c>
      <c r="Q106" s="32" t="s">
        <v>13</v>
      </c>
      <c r="R106" s="32">
        <v>0.06</v>
      </c>
      <c r="S106" s="32" t="s">
        <v>13</v>
      </c>
      <c r="T106" s="4">
        <v>0.1</v>
      </c>
    </row>
    <row r="107" spans="2:20">
      <c r="B107" s="9">
        <v>515</v>
      </c>
      <c r="C107" s="32">
        <v>0.38</v>
      </c>
      <c r="D107" s="32">
        <v>0.38</v>
      </c>
      <c r="E107" s="32">
        <v>0.32</v>
      </c>
      <c r="F107" s="32">
        <v>0.26</v>
      </c>
      <c r="G107" s="32">
        <v>0.3</v>
      </c>
      <c r="H107" s="32">
        <v>0.38</v>
      </c>
      <c r="I107" s="32">
        <v>0.36</v>
      </c>
      <c r="J107" s="32">
        <v>0.28999999999999998</v>
      </c>
      <c r="K107" s="32">
        <v>0.14000000000000001</v>
      </c>
      <c r="L107" s="32">
        <v>0.11</v>
      </c>
      <c r="M107" s="32">
        <v>0.09</v>
      </c>
      <c r="N107" s="32">
        <v>0.14000000000000001</v>
      </c>
      <c r="O107" s="32">
        <v>0.11</v>
      </c>
      <c r="P107" s="32" t="s">
        <v>13</v>
      </c>
      <c r="Q107" s="32" t="s">
        <v>13</v>
      </c>
      <c r="R107" s="32">
        <v>0.11</v>
      </c>
      <c r="S107" s="32" t="s">
        <v>13</v>
      </c>
      <c r="T107" s="4">
        <v>0.19</v>
      </c>
    </row>
    <row r="108" spans="2:20">
      <c r="B108" s="9">
        <v>516</v>
      </c>
      <c r="C108" s="32">
        <v>0.19</v>
      </c>
      <c r="D108" s="32">
        <v>0.19</v>
      </c>
      <c r="E108" s="32">
        <v>0.16</v>
      </c>
      <c r="F108" s="32">
        <v>0.13</v>
      </c>
      <c r="G108" s="32">
        <v>0.15</v>
      </c>
      <c r="H108" s="32">
        <v>0.19</v>
      </c>
      <c r="I108" s="32">
        <v>0.18</v>
      </c>
      <c r="J108" s="32">
        <v>0.15</v>
      </c>
      <c r="K108" s="32">
        <v>7.0000000000000007E-2</v>
      </c>
      <c r="L108" s="32">
        <v>0.05</v>
      </c>
      <c r="M108" s="32">
        <v>0.04</v>
      </c>
      <c r="N108" s="32">
        <v>7.0000000000000007E-2</v>
      </c>
      <c r="O108" s="32">
        <v>0.06</v>
      </c>
      <c r="P108" s="32" t="s">
        <v>13</v>
      </c>
      <c r="Q108" s="32" t="s">
        <v>13</v>
      </c>
      <c r="R108" s="32">
        <v>0.06</v>
      </c>
      <c r="S108" s="32" t="s">
        <v>13</v>
      </c>
      <c r="T108" s="4">
        <v>0.1</v>
      </c>
    </row>
    <row r="109" spans="2:20">
      <c r="B109" s="9">
        <v>517</v>
      </c>
      <c r="C109" s="32">
        <v>0.14000000000000001</v>
      </c>
      <c r="D109" s="32">
        <v>0.14000000000000001</v>
      </c>
      <c r="E109" s="32">
        <v>0.12</v>
      </c>
      <c r="F109" s="32">
        <v>0.1</v>
      </c>
      <c r="G109" s="32">
        <v>0.11</v>
      </c>
      <c r="H109" s="32">
        <v>0.14000000000000001</v>
      </c>
      <c r="I109" s="32">
        <v>0.13</v>
      </c>
      <c r="J109" s="32">
        <v>0.11</v>
      </c>
      <c r="K109" s="32">
        <v>0.05</v>
      </c>
      <c r="L109" s="32">
        <v>0.04</v>
      </c>
      <c r="M109" s="32">
        <v>0.03</v>
      </c>
      <c r="N109" s="32">
        <v>0.05</v>
      </c>
      <c r="O109" s="32">
        <v>0.04</v>
      </c>
      <c r="P109" s="32" t="s">
        <v>13</v>
      </c>
      <c r="Q109" s="32" t="s">
        <v>13</v>
      </c>
      <c r="R109" s="32">
        <v>0.04</v>
      </c>
      <c r="S109" s="32" t="s">
        <v>13</v>
      </c>
      <c r="T109" s="4">
        <v>0.08</v>
      </c>
    </row>
    <row r="110" spans="2:20">
      <c r="B110" s="9">
        <v>518</v>
      </c>
      <c r="C110" s="32">
        <v>0.05</v>
      </c>
      <c r="D110" s="32">
        <v>0.05</v>
      </c>
      <c r="E110" s="32">
        <v>0.04</v>
      </c>
      <c r="F110" s="32">
        <v>0.03</v>
      </c>
      <c r="G110" s="32">
        <v>0.04</v>
      </c>
      <c r="H110" s="32">
        <v>0.05</v>
      </c>
      <c r="I110" s="32">
        <v>0.05</v>
      </c>
      <c r="J110" s="32">
        <v>0.04</v>
      </c>
      <c r="K110" s="32">
        <v>0.02</v>
      </c>
      <c r="L110" s="32">
        <v>0.01</v>
      </c>
      <c r="M110" s="32">
        <v>0.01</v>
      </c>
      <c r="N110" s="32">
        <v>0.02</v>
      </c>
      <c r="O110" s="32">
        <v>0.02</v>
      </c>
      <c r="P110" s="32" t="s">
        <v>13</v>
      </c>
      <c r="Q110" s="32" t="s">
        <v>13</v>
      </c>
      <c r="R110" s="32">
        <v>0.02</v>
      </c>
      <c r="S110" s="32" t="s">
        <v>13</v>
      </c>
      <c r="T110" s="4">
        <v>0.03</v>
      </c>
    </row>
    <row r="111" spans="2:20">
      <c r="B111" s="9">
        <v>519</v>
      </c>
      <c r="C111" s="32">
        <v>0.18</v>
      </c>
      <c r="D111" s="32">
        <v>0.18</v>
      </c>
      <c r="E111" s="32">
        <v>0.15</v>
      </c>
      <c r="F111" s="32">
        <v>0.12</v>
      </c>
      <c r="G111" s="32">
        <v>0.14000000000000001</v>
      </c>
      <c r="H111" s="32">
        <v>0.18</v>
      </c>
      <c r="I111" s="32">
        <v>0.17</v>
      </c>
      <c r="J111" s="32">
        <v>0.15</v>
      </c>
      <c r="K111" s="32">
        <v>7.0000000000000007E-2</v>
      </c>
      <c r="L111" s="32">
        <v>0.05</v>
      </c>
      <c r="M111" s="32">
        <v>0.04</v>
      </c>
      <c r="N111" s="32">
        <v>7.0000000000000007E-2</v>
      </c>
      <c r="O111" s="32">
        <v>0.05</v>
      </c>
      <c r="P111" s="32" t="s">
        <v>13</v>
      </c>
      <c r="Q111" s="32" t="s">
        <v>13</v>
      </c>
      <c r="R111" s="32">
        <v>0.05</v>
      </c>
      <c r="S111" s="32" t="s">
        <v>13</v>
      </c>
      <c r="T111" s="4">
        <v>0.1</v>
      </c>
    </row>
    <row r="112" spans="2:20">
      <c r="B112" s="9">
        <v>520</v>
      </c>
      <c r="C112" s="32">
        <v>0.23</v>
      </c>
      <c r="D112" s="32">
        <v>0.23</v>
      </c>
      <c r="E112" s="32">
        <v>0.2</v>
      </c>
      <c r="F112" s="32">
        <v>0.16</v>
      </c>
      <c r="G112" s="32">
        <v>0.18</v>
      </c>
      <c r="H112" s="32">
        <v>0.23</v>
      </c>
      <c r="I112" s="32">
        <v>0.22</v>
      </c>
      <c r="J112" s="32">
        <v>0.2</v>
      </c>
      <c r="K112" s="32">
        <v>0.1</v>
      </c>
      <c r="L112" s="32">
        <v>7.0000000000000007E-2</v>
      </c>
      <c r="M112" s="32">
        <v>0.06</v>
      </c>
      <c r="N112" s="32">
        <v>0.09</v>
      </c>
      <c r="O112" s="32">
        <v>7.0000000000000007E-2</v>
      </c>
      <c r="P112" s="32" t="s">
        <v>13</v>
      </c>
      <c r="Q112" s="32" t="s">
        <v>13</v>
      </c>
      <c r="R112" s="32">
        <v>7.0000000000000007E-2</v>
      </c>
      <c r="S112" s="32" t="s">
        <v>13</v>
      </c>
      <c r="T112" s="4">
        <v>0.14000000000000001</v>
      </c>
    </row>
    <row r="113" spans="2:20">
      <c r="B113" s="9">
        <v>521</v>
      </c>
      <c r="C113" s="32">
        <v>0.26</v>
      </c>
      <c r="D113" s="32">
        <v>0.26</v>
      </c>
      <c r="E113" s="32">
        <v>0.22</v>
      </c>
      <c r="F113" s="32">
        <v>0.18</v>
      </c>
      <c r="G113" s="32">
        <v>0.21</v>
      </c>
      <c r="H113" s="32">
        <v>0.26</v>
      </c>
      <c r="I113" s="32">
        <v>0.25</v>
      </c>
      <c r="J113" s="32">
        <v>0.23</v>
      </c>
      <c r="K113" s="32">
        <v>0.11</v>
      </c>
      <c r="L113" s="32">
        <v>0.08</v>
      </c>
      <c r="M113" s="32">
        <v>0.06</v>
      </c>
      <c r="N113" s="32">
        <v>0.11</v>
      </c>
      <c r="O113" s="32">
        <v>0.08</v>
      </c>
      <c r="P113" s="32" t="s">
        <v>13</v>
      </c>
      <c r="Q113" s="32" t="s">
        <v>13</v>
      </c>
      <c r="R113" s="32">
        <v>0.08</v>
      </c>
      <c r="S113" s="32" t="s">
        <v>13</v>
      </c>
      <c r="T113" s="4">
        <v>0.16</v>
      </c>
    </row>
    <row r="114" spans="2:20">
      <c r="B114" s="9">
        <v>522</v>
      </c>
      <c r="C114" s="32">
        <v>0.16</v>
      </c>
      <c r="D114" s="32">
        <v>0.16</v>
      </c>
      <c r="E114" s="32">
        <v>0.14000000000000001</v>
      </c>
      <c r="F114" s="32">
        <v>0.11</v>
      </c>
      <c r="G114" s="32">
        <v>0.13</v>
      </c>
      <c r="H114" s="32">
        <v>0.16</v>
      </c>
      <c r="I114" s="32">
        <v>0.16</v>
      </c>
      <c r="J114" s="32">
        <v>0.14000000000000001</v>
      </c>
      <c r="K114" s="32">
        <v>7.0000000000000007E-2</v>
      </c>
      <c r="L114" s="32">
        <v>0.05</v>
      </c>
      <c r="M114" s="32">
        <v>0.04</v>
      </c>
      <c r="N114" s="32">
        <v>7.0000000000000007E-2</v>
      </c>
      <c r="O114" s="32">
        <v>0.05</v>
      </c>
      <c r="P114" s="32" t="s">
        <v>13</v>
      </c>
      <c r="Q114" s="32" t="s">
        <v>13</v>
      </c>
      <c r="R114" s="32">
        <v>0.05</v>
      </c>
      <c r="S114" s="32" t="s">
        <v>13</v>
      </c>
      <c r="T114" s="4">
        <v>0.1</v>
      </c>
    </row>
    <row r="115" spans="2:20">
      <c r="B115" s="9">
        <v>523</v>
      </c>
      <c r="C115" s="32">
        <v>0.13</v>
      </c>
      <c r="D115" s="32">
        <v>0.13</v>
      </c>
      <c r="E115" s="32">
        <v>0.11</v>
      </c>
      <c r="F115" s="32">
        <v>0.09</v>
      </c>
      <c r="G115" s="32">
        <v>0.1</v>
      </c>
      <c r="H115" s="32">
        <v>0.13</v>
      </c>
      <c r="I115" s="32">
        <v>0.13</v>
      </c>
      <c r="J115" s="32">
        <v>0.12</v>
      </c>
      <c r="K115" s="32">
        <v>0.06</v>
      </c>
      <c r="L115" s="32">
        <v>0.04</v>
      </c>
      <c r="M115" s="32">
        <v>0.03</v>
      </c>
      <c r="N115" s="32">
        <v>0.06</v>
      </c>
      <c r="O115" s="32">
        <v>0.04</v>
      </c>
      <c r="P115" s="32" t="s">
        <v>13</v>
      </c>
      <c r="Q115" s="32" t="s">
        <v>13</v>
      </c>
      <c r="R115" s="32">
        <v>0.04</v>
      </c>
      <c r="S115" s="32" t="s">
        <v>13</v>
      </c>
      <c r="T115" s="4">
        <v>0.09</v>
      </c>
    </row>
    <row r="116" spans="2:20">
      <c r="B116" s="9">
        <v>524</v>
      </c>
      <c r="C116" s="32">
        <v>0.35</v>
      </c>
      <c r="D116" s="32">
        <v>0.35</v>
      </c>
      <c r="E116" s="32">
        <v>0.3</v>
      </c>
      <c r="F116" s="32">
        <v>0.24</v>
      </c>
      <c r="G116" s="32">
        <v>0.28000000000000003</v>
      </c>
      <c r="H116" s="32">
        <v>0.35</v>
      </c>
      <c r="I116" s="32">
        <v>0.34</v>
      </c>
      <c r="J116" s="32">
        <v>0.32</v>
      </c>
      <c r="K116" s="32">
        <v>0.16</v>
      </c>
      <c r="L116" s="32">
        <v>0.12</v>
      </c>
      <c r="M116" s="32">
        <v>0.09</v>
      </c>
      <c r="N116" s="32">
        <v>0.16</v>
      </c>
      <c r="O116" s="32">
        <v>0.11</v>
      </c>
      <c r="P116" s="32" t="s">
        <v>13</v>
      </c>
      <c r="Q116" s="32" t="s">
        <v>13</v>
      </c>
      <c r="R116" s="32">
        <v>0.11</v>
      </c>
      <c r="S116" s="32" t="s">
        <v>13</v>
      </c>
      <c r="T116" s="4">
        <v>0.25</v>
      </c>
    </row>
    <row r="117" spans="2:20">
      <c r="B117" s="9">
        <v>525</v>
      </c>
      <c r="C117" s="32">
        <v>0.25</v>
      </c>
      <c r="D117" s="32">
        <v>0.25</v>
      </c>
      <c r="E117" s="32">
        <v>0.21</v>
      </c>
      <c r="F117" s="32">
        <v>0.17</v>
      </c>
      <c r="G117" s="32">
        <v>0.2</v>
      </c>
      <c r="H117" s="32">
        <v>0.25</v>
      </c>
      <c r="I117" s="32">
        <v>0.25</v>
      </c>
      <c r="J117" s="32">
        <v>0.23</v>
      </c>
      <c r="K117" s="32">
        <v>0.12</v>
      </c>
      <c r="L117" s="32">
        <v>0.08</v>
      </c>
      <c r="M117" s="32">
        <v>0.06</v>
      </c>
      <c r="N117" s="32">
        <v>0.12</v>
      </c>
      <c r="O117" s="32">
        <v>0.08</v>
      </c>
      <c r="P117" s="32" t="s">
        <v>13</v>
      </c>
      <c r="Q117" s="32">
        <v>0.05</v>
      </c>
      <c r="R117" s="32">
        <v>0.08</v>
      </c>
      <c r="S117" s="32">
        <v>0.08</v>
      </c>
      <c r="T117" s="4">
        <v>0.18</v>
      </c>
    </row>
    <row r="118" spans="2:20">
      <c r="B118" s="9">
        <v>526</v>
      </c>
      <c r="C118" s="32">
        <v>0.23</v>
      </c>
      <c r="D118" s="32">
        <v>0.23</v>
      </c>
      <c r="E118" s="32">
        <v>0.2</v>
      </c>
      <c r="F118" s="32">
        <v>0.16</v>
      </c>
      <c r="G118" s="32">
        <v>0.18</v>
      </c>
      <c r="H118" s="32">
        <v>0.23</v>
      </c>
      <c r="I118" s="32">
        <v>0.23</v>
      </c>
      <c r="J118" s="32">
        <v>0.22</v>
      </c>
      <c r="K118" s="32">
        <v>0.11</v>
      </c>
      <c r="L118" s="32">
        <v>0.08</v>
      </c>
      <c r="M118" s="32">
        <v>0.06</v>
      </c>
      <c r="N118" s="32">
        <v>0.11</v>
      </c>
      <c r="O118" s="32">
        <v>0.08</v>
      </c>
      <c r="P118" s="32" t="s">
        <v>13</v>
      </c>
      <c r="Q118" s="32">
        <v>0.05</v>
      </c>
      <c r="R118" s="32">
        <v>0.08</v>
      </c>
      <c r="S118" s="32">
        <v>7.0000000000000007E-2</v>
      </c>
      <c r="T118" s="4">
        <v>0.18</v>
      </c>
    </row>
    <row r="119" spans="2:20">
      <c r="B119" s="9">
        <v>527</v>
      </c>
      <c r="C119" s="32">
        <v>0.17</v>
      </c>
      <c r="D119" s="32">
        <v>0.17</v>
      </c>
      <c r="E119" s="32">
        <v>0.14000000000000001</v>
      </c>
      <c r="F119" s="32">
        <v>0.12</v>
      </c>
      <c r="G119" s="32">
        <v>0.14000000000000001</v>
      </c>
      <c r="H119" s="32">
        <v>0.17</v>
      </c>
      <c r="I119" s="32">
        <v>0.17</v>
      </c>
      <c r="J119" s="32">
        <v>0.16</v>
      </c>
      <c r="K119" s="32">
        <v>0.08</v>
      </c>
      <c r="L119" s="32">
        <v>0.06</v>
      </c>
      <c r="M119" s="32">
        <v>0.05</v>
      </c>
      <c r="N119" s="32">
        <v>0.09</v>
      </c>
      <c r="O119" s="32">
        <v>0.06</v>
      </c>
      <c r="P119" s="32" t="s">
        <v>13</v>
      </c>
      <c r="Q119" s="32">
        <v>0.04</v>
      </c>
      <c r="R119" s="32">
        <v>0.06</v>
      </c>
      <c r="S119" s="32">
        <v>0.05</v>
      </c>
      <c r="T119" s="4">
        <v>0.13</v>
      </c>
    </row>
    <row r="120" spans="2:20">
      <c r="B120" s="9">
        <v>528</v>
      </c>
      <c r="C120" s="32">
        <v>0.16</v>
      </c>
      <c r="D120" s="32">
        <v>0.16</v>
      </c>
      <c r="E120" s="32">
        <v>0.14000000000000001</v>
      </c>
      <c r="F120" s="32">
        <v>0.11</v>
      </c>
      <c r="G120" s="32">
        <v>0.13</v>
      </c>
      <c r="H120" s="32">
        <v>0.16</v>
      </c>
      <c r="I120" s="32">
        <v>0.16</v>
      </c>
      <c r="J120" s="32">
        <v>0.15</v>
      </c>
      <c r="K120" s="32">
        <v>0.08</v>
      </c>
      <c r="L120" s="32">
        <v>0.06</v>
      </c>
      <c r="M120" s="32">
        <v>0.04</v>
      </c>
      <c r="N120" s="32">
        <v>0.08</v>
      </c>
      <c r="O120" s="32">
        <v>0.06</v>
      </c>
      <c r="P120" s="32" t="s">
        <v>13</v>
      </c>
      <c r="Q120" s="32">
        <v>0.03</v>
      </c>
      <c r="R120" s="32">
        <v>0.05</v>
      </c>
      <c r="S120" s="32">
        <v>0.05</v>
      </c>
      <c r="T120" s="4">
        <v>0.13</v>
      </c>
    </row>
    <row r="121" spans="2:20">
      <c r="B121" s="9">
        <v>529</v>
      </c>
      <c r="C121" s="32">
        <v>0.11</v>
      </c>
      <c r="D121" s="32">
        <v>0.11</v>
      </c>
      <c r="E121" s="32">
        <v>0.09</v>
      </c>
      <c r="F121" s="32">
        <v>7.0000000000000007E-2</v>
      </c>
      <c r="G121" s="32">
        <v>0.09</v>
      </c>
      <c r="H121" s="32">
        <v>0.11</v>
      </c>
      <c r="I121" s="32">
        <v>0.11</v>
      </c>
      <c r="J121" s="32">
        <v>0.11</v>
      </c>
      <c r="K121" s="32">
        <v>0.06</v>
      </c>
      <c r="L121" s="32">
        <v>0.04</v>
      </c>
      <c r="M121" s="32">
        <v>0.03</v>
      </c>
      <c r="N121" s="32">
        <v>0.06</v>
      </c>
      <c r="O121" s="32">
        <v>0.04</v>
      </c>
      <c r="P121" s="32" t="s">
        <v>13</v>
      </c>
      <c r="Q121" s="32">
        <v>0.02</v>
      </c>
      <c r="R121" s="32">
        <v>0.04</v>
      </c>
      <c r="S121" s="32">
        <v>0.03</v>
      </c>
      <c r="T121" s="4">
        <v>0.09</v>
      </c>
    </row>
    <row r="122" spans="2:20">
      <c r="B122" s="9">
        <v>530</v>
      </c>
      <c r="C122" s="32">
        <v>0.2</v>
      </c>
      <c r="D122" s="32">
        <v>0.2</v>
      </c>
      <c r="E122" s="32">
        <v>0.17</v>
      </c>
      <c r="F122" s="32">
        <v>0.14000000000000001</v>
      </c>
      <c r="G122" s="32">
        <v>0.16</v>
      </c>
      <c r="H122" s="32">
        <v>0.2</v>
      </c>
      <c r="I122" s="32">
        <v>0.2</v>
      </c>
      <c r="J122" s="32">
        <v>0.19</v>
      </c>
      <c r="K122" s="32">
        <v>0.11</v>
      </c>
      <c r="L122" s="32">
        <v>0.08</v>
      </c>
      <c r="M122" s="32">
        <v>0.06</v>
      </c>
      <c r="N122" s="32">
        <v>0.11</v>
      </c>
      <c r="O122" s="32">
        <v>7.0000000000000007E-2</v>
      </c>
      <c r="P122" s="32" t="s">
        <v>13</v>
      </c>
      <c r="Q122" s="32">
        <v>0.04</v>
      </c>
      <c r="R122" s="32">
        <v>7.0000000000000007E-2</v>
      </c>
      <c r="S122" s="32">
        <v>0.06</v>
      </c>
      <c r="T122" s="4">
        <v>0.17</v>
      </c>
    </row>
    <row r="123" spans="2:20">
      <c r="B123" s="9">
        <v>531</v>
      </c>
      <c r="C123" s="32">
        <v>0.23</v>
      </c>
      <c r="D123" s="32">
        <v>0.23</v>
      </c>
      <c r="E123" s="32">
        <v>0.2</v>
      </c>
      <c r="F123" s="32">
        <v>0.16</v>
      </c>
      <c r="G123" s="32">
        <v>0.18</v>
      </c>
      <c r="H123" s="32">
        <v>0.23</v>
      </c>
      <c r="I123" s="32">
        <v>0.23</v>
      </c>
      <c r="J123" s="32">
        <v>0.22</v>
      </c>
      <c r="K123" s="32">
        <v>0.12</v>
      </c>
      <c r="L123" s="32">
        <v>0.09</v>
      </c>
      <c r="M123" s="32">
        <v>7.0000000000000007E-2</v>
      </c>
      <c r="N123" s="32">
        <v>0.13</v>
      </c>
      <c r="O123" s="32">
        <v>0.09</v>
      </c>
      <c r="P123" s="32" t="s">
        <v>13</v>
      </c>
      <c r="Q123" s="32">
        <v>0.05</v>
      </c>
      <c r="R123" s="32">
        <v>0.08</v>
      </c>
      <c r="S123" s="32">
        <v>7.0000000000000007E-2</v>
      </c>
      <c r="T123" s="4">
        <v>0.2</v>
      </c>
    </row>
    <row r="124" spans="2:20">
      <c r="B124" s="9">
        <v>601</v>
      </c>
      <c r="C124" s="32">
        <v>0.26</v>
      </c>
      <c r="D124" s="32">
        <v>0.26</v>
      </c>
      <c r="E124" s="32">
        <v>0.22</v>
      </c>
      <c r="F124" s="32">
        <v>0.18</v>
      </c>
      <c r="G124" s="32">
        <v>0.21</v>
      </c>
      <c r="H124" s="32">
        <v>0.26</v>
      </c>
      <c r="I124" s="32">
        <v>0.26</v>
      </c>
      <c r="J124" s="32">
        <v>0.25</v>
      </c>
      <c r="K124" s="32">
        <v>0.14000000000000001</v>
      </c>
      <c r="L124" s="32">
        <v>0.11</v>
      </c>
      <c r="M124" s="32">
        <v>0.08</v>
      </c>
      <c r="N124" s="32">
        <v>0.15</v>
      </c>
      <c r="O124" s="32">
        <v>0.1</v>
      </c>
      <c r="P124" s="32">
        <v>0.08</v>
      </c>
      <c r="Q124" s="32">
        <v>0.06</v>
      </c>
      <c r="R124" s="32">
        <v>0.09</v>
      </c>
      <c r="S124" s="32">
        <v>0.08</v>
      </c>
      <c r="T124" s="4">
        <v>0.23</v>
      </c>
    </row>
    <row r="125" spans="2:20">
      <c r="B125" s="9">
        <v>602</v>
      </c>
      <c r="C125" s="32">
        <v>0.26</v>
      </c>
      <c r="D125" s="32">
        <v>0.26</v>
      </c>
      <c r="E125" s="32">
        <v>0.22</v>
      </c>
      <c r="F125" s="32">
        <v>0.18</v>
      </c>
      <c r="G125" s="32">
        <v>0.21</v>
      </c>
      <c r="H125" s="32">
        <v>0.26</v>
      </c>
      <c r="I125" s="32">
        <v>0.26</v>
      </c>
      <c r="J125" s="32">
        <v>0.25</v>
      </c>
      <c r="K125" s="32">
        <v>0.15</v>
      </c>
      <c r="L125" s="32">
        <v>0.11</v>
      </c>
      <c r="M125" s="32">
        <v>0.08</v>
      </c>
      <c r="N125" s="32">
        <v>0.15</v>
      </c>
      <c r="O125" s="32">
        <v>0.1</v>
      </c>
      <c r="P125" s="32">
        <v>0.08</v>
      </c>
      <c r="Q125" s="32">
        <v>0.06</v>
      </c>
      <c r="R125" s="32">
        <v>0.09</v>
      </c>
      <c r="S125" s="32">
        <v>0.08</v>
      </c>
      <c r="T125" s="4">
        <v>0.24</v>
      </c>
    </row>
    <row r="126" spans="2:20">
      <c r="B126" s="9">
        <v>603</v>
      </c>
      <c r="C126" s="32">
        <v>0.23</v>
      </c>
      <c r="D126" s="32">
        <v>0.23</v>
      </c>
      <c r="E126" s="32">
        <v>0.2</v>
      </c>
      <c r="F126" s="32">
        <v>0.16</v>
      </c>
      <c r="G126" s="32">
        <v>0.18</v>
      </c>
      <c r="H126" s="32">
        <v>0.23</v>
      </c>
      <c r="I126" s="32">
        <v>0.23</v>
      </c>
      <c r="J126" s="32">
        <v>0.23</v>
      </c>
      <c r="K126" s="32">
        <v>0.13</v>
      </c>
      <c r="L126" s="32">
        <v>0.1</v>
      </c>
      <c r="M126" s="32">
        <v>7.0000000000000007E-2</v>
      </c>
      <c r="N126" s="32">
        <v>0.14000000000000001</v>
      </c>
      <c r="O126" s="32">
        <v>0.09</v>
      </c>
      <c r="P126" s="32">
        <v>7.0000000000000007E-2</v>
      </c>
      <c r="Q126" s="32">
        <v>0.06</v>
      </c>
      <c r="R126" s="32">
        <v>0.08</v>
      </c>
      <c r="S126" s="32">
        <v>7.0000000000000007E-2</v>
      </c>
      <c r="T126" s="4">
        <v>0.21</v>
      </c>
    </row>
    <row r="127" spans="2:20">
      <c r="B127" s="9">
        <v>604</v>
      </c>
      <c r="C127" s="32">
        <v>0.25</v>
      </c>
      <c r="D127" s="32">
        <v>0.25</v>
      </c>
      <c r="E127" s="32">
        <v>0.21</v>
      </c>
      <c r="F127" s="32">
        <v>0.17</v>
      </c>
      <c r="G127" s="32">
        <v>0.2</v>
      </c>
      <c r="H127" s="32">
        <v>0.25</v>
      </c>
      <c r="I127" s="32">
        <v>0.25</v>
      </c>
      <c r="J127" s="32">
        <v>0.25</v>
      </c>
      <c r="K127" s="32">
        <v>0.15</v>
      </c>
      <c r="L127" s="32">
        <v>0.11</v>
      </c>
      <c r="M127" s="32">
        <v>0.08</v>
      </c>
      <c r="N127" s="32">
        <v>0.16</v>
      </c>
      <c r="O127" s="32">
        <v>0.11</v>
      </c>
      <c r="P127" s="32">
        <v>0.08</v>
      </c>
      <c r="Q127" s="32">
        <v>0.06</v>
      </c>
      <c r="R127" s="32">
        <v>0.09</v>
      </c>
      <c r="S127" s="32">
        <v>0.08</v>
      </c>
      <c r="T127" s="4">
        <v>0.23</v>
      </c>
    </row>
    <row r="128" spans="2:20">
      <c r="B128" s="9">
        <v>605</v>
      </c>
      <c r="C128" s="32">
        <v>0.31</v>
      </c>
      <c r="D128" s="32">
        <v>0.31</v>
      </c>
      <c r="E128" s="32">
        <v>0.26</v>
      </c>
      <c r="F128" s="32">
        <v>0.21</v>
      </c>
      <c r="G128" s="32">
        <v>0.25</v>
      </c>
      <c r="H128" s="32">
        <v>0.31</v>
      </c>
      <c r="I128" s="32">
        <v>0.31</v>
      </c>
      <c r="J128" s="32">
        <v>0.31</v>
      </c>
      <c r="K128" s="32">
        <v>0.19</v>
      </c>
      <c r="L128" s="32">
        <v>0.14000000000000001</v>
      </c>
      <c r="M128" s="32">
        <v>0.1</v>
      </c>
      <c r="N128" s="32">
        <v>0.2</v>
      </c>
      <c r="O128" s="32">
        <v>0.14000000000000001</v>
      </c>
      <c r="P128" s="32">
        <v>0.09</v>
      </c>
      <c r="Q128" s="32">
        <v>0.08</v>
      </c>
      <c r="R128" s="32">
        <v>0.12</v>
      </c>
      <c r="S128" s="32">
        <v>0.1</v>
      </c>
      <c r="T128" s="4">
        <v>0.3</v>
      </c>
    </row>
    <row r="129" spans="2:20">
      <c r="B129" s="9">
        <v>606</v>
      </c>
      <c r="C129" s="32">
        <v>0.28000000000000003</v>
      </c>
      <c r="D129" s="32">
        <v>0.28000000000000003</v>
      </c>
      <c r="E129" s="32">
        <v>0.24</v>
      </c>
      <c r="F129" s="32">
        <v>0.19</v>
      </c>
      <c r="G129" s="32">
        <v>0.22</v>
      </c>
      <c r="H129" s="32">
        <v>0.28000000000000003</v>
      </c>
      <c r="I129" s="32">
        <v>0.28000000000000003</v>
      </c>
      <c r="J129" s="32">
        <v>0.28000000000000003</v>
      </c>
      <c r="K129" s="32">
        <v>0.17</v>
      </c>
      <c r="L129" s="32">
        <v>0.13</v>
      </c>
      <c r="M129" s="32">
        <v>0.09</v>
      </c>
      <c r="N129" s="32">
        <v>0.18</v>
      </c>
      <c r="O129" s="32">
        <v>0.13</v>
      </c>
      <c r="P129" s="32">
        <v>0.08</v>
      </c>
      <c r="Q129" s="32">
        <v>0.08</v>
      </c>
      <c r="R129" s="32">
        <v>0.11</v>
      </c>
      <c r="S129" s="32">
        <v>0.09</v>
      </c>
      <c r="T129" s="4">
        <v>0.27</v>
      </c>
    </row>
    <row r="130" spans="2:20">
      <c r="B130" s="9">
        <v>607</v>
      </c>
      <c r="C130" s="32">
        <v>0.12</v>
      </c>
      <c r="D130" s="32">
        <v>0.12</v>
      </c>
      <c r="E130" s="32">
        <v>0.1</v>
      </c>
      <c r="F130" s="32">
        <v>0.08</v>
      </c>
      <c r="G130" s="32">
        <v>0.1</v>
      </c>
      <c r="H130" s="32">
        <v>0.12</v>
      </c>
      <c r="I130" s="32">
        <v>0.12</v>
      </c>
      <c r="J130" s="32">
        <v>0.12</v>
      </c>
      <c r="K130" s="32">
        <v>7.0000000000000007E-2</v>
      </c>
      <c r="L130" s="32">
        <v>0.06</v>
      </c>
      <c r="M130" s="32">
        <v>0.04</v>
      </c>
      <c r="N130" s="32">
        <v>0.08</v>
      </c>
      <c r="O130" s="32">
        <v>0.06</v>
      </c>
      <c r="P130" s="32">
        <v>0.04</v>
      </c>
      <c r="Q130" s="32">
        <v>0.03</v>
      </c>
      <c r="R130" s="32">
        <v>0.05</v>
      </c>
      <c r="S130" s="32">
        <v>0.04</v>
      </c>
      <c r="T130" s="4">
        <v>0.12</v>
      </c>
    </row>
    <row r="131" spans="2:20">
      <c r="B131" s="9">
        <v>608</v>
      </c>
      <c r="C131" s="32">
        <v>0.12</v>
      </c>
      <c r="D131" s="32">
        <v>0.12</v>
      </c>
      <c r="E131" s="32">
        <v>0.1</v>
      </c>
      <c r="F131" s="32">
        <v>0.08</v>
      </c>
      <c r="G131" s="32">
        <v>0.1</v>
      </c>
      <c r="H131" s="32">
        <v>0.12</v>
      </c>
      <c r="I131" s="32">
        <v>0.12</v>
      </c>
      <c r="J131" s="32">
        <v>0.12</v>
      </c>
      <c r="K131" s="32">
        <v>0.08</v>
      </c>
      <c r="L131" s="32">
        <v>0.06</v>
      </c>
      <c r="M131" s="32">
        <v>0.04</v>
      </c>
      <c r="N131" s="32">
        <v>0.08</v>
      </c>
      <c r="O131" s="32">
        <v>0.06</v>
      </c>
      <c r="P131" s="32">
        <v>0.04</v>
      </c>
      <c r="Q131" s="32">
        <v>0.04</v>
      </c>
      <c r="R131" s="32">
        <v>0.05</v>
      </c>
      <c r="S131" s="32">
        <v>0.04</v>
      </c>
      <c r="T131" s="4">
        <v>0.12</v>
      </c>
    </row>
    <row r="132" spans="2:20">
      <c r="B132" s="9">
        <v>609</v>
      </c>
      <c r="C132" s="32">
        <v>0.26</v>
      </c>
      <c r="D132" s="32">
        <v>0.26</v>
      </c>
      <c r="E132" s="32">
        <v>0.22</v>
      </c>
      <c r="F132" s="32">
        <v>0.18</v>
      </c>
      <c r="G132" s="32">
        <v>0.21</v>
      </c>
      <c r="H132" s="32">
        <v>0.26</v>
      </c>
      <c r="I132" s="32">
        <v>0.26</v>
      </c>
      <c r="J132" s="32">
        <v>0.26</v>
      </c>
      <c r="K132" s="32">
        <v>0.17</v>
      </c>
      <c r="L132" s="32">
        <v>0.13</v>
      </c>
      <c r="M132" s="32">
        <v>0.09</v>
      </c>
      <c r="N132" s="32">
        <v>0.18</v>
      </c>
      <c r="O132" s="32">
        <v>0.13</v>
      </c>
      <c r="P132" s="32">
        <v>0.08</v>
      </c>
      <c r="Q132" s="32">
        <v>0.08</v>
      </c>
      <c r="R132" s="32">
        <v>0.11</v>
      </c>
      <c r="S132" s="32">
        <v>0.08</v>
      </c>
      <c r="T132" s="4">
        <v>0.26</v>
      </c>
    </row>
    <row r="133" spans="2:20">
      <c r="B133" s="9">
        <v>610</v>
      </c>
      <c r="C133" s="32">
        <v>0.2</v>
      </c>
      <c r="D133" s="32">
        <v>0.2</v>
      </c>
      <c r="E133" s="32">
        <v>0.17</v>
      </c>
      <c r="F133" s="32">
        <v>0.14000000000000001</v>
      </c>
      <c r="G133" s="32">
        <v>0.16</v>
      </c>
      <c r="H133" s="32">
        <v>0.2</v>
      </c>
      <c r="I133" s="32">
        <v>0.2</v>
      </c>
      <c r="J133" s="32">
        <v>0.2</v>
      </c>
      <c r="K133" s="32">
        <v>0.13</v>
      </c>
      <c r="L133" s="32">
        <v>0.1</v>
      </c>
      <c r="M133" s="32">
        <v>7.0000000000000007E-2</v>
      </c>
      <c r="N133" s="32">
        <v>0.14000000000000001</v>
      </c>
      <c r="O133" s="32">
        <v>0.11</v>
      </c>
      <c r="P133" s="32">
        <v>7.0000000000000007E-2</v>
      </c>
      <c r="Q133" s="32">
        <v>7.0000000000000007E-2</v>
      </c>
      <c r="R133" s="32">
        <v>0.09</v>
      </c>
      <c r="S133" s="32">
        <v>7.0000000000000007E-2</v>
      </c>
      <c r="T133" s="4">
        <v>0.2</v>
      </c>
    </row>
    <row r="134" spans="2:20">
      <c r="B134" s="9">
        <v>611</v>
      </c>
      <c r="C134" s="32">
        <v>0.18</v>
      </c>
      <c r="D134" s="32">
        <v>0.18</v>
      </c>
      <c r="E134" s="32">
        <v>0.15</v>
      </c>
      <c r="F134" s="32">
        <v>0.12</v>
      </c>
      <c r="G134" s="32">
        <v>0.14000000000000001</v>
      </c>
      <c r="H134" s="32">
        <v>0.18</v>
      </c>
      <c r="I134" s="32">
        <v>0.18</v>
      </c>
      <c r="J134" s="32">
        <v>0.18</v>
      </c>
      <c r="K134" s="32">
        <v>0.12</v>
      </c>
      <c r="L134" s="32">
        <v>0.1</v>
      </c>
      <c r="M134" s="32">
        <v>7.0000000000000007E-2</v>
      </c>
      <c r="N134" s="32">
        <v>0.13</v>
      </c>
      <c r="O134" s="32">
        <v>0.1</v>
      </c>
      <c r="P134" s="32">
        <v>0.06</v>
      </c>
      <c r="Q134" s="32">
        <v>0.06</v>
      </c>
      <c r="R134" s="32">
        <v>0.08</v>
      </c>
      <c r="S134" s="32">
        <v>0.06</v>
      </c>
      <c r="T134" s="4">
        <v>0.18</v>
      </c>
    </row>
    <row r="135" spans="2:20">
      <c r="B135" s="9">
        <v>612</v>
      </c>
      <c r="C135" s="32">
        <v>0.23</v>
      </c>
      <c r="D135" s="32">
        <v>0.23</v>
      </c>
      <c r="E135" s="32">
        <v>0.2</v>
      </c>
      <c r="F135" s="32">
        <v>0.16</v>
      </c>
      <c r="G135" s="32">
        <v>0.18</v>
      </c>
      <c r="H135" s="32">
        <v>0.23</v>
      </c>
      <c r="I135" s="32">
        <v>0.23</v>
      </c>
      <c r="J135" s="32">
        <v>0.23</v>
      </c>
      <c r="K135" s="32">
        <v>0.16</v>
      </c>
      <c r="L135" s="32">
        <v>0.12</v>
      </c>
      <c r="M135" s="32">
        <v>0.09</v>
      </c>
      <c r="N135" s="32">
        <v>0.17</v>
      </c>
      <c r="O135" s="32">
        <v>0.13</v>
      </c>
      <c r="P135" s="32">
        <v>0.08</v>
      </c>
      <c r="Q135" s="32">
        <v>0.08</v>
      </c>
      <c r="R135" s="32">
        <v>0.11</v>
      </c>
      <c r="S135" s="32">
        <v>0.08</v>
      </c>
      <c r="T135" s="4">
        <v>0.23</v>
      </c>
    </row>
    <row r="136" spans="2:20">
      <c r="B136" s="9">
        <v>613</v>
      </c>
      <c r="C136" s="32">
        <v>0.21</v>
      </c>
      <c r="D136" s="32">
        <v>0.21</v>
      </c>
      <c r="E136" s="32">
        <v>0.18</v>
      </c>
      <c r="F136" s="32">
        <v>0.14000000000000001</v>
      </c>
      <c r="G136" s="32">
        <v>0.17</v>
      </c>
      <c r="H136" s="32">
        <v>0.21</v>
      </c>
      <c r="I136" s="32">
        <v>0.21</v>
      </c>
      <c r="J136" s="32">
        <v>0.21</v>
      </c>
      <c r="K136" s="32">
        <v>0.15</v>
      </c>
      <c r="L136" s="32">
        <v>0.12</v>
      </c>
      <c r="M136" s="32">
        <v>0.08</v>
      </c>
      <c r="N136" s="32">
        <v>0.16</v>
      </c>
      <c r="O136" s="32">
        <v>0.12</v>
      </c>
      <c r="P136" s="32">
        <v>0.08</v>
      </c>
      <c r="Q136" s="32">
        <v>0.08</v>
      </c>
      <c r="R136" s="32">
        <v>0.1</v>
      </c>
      <c r="S136" s="32">
        <v>7.0000000000000007E-2</v>
      </c>
      <c r="T136" s="4">
        <v>0.21</v>
      </c>
    </row>
    <row r="137" spans="2:20">
      <c r="B137" s="9">
        <v>614</v>
      </c>
      <c r="C137" s="32">
        <v>0.28999999999999998</v>
      </c>
      <c r="D137" s="32">
        <v>0.28999999999999998</v>
      </c>
      <c r="E137" s="32">
        <v>0.25</v>
      </c>
      <c r="F137" s="32">
        <v>0.2</v>
      </c>
      <c r="G137" s="32">
        <v>0.23</v>
      </c>
      <c r="H137" s="32">
        <v>0.28999999999999998</v>
      </c>
      <c r="I137" s="32">
        <v>0.28999999999999998</v>
      </c>
      <c r="J137" s="32">
        <v>0.28999999999999998</v>
      </c>
      <c r="K137" s="32">
        <v>0.21</v>
      </c>
      <c r="L137" s="32">
        <v>0.16</v>
      </c>
      <c r="M137" s="32">
        <v>0.12</v>
      </c>
      <c r="N137" s="32">
        <v>0.23</v>
      </c>
      <c r="O137" s="32">
        <v>0.17</v>
      </c>
      <c r="P137" s="32">
        <v>0.11</v>
      </c>
      <c r="Q137" s="32">
        <v>0.12</v>
      </c>
      <c r="R137" s="32">
        <v>0.15</v>
      </c>
      <c r="S137" s="32">
        <v>0.1</v>
      </c>
      <c r="T137" s="4">
        <v>0.28999999999999998</v>
      </c>
    </row>
    <row r="138" spans="2:20">
      <c r="B138" s="9">
        <v>615</v>
      </c>
      <c r="C138" s="32">
        <v>0.3</v>
      </c>
      <c r="D138" s="32">
        <v>0.3</v>
      </c>
      <c r="E138" s="32">
        <v>0.26</v>
      </c>
      <c r="F138" s="32">
        <v>0.2</v>
      </c>
      <c r="G138" s="32">
        <v>0.24</v>
      </c>
      <c r="H138" s="32">
        <v>0.3</v>
      </c>
      <c r="I138" s="32">
        <v>0.3</v>
      </c>
      <c r="J138" s="32">
        <v>0.3</v>
      </c>
      <c r="K138" s="32">
        <v>0.22</v>
      </c>
      <c r="L138" s="32">
        <v>0.17</v>
      </c>
      <c r="M138" s="32">
        <v>0.13</v>
      </c>
      <c r="N138" s="32">
        <v>0.24</v>
      </c>
      <c r="O138" s="32">
        <v>0.18</v>
      </c>
      <c r="P138" s="32">
        <v>0.11</v>
      </c>
      <c r="Q138" s="32">
        <v>0.13</v>
      </c>
      <c r="R138" s="32">
        <v>0.15</v>
      </c>
      <c r="S138" s="27">
        <v>0.11</v>
      </c>
      <c r="T138" s="4">
        <v>0.3</v>
      </c>
    </row>
    <row r="139" spans="2:20">
      <c r="B139" s="9">
        <v>616</v>
      </c>
      <c r="C139" s="32">
        <v>0.35</v>
      </c>
      <c r="D139" s="32">
        <v>0.35</v>
      </c>
      <c r="E139" s="32">
        <v>0.3</v>
      </c>
      <c r="F139" s="32">
        <v>0.24</v>
      </c>
      <c r="G139" s="32">
        <v>0.28000000000000003</v>
      </c>
      <c r="H139" s="32">
        <v>0.35</v>
      </c>
      <c r="I139" s="32">
        <v>0.35</v>
      </c>
      <c r="J139" s="32">
        <v>0.35</v>
      </c>
      <c r="K139" s="32">
        <v>0.26</v>
      </c>
      <c r="L139" s="32">
        <v>0.21</v>
      </c>
      <c r="M139" s="32">
        <v>0.15</v>
      </c>
      <c r="N139" s="32">
        <v>0.28000000000000003</v>
      </c>
      <c r="O139" s="32">
        <v>0.22</v>
      </c>
      <c r="P139" s="32">
        <v>0.14000000000000001</v>
      </c>
      <c r="Q139" s="32">
        <v>0.16</v>
      </c>
      <c r="R139" s="32">
        <v>0.19</v>
      </c>
      <c r="S139" s="27">
        <v>0.13</v>
      </c>
      <c r="T139" s="4">
        <v>0.35</v>
      </c>
    </row>
    <row r="140" spans="2:20">
      <c r="B140" s="9">
        <v>617</v>
      </c>
      <c r="C140" s="32">
        <v>0.28000000000000003</v>
      </c>
      <c r="D140" s="32">
        <v>0.28000000000000003</v>
      </c>
      <c r="E140" s="32">
        <v>0.24</v>
      </c>
      <c r="F140" s="32">
        <v>0.19</v>
      </c>
      <c r="G140" s="32">
        <v>0.22</v>
      </c>
      <c r="H140" s="32">
        <v>0.28000000000000003</v>
      </c>
      <c r="I140" s="32">
        <v>0.28000000000000003</v>
      </c>
      <c r="J140" s="32">
        <v>0.28000000000000003</v>
      </c>
      <c r="K140" s="32">
        <v>0.21</v>
      </c>
      <c r="L140" s="32">
        <v>0.17</v>
      </c>
      <c r="M140" s="32">
        <v>0.13</v>
      </c>
      <c r="N140" s="32">
        <v>0.23</v>
      </c>
      <c r="O140" s="32">
        <v>0.18</v>
      </c>
      <c r="P140" s="32">
        <v>0.11</v>
      </c>
      <c r="Q140" s="32">
        <v>0.14000000000000001</v>
      </c>
      <c r="R140" s="32">
        <v>0.15</v>
      </c>
      <c r="S140" s="27">
        <v>0.1</v>
      </c>
      <c r="T140" s="4">
        <v>0.28000000000000003</v>
      </c>
    </row>
    <row r="141" spans="2:20">
      <c r="B141" s="9">
        <v>618</v>
      </c>
      <c r="C141" s="32">
        <v>0.22</v>
      </c>
      <c r="D141" s="32">
        <v>0.22</v>
      </c>
      <c r="E141" s="32">
        <v>0.19</v>
      </c>
      <c r="F141" s="32">
        <v>0.15</v>
      </c>
      <c r="G141" s="32">
        <v>0.18</v>
      </c>
      <c r="H141" s="32">
        <v>0.22</v>
      </c>
      <c r="I141" s="32">
        <v>0.22</v>
      </c>
      <c r="J141" s="32">
        <v>0.22</v>
      </c>
      <c r="K141" s="32">
        <v>0.17</v>
      </c>
      <c r="L141" s="32">
        <v>0.14000000000000001</v>
      </c>
      <c r="M141" s="32">
        <v>0.1</v>
      </c>
      <c r="N141" s="32">
        <v>0.18</v>
      </c>
      <c r="O141" s="32">
        <v>0.14000000000000001</v>
      </c>
      <c r="P141" s="32">
        <v>0.09</v>
      </c>
      <c r="Q141" s="32">
        <v>0.11</v>
      </c>
      <c r="R141" s="32">
        <v>0.12</v>
      </c>
      <c r="S141" s="27">
        <v>0.08</v>
      </c>
      <c r="T141" s="4">
        <v>0.22</v>
      </c>
    </row>
    <row r="142" spans="2:20">
      <c r="B142" s="9">
        <v>619</v>
      </c>
      <c r="C142" s="32">
        <v>0.27</v>
      </c>
      <c r="D142" s="32">
        <v>0.27</v>
      </c>
      <c r="E142" s="32">
        <v>0.23</v>
      </c>
      <c r="F142" s="32">
        <v>0.18</v>
      </c>
      <c r="G142" s="32">
        <v>0.22</v>
      </c>
      <c r="H142" s="32">
        <v>0.27</v>
      </c>
      <c r="I142" s="32">
        <v>0.27</v>
      </c>
      <c r="J142" s="32">
        <v>0.27</v>
      </c>
      <c r="K142" s="32">
        <v>0.21</v>
      </c>
      <c r="L142" s="32">
        <v>0.17</v>
      </c>
      <c r="M142" s="32">
        <v>0.13</v>
      </c>
      <c r="N142" s="32">
        <v>0.22</v>
      </c>
      <c r="O142" s="32">
        <v>0.18</v>
      </c>
      <c r="P142" s="32">
        <v>0.12</v>
      </c>
      <c r="Q142" s="32">
        <v>0.15</v>
      </c>
      <c r="R142" s="32">
        <v>0.15</v>
      </c>
      <c r="S142" s="27">
        <v>0.1</v>
      </c>
      <c r="T142" s="4">
        <v>0.27</v>
      </c>
    </row>
    <row r="143" spans="2:20">
      <c r="B143" s="9">
        <v>620</v>
      </c>
      <c r="C143" s="32">
        <v>0.28999999999999998</v>
      </c>
      <c r="D143" s="32">
        <v>0.28999999999999998</v>
      </c>
      <c r="E143" s="32">
        <v>0.25</v>
      </c>
      <c r="F143" s="32">
        <v>0.2</v>
      </c>
      <c r="G143" s="32">
        <v>0.23</v>
      </c>
      <c r="H143" s="32">
        <v>0.28999999999999998</v>
      </c>
      <c r="I143" s="32">
        <v>0.28999999999999998</v>
      </c>
      <c r="J143" s="32">
        <v>0.28999999999999998</v>
      </c>
      <c r="K143" s="32">
        <v>0.24</v>
      </c>
      <c r="L143" s="32">
        <v>0.19</v>
      </c>
      <c r="M143" s="32">
        <v>0.14000000000000001</v>
      </c>
      <c r="N143" s="32">
        <v>0.24</v>
      </c>
      <c r="O143" s="32">
        <v>0.2</v>
      </c>
      <c r="P143" s="32">
        <v>0.13</v>
      </c>
      <c r="Q143" s="32">
        <v>0.16</v>
      </c>
      <c r="R143" s="32">
        <v>0.17</v>
      </c>
      <c r="S143" s="27">
        <v>0.11</v>
      </c>
      <c r="T143" s="4">
        <v>0.28000000000000003</v>
      </c>
    </row>
    <row r="144" spans="2:20">
      <c r="B144" s="9">
        <v>621</v>
      </c>
      <c r="C144" s="32">
        <v>0.28000000000000003</v>
      </c>
      <c r="D144" s="32">
        <v>0.28000000000000003</v>
      </c>
      <c r="E144" s="32">
        <v>0.24</v>
      </c>
      <c r="F144" s="32">
        <v>0.19</v>
      </c>
      <c r="G144" s="32">
        <v>0.22</v>
      </c>
      <c r="H144" s="32">
        <v>0.28000000000000003</v>
      </c>
      <c r="I144" s="32">
        <v>0.28000000000000003</v>
      </c>
      <c r="J144" s="32">
        <v>0.28000000000000003</v>
      </c>
      <c r="K144" s="32">
        <v>0.23</v>
      </c>
      <c r="L144" s="32">
        <v>0.18</v>
      </c>
      <c r="M144" s="32">
        <v>0.14000000000000001</v>
      </c>
      <c r="N144" s="32">
        <v>0.24</v>
      </c>
      <c r="O144" s="32">
        <v>0.2</v>
      </c>
      <c r="P144" s="32">
        <v>0.13</v>
      </c>
      <c r="Q144" s="32">
        <v>0.16</v>
      </c>
      <c r="R144" s="32">
        <v>0.17</v>
      </c>
      <c r="S144" s="27">
        <v>0.11</v>
      </c>
      <c r="T144" s="4">
        <v>0.27</v>
      </c>
    </row>
    <row r="145" spans="2:20">
      <c r="B145" s="9">
        <v>622</v>
      </c>
      <c r="C145" s="32">
        <v>0.3</v>
      </c>
      <c r="D145" s="32">
        <v>0.3</v>
      </c>
      <c r="E145" s="32">
        <v>0.26</v>
      </c>
      <c r="F145" s="32">
        <v>0.2</v>
      </c>
      <c r="G145" s="32">
        <v>0.24</v>
      </c>
      <c r="H145" s="32">
        <v>0.3</v>
      </c>
      <c r="I145" s="32">
        <v>0.3</v>
      </c>
      <c r="J145" s="32">
        <v>0.3</v>
      </c>
      <c r="K145" s="32">
        <v>0.25</v>
      </c>
      <c r="L145" s="32">
        <v>0.2</v>
      </c>
      <c r="M145" s="32">
        <v>0.15</v>
      </c>
      <c r="N145" s="32">
        <v>0.26</v>
      </c>
      <c r="O145" s="32">
        <v>0.22</v>
      </c>
      <c r="P145" s="32">
        <v>0.15</v>
      </c>
      <c r="Q145" s="32">
        <v>0.18</v>
      </c>
      <c r="R145" s="32">
        <v>0.18</v>
      </c>
      <c r="S145" s="27">
        <v>0.12</v>
      </c>
      <c r="T145" s="4">
        <v>0.28000000000000003</v>
      </c>
    </row>
    <row r="146" spans="2:20">
      <c r="B146" s="9">
        <v>623</v>
      </c>
      <c r="C146" s="32">
        <v>0.33</v>
      </c>
      <c r="D146" s="32">
        <v>0.33</v>
      </c>
      <c r="E146" s="32">
        <v>0.28000000000000003</v>
      </c>
      <c r="F146" s="32">
        <v>0.22</v>
      </c>
      <c r="G146" s="32">
        <v>0.26</v>
      </c>
      <c r="H146" s="32">
        <v>0.33</v>
      </c>
      <c r="I146" s="32">
        <v>0.33</v>
      </c>
      <c r="J146" s="32">
        <v>0.33</v>
      </c>
      <c r="K146" s="32">
        <v>0.28999999999999998</v>
      </c>
      <c r="L146" s="32">
        <v>0.23</v>
      </c>
      <c r="M146" s="32">
        <v>0.17</v>
      </c>
      <c r="N146" s="32">
        <v>0.28999999999999998</v>
      </c>
      <c r="O146" s="32">
        <v>0.24</v>
      </c>
      <c r="P146" s="32">
        <v>0.17</v>
      </c>
      <c r="Q146" s="32">
        <v>0.21</v>
      </c>
      <c r="R146" s="32">
        <v>0.2</v>
      </c>
      <c r="S146" s="27">
        <v>0.14000000000000001</v>
      </c>
      <c r="T146" s="4">
        <v>0.3</v>
      </c>
    </row>
    <row r="147" spans="2:20">
      <c r="B147" s="9">
        <v>624</v>
      </c>
      <c r="C147" s="32">
        <v>0.41</v>
      </c>
      <c r="D147" s="32">
        <v>0.41</v>
      </c>
      <c r="E147" s="32">
        <v>0.35</v>
      </c>
      <c r="F147" s="32">
        <v>0.28000000000000003</v>
      </c>
      <c r="G147" s="32">
        <v>0.33</v>
      </c>
      <c r="H147" s="32">
        <v>0.4</v>
      </c>
      <c r="I147" s="32">
        <v>0.41</v>
      </c>
      <c r="J147" s="32">
        <v>0.41</v>
      </c>
      <c r="K147" s="32">
        <v>0.36</v>
      </c>
      <c r="L147" s="32">
        <v>0.28999999999999998</v>
      </c>
      <c r="M147" s="32">
        <v>0.22</v>
      </c>
      <c r="N147" s="32">
        <v>0.36</v>
      </c>
      <c r="O147" s="32">
        <v>0.31</v>
      </c>
      <c r="P147" s="32">
        <v>0.22</v>
      </c>
      <c r="Q147" s="32">
        <v>0.27</v>
      </c>
      <c r="R147" s="32">
        <v>0.26</v>
      </c>
      <c r="S147" s="27">
        <v>0.18</v>
      </c>
      <c r="T147" s="4">
        <v>0.36</v>
      </c>
    </row>
    <row r="148" spans="2:20">
      <c r="B148" s="9">
        <v>625</v>
      </c>
      <c r="C148" s="32">
        <v>0.33</v>
      </c>
      <c r="D148" s="32">
        <v>0.33</v>
      </c>
      <c r="E148" s="32">
        <v>0.28000000000000003</v>
      </c>
      <c r="F148" s="32">
        <v>0.22</v>
      </c>
      <c r="G148" s="32">
        <v>0.26</v>
      </c>
      <c r="H148" s="32">
        <v>0.32</v>
      </c>
      <c r="I148" s="32">
        <v>0.33</v>
      </c>
      <c r="J148" s="32">
        <v>0.33</v>
      </c>
      <c r="K148" s="32">
        <v>0.3</v>
      </c>
      <c r="L148" s="32">
        <v>0.24</v>
      </c>
      <c r="M148" s="32">
        <v>0.18</v>
      </c>
      <c r="N148" s="32">
        <v>0.28999999999999998</v>
      </c>
      <c r="O148" s="32">
        <v>0.25</v>
      </c>
      <c r="P148" s="32">
        <v>0.18</v>
      </c>
      <c r="Q148" s="32">
        <v>0.23</v>
      </c>
      <c r="R148" s="32">
        <v>0.21</v>
      </c>
      <c r="S148" s="27">
        <v>0.15</v>
      </c>
      <c r="T148" s="4">
        <v>0.28000000000000003</v>
      </c>
    </row>
    <row r="149" spans="2:20">
      <c r="B149" s="9">
        <v>626</v>
      </c>
      <c r="C149" s="32">
        <v>0.34</v>
      </c>
      <c r="D149" s="32">
        <v>0.34</v>
      </c>
      <c r="E149" s="32">
        <v>0.28999999999999998</v>
      </c>
      <c r="F149" s="32">
        <v>0.23</v>
      </c>
      <c r="G149" s="32">
        <v>0.27</v>
      </c>
      <c r="H149" s="32">
        <v>0.33</v>
      </c>
      <c r="I149" s="32">
        <v>0.34</v>
      </c>
      <c r="J149" s="32">
        <v>0.34</v>
      </c>
      <c r="K149" s="32">
        <v>0.31</v>
      </c>
      <c r="L149" s="32">
        <v>0.25</v>
      </c>
      <c r="M149" s="32">
        <v>0.19</v>
      </c>
      <c r="N149" s="32">
        <v>0.3</v>
      </c>
      <c r="O149" s="32">
        <v>0.27</v>
      </c>
      <c r="P149" s="32">
        <v>0.19</v>
      </c>
      <c r="Q149" s="32">
        <v>0.24</v>
      </c>
      <c r="R149" s="32">
        <v>0.23</v>
      </c>
      <c r="S149" s="27">
        <v>0.16</v>
      </c>
      <c r="T149" s="4">
        <v>0.28000000000000003</v>
      </c>
    </row>
    <row r="150" spans="2:20">
      <c r="B150" s="9">
        <v>627</v>
      </c>
      <c r="C150" s="32">
        <v>0.34</v>
      </c>
      <c r="D150" s="32">
        <v>0.34</v>
      </c>
      <c r="E150" s="32">
        <v>0.28999999999999998</v>
      </c>
      <c r="F150" s="32">
        <v>0.23</v>
      </c>
      <c r="G150" s="32">
        <v>0.27</v>
      </c>
      <c r="H150" s="32">
        <v>0.33</v>
      </c>
      <c r="I150" s="32">
        <v>0.34</v>
      </c>
      <c r="J150" s="32">
        <v>0.34</v>
      </c>
      <c r="K150" s="32">
        <v>0.32</v>
      </c>
      <c r="L150" s="32">
        <v>0.25</v>
      </c>
      <c r="M150" s="32">
        <v>0.2</v>
      </c>
      <c r="N150" s="32">
        <v>0.3</v>
      </c>
      <c r="O150" s="32">
        <v>0.27</v>
      </c>
      <c r="P150" s="32">
        <v>0.2</v>
      </c>
      <c r="Q150" s="32">
        <v>0.25</v>
      </c>
      <c r="R150" s="32">
        <v>0.23</v>
      </c>
      <c r="S150" s="27">
        <v>0.17</v>
      </c>
      <c r="T150" s="4">
        <v>0.27</v>
      </c>
    </row>
    <row r="151" spans="2:20">
      <c r="B151" s="9">
        <v>628</v>
      </c>
      <c r="C151" s="32">
        <v>0.35</v>
      </c>
      <c r="D151" s="32">
        <v>0.35</v>
      </c>
      <c r="E151" s="32">
        <v>0.3</v>
      </c>
      <c r="F151" s="32">
        <v>0.24</v>
      </c>
      <c r="G151" s="32">
        <v>0.28000000000000003</v>
      </c>
      <c r="H151" s="32">
        <v>0.33</v>
      </c>
      <c r="I151" s="32">
        <v>0.35</v>
      </c>
      <c r="J151" s="32">
        <v>0.35</v>
      </c>
      <c r="K151" s="32">
        <v>0.33</v>
      </c>
      <c r="L151" s="32">
        <v>0.27</v>
      </c>
      <c r="M151" s="32">
        <v>0.21</v>
      </c>
      <c r="N151" s="32">
        <v>0.31</v>
      </c>
      <c r="O151" s="32">
        <v>0.28000000000000003</v>
      </c>
      <c r="P151" s="32">
        <v>0.21</v>
      </c>
      <c r="Q151" s="32">
        <v>0.27</v>
      </c>
      <c r="R151" s="32">
        <v>0.24</v>
      </c>
      <c r="S151" s="27">
        <v>0.18</v>
      </c>
      <c r="T151" s="4">
        <v>0.26</v>
      </c>
    </row>
    <row r="152" spans="2:20">
      <c r="B152" s="9">
        <v>629</v>
      </c>
      <c r="C152" s="32">
        <v>0.36</v>
      </c>
      <c r="D152" s="32">
        <v>0.36</v>
      </c>
      <c r="E152" s="32">
        <v>0.31</v>
      </c>
      <c r="F152" s="32">
        <v>0.24</v>
      </c>
      <c r="G152" s="32">
        <v>0.28999999999999998</v>
      </c>
      <c r="H152" s="32">
        <v>0.33</v>
      </c>
      <c r="I152" s="32">
        <v>0.36</v>
      </c>
      <c r="J152" s="32">
        <v>0.36</v>
      </c>
      <c r="K152" s="32">
        <v>0.34</v>
      </c>
      <c r="L152" s="32">
        <v>0.28000000000000003</v>
      </c>
      <c r="M152" s="32">
        <v>0.22</v>
      </c>
      <c r="N152" s="32">
        <v>0.32</v>
      </c>
      <c r="O152" s="32">
        <v>0.3</v>
      </c>
      <c r="P152" s="32">
        <v>0.22</v>
      </c>
      <c r="Q152" s="32">
        <v>0.28000000000000003</v>
      </c>
      <c r="R152" s="32">
        <v>0.25</v>
      </c>
      <c r="S152" s="27">
        <v>0.19</v>
      </c>
      <c r="T152" s="4">
        <v>0.26</v>
      </c>
    </row>
    <row r="153" spans="2:20">
      <c r="B153" s="9">
        <v>630</v>
      </c>
      <c r="C153" s="32">
        <v>0.35</v>
      </c>
      <c r="D153" s="32">
        <v>0.35</v>
      </c>
      <c r="E153" s="32">
        <v>0.3</v>
      </c>
      <c r="F153" s="32">
        <v>0.24</v>
      </c>
      <c r="G153" s="32">
        <v>0.28000000000000003</v>
      </c>
      <c r="H153" s="32">
        <v>0.31</v>
      </c>
      <c r="I153" s="32">
        <v>0.35</v>
      </c>
      <c r="J153" s="32">
        <v>0.35</v>
      </c>
      <c r="K153" s="32">
        <v>0.34</v>
      </c>
      <c r="L153" s="32">
        <v>0.28000000000000003</v>
      </c>
      <c r="M153" s="32">
        <v>0.22</v>
      </c>
      <c r="N153" s="32">
        <v>0.32</v>
      </c>
      <c r="O153" s="32">
        <v>0.28999999999999998</v>
      </c>
      <c r="P153" s="32">
        <v>0.22</v>
      </c>
      <c r="Q153" s="32">
        <v>0.28000000000000003</v>
      </c>
      <c r="R153" s="32">
        <v>0.25</v>
      </c>
      <c r="S153" s="27">
        <v>0.19</v>
      </c>
      <c r="T153" s="4">
        <v>0.24</v>
      </c>
    </row>
    <row r="154" spans="2:20">
      <c r="B154" s="9">
        <v>701</v>
      </c>
      <c r="C154" s="32">
        <v>0.33</v>
      </c>
      <c r="D154" s="32">
        <v>0.33</v>
      </c>
      <c r="E154" s="32">
        <v>0.28000000000000003</v>
      </c>
      <c r="F154" s="32">
        <v>0.22</v>
      </c>
      <c r="G154" s="32">
        <v>0.26</v>
      </c>
      <c r="H154" s="32">
        <v>0.28000000000000003</v>
      </c>
      <c r="I154" s="32">
        <v>0.33</v>
      </c>
      <c r="J154" s="32">
        <v>0.33</v>
      </c>
      <c r="K154" s="32">
        <v>0.32</v>
      </c>
      <c r="L154" s="32">
        <v>0.27</v>
      </c>
      <c r="M154" s="32">
        <v>0.21</v>
      </c>
      <c r="N154" s="32">
        <v>0.3</v>
      </c>
      <c r="O154" s="32">
        <v>0.28000000000000003</v>
      </c>
      <c r="P154" s="32">
        <v>0.22</v>
      </c>
      <c r="Q154" s="32">
        <v>0.27</v>
      </c>
      <c r="R154" s="32">
        <v>0.24</v>
      </c>
      <c r="S154" s="27">
        <v>0.18</v>
      </c>
      <c r="T154" s="4">
        <v>0.21</v>
      </c>
    </row>
    <row r="155" spans="2:20">
      <c r="B155" s="9">
        <v>702</v>
      </c>
      <c r="C155" s="32">
        <v>0.28000000000000003</v>
      </c>
      <c r="D155" s="32">
        <v>0.28000000000000003</v>
      </c>
      <c r="E155" s="32">
        <v>0.24</v>
      </c>
      <c r="F155" s="32">
        <v>0.19</v>
      </c>
      <c r="G155" s="32">
        <v>0.22</v>
      </c>
      <c r="H155" s="32">
        <v>0.22</v>
      </c>
      <c r="I155" s="32">
        <v>0.28000000000000003</v>
      </c>
      <c r="J155" s="32">
        <v>0.28000000000000003</v>
      </c>
      <c r="K155" s="32">
        <v>0.27</v>
      </c>
      <c r="L155" s="32">
        <v>0.23</v>
      </c>
      <c r="M155" s="32">
        <v>0.18</v>
      </c>
      <c r="N155" s="32">
        <v>0.26</v>
      </c>
      <c r="O155" s="32">
        <v>0.24</v>
      </c>
      <c r="P155" s="32">
        <v>0.19</v>
      </c>
      <c r="Q155" s="32">
        <v>0.24</v>
      </c>
      <c r="R155" s="32">
        <v>0.21</v>
      </c>
      <c r="S155" s="27">
        <v>0.16</v>
      </c>
      <c r="T155" s="4">
        <v>0.17</v>
      </c>
    </row>
    <row r="156" spans="2:20">
      <c r="B156" s="9">
        <v>703</v>
      </c>
      <c r="C156" s="32">
        <v>0.31</v>
      </c>
      <c r="D156" s="32">
        <v>0.31</v>
      </c>
      <c r="E156" s="32">
        <v>0.26</v>
      </c>
      <c r="F156" s="32">
        <v>0.21</v>
      </c>
      <c r="G156" s="32">
        <v>0.25</v>
      </c>
      <c r="H156" s="32">
        <v>0.24</v>
      </c>
      <c r="I156" s="32">
        <v>0.31</v>
      </c>
      <c r="J156" s="32">
        <v>0.31</v>
      </c>
      <c r="K156" s="32">
        <v>0.3</v>
      </c>
      <c r="L156" s="32">
        <v>0.26</v>
      </c>
      <c r="M156" s="32">
        <v>0.21</v>
      </c>
      <c r="N156" s="32">
        <v>0.28999999999999998</v>
      </c>
      <c r="O156" s="32">
        <v>0.27</v>
      </c>
      <c r="P156" s="32">
        <v>0.21</v>
      </c>
      <c r="Q156" s="32">
        <v>0.27</v>
      </c>
      <c r="R156" s="32">
        <v>0.24</v>
      </c>
      <c r="S156" s="27">
        <v>0.18</v>
      </c>
      <c r="T156" s="4">
        <v>0.18</v>
      </c>
    </row>
    <row r="157" spans="2:20">
      <c r="B157" s="9">
        <v>704</v>
      </c>
      <c r="C157" s="32">
        <v>0.28999999999999998</v>
      </c>
      <c r="D157" s="32">
        <v>0.28999999999999998</v>
      </c>
      <c r="E157" s="32">
        <v>0.25</v>
      </c>
      <c r="F157" s="32">
        <v>0.2</v>
      </c>
      <c r="G157" s="32">
        <v>0.23</v>
      </c>
      <c r="H157" s="32">
        <v>0.21</v>
      </c>
      <c r="I157" s="32">
        <v>0.28999999999999998</v>
      </c>
      <c r="J157" s="32">
        <v>0.28999999999999998</v>
      </c>
      <c r="K157" s="32">
        <v>0.28999999999999998</v>
      </c>
      <c r="L157" s="32">
        <v>0.25</v>
      </c>
      <c r="M157" s="32">
        <v>0.2</v>
      </c>
      <c r="N157" s="32">
        <v>0.27</v>
      </c>
      <c r="O157" s="32">
        <v>0.25</v>
      </c>
      <c r="P157" s="32">
        <v>0.21</v>
      </c>
      <c r="Q157" s="32">
        <v>0.26</v>
      </c>
      <c r="R157" s="32">
        <v>0.22</v>
      </c>
      <c r="S157" s="27">
        <v>0.17</v>
      </c>
      <c r="T157" s="4">
        <v>0.16</v>
      </c>
    </row>
    <row r="158" spans="2:20">
      <c r="B158" s="9">
        <v>705</v>
      </c>
      <c r="C158" s="32">
        <v>0.31</v>
      </c>
      <c r="D158" s="32">
        <v>0.31</v>
      </c>
      <c r="E158" s="32">
        <v>0.26</v>
      </c>
      <c r="F158" s="32">
        <v>0.21</v>
      </c>
      <c r="G158" s="32">
        <v>0.25</v>
      </c>
      <c r="H158" s="32">
        <v>0.22</v>
      </c>
      <c r="I158" s="32">
        <v>0.31</v>
      </c>
      <c r="J158" s="32">
        <v>0.31</v>
      </c>
      <c r="K158" s="32">
        <v>0.31</v>
      </c>
      <c r="L158" s="32">
        <v>0.28000000000000003</v>
      </c>
      <c r="M158" s="32">
        <v>0.22</v>
      </c>
      <c r="N158" s="32">
        <v>0.28999999999999998</v>
      </c>
      <c r="O158" s="32">
        <v>0.27</v>
      </c>
      <c r="P158" s="32">
        <v>0.23</v>
      </c>
      <c r="Q158" s="32">
        <v>0.28000000000000003</v>
      </c>
      <c r="R158" s="32">
        <v>0.24</v>
      </c>
      <c r="S158" s="27">
        <v>0.19</v>
      </c>
      <c r="T158" s="4">
        <v>0.16</v>
      </c>
    </row>
    <row r="159" spans="2:20">
      <c r="B159" s="9">
        <v>706</v>
      </c>
      <c r="C159" s="32">
        <v>0.32</v>
      </c>
      <c r="D159" s="32">
        <v>0.32</v>
      </c>
      <c r="E159" s="32">
        <v>0.27</v>
      </c>
      <c r="F159" s="32">
        <v>0.22</v>
      </c>
      <c r="G159" s="32">
        <v>0.26</v>
      </c>
      <c r="H159" s="32">
        <v>0.22</v>
      </c>
      <c r="I159" s="32">
        <v>0.32</v>
      </c>
      <c r="J159" s="32">
        <v>0.32</v>
      </c>
      <c r="K159" s="32">
        <v>0.32</v>
      </c>
      <c r="L159" s="32">
        <v>0.28999999999999998</v>
      </c>
      <c r="M159" s="32">
        <v>0.23</v>
      </c>
      <c r="N159" s="32">
        <v>0.3</v>
      </c>
      <c r="O159" s="32">
        <v>0.28000000000000003</v>
      </c>
      <c r="P159" s="32">
        <v>0.24</v>
      </c>
      <c r="Q159" s="32">
        <v>0.28999999999999998</v>
      </c>
      <c r="R159" s="32">
        <v>0.26</v>
      </c>
      <c r="S159" s="27">
        <v>0.2</v>
      </c>
      <c r="T159" s="4">
        <v>0.16</v>
      </c>
    </row>
    <row r="160" spans="2:20">
      <c r="B160" s="9">
        <v>707</v>
      </c>
      <c r="C160" s="32">
        <v>0.28999999999999998</v>
      </c>
      <c r="D160" s="32">
        <v>0.28999999999999998</v>
      </c>
      <c r="E160" s="32">
        <v>0.25</v>
      </c>
      <c r="F160" s="32">
        <v>0.2</v>
      </c>
      <c r="G160" s="32">
        <v>0.23</v>
      </c>
      <c r="H160" s="32">
        <v>0.19</v>
      </c>
      <c r="I160" s="32">
        <v>0.28999999999999998</v>
      </c>
      <c r="J160" s="32">
        <v>0.28999999999999998</v>
      </c>
      <c r="K160" s="32">
        <v>0.28999999999999998</v>
      </c>
      <c r="L160" s="32">
        <v>0.27</v>
      </c>
      <c r="M160" s="32">
        <v>0.21</v>
      </c>
      <c r="N160" s="32">
        <v>0.27</v>
      </c>
      <c r="O160" s="32">
        <v>0.26</v>
      </c>
      <c r="P160" s="32">
        <v>0.22</v>
      </c>
      <c r="Q160" s="32">
        <v>0.27</v>
      </c>
      <c r="R160" s="32">
        <v>0.24</v>
      </c>
      <c r="S160" s="27">
        <v>0.18</v>
      </c>
      <c r="T160" s="4">
        <v>0.13</v>
      </c>
    </row>
    <row r="161" spans="2:20">
      <c r="B161" s="9">
        <v>708</v>
      </c>
      <c r="C161" s="32">
        <v>0.35</v>
      </c>
      <c r="D161" s="32">
        <v>0.35</v>
      </c>
      <c r="E161" s="32">
        <v>0.3</v>
      </c>
      <c r="F161" s="32">
        <v>0.24</v>
      </c>
      <c r="G161" s="32">
        <v>0.28000000000000003</v>
      </c>
      <c r="H161" s="32">
        <v>0.22</v>
      </c>
      <c r="I161" s="32">
        <v>0.35</v>
      </c>
      <c r="J161" s="32">
        <v>0.35</v>
      </c>
      <c r="K161" s="32">
        <v>0.35</v>
      </c>
      <c r="L161" s="32">
        <v>0.33</v>
      </c>
      <c r="M161" s="32">
        <v>0.26</v>
      </c>
      <c r="N161" s="32">
        <v>0.33</v>
      </c>
      <c r="O161" s="32">
        <v>0.31</v>
      </c>
      <c r="P161" s="32">
        <v>0.27</v>
      </c>
      <c r="Q161" s="32">
        <v>0.33</v>
      </c>
      <c r="R161" s="32">
        <v>0.28999999999999998</v>
      </c>
      <c r="S161" s="27">
        <v>0.23</v>
      </c>
      <c r="T161" s="4">
        <v>0.15</v>
      </c>
    </row>
    <row r="162" spans="2:20">
      <c r="B162" s="9">
        <v>709</v>
      </c>
      <c r="C162" s="32">
        <v>0.28000000000000003</v>
      </c>
      <c r="D162" s="32">
        <v>0.28000000000000003</v>
      </c>
      <c r="E162" s="32">
        <v>0.24</v>
      </c>
      <c r="F162" s="32">
        <v>0.19</v>
      </c>
      <c r="G162" s="32">
        <v>0.22</v>
      </c>
      <c r="H162" s="32">
        <v>0.17</v>
      </c>
      <c r="I162" s="32">
        <v>0.28000000000000003</v>
      </c>
      <c r="J162" s="32">
        <v>0.28000000000000003</v>
      </c>
      <c r="K162" s="32">
        <v>0.28000000000000003</v>
      </c>
      <c r="L162" s="32">
        <v>0.27</v>
      </c>
      <c r="M162" s="32">
        <v>0.21</v>
      </c>
      <c r="N162" s="32">
        <v>0.26</v>
      </c>
      <c r="O162" s="32">
        <v>0.25</v>
      </c>
      <c r="P162" s="32">
        <v>0.22</v>
      </c>
      <c r="Q162" s="32">
        <v>0.26</v>
      </c>
      <c r="R162" s="32">
        <v>0.24</v>
      </c>
      <c r="S162" s="27">
        <v>0.19</v>
      </c>
      <c r="T162" s="4">
        <v>0.11</v>
      </c>
    </row>
    <row r="163" spans="2:20">
      <c r="B163" s="9">
        <v>710</v>
      </c>
      <c r="C163" s="32">
        <v>0.3</v>
      </c>
      <c r="D163" s="32">
        <v>0.3</v>
      </c>
      <c r="E163" s="32">
        <v>0.26</v>
      </c>
      <c r="F163" s="32">
        <v>0.2</v>
      </c>
      <c r="G163" s="32">
        <v>0.24</v>
      </c>
      <c r="H163" s="32">
        <v>0.17</v>
      </c>
      <c r="I163" s="32">
        <v>0.3</v>
      </c>
      <c r="J163" s="32">
        <v>0.3</v>
      </c>
      <c r="K163" s="32">
        <v>0.3</v>
      </c>
      <c r="L163" s="32">
        <v>0.28999999999999998</v>
      </c>
      <c r="M163" s="32">
        <v>0.23</v>
      </c>
      <c r="N163" s="32">
        <v>0.28000000000000003</v>
      </c>
      <c r="O163" s="32">
        <v>0.27</v>
      </c>
      <c r="P163" s="32">
        <v>0.24</v>
      </c>
      <c r="Q163" s="32">
        <v>0.28000000000000003</v>
      </c>
      <c r="R163" s="32">
        <v>0.26</v>
      </c>
      <c r="S163" s="27">
        <v>0.2</v>
      </c>
      <c r="T163" s="4">
        <v>0.11</v>
      </c>
    </row>
    <row r="164" spans="2:20">
      <c r="B164" s="9">
        <v>711</v>
      </c>
      <c r="C164" s="32">
        <v>0.27</v>
      </c>
      <c r="D164" s="32">
        <v>0.27</v>
      </c>
      <c r="E164" s="32">
        <v>0.23</v>
      </c>
      <c r="F164" s="32">
        <v>0.18</v>
      </c>
      <c r="G164" s="32">
        <v>0.22</v>
      </c>
      <c r="H164" s="32">
        <v>0.14000000000000001</v>
      </c>
      <c r="I164" s="32">
        <v>0.27</v>
      </c>
      <c r="J164" s="32">
        <v>0.27</v>
      </c>
      <c r="K164" s="32">
        <v>0.27</v>
      </c>
      <c r="L164" s="32">
        <v>0.26</v>
      </c>
      <c r="M164" s="32">
        <v>0.21</v>
      </c>
      <c r="N164" s="32">
        <v>0.25</v>
      </c>
      <c r="O164" s="32">
        <v>0.25</v>
      </c>
      <c r="P164" s="32">
        <v>0.22</v>
      </c>
      <c r="Q164" s="32">
        <v>0.26</v>
      </c>
      <c r="R164" s="32">
        <v>0.24</v>
      </c>
      <c r="S164" s="27">
        <v>0.19</v>
      </c>
      <c r="T164" s="4">
        <v>0.09</v>
      </c>
    </row>
    <row r="165" spans="2:20">
      <c r="B165" s="9">
        <v>712</v>
      </c>
      <c r="C165" s="32">
        <v>0.27</v>
      </c>
      <c r="D165" s="32">
        <v>0.27</v>
      </c>
      <c r="E165" s="32">
        <v>0.23</v>
      </c>
      <c r="F165" s="32">
        <v>0.18</v>
      </c>
      <c r="G165" s="32">
        <v>0.22</v>
      </c>
      <c r="H165" s="32">
        <v>0.14000000000000001</v>
      </c>
      <c r="I165" s="32">
        <v>0.27</v>
      </c>
      <c r="J165" s="32">
        <v>0.27</v>
      </c>
      <c r="K165" s="32">
        <v>0.27</v>
      </c>
      <c r="L165" s="32">
        <v>0.26</v>
      </c>
      <c r="M165" s="32">
        <v>0.22</v>
      </c>
      <c r="N165" s="32">
        <v>0.25</v>
      </c>
      <c r="O165" s="32">
        <v>0.25</v>
      </c>
      <c r="P165" s="32">
        <v>0.23</v>
      </c>
      <c r="Q165" s="32">
        <v>0.26</v>
      </c>
      <c r="R165" s="32">
        <v>0.24</v>
      </c>
      <c r="S165" s="27">
        <v>0.19</v>
      </c>
      <c r="T165" s="4">
        <v>0.09</v>
      </c>
    </row>
    <row r="166" spans="2:20">
      <c r="B166" s="9">
        <v>713</v>
      </c>
      <c r="C166" s="32">
        <v>0.33</v>
      </c>
      <c r="D166" s="32">
        <v>0.33</v>
      </c>
      <c r="E166" s="32">
        <v>0.28000000000000003</v>
      </c>
      <c r="F166" s="32">
        <v>0.22</v>
      </c>
      <c r="G166" s="32">
        <v>0.26</v>
      </c>
      <c r="H166" s="32">
        <v>0.16</v>
      </c>
      <c r="I166" s="32">
        <v>0.33</v>
      </c>
      <c r="J166" s="32">
        <v>0.33</v>
      </c>
      <c r="K166" s="32">
        <v>0.33</v>
      </c>
      <c r="L166" s="32">
        <v>0.32</v>
      </c>
      <c r="M166" s="32">
        <v>0.28000000000000003</v>
      </c>
      <c r="N166" s="32">
        <v>0.31</v>
      </c>
      <c r="O166" s="32">
        <v>0.3</v>
      </c>
      <c r="P166" s="32">
        <v>0.28000000000000003</v>
      </c>
      <c r="Q166" s="32">
        <v>0.31</v>
      </c>
      <c r="R166" s="32">
        <v>0.3</v>
      </c>
      <c r="S166" s="27">
        <v>0.24</v>
      </c>
      <c r="T166" s="4">
        <v>0.1</v>
      </c>
    </row>
    <row r="167" spans="2:20">
      <c r="B167" s="9">
        <v>714</v>
      </c>
      <c r="C167" s="32">
        <v>0.36</v>
      </c>
      <c r="D167" s="32">
        <v>0.36</v>
      </c>
      <c r="E167" s="32">
        <v>0.31</v>
      </c>
      <c r="F167" s="32">
        <v>0.24</v>
      </c>
      <c r="G167" s="32">
        <v>0.28999999999999998</v>
      </c>
      <c r="H167" s="32">
        <v>0.16</v>
      </c>
      <c r="I167" s="32">
        <v>0.36</v>
      </c>
      <c r="J167" s="32">
        <v>0.36</v>
      </c>
      <c r="K167" s="32">
        <v>0.36</v>
      </c>
      <c r="L167" s="32">
        <v>0.36</v>
      </c>
      <c r="M167" s="32">
        <v>0.31</v>
      </c>
      <c r="N167" s="32">
        <v>0.33</v>
      </c>
      <c r="O167" s="32">
        <v>0.33</v>
      </c>
      <c r="P167" s="32">
        <v>0.31</v>
      </c>
      <c r="Q167" s="32">
        <v>0.34</v>
      </c>
      <c r="R167" s="32">
        <v>0.33</v>
      </c>
      <c r="S167" s="27">
        <v>0.26</v>
      </c>
      <c r="T167" s="4">
        <v>0.1</v>
      </c>
    </row>
    <row r="168" spans="2:20">
      <c r="B168" s="9">
        <v>715</v>
      </c>
      <c r="C168" s="32">
        <v>0.25</v>
      </c>
      <c r="D168" s="32">
        <v>0.25</v>
      </c>
      <c r="E168" s="32">
        <v>0.21</v>
      </c>
      <c r="F168" s="32">
        <v>0.17</v>
      </c>
      <c r="G168" s="32">
        <v>0.2</v>
      </c>
      <c r="H168" s="32">
        <v>0.1</v>
      </c>
      <c r="I168" s="32">
        <v>0.25</v>
      </c>
      <c r="J168" s="32">
        <v>0.25</v>
      </c>
      <c r="K168" s="32">
        <v>0.25</v>
      </c>
      <c r="L168" s="32">
        <v>0.25</v>
      </c>
      <c r="M168" s="32">
        <v>0.22</v>
      </c>
      <c r="N168" s="32">
        <v>0.23</v>
      </c>
      <c r="O168" s="32">
        <v>0.23</v>
      </c>
      <c r="P168" s="32">
        <v>0.22</v>
      </c>
      <c r="Q168" s="32">
        <v>0.24</v>
      </c>
      <c r="R168" s="32">
        <v>0.23</v>
      </c>
      <c r="S168" s="27">
        <v>0.19</v>
      </c>
      <c r="T168" s="4">
        <v>0.06</v>
      </c>
    </row>
    <row r="169" spans="2:20">
      <c r="B169" s="9">
        <v>716</v>
      </c>
      <c r="C169" s="32">
        <v>0.32</v>
      </c>
      <c r="D169" s="32">
        <v>0.32</v>
      </c>
      <c r="E169" s="32">
        <v>0.27</v>
      </c>
      <c r="F169" s="32">
        <v>0.22</v>
      </c>
      <c r="G169" s="32">
        <v>0.26</v>
      </c>
      <c r="H169" s="32">
        <v>0.12</v>
      </c>
      <c r="I169" s="32">
        <v>0.31</v>
      </c>
      <c r="J169" s="32">
        <v>0.32</v>
      </c>
      <c r="K169" s="32">
        <v>0.32</v>
      </c>
      <c r="L169" s="32">
        <v>0.32</v>
      </c>
      <c r="M169" s="32">
        <v>0.28999999999999998</v>
      </c>
      <c r="N169" s="32">
        <v>0.3</v>
      </c>
      <c r="O169" s="32">
        <v>0.3</v>
      </c>
      <c r="P169" s="32">
        <v>0.28000000000000003</v>
      </c>
      <c r="Q169" s="32">
        <v>0.3</v>
      </c>
      <c r="R169" s="32">
        <v>0.3</v>
      </c>
      <c r="S169" s="27">
        <v>0.24</v>
      </c>
      <c r="T169" s="4">
        <v>7.0000000000000007E-2</v>
      </c>
    </row>
    <row r="170" spans="2:20">
      <c r="B170" s="9">
        <v>717</v>
      </c>
      <c r="C170" s="32">
        <v>0.33</v>
      </c>
      <c r="D170" s="32">
        <v>0.33</v>
      </c>
      <c r="E170" s="32">
        <v>0.28000000000000003</v>
      </c>
      <c r="F170" s="32">
        <v>0.22</v>
      </c>
      <c r="G170" s="32">
        <v>0.26</v>
      </c>
      <c r="H170" s="32">
        <v>0.12</v>
      </c>
      <c r="I170" s="32">
        <v>0.32</v>
      </c>
      <c r="J170" s="32">
        <v>0.33</v>
      </c>
      <c r="K170" s="32">
        <v>0.33</v>
      </c>
      <c r="L170" s="32">
        <v>0.33</v>
      </c>
      <c r="M170" s="32">
        <v>0.3</v>
      </c>
      <c r="N170" s="32">
        <v>0.31</v>
      </c>
      <c r="O170" s="32">
        <v>0.31</v>
      </c>
      <c r="P170" s="32">
        <v>0.28999999999999998</v>
      </c>
      <c r="Q170" s="32">
        <v>0.31</v>
      </c>
      <c r="R170" s="32">
        <v>0.32</v>
      </c>
      <c r="S170" s="27">
        <v>0.26</v>
      </c>
      <c r="T170" s="4">
        <v>7.0000000000000007E-2</v>
      </c>
    </row>
    <row r="171" spans="2:20">
      <c r="B171" s="9">
        <v>718</v>
      </c>
      <c r="C171" s="19">
        <v>0.32</v>
      </c>
      <c r="D171" s="19">
        <v>0.32</v>
      </c>
      <c r="E171" s="19">
        <v>0.27</v>
      </c>
      <c r="F171" s="19">
        <v>0.22</v>
      </c>
      <c r="G171" s="19">
        <v>0.26</v>
      </c>
      <c r="H171" s="19">
        <v>0.11</v>
      </c>
      <c r="I171" s="19">
        <v>0.28999999999999998</v>
      </c>
      <c r="J171" s="19">
        <v>0.32</v>
      </c>
      <c r="K171" s="19">
        <v>0.32</v>
      </c>
      <c r="L171" s="19">
        <v>0.32</v>
      </c>
      <c r="M171" s="19">
        <v>0.3</v>
      </c>
      <c r="N171" s="19">
        <v>0.3</v>
      </c>
      <c r="O171" s="19">
        <v>0.3</v>
      </c>
      <c r="P171" s="19">
        <v>0.28000000000000003</v>
      </c>
      <c r="Q171" s="19">
        <v>0.3</v>
      </c>
      <c r="R171" s="19">
        <v>0.31</v>
      </c>
      <c r="S171" s="19">
        <v>0.25</v>
      </c>
      <c r="T171" s="4">
        <v>0.06</v>
      </c>
    </row>
    <row r="172" spans="2:20">
      <c r="B172" s="9">
        <v>719</v>
      </c>
      <c r="C172" s="19">
        <v>0.4</v>
      </c>
      <c r="D172" s="19">
        <v>0.4</v>
      </c>
      <c r="E172" s="19">
        <v>0.34</v>
      </c>
      <c r="F172" s="19">
        <v>0.27</v>
      </c>
      <c r="G172" s="19">
        <v>0.32</v>
      </c>
      <c r="H172" s="19">
        <v>0.12</v>
      </c>
      <c r="I172" s="19">
        <v>0.35</v>
      </c>
      <c r="J172" s="19">
        <v>0.4</v>
      </c>
      <c r="K172" s="19">
        <v>0.4</v>
      </c>
      <c r="L172" s="19">
        <v>0.4</v>
      </c>
      <c r="M172" s="19">
        <v>0.38</v>
      </c>
      <c r="N172" s="19">
        <v>0.37</v>
      </c>
      <c r="O172" s="19">
        <v>0.37</v>
      </c>
      <c r="P172" s="19">
        <v>0.36</v>
      </c>
      <c r="Q172" s="19">
        <v>0.38</v>
      </c>
      <c r="R172" s="19">
        <v>0.39</v>
      </c>
      <c r="S172" s="19">
        <v>0.32</v>
      </c>
      <c r="T172" s="4">
        <v>7.0000000000000007E-2</v>
      </c>
    </row>
    <row r="173" spans="2:20">
      <c r="B173" s="9">
        <v>720</v>
      </c>
      <c r="C173" s="19">
        <v>0.34</v>
      </c>
      <c r="D173" s="19">
        <v>0.34</v>
      </c>
      <c r="E173" s="19">
        <v>0.28999999999999998</v>
      </c>
      <c r="F173" s="19">
        <v>0.23</v>
      </c>
      <c r="G173" s="19">
        <v>0.27</v>
      </c>
      <c r="H173" s="19">
        <v>0</v>
      </c>
      <c r="I173" s="19">
        <v>0.27</v>
      </c>
      <c r="J173" s="19">
        <v>0.34</v>
      </c>
      <c r="K173" s="19">
        <v>0.34</v>
      </c>
      <c r="L173" s="19">
        <v>0.34</v>
      </c>
      <c r="M173" s="19">
        <v>0.32</v>
      </c>
      <c r="N173" s="19">
        <v>0.32</v>
      </c>
      <c r="O173" s="19">
        <v>0.32</v>
      </c>
      <c r="P173" s="19">
        <v>0.31</v>
      </c>
      <c r="Q173" s="19">
        <v>0.32</v>
      </c>
      <c r="R173" s="19">
        <v>0.34</v>
      </c>
      <c r="S173" s="19">
        <v>0.28000000000000003</v>
      </c>
      <c r="T173" s="4">
        <v>0</v>
      </c>
    </row>
    <row r="174" spans="2:20">
      <c r="B174" s="9">
        <v>721</v>
      </c>
      <c r="C174" s="19">
        <v>0.31</v>
      </c>
      <c r="D174" s="19">
        <v>0.31</v>
      </c>
      <c r="E174" s="19">
        <v>0.26</v>
      </c>
      <c r="F174" s="19">
        <v>0.21</v>
      </c>
      <c r="G174" s="19">
        <v>0.25</v>
      </c>
      <c r="H174" s="19" t="s">
        <v>13</v>
      </c>
      <c r="I174" s="19">
        <v>0.23</v>
      </c>
      <c r="J174" s="19">
        <v>0.31</v>
      </c>
      <c r="K174" s="19">
        <v>0.31</v>
      </c>
      <c r="L174" s="19">
        <v>0.31</v>
      </c>
      <c r="M174" s="19">
        <v>0.3</v>
      </c>
      <c r="N174" s="19">
        <v>0.28999999999999998</v>
      </c>
      <c r="O174" s="19">
        <v>0.28999999999999998</v>
      </c>
      <c r="P174" s="19">
        <v>0.28000000000000003</v>
      </c>
      <c r="Q174" s="19">
        <v>0.28999999999999998</v>
      </c>
      <c r="R174" s="19">
        <v>0.31</v>
      </c>
      <c r="S174" s="19">
        <v>0.26</v>
      </c>
      <c r="T174" s="4" t="s">
        <v>13</v>
      </c>
    </row>
    <row r="175" spans="2:20">
      <c r="B175" s="9">
        <v>722</v>
      </c>
      <c r="C175" s="19">
        <v>0.35</v>
      </c>
      <c r="D175" s="19">
        <v>0.35</v>
      </c>
      <c r="E175" s="19">
        <v>0.3</v>
      </c>
      <c r="F175" s="19">
        <v>0.24</v>
      </c>
      <c r="G175" s="19">
        <v>0.28000000000000003</v>
      </c>
      <c r="H175" s="19" t="s">
        <v>13</v>
      </c>
      <c r="I175" s="19">
        <v>0.25</v>
      </c>
      <c r="J175" s="19">
        <v>0.35</v>
      </c>
      <c r="K175" s="19">
        <v>0.35</v>
      </c>
      <c r="L175" s="19">
        <v>0.35</v>
      </c>
      <c r="M175" s="19">
        <v>0.34</v>
      </c>
      <c r="N175" s="19">
        <v>0.33</v>
      </c>
      <c r="O175" s="19">
        <v>0.33</v>
      </c>
      <c r="P175" s="19">
        <v>0.32</v>
      </c>
      <c r="Q175" s="19">
        <v>0.33</v>
      </c>
      <c r="R175" s="19">
        <v>0.35</v>
      </c>
      <c r="S175" s="19">
        <v>0.3</v>
      </c>
      <c r="T175" s="4" t="s">
        <v>13</v>
      </c>
    </row>
    <row r="176" spans="2:20">
      <c r="B176" s="9">
        <v>723</v>
      </c>
      <c r="C176" s="19">
        <v>0.3</v>
      </c>
      <c r="D176" s="19">
        <v>0.3</v>
      </c>
      <c r="E176" s="19">
        <v>0.26</v>
      </c>
      <c r="F176" s="19">
        <v>0.2</v>
      </c>
      <c r="G176" s="19">
        <v>0.24</v>
      </c>
      <c r="H176" s="19" t="s">
        <v>13</v>
      </c>
      <c r="I176" s="19">
        <v>0.2</v>
      </c>
      <c r="J176" s="19">
        <v>0.3</v>
      </c>
      <c r="K176" s="19">
        <v>0.3</v>
      </c>
      <c r="L176" s="19">
        <v>0.3</v>
      </c>
      <c r="M176" s="19">
        <v>0.28999999999999998</v>
      </c>
      <c r="N176" s="19">
        <v>0.28000000000000003</v>
      </c>
      <c r="O176" s="19">
        <v>0.28000000000000003</v>
      </c>
      <c r="P176" s="19">
        <v>0.28000000000000003</v>
      </c>
      <c r="Q176" s="19">
        <v>0.28000000000000003</v>
      </c>
      <c r="R176" s="19">
        <v>0.3</v>
      </c>
      <c r="S176" s="19">
        <v>0.26</v>
      </c>
      <c r="T176" s="4" t="s">
        <v>13</v>
      </c>
    </row>
    <row r="177" spans="2:20">
      <c r="B177" s="9">
        <v>724</v>
      </c>
      <c r="C177" s="19">
        <v>0.32</v>
      </c>
      <c r="D177" s="19">
        <v>0.32</v>
      </c>
      <c r="E177" s="19">
        <v>0.27</v>
      </c>
      <c r="F177" s="19">
        <v>0.22</v>
      </c>
      <c r="G177" s="19">
        <v>0.26</v>
      </c>
      <c r="H177" s="19" t="s">
        <v>13</v>
      </c>
      <c r="I177" s="19">
        <v>0.2</v>
      </c>
      <c r="J177" s="19">
        <v>0.32</v>
      </c>
      <c r="K177" s="19">
        <v>0.32</v>
      </c>
      <c r="L177" s="19">
        <v>0.32</v>
      </c>
      <c r="M177" s="19">
        <v>0.32</v>
      </c>
      <c r="N177" s="19">
        <v>0.3</v>
      </c>
      <c r="O177" s="19">
        <v>0.3</v>
      </c>
      <c r="P177" s="19">
        <v>0.3</v>
      </c>
      <c r="Q177" s="19">
        <v>0.3</v>
      </c>
      <c r="R177" s="19">
        <v>0.32</v>
      </c>
      <c r="S177" s="19">
        <v>0.28000000000000003</v>
      </c>
      <c r="T177" s="4" t="s">
        <v>13</v>
      </c>
    </row>
    <row r="178" spans="2:20">
      <c r="B178" s="9">
        <v>725</v>
      </c>
      <c r="C178" s="19">
        <v>0.37</v>
      </c>
      <c r="D178" s="19">
        <v>0.37</v>
      </c>
      <c r="E178" s="19">
        <v>0.31</v>
      </c>
      <c r="F178" s="19">
        <v>0.25</v>
      </c>
      <c r="G178" s="19">
        <v>0.3</v>
      </c>
      <c r="H178" s="19" t="s">
        <v>13</v>
      </c>
      <c r="I178" s="19">
        <v>0.22</v>
      </c>
      <c r="J178" s="19">
        <v>0.36</v>
      </c>
      <c r="K178" s="19">
        <v>0.37</v>
      </c>
      <c r="L178" s="19">
        <v>0.37</v>
      </c>
      <c r="M178" s="19">
        <v>0.37</v>
      </c>
      <c r="N178" s="19">
        <v>0.34</v>
      </c>
      <c r="O178" s="19">
        <v>0.34</v>
      </c>
      <c r="P178" s="19">
        <v>0.34</v>
      </c>
      <c r="Q178" s="19">
        <v>0.35</v>
      </c>
      <c r="R178" s="19">
        <v>0.37</v>
      </c>
      <c r="S178" s="19">
        <v>0.33</v>
      </c>
      <c r="T178" s="4" t="s">
        <v>13</v>
      </c>
    </row>
    <row r="179" spans="2:20">
      <c r="B179" s="9">
        <v>726</v>
      </c>
      <c r="C179" s="19">
        <v>0.45</v>
      </c>
      <c r="D179" s="19">
        <v>0.45</v>
      </c>
      <c r="E179" s="19">
        <v>0.38</v>
      </c>
      <c r="F179" s="19">
        <v>0.31</v>
      </c>
      <c r="G179" s="19">
        <v>0.36</v>
      </c>
      <c r="H179" s="19" t="s">
        <v>13</v>
      </c>
      <c r="I179" s="19">
        <v>0.24</v>
      </c>
      <c r="J179" s="19">
        <v>0.43</v>
      </c>
      <c r="K179" s="19">
        <v>0.45</v>
      </c>
      <c r="L179" s="19">
        <v>0.45</v>
      </c>
      <c r="M179" s="19">
        <v>0.45</v>
      </c>
      <c r="N179" s="19">
        <v>0.42</v>
      </c>
      <c r="O179" s="19">
        <v>0.42</v>
      </c>
      <c r="P179" s="19">
        <v>0.42</v>
      </c>
      <c r="Q179" s="19">
        <v>0.43</v>
      </c>
      <c r="R179" s="19">
        <v>0.45</v>
      </c>
      <c r="S179" s="19">
        <v>0.41</v>
      </c>
      <c r="T179" s="4" t="s">
        <v>13</v>
      </c>
    </row>
    <row r="180" spans="2:20">
      <c r="B180" s="9">
        <v>727</v>
      </c>
      <c r="C180" s="19">
        <v>0.35</v>
      </c>
      <c r="D180" s="19">
        <v>0.35</v>
      </c>
      <c r="E180" s="19">
        <v>0.3</v>
      </c>
      <c r="F180" s="19">
        <v>0.24</v>
      </c>
      <c r="G180" s="19">
        <v>0.28000000000000003</v>
      </c>
      <c r="H180" s="19" t="s">
        <v>13</v>
      </c>
      <c r="I180" s="19">
        <v>0.17</v>
      </c>
      <c r="J180" s="19">
        <v>0.33</v>
      </c>
      <c r="K180" s="19">
        <v>0.35</v>
      </c>
      <c r="L180" s="19">
        <v>0.35</v>
      </c>
      <c r="M180" s="19">
        <v>0.35</v>
      </c>
      <c r="N180" s="19">
        <v>0.33</v>
      </c>
      <c r="O180" s="19">
        <v>0.33</v>
      </c>
      <c r="P180" s="19">
        <v>0.33</v>
      </c>
      <c r="Q180" s="19">
        <v>0.33</v>
      </c>
      <c r="R180" s="19">
        <v>0.35</v>
      </c>
      <c r="S180" s="19">
        <v>0.32</v>
      </c>
      <c r="T180" s="4" t="s">
        <v>13</v>
      </c>
    </row>
    <row r="181" spans="2:20">
      <c r="B181" s="9">
        <v>728</v>
      </c>
      <c r="C181" s="32">
        <v>0.35</v>
      </c>
      <c r="D181" s="32">
        <v>0.35</v>
      </c>
      <c r="E181" s="32">
        <v>0.3</v>
      </c>
      <c r="F181" s="32">
        <v>0.24</v>
      </c>
      <c r="G181" s="32">
        <v>0.28000000000000003</v>
      </c>
      <c r="H181" s="32" t="s">
        <v>13</v>
      </c>
      <c r="I181" s="32">
        <v>0.16</v>
      </c>
      <c r="J181" s="32">
        <v>0.31</v>
      </c>
      <c r="K181" s="32">
        <v>0.35</v>
      </c>
      <c r="L181" s="32">
        <v>0.35</v>
      </c>
      <c r="M181" s="32">
        <v>0.35</v>
      </c>
      <c r="N181" s="32">
        <v>0.32</v>
      </c>
      <c r="O181" s="32">
        <v>0.33</v>
      </c>
      <c r="P181" s="32">
        <v>0.33</v>
      </c>
      <c r="Q181" s="32">
        <v>0.33</v>
      </c>
      <c r="R181" s="32">
        <v>0.35</v>
      </c>
      <c r="S181" s="19">
        <v>0.33</v>
      </c>
      <c r="T181" s="4" t="s">
        <v>13</v>
      </c>
    </row>
    <row r="182" spans="2:20">
      <c r="B182" s="9">
        <v>729</v>
      </c>
      <c r="C182" s="32">
        <v>0.3</v>
      </c>
      <c r="D182" s="32">
        <v>0.3</v>
      </c>
      <c r="E182" s="32">
        <v>0.26</v>
      </c>
      <c r="F182" s="32">
        <v>0.2</v>
      </c>
      <c r="G182" s="32">
        <v>0.24</v>
      </c>
      <c r="H182" s="32" t="s">
        <v>13</v>
      </c>
      <c r="I182" s="32">
        <v>0.12</v>
      </c>
      <c r="J182" s="32">
        <v>0.25</v>
      </c>
      <c r="K182" s="32">
        <v>0.3</v>
      </c>
      <c r="L182" s="32">
        <v>0.3</v>
      </c>
      <c r="M182" s="32">
        <v>0.3</v>
      </c>
      <c r="N182" s="32">
        <v>0.28000000000000003</v>
      </c>
      <c r="O182" s="32">
        <v>0.28000000000000003</v>
      </c>
      <c r="P182" s="32">
        <v>0.28000000000000003</v>
      </c>
      <c r="Q182" s="32">
        <v>0.28000000000000003</v>
      </c>
      <c r="R182" s="32">
        <v>0.3</v>
      </c>
      <c r="S182" s="19">
        <v>0.28999999999999998</v>
      </c>
      <c r="T182" s="4" t="s">
        <v>13</v>
      </c>
    </row>
    <row r="183" spans="2:20">
      <c r="B183" s="9">
        <v>730</v>
      </c>
      <c r="C183" s="32">
        <v>0.27</v>
      </c>
      <c r="D183" s="32">
        <v>0.27</v>
      </c>
      <c r="E183" s="32">
        <v>0.23</v>
      </c>
      <c r="F183" s="32">
        <v>0.18</v>
      </c>
      <c r="G183" s="32">
        <v>0.22</v>
      </c>
      <c r="H183" s="32" t="s">
        <v>13</v>
      </c>
      <c r="I183" s="32">
        <v>0.1</v>
      </c>
      <c r="J183" s="32">
        <v>0.21</v>
      </c>
      <c r="K183" s="32">
        <v>0.27</v>
      </c>
      <c r="L183" s="32">
        <v>0.27</v>
      </c>
      <c r="M183" s="32">
        <v>0.27</v>
      </c>
      <c r="N183" s="32">
        <v>0.25</v>
      </c>
      <c r="O183" s="32">
        <v>0.25</v>
      </c>
      <c r="P183" s="32">
        <v>0.25</v>
      </c>
      <c r="Q183" s="32">
        <v>0.26</v>
      </c>
      <c r="R183" s="32">
        <v>0.27</v>
      </c>
      <c r="S183" s="19">
        <v>0.26</v>
      </c>
      <c r="T183" s="4" t="s">
        <v>13</v>
      </c>
    </row>
    <row r="184" spans="2:20">
      <c r="B184" s="9">
        <v>731</v>
      </c>
      <c r="C184" s="32">
        <v>0.11</v>
      </c>
      <c r="D184" s="32">
        <v>0.11</v>
      </c>
      <c r="E184" s="32">
        <v>0.09</v>
      </c>
      <c r="F184" s="32">
        <v>7.0000000000000007E-2</v>
      </c>
      <c r="G184" s="32">
        <v>0.09</v>
      </c>
      <c r="H184" s="32" t="s">
        <v>13</v>
      </c>
      <c r="I184" s="32">
        <v>0.04</v>
      </c>
      <c r="J184" s="32">
        <v>0.08</v>
      </c>
      <c r="K184" s="32">
        <v>0.11</v>
      </c>
      <c r="L184" s="32">
        <v>0.11</v>
      </c>
      <c r="M184" s="32">
        <v>0.11</v>
      </c>
      <c r="N184" s="32">
        <v>0.1</v>
      </c>
      <c r="O184" s="32">
        <v>0.1</v>
      </c>
      <c r="P184" s="32">
        <v>0.1</v>
      </c>
      <c r="Q184" s="32">
        <v>0.1</v>
      </c>
      <c r="R184" s="32">
        <v>0.11</v>
      </c>
      <c r="S184" s="19">
        <v>0.11</v>
      </c>
      <c r="T184" s="4" t="s">
        <v>13</v>
      </c>
    </row>
    <row r="185" spans="2:20">
      <c r="B185" s="9">
        <v>801</v>
      </c>
      <c r="C185" s="32">
        <v>0.24</v>
      </c>
      <c r="D185" s="32">
        <v>0.24</v>
      </c>
      <c r="E185" s="32">
        <v>0.2</v>
      </c>
      <c r="F185" s="32">
        <v>0.16</v>
      </c>
      <c r="G185" s="32">
        <v>0.19</v>
      </c>
      <c r="H185" s="32" t="s">
        <v>13</v>
      </c>
      <c r="I185" s="32">
        <v>0</v>
      </c>
      <c r="J185" s="32">
        <v>0.16</v>
      </c>
      <c r="K185" s="32">
        <v>0.24</v>
      </c>
      <c r="L185" s="32">
        <v>0.24</v>
      </c>
      <c r="M185" s="32">
        <v>0.24</v>
      </c>
      <c r="N185" s="32">
        <v>0.22</v>
      </c>
      <c r="O185" s="32">
        <v>0.22</v>
      </c>
      <c r="P185" s="32">
        <v>0.22</v>
      </c>
      <c r="Q185" s="32">
        <v>0.23</v>
      </c>
      <c r="R185" s="32">
        <v>0.24</v>
      </c>
      <c r="S185" s="19">
        <v>0.24</v>
      </c>
      <c r="T185" s="4" t="s">
        <v>13</v>
      </c>
    </row>
    <row r="186" spans="2:20">
      <c r="B186" s="9">
        <v>802</v>
      </c>
      <c r="C186" s="19">
        <v>0.18</v>
      </c>
      <c r="D186" s="19">
        <v>0.18</v>
      </c>
      <c r="E186" s="19">
        <v>0.15</v>
      </c>
      <c r="F186" s="19">
        <v>0.12</v>
      </c>
      <c r="G186" s="19">
        <v>0.14000000000000001</v>
      </c>
      <c r="H186" s="19" t="s">
        <v>13</v>
      </c>
      <c r="I186" s="19" t="s">
        <v>13</v>
      </c>
      <c r="J186" s="19">
        <v>0.11</v>
      </c>
      <c r="K186" s="19">
        <v>0.18</v>
      </c>
      <c r="L186" s="19">
        <v>0.18</v>
      </c>
      <c r="M186" s="19">
        <v>0.18</v>
      </c>
      <c r="N186" s="19">
        <v>0.16</v>
      </c>
      <c r="O186" s="19">
        <v>0.17</v>
      </c>
      <c r="P186" s="19">
        <v>0.17</v>
      </c>
      <c r="Q186" s="19">
        <v>0.17</v>
      </c>
      <c r="R186" s="19">
        <v>0.18</v>
      </c>
      <c r="S186" s="19">
        <v>0.18</v>
      </c>
      <c r="T186" s="4" t="s">
        <v>13</v>
      </c>
    </row>
    <row r="187" spans="2:20">
      <c r="B187" s="9">
        <v>803</v>
      </c>
      <c r="C187" s="19">
        <v>0.27</v>
      </c>
      <c r="D187" s="19">
        <v>0.27</v>
      </c>
      <c r="E187" s="19">
        <v>0.23</v>
      </c>
      <c r="F187" s="19">
        <v>0.18</v>
      </c>
      <c r="G187" s="19">
        <v>0.22</v>
      </c>
      <c r="H187" s="19" t="s">
        <v>13</v>
      </c>
      <c r="I187" s="19" t="s">
        <v>13</v>
      </c>
      <c r="J187" s="19">
        <v>0.16</v>
      </c>
      <c r="K187" s="19">
        <v>0.27</v>
      </c>
      <c r="L187" s="19">
        <v>0.27</v>
      </c>
      <c r="M187" s="19">
        <v>0.27</v>
      </c>
      <c r="N187" s="19">
        <v>0.25</v>
      </c>
      <c r="O187" s="19">
        <v>0.25</v>
      </c>
      <c r="P187" s="19">
        <v>0.25</v>
      </c>
      <c r="Q187" s="19">
        <v>0.26</v>
      </c>
      <c r="R187" s="19">
        <v>0.27</v>
      </c>
      <c r="S187" s="19">
        <v>0.27</v>
      </c>
      <c r="T187" s="4" t="s">
        <v>13</v>
      </c>
    </row>
    <row r="188" spans="2:20">
      <c r="B188" s="9">
        <v>804</v>
      </c>
      <c r="C188" s="19">
        <v>0.25</v>
      </c>
      <c r="D188" s="19">
        <v>0.25</v>
      </c>
      <c r="E188" s="19">
        <v>0.21</v>
      </c>
      <c r="F188" s="19">
        <v>0.17</v>
      </c>
      <c r="G188" s="19">
        <v>0.2</v>
      </c>
      <c r="H188" s="19" t="s">
        <v>13</v>
      </c>
      <c r="I188" s="19" t="s">
        <v>13</v>
      </c>
      <c r="J188" s="19">
        <v>0.14000000000000001</v>
      </c>
      <c r="K188" s="19">
        <v>0.25</v>
      </c>
      <c r="L188" s="19">
        <v>0.25</v>
      </c>
      <c r="M188" s="19">
        <v>0.25</v>
      </c>
      <c r="N188" s="19">
        <v>0.23</v>
      </c>
      <c r="O188" s="19">
        <v>0.23</v>
      </c>
      <c r="P188" s="19">
        <v>0.23</v>
      </c>
      <c r="Q188" s="19">
        <v>0.24</v>
      </c>
      <c r="R188" s="19">
        <v>0.25</v>
      </c>
      <c r="S188" s="19">
        <v>0.25</v>
      </c>
      <c r="T188" s="4" t="s">
        <v>13</v>
      </c>
    </row>
    <row r="189" spans="2:20">
      <c r="B189" s="9">
        <v>805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>
        <v>0.14000000000000001</v>
      </c>
      <c r="K189" s="19">
        <v>0.28000000000000003</v>
      </c>
      <c r="L189" s="19">
        <v>0.28000000000000003</v>
      </c>
      <c r="M189" s="19">
        <v>0.28000000000000003</v>
      </c>
      <c r="N189" s="19">
        <v>0.25</v>
      </c>
      <c r="O189" s="19">
        <v>0.26</v>
      </c>
      <c r="P189" s="19">
        <v>0.26</v>
      </c>
      <c r="Q189" s="19">
        <v>0.26</v>
      </c>
      <c r="R189" s="19">
        <v>0.28000000000000003</v>
      </c>
      <c r="S189" s="19">
        <v>0.28000000000000003</v>
      </c>
      <c r="T189" s="4" t="s">
        <v>13</v>
      </c>
    </row>
    <row r="190" spans="2:20">
      <c r="B190" s="9">
        <v>806</v>
      </c>
      <c r="C190" s="19">
        <v>0.3</v>
      </c>
      <c r="D190" s="19">
        <v>0.3</v>
      </c>
      <c r="E190" s="19">
        <v>0.26</v>
      </c>
      <c r="F190" s="19">
        <v>0.2</v>
      </c>
      <c r="G190" s="19">
        <v>0.24</v>
      </c>
      <c r="H190" s="19" t="s">
        <v>13</v>
      </c>
      <c r="I190" s="19" t="s">
        <v>13</v>
      </c>
      <c r="J190" s="19">
        <v>0.13</v>
      </c>
      <c r="K190" s="19">
        <v>0.3</v>
      </c>
      <c r="L190" s="19">
        <v>0.3</v>
      </c>
      <c r="M190" s="19">
        <v>0.3</v>
      </c>
      <c r="N190" s="19">
        <v>0.27</v>
      </c>
      <c r="O190" s="19">
        <v>0.28000000000000003</v>
      </c>
      <c r="P190" s="19">
        <v>0.28000000000000003</v>
      </c>
      <c r="Q190" s="19">
        <v>0.28000000000000003</v>
      </c>
      <c r="R190" s="19">
        <v>0.3</v>
      </c>
      <c r="S190" s="19">
        <v>0.3</v>
      </c>
      <c r="T190" s="4" t="s">
        <v>13</v>
      </c>
    </row>
    <row r="191" spans="2:20">
      <c r="B191" s="9">
        <v>807</v>
      </c>
      <c r="C191" s="19">
        <v>0.32</v>
      </c>
      <c r="D191" s="19">
        <v>0.32</v>
      </c>
      <c r="E191" s="19">
        <v>0.27</v>
      </c>
      <c r="F191" s="19">
        <v>0.22</v>
      </c>
      <c r="G191" s="19">
        <v>0.26</v>
      </c>
      <c r="H191" s="19" t="s">
        <v>13</v>
      </c>
      <c r="I191" s="19" t="s">
        <v>13</v>
      </c>
      <c r="J191" s="19">
        <v>0.13</v>
      </c>
      <c r="K191" s="19">
        <v>0.31</v>
      </c>
      <c r="L191" s="19">
        <v>0.32</v>
      </c>
      <c r="M191" s="19">
        <v>0.32</v>
      </c>
      <c r="N191" s="19">
        <v>0.28000000000000003</v>
      </c>
      <c r="O191" s="19">
        <v>0.28999999999999998</v>
      </c>
      <c r="P191" s="19">
        <v>0.3</v>
      </c>
      <c r="Q191" s="19">
        <v>0.28999999999999998</v>
      </c>
      <c r="R191" s="19">
        <v>0.32</v>
      </c>
      <c r="S191" s="19">
        <v>0.32</v>
      </c>
      <c r="T191" s="4" t="s">
        <v>13</v>
      </c>
    </row>
    <row r="192" spans="2:20">
      <c r="B192" s="9">
        <v>808</v>
      </c>
      <c r="C192" s="19">
        <v>0.3</v>
      </c>
      <c r="D192" s="19">
        <v>0.3</v>
      </c>
      <c r="E192" s="19">
        <v>0.26</v>
      </c>
      <c r="F192" s="19">
        <v>0.2</v>
      </c>
      <c r="G192" s="19">
        <v>0.24</v>
      </c>
      <c r="H192" s="19" t="s">
        <v>13</v>
      </c>
      <c r="I192" s="19" t="s">
        <v>13</v>
      </c>
      <c r="J192" s="19">
        <v>0.11</v>
      </c>
      <c r="K192" s="19">
        <v>0.28999999999999998</v>
      </c>
      <c r="L192" s="19">
        <v>0.3</v>
      </c>
      <c r="M192" s="19">
        <v>0.3</v>
      </c>
      <c r="N192" s="19">
        <v>0.26</v>
      </c>
      <c r="O192" s="19">
        <v>0.28000000000000003</v>
      </c>
      <c r="P192" s="19">
        <v>0.28000000000000003</v>
      </c>
      <c r="Q192" s="19">
        <v>0.27</v>
      </c>
      <c r="R192" s="19">
        <v>0.3</v>
      </c>
      <c r="S192" s="19">
        <v>0.3</v>
      </c>
      <c r="T192" s="4" t="s">
        <v>13</v>
      </c>
    </row>
    <row r="193" spans="2:20">
      <c r="B193" s="9">
        <v>809</v>
      </c>
      <c r="C193" s="19">
        <v>0.32</v>
      </c>
      <c r="D193" s="19">
        <v>0.32</v>
      </c>
      <c r="E193" s="19">
        <v>0.27</v>
      </c>
      <c r="F193" s="19">
        <v>0.22</v>
      </c>
      <c r="G193" s="19">
        <v>0.26</v>
      </c>
      <c r="H193" s="19" t="s">
        <v>13</v>
      </c>
      <c r="I193" s="19" t="s">
        <v>13</v>
      </c>
      <c r="J193" s="19">
        <v>0.1</v>
      </c>
      <c r="K193" s="19">
        <v>0.31</v>
      </c>
      <c r="L193" s="19">
        <v>0.32</v>
      </c>
      <c r="M193" s="19">
        <v>0.32</v>
      </c>
      <c r="N193" s="19">
        <v>0.28000000000000003</v>
      </c>
      <c r="O193" s="19">
        <v>0.28999999999999998</v>
      </c>
      <c r="P193" s="19">
        <v>0.3</v>
      </c>
      <c r="Q193" s="19">
        <v>0.28000000000000003</v>
      </c>
      <c r="R193" s="19">
        <v>0.32</v>
      </c>
      <c r="S193" s="19">
        <v>0.32</v>
      </c>
      <c r="T193" s="4" t="s">
        <v>13</v>
      </c>
    </row>
    <row r="194" spans="2:20">
      <c r="B194" s="9">
        <v>810</v>
      </c>
      <c r="C194" s="19">
        <v>0.3</v>
      </c>
      <c r="D194" s="19">
        <v>0.3</v>
      </c>
      <c r="E194" s="19">
        <v>0.26</v>
      </c>
      <c r="F194" s="19">
        <v>0.2</v>
      </c>
      <c r="G194" s="19">
        <v>0.24</v>
      </c>
      <c r="H194" s="19" t="s">
        <v>13</v>
      </c>
      <c r="I194" s="19" t="s">
        <v>13</v>
      </c>
      <c r="J194" s="19">
        <v>0</v>
      </c>
      <c r="K194" s="19">
        <v>0.28999999999999998</v>
      </c>
      <c r="L194" s="19">
        <v>0.3</v>
      </c>
      <c r="M194" s="19">
        <v>0.3</v>
      </c>
      <c r="N194" s="19">
        <v>0.26</v>
      </c>
      <c r="O194" s="19">
        <v>0.27</v>
      </c>
      <c r="P194" s="19">
        <v>0.28000000000000003</v>
      </c>
      <c r="Q194" s="19">
        <v>0.26</v>
      </c>
      <c r="R194" s="19">
        <v>0.3</v>
      </c>
      <c r="S194" s="19">
        <v>0.3</v>
      </c>
      <c r="T194" s="4" t="s">
        <v>13</v>
      </c>
    </row>
    <row r="195" spans="2:20">
      <c r="B195" s="9">
        <v>811</v>
      </c>
      <c r="C195" s="19">
        <v>0.43</v>
      </c>
      <c r="D195" s="19">
        <v>0.43</v>
      </c>
      <c r="E195" s="19">
        <v>0.37</v>
      </c>
      <c r="F195" s="19">
        <v>0.28999999999999998</v>
      </c>
      <c r="G195" s="19">
        <v>0.34</v>
      </c>
      <c r="H195" s="19" t="s">
        <v>13</v>
      </c>
      <c r="I195" s="19" t="s">
        <v>13</v>
      </c>
      <c r="J195" s="19" t="s">
        <v>13</v>
      </c>
      <c r="K195" s="19">
        <v>0.42</v>
      </c>
      <c r="L195" s="19">
        <v>0.43</v>
      </c>
      <c r="M195" s="19">
        <v>0.43</v>
      </c>
      <c r="N195" s="19">
        <v>0.37</v>
      </c>
      <c r="O195" s="19">
        <v>0.39</v>
      </c>
      <c r="P195" s="19">
        <v>0.4</v>
      </c>
      <c r="Q195" s="19">
        <v>0.37</v>
      </c>
      <c r="R195" s="19">
        <v>0.42</v>
      </c>
      <c r="S195" s="19">
        <v>0.43</v>
      </c>
      <c r="T195" s="4" t="s">
        <v>13</v>
      </c>
    </row>
    <row r="196" spans="2:20">
      <c r="B196" s="9">
        <v>812</v>
      </c>
      <c r="C196" s="19">
        <v>0.34</v>
      </c>
      <c r="D196" s="19">
        <v>0.34</v>
      </c>
      <c r="E196" s="19">
        <v>0.28999999999999998</v>
      </c>
      <c r="F196" s="19">
        <v>0.23</v>
      </c>
      <c r="G196" s="19">
        <v>0.27</v>
      </c>
      <c r="H196" s="19" t="s">
        <v>13</v>
      </c>
      <c r="I196" s="19" t="s">
        <v>13</v>
      </c>
      <c r="J196" s="19" t="s">
        <v>13</v>
      </c>
      <c r="K196" s="19">
        <v>0.33</v>
      </c>
      <c r="L196" s="19">
        <v>0.34</v>
      </c>
      <c r="M196" s="19">
        <v>0.34</v>
      </c>
      <c r="N196" s="19">
        <v>0.28999999999999998</v>
      </c>
      <c r="O196" s="19">
        <v>0.31</v>
      </c>
      <c r="P196" s="19">
        <v>0.32</v>
      </c>
      <c r="Q196" s="19">
        <v>0.28000000000000003</v>
      </c>
      <c r="R196" s="19">
        <v>0.33</v>
      </c>
      <c r="S196" s="19">
        <v>0.34</v>
      </c>
      <c r="T196" s="4" t="s">
        <v>13</v>
      </c>
    </row>
    <row r="197" spans="2:20">
      <c r="B197" s="9">
        <v>813</v>
      </c>
      <c r="C197" s="19">
        <v>0.38</v>
      </c>
      <c r="D197" s="19">
        <v>0.38</v>
      </c>
      <c r="E197" s="19">
        <v>0.32</v>
      </c>
      <c r="F197" s="19">
        <v>0.26</v>
      </c>
      <c r="G197" s="19">
        <v>0.3</v>
      </c>
      <c r="H197" s="19" t="s">
        <v>13</v>
      </c>
      <c r="I197" s="19" t="s">
        <v>13</v>
      </c>
      <c r="J197" s="19" t="s">
        <v>13</v>
      </c>
      <c r="K197" s="19">
        <v>0.37</v>
      </c>
      <c r="L197" s="19">
        <v>0.38</v>
      </c>
      <c r="M197" s="19">
        <v>0.38</v>
      </c>
      <c r="N197" s="19">
        <v>0.32</v>
      </c>
      <c r="O197" s="19">
        <v>0.34</v>
      </c>
      <c r="P197" s="19">
        <v>0.35</v>
      </c>
      <c r="Q197" s="19">
        <v>0.31</v>
      </c>
      <c r="R197" s="19">
        <v>0.37</v>
      </c>
      <c r="S197" s="19">
        <v>0.38</v>
      </c>
      <c r="T197" s="4" t="s">
        <v>13</v>
      </c>
    </row>
    <row r="198" spans="2:20">
      <c r="B198" s="9">
        <v>814</v>
      </c>
      <c r="C198" s="19">
        <v>0.34</v>
      </c>
      <c r="D198" s="19">
        <v>0.34</v>
      </c>
      <c r="E198" s="19">
        <v>0.28999999999999998</v>
      </c>
      <c r="F198" s="19">
        <v>0.23</v>
      </c>
      <c r="G198" s="19">
        <v>0.27</v>
      </c>
      <c r="H198" s="19" t="s">
        <v>13</v>
      </c>
      <c r="I198" s="19" t="s">
        <v>13</v>
      </c>
      <c r="J198" s="19" t="s">
        <v>13</v>
      </c>
      <c r="K198" s="19">
        <v>0.33</v>
      </c>
      <c r="L198" s="19">
        <v>0.34</v>
      </c>
      <c r="M198" s="19">
        <v>0.34</v>
      </c>
      <c r="N198" s="19">
        <v>0.28999999999999998</v>
      </c>
      <c r="O198" s="19">
        <v>0.3</v>
      </c>
      <c r="P198" s="19">
        <v>0.31</v>
      </c>
      <c r="Q198" s="19">
        <v>0.27</v>
      </c>
      <c r="R198" s="19">
        <v>0.33</v>
      </c>
      <c r="S198" s="19">
        <v>0.34</v>
      </c>
      <c r="T198" s="4" t="s">
        <v>13</v>
      </c>
    </row>
    <row r="199" spans="2:20">
      <c r="B199" s="9">
        <v>815</v>
      </c>
      <c r="C199" s="19">
        <v>0.39</v>
      </c>
      <c r="D199" s="19">
        <v>0.39</v>
      </c>
      <c r="E199" s="19">
        <v>0.33</v>
      </c>
      <c r="F199" s="19">
        <v>0.27</v>
      </c>
      <c r="G199" s="19">
        <v>0.31</v>
      </c>
      <c r="H199" s="19" t="s">
        <v>13</v>
      </c>
      <c r="I199" s="19" t="s">
        <v>13</v>
      </c>
      <c r="J199" s="19" t="s">
        <v>13</v>
      </c>
      <c r="K199" s="19">
        <v>0.37</v>
      </c>
      <c r="L199" s="19">
        <v>0.38</v>
      </c>
      <c r="M199" s="19">
        <v>0.39</v>
      </c>
      <c r="N199" s="19">
        <v>0.33</v>
      </c>
      <c r="O199" s="19">
        <v>0.35</v>
      </c>
      <c r="P199" s="19">
        <v>0.36</v>
      </c>
      <c r="Q199" s="19">
        <v>0.3</v>
      </c>
      <c r="R199" s="19">
        <v>0.38</v>
      </c>
      <c r="S199" s="19">
        <v>0.39</v>
      </c>
      <c r="T199" s="4" t="s">
        <v>13</v>
      </c>
    </row>
    <row r="200" spans="2:20">
      <c r="B200" s="9">
        <v>816</v>
      </c>
      <c r="C200" s="19">
        <v>0.28000000000000003</v>
      </c>
      <c r="D200" s="19">
        <v>0.28000000000000003</v>
      </c>
      <c r="E200" s="19">
        <v>0.24</v>
      </c>
      <c r="F200" s="19">
        <v>0.19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0.27</v>
      </c>
      <c r="L200" s="19">
        <v>0.27</v>
      </c>
      <c r="M200" s="19">
        <v>0.28000000000000003</v>
      </c>
      <c r="N200" s="19">
        <v>0.23</v>
      </c>
      <c r="O200" s="19">
        <v>0.25</v>
      </c>
      <c r="P200" s="19">
        <v>0.26</v>
      </c>
      <c r="Q200" s="19">
        <v>0.21</v>
      </c>
      <c r="R200" s="19">
        <v>0.27</v>
      </c>
      <c r="S200" s="19">
        <v>0.28000000000000003</v>
      </c>
      <c r="T200" s="4" t="s">
        <v>13</v>
      </c>
    </row>
    <row r="201" spans="2:20">
      <c r="B201" s="9">
        <v>817</v>
      </c>
      <c r="C201" s="19">
        <v>0.31</v>
      </c>
      <c r="D201" s="19">
        <v>0.31</v>
      </c>
      <c r="E201" s="19">
        <v>0.26</v>
      </c>
      <c r="F201" s="19">
        <v>0.21</v>
      </c>
      <c r="G201" s="19">
        <v>0.25</v>
      </c>
      <c r="H201" s="19" t="s">
        <v>13</v>
      </c>
      <c r="I201" s="19" t="s">
        <v>13</v>
      </c>
      <c r="J201" s="19" t="s">
        <v>13</v>
      </c>
      <c r="K201" s="19">
        <v>0.28999999999999998</v>
      </c>
      <c r="L201" s="19">
        <v>0.3</v>
      </c>
      <c r="M201" s="19">
        <v>0.31</v>
      </c>
      <c r="N201" s="19">
        <v>0.25</v>
      </c>
      <c r="O201" s="19">
        <v>0.27</v>
      </c>
      <c r="P201" s="19">
        <v>0.28000000000000003</v>
      </c>
      <c r="Q201" s="19">
        <v>0.23</v>
      </c>
      <c r="R201" s="19">
        <v>0.3</v>
      </c>
      <c r="S201" s="19">
        <v>0.3</v>
      </c>
      <c r="T201" s="4" t="s">
        <v>13</v>
      </c>
    </row>
    <row r="202" spans="2:20">
      <c r="B202" s="9">
        <v>818</v>
      </c>
      <c r="C202" s="19">
        <v>0.34</v>
      </c>
      <c r="D202" s="19">
        <v>0.34</v>
      </c>
      <c r="E202" s="19">
        <v>0.28999999999999998</v>
      </c>
      <c r="F202" s="19">
        <v>0.23</v>
      </c>
      <c r="G202" s="19">
        <v>0.27</v>
      </c>
      <c r="H202" s="19" t="s">
        <v>13</v>
      </c>
      <c r="I202" s="19" t="s">
        <v>13</v>
      </c>
      <c r="J202" s="19" t="s">
        <v>13</v>
      </c>
      <c r="K202" s="19">
        <v>0.32</v>
      </c>
      <c r="L202" s="19">
        <v>0.33</v>
      </c>
      <c r="M202" s="19">
        <v>0.34</v>
      </c>
      <c r="N202" s="19">
        <v>0.28000000000000003</v>
      </c>
      <c r="O202" s="19">
        <v>0.28999999999999998</v>
      </c>
      <c r="P202" s="19">
        <v>0.31</v>
      </c>
      <c r="Q202" s="19">
        <v>0.24</v>
      </c>
      <c r="R202" s="19">
        <v>0.32</v>
      </c>
      <c r="S202" s="19">
        <v>0.33</v>
      </c>
      <c r="T202" s="4" t="s">
        <v>13</v>
      </c>
    </row>
    <row r="203" spans="2:20">
      <c r="B203" s="9">
        <v>819</v>
      </c>
      <c r="C203" s="19">
        <v>0.32</v>
      </c>
      <c r="D203" s="19">
        <v>0.32</v>
      </c>
      <c r="E203" s="19">
        <v>0.27</v>
      </c>
      <c r="F203" s="19">
        <v>0.22</v>
      </c>
      <c r="G203" s="19">
        <v>0.26</v>
      </c>
      <c r="H203" s="19" t="s">
        <v>13</v>
      </c>
      <c r="I203" s="19" t="s">
        <v>13</v>
      </c>
      <c r="J203" s="19" t="s">
        <v>13</v>
      </c>
      <c r="K203" s="19">
        <v>0.3</v>
      </c>
      <c r="L203" s="19">
        <v>0.31</v>
      </c>
      <c r="M203" s="19">
        <v>0.32</v>
      </c>
      <c r="N203" s="19">
        <v>0.26</v>
      </c>
      <c r="O203" s="19">
        <v>0.27</v>
      </c>
      <c r="P203" s="19">
        <v>0.28999999999999998</v>
      </c>
      <c r="Q203" s="19">
        <v>0.22</v>
      </c>
      <c r="R203" s="19">
        <v>0.3</v>
      </c>
      <c r="S203" s="19">
        <v>0.31</v>
      </c>
      <c r="T203" s="4" t="s">
        <v>13</v>
      </c>
    </row>
    <row r="204" spans="2:20">
      <c r="B204" s="9">
        <v>820</v>
      </c>
      <c r="C204" s="19">
        <v>0.28000000000000003</v>
      </c>
      <c r="D204" s="19">
        <v>0.28000000000000003</v>
      </c>
      <c r="E204" s="19">
        <v>0.24</v>
      </c>
      <c r="F204" s="19">
        <v>0.19</v>
      </c>
      <c r="G204" s="19">
        <v>0.22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0.27</v>
      </c>
      <c r="M204" s="19">
        <v>0.28000000000000003</v>
      </c>
      <c r="N204" s="19">
        <v>0.23</v>
      </c>
      <c r="O204" s="19">
        <v>0.24</v>
      </c>
      <c r="P204" s="19">
        <v>0.25</v>
      </c>
      <c r="Q204" s="19">
        <v>0.18</v>
      </c>
      <c r="R204" s="19">
        <v>0.26</v>
      </c>
      <c r="S204" s="19">
        <v>0.27</v>
      </c>
      <c r="T204" s="4" t="s">
        <v>13</v>
      </c>
    </row>
    <row r="205" spans="2:20">
      <c r="B205" s="9">
        <v>821</v>
      </c>
      <c r="C205" s="19">
        <v>0.28000000000000003</v>
      </c>
      <c r="D205" s="19">
        <v>0.28000000000000003</v>
      </c>
      <c r="E205" s="19">
        <v>0.24</v>
      </c>
      <c r="F205" s="19">
        <v>0.19</v>
      </c>
      <c r="G205" s="19">
        <v>0.22</v>
      </c>
      <c r="H205" s="19" t="s">
        <v>13</v>
      </c>
      <c r="I205" s="19" t="s">
        <v>13</v>
      </c>
      <c r="J205" s="19" t="s">
        <v>13</v>
      </c>
      <c r="K205" s="19">
        <v>0.26</v>
      </c>
      <c r="L205" s="19">
        <v>0.27</v>
      </c>
      <c r="M205" s="19">
        <v>0.28000000000000003</v>
      </c>
      <c r="N205" s="19">
        <v>0.23</v>
      </c>
      <c r="O205" s="19">
        <v>0.24</v>
      </c>
      <c r="P205" s="19">
        <v>0.25</v>
      </c>
      <c r="Q205" s="19">
        <v>0.18</v>
      </c>
      <c r="R205" s="19">
        <v>0.26</v>
      </c>
      <c r="S205" s="19">
        <v>0.27</v>
      </c>
      <c r="T205" s="4" t="s">
        <v>13</v>
      </c>
    </row>
    <row r="206" spans="2:20">
      <c r="B206" s="9">
        <v>822</v>
      </c>
      <c r="C206" s="19">
        <v>0.28999999999999998</v>
      </c>
      <c r="D206" s="19">
        <v>0.28999999999999998</v>
      </c>
      <c r="E206" s="19">
        <v>0.25</v>
      </c>
      <c r="F206" s="19">
        <v>0.2</v>
      </c>
      <c r="G206" s="19">
        <v>0.23</v>
      </c>
      <c r="H206" s="19" t="s">
        <v>13</v>
      </c>
      <c r="I206" s="19" t="s">
        <v>13</v>
      </c>
      <c r="J206" s="19" t="s">
        <v>13</v>
      </c>
      <c r="K206" s="19">
        <v>0.27</v>
      </c>
      <c r="L206" s="19">
        <v>0.28000000000000003</v>
      </c>
      <c r="M206" s="19">
        <v>0.28999999999999998</v>
      </c>
      <c r="N206" s="19">
        <v>0.23</v>
      </c>
      <c r="O206" s="19">
        <v>0.24</v>
      </c>
      <c r="P206" s="19">
        <v>0.26</v>
      </c>
      <c r="Q206" s="19">
        <v>0.18</v>
      </c>
      <c r="R206" s="19">
        <v>0.27</v>
      </c>
      <c r="S206" s="19">
        <v>0.27</v>
      </c>
      <c r="T206" s="4" t="s">
        <v>13</v>
      </c>
    </row>
    <row r="207" spans="2:20">
      <c r="B207" s="9">
        <v>823</v>
      </c>
      <c r="C207" s="19">
        <v>0.36</v>
      </c>
      <c r="D207" s="19">
        <v>0.36</v>
      </c>
      <c r="E207" s="19">
        <v>0.31</v>
      </c>
      <c r="F207" s="19">
        <v>0.24</v>
      </c>
      <c r="G207" s="19">
        <v>0.28999999999999998</v>
      </c>
      <c r="H207" s="19" t="s">
        <v>13</v>
      </c>
      <c r="I207" s="19" t="s">
        <v>13</v>
      </c>
      <c r="J207" s="19" t="s">
        <v>13</v>
      </c>
      <c r="K207" s="19">
        <v>0.33</v>
      </c>
      <c r="L207" s="19">
        <v>0.34</v>
      </c>
      <c r="M207" s="19">
        <v>0.35</v>
      </c>
      <c r="N207" s="19">
        <v>0.28999999999999998</v>
      </c>
      <c r="O207" s="19">
        <v>0.3</v>
      </c>
      <c r="P207" s="19">
        <v>0.32</v>
      </c>
      <c r="Q207" s="19">
        <v>0.21</v>
      </c>
      <c r="R207" s="19">
        <v>0.33</v>
      </c>
      <c r="S207" s="19">
        <v>0.34</v>
      </c>
      <c r="T207" s="4" t="s">
        <v>13</v>
      </c>
    </row>
    <row r="208" spans="2:20">
      <c r="B208" s="9">
        <v>824</v>
      </c>
      <c r="C208" s="19">
        <v>0.28000000000000003</v>
      </c>
      <c r="D208" s="19">
        <v>0.28000000000000003</v>
      </c>
      <c r="E208" s="19">
        <v>0.24</v>
      </c>
      <c r="F208" s="19">
        <v>0.19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0.25</v>
      </c>
      <c r="L208" s="19">
        <v>0.26</v>
      </c>
      <c r="M208" s="19">
        <v>0.27</v>
      </c>
      <c r="N208" s="19">
        <v>0.22</v>
      </c>
      <c r="O208" s="19">
        <v>0.23</v>
      </c>
      <c r="P208" s="19">
        <v>0.25</v>
      </c>
      <c r="Q208" s="19">
        <v>0.15</v>
      </c>
      <c r="R208" s="19">
        <v>0.26</v>
      </c>
      <c r="S208" s="19">
        <v>0.26</v>
      </c>
      <c r="T208" s="4" t="s">
        <v>13</v>
      </c>
    </row>
    <row r="209" spans="2:20">
      <c r="B209" s="9">
        <v>825</v>
      </c>
      <c r="C209" s="19">
        <v>0.31</v>
      </c>
      <c r="D209" s="19">
        <v>0.31</v>
      </c>
      <c r="E209" s="19">
        <v>0.26</v>
      </c>
      <c r="F209" s="19">
        <v>0.21</v>
      </c>
      <c r="G209" s="19">
        <v>0.25</v>
      </c>
      <c r="H209" s="19" t="s">
        <v>13</v>
      </c>
      <c r="I209" s="19" t="s">
        <v>13</v>
      </c>
      <c r="J209" s="19" t="s">
        <v>13</v>
      </c>
      <c r="K209" s="19">
        <v>0.28000000000000003</v>
      </c>
      <c r="L209" s="19">
        <v>0.28999999999999998</v>
      </c>
      <c r="M209" s="19">
        <v>0.3</v>
      </c>
      <c r="N209" s="19">
        <v>0.25</v>
      </c>
      <c r="O209" s="19">
        <v>0.25</v>
      </c>
      <c r="P209" s="19">
        <v>0.27</v>
      </c>
      <c r="Q209" s="19">
        <v>0.16</v>
      </c>
      <c r="R209" s="19">
        <v>0.28000000000000003</v>
      </c>
      <c r="S209" s="19">
        <v>0.28999999999999998</v>
      </c>
      <c r="T209" s="4" t="s">
        <v>13</v>
      </c>
    </row>
    <row r="210" spans="2:20">
      <c r="B210" s="9">
        <v>826</v>
      </c>
      <c r="C210" s="19">
        <v>0.28000000000000003</v>
      </c>
      <c r="D210" s="19">
        <v>0.28000000000000003</v>
      </c>
      <c r="E210" s="19">
        <v>0.24</v>
      </c>
      <c r="F210" s="19">
        <v>0.19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0.25</v>
      </c>
      <c r="L210" s="19">
        <v>0.26</v>
      </c>
      <c r="M210" s="19">
        <v>0.27</v>
      </c>
      <c r="N210" s="19">
        <v>0.22</v>
      </c>
      <c r="O210" s="19">
        <v>0.23</v>
      </c>
      <c r="P210" s="19">
        <v>0.24</v>
      </c>
      <c r="Q210" s="19">
        <v>0.14000000000000001</v>
      </c>
      <c r="R210" s="19">
        <v>0.25</v>
      </c>
      <c r="S210" s="19">
        <v>0.26</v>
      </c>
      <c r="T210" s="4" t="s">
        <v>13</v>
      </c>
    </row>
    <row r="211" spans="2:20">
      <c r="B211" s="9">
        <v>827</v>
      </c>
      <c r="C211" s="19">
        <v>0.26</v>
      </c>
      <c r="D211" s="19">
        <v>0.26</v>
      </c>
      <c r="E211" s="19">
        <v>0.22</v>
      </c>
      <c r="F211" s="19">
        <v>0.17</v>
      </c>
      <c r="G211" s="19">
        <v>0.21</v>
      </c>
      <c r="H211" s="19" t="s">
        <v>13</v>
      </c>
      <c r="I211" s="19" t="s">
        <v>13</v>
      </c>
      <c r="J211" s="19" t="s">
        <v>13</v>
      </c>
      <c r="K211" s="19">
        <v>0.23</v>
      </c>
      <c r="L211" s="19">
        <v>0.24</v>
      </c>
      <c r="M211" s="19">
        <v>0.25</v>
      </c>
      <c r="N211" s="19">
        <v>0.2</v>
      </c>
      <c r="O211" s="19">
        <v>0.21</v>
      </c>
      <c r="P211" s="19">
        <v>0.22</v>
      </c>
      <c r="Q211" s="19">
        <v>0.12</v>
      </c>
      <c r="R211" s="19">
        <v>0.23</v>
      </c>
      <c r="S211" s="19">
        <v>0.24</v>
      </c>
      <c r="T211" s="4" t="s">
        <v>13</v>
      </c>
    </row>
    <row r="212" spans="2:20">
      <c r="B212" s="9">
        <v>828</v>
      </c>
      <c r="C212" s="19">
        <v>0.28000000000000003</v>
      </c>
      <c r="D212" s="19">
        <v>0.28000000000000003</v>
      </c>
      <c r="E212" s="19">
        <v>0.24</v>
      </c>
      <c r="F212" s="19">
        <v>0.19</v>
      </c>
      <c r="G212" s="19">
        <v>0.22</v>
      </c>
      <c r="H212" s="19" t="s">
        <v>13</v>
      </c>
      <c r="I212" s="19" t="s">
        <v>13</v>
      </c>
      <c r="J212" s="19" t="s">
        <v>13</v>
      </c>
      <c r="K212" s="19">
        <v>0.25</v>
      </c>
      <c r="L212" s="19">
        <v>0.26</v>
      </c>
      <c r="M212" s="19">
        <v>0.27</v>
      </c>
      <c r="N212" s="19">
        <v>0.22</v>
      </c>
      <c r="O212" s="19">
        <v>0.23</v>
      </c>
      <c r="P212" s="19">
        <v>0.24</v>
      </c>
      <c r="Q212" s="19">
        <v>0.12</v>
      </c>
      <c r="R212" s="19">
        <v>0.25</v>
      </c>
      <c r="S212" s="19">
        <v>0.25</v>
      </c>
      <c r="T212" s="4" t="s">
        <v>13</v>
      </c>
    </row>
    <row r="213" spans="2:20">
      <c r="B213" s="9">
        <v>829</v>
      </c>
      <c r="C213" s="19">
        <v>0.38</v>
      </c>
      <c r="D213" s="19">
        <v>0.38</v>
      </c>
      <c r="E213" s="19">
        <v>0.32</v>
      </c>
      <c r="F213" s="19">
        <v>0.25</v>
      </c>
      <c r="G213" s="19">
        <v>0.3</v>
      </c>
      <c r="H213" s="19" t="s">
        <v>13</v>
      </c>
      <c r="I213" s="19" t="s">
        <v>13</v>
      </c>
      <c r="J213" s="19" t="s">
        <v>13</v>
      </c>
      <c r="K213" s="19">
        <v>0.33</v>
      </c>
      <c r="L213" s="19">
        <v>0.35</v>
      </c>
      <c r="M213" s="19">
        <v>0.36</v>
      </c>
      <c r="N213" s="19">
        <v>0.28999999999999998</v>
      </c>
      <c r="O213" s="19">
        <v>0.31</v>
      </c>
      <c r="P213" s="19">
        <v>0.32</v>
      </c>
      <c r="Q213" s="19">
        <v>0.15</v>
      </c>
      <c r="R213" s="19">
        <v>0.34</v>
      </c>
      <c r="S213" s="19">
        <v>0.34</v>
      </c>
      <c r="T213" s="4" t="s">
        <v>13</v>
      </c>
    </row>
    <row r="214" spans="2:20">
      <c r="B214" s="9">
        <v>830</v>
      </c>
      <c r="C214" s="19">
        <v>0.28000000000000003</v>
      </c>
      <c r="D214" s="19">
        <v>0.28000000000000003</v>
      </c>
      <c r="E214" s="19">
        <v>0.24</v>
      </c>
      <c r="F214" s="19">
        <v>0.19</v>
      </c>
      <c r="G214" s="19">
        <v>0.22</v>
      </c>
      <c r="H214" s="19" t="s">
        <v>13</v>
      </c>
      <c r="I214" s="19" t="s">
        <v>13</v>
      </c>
      <c r="J214" s="19" t="s">
        <v>13</v>
      </c>
      <c r="K214" s="19">
        <v>0.24</v>
      </c>
      <c r="L214" s="19">
        <v>0.25</v>
      </c>
      <c r="M214" s="19">
        <v>0.27</v>
      </c>
      <c r="N214" s="19">
        <v>0.21</v>
      </c>
      <c r="O214" s="19">
        <v>0.22</v>
      </c>
      <c r="P214" s="19">
        <v>0.23</v>
      </c>
      <c r="Q214" s="19">
        <v>0.1</v>
      </c>
      <c r="R214" s="19">
        <v>0.25</v>
      </c>
      <c r="S214" s="19">
        <v>0.25</v>
      </c>
      <c r="T214" s="4" t="s">
        <v>13</v>
      </c>
    </row>
    <row r="215" spans="2:20">
      <c r="B215" s="9">
        <v>831</v>
      </c>
      <c r="C215" s="19">
        <v>0.37</v>
      </c>
      <c r="D215" s="19">
        <v>0.37</v>
      </c>
      <c r="E215" s="19">
        <v>0.31</v>
      </c>
      <c r="F215" s="19">
        <v>0.24</v>
      </c>
      <c r="G215" s="19">
        <v>0.3</v>
      </c>
      <c r="H215" s="19" t="s">
        <v>13</v>
      </c>
      <c r="I215" s="19" t="s">
        <v>13</v>
      </c>
      <c r="J215" s="19" t="s">
        <v>13</v>
      </c>
      <c r="K215" s="19">
        <v>0.32</v>
      </c>
      <c r="L215" s="19">
        <v>0.33</v>
      </c>
      <c r="M215" s="19">
        <v>0.35</v>
      </c>
      <c r="N215" s="19">
        <v>0.28000000000000003</v>
      </c>
      <c r="O215" s="19">
        <v>0.3</v>
      </c>
      <c r="P215" s="19">
        <v>0.3</v>
      </c>
      <c r="Q215" s="19">
        <v>0.12</v>
      </c>
      <c r="R215" s="19">
        <v>0.33</v>
      </c>
      <c r="S215" s="19">
        <v>0.32</v>
      </c>
      <c r="T215" s="4" t="s">
        <v>13</v>
      </c>
    </row>
    <row r="216" spans="2:20">
      <c r="B216" s="9">
        <v>901</v>
      </c>
      <c r="C216" s="19">
        <v>0.41</v>
      </c>
      <c r="D216" s="19">
        <v>0.41</v>
      </c>
      <c r="E216" s="19">
        <v>0.35</v>
      </c>
      <c r="F216" s="19">
        <v>0.27</v>
      </c>
      <c r="G216" s="19">
        <v>0.33</v>
      </c>
      <c r="H216" s="19" t="s">
        <v>13</v>
      </c>
      <c r="I216" s="19" t="s">
        <v>13</v>
      </c>
      <c r="J216" s="19" t="s">
        <v>13</v>
      </c>
      <c r="K216" s="19">
        <v>0.35</v>
      </c>
      <c r="L216" s="19">
        <v>0.37</v>
      </c>
      <c r="M216" s="19">
        <v>0.39</v>
      </c>
      <c r="N216" s="19">
        <v>0.31</v>
      </c>
      <c r="O216" s="19">
        <v>0.32</v>
      </c>
      <c r="P216" s="19">
        <v>0.34</v>
      </c>
      <c r="Q216" s="19">
        <v>0</v>
      </c>
      <c r="R216" s="19">
        <v>0.36</v>
      </c>
      <c r="S216" s="19">
        <v>0.36</v>
      </c>
      <c r="T216" s="4" t="s">
        <v>13</v>
      </c>
    </row>
    <row r="217" spans="2:20">
      <c r="B217" s="9">
        <v>902</v>
      </c>
      <c r="C217" s="19">
        <v>0.37</v>
      </c>
      <c r="D217" s="19">
        <v>0.37</v>
      </c>
      <c r="E217" s="19">
        <v>0.31</v>
      </c>
      <c r="F217" s="19">
        <v>0.24</v>
      </c>
      <c r="G217" s="19">
        <v>0.3</v>
      </c>
      <c r="H217" s="19" t="s">
        <v>13</v>
      </c>
      <c r="I217" s="19" t="s">
        <v>13</v>
      </c>
      <c r="J217" s="19" t="s">
        <v>13</v>
      </c>
      <c r="K217" s="19">
        <v>0.32</v>
      </c>
      <c r="L217" s="19">
        <v>0.33</v>
      </c>
      <c r="M217" s="19">
        <v>0.35</v>
      </c>
      <c r="N217" s="19">
        <v>0.27</v>
      </c>
      <c r="O217" s="19">
        <v>0.28999999999999998</v>
      </c>
      <c r="P217" s="19">
        <v>0.3</v>
      </c>
      <c r="Q217" s="19" t="s">
        <v>13</v>
      </c>
      <c r="R217" s="19">
        <v>0.32</v>
      </c>
      <c r="S217" s="19">
        <v>0.32</v>
      </c>
      <c r="T217" s="4" t="s">
        <v>13</v>
      </c>
    </row>
    <row r="218" spans="2:20">
      <c r="B218" s="9">
        <v>903</v>
      </c>
      <c r="C218" s="19">
        <v>0.26</v>
      </c>
      <c r="D218" s="19">
        <v>0.26</v>
      </c>
      <c r="E218" s="19">
        <v>0.22</v>
      </c>
      <c r="F218" s="19">
        <v>0.17</v>
      </c>
      <c r="G218" s="19">
        <v>0.21</v>
      </c>
      <c r="H218" s="19" t="s">
        <v>13</v>
      </c>
      <c r="I218" s="19" t="s">
        <v>13</v>
      </c>
      <c r="J218" s="19" t="s">
        <v>13</v>
      </c>
      <c r="K218" s="19">
        <v>0.22</v>
      </c>
      <c r="L218" s="19">
        <v>0.23</v>
      </c>
      <c r="M218" s="19">
        <v>0.24</v>
      </c>
      <c r="N218" s="19">
        <v>0.19</v>
      </c>
      <c r="O218" s="19">
        <v>0.2</v>
      </c>
      <c r="P218" s="19">
        <v>0.21</v>
      </c>
      <c r="Q218" s="19" t="s">
        <v>13</v>
      </c>
      <c r="R218" s="19">
        <v>0.22</v>
      </c>
      <c r="S218" s="19">
        <v>0.22</v>
      </c>
      <c r="T218" s="4" t="s">
        <v>13</v>
      </c>
    </row>
    <row r="219" spans="2:20">
      <c r="B219" s="9">
        <v>904</v>
      </c>
      <c r="C219" s="19">
        <v>0.25</v>
      </c>
      <c r="D219" s="19">
        <v>0.25</v>
      </c>
      <c r="E219" s="19">
        <v>0.21</v>
      </c>
      <c r="F219" s="19">
        <v>0.16</v>
      </c>
      <c r="G219" s="19">
        <v>0.2</v>
      </c>
      <c r="H219" s="19" t="s">
        <v>13</v>
      </c>
      <c r="I219" s="19" t="s">
        <v>13</v>
      </c>
      <c r="J219" s="19" t="s">
        <v>13</v>
      </c>
      <c r="K219" s="19">
        <v>0.21</v>
      </c>
      <c r="L219" s="19">
        <v>0.22</v>
      </c>
      <c r="M219" s="19">
        <v>0.23</v>
      </c>
      <c r="N219" s="19">
        <v>0.18</v>
      </c>
      <c r="O219" s="19">
        <v>0.19</v>
      </c>
      <c r="P219" s="19">
        <v>0.2</v>
      </c>
      <c r="Q219" s="19" t="s">
        <v>13</v>
      </c>
      <c r="R219" s="19">
        <v>0.21</v>
      </c>
      <c r="S219" s="19">
        <v>0.21</v>
      </c>
      <c r="T219" s="4" t="s">
        <v>13</v>
      </c>
    </row>
    <row r="220" spans="2:20">
      <c r="B220" s="9">
        <v>905</v>
      </c>
      <c r="C220" s="19">
        <v>0.17</v>
      </c>
      <c r="D220" s="19">
        <v>0.17</v>
      </c>
      <c r="E220" s="19">
        <v>0.14000000000000001</v>
      </c>
      <c r="F220" s="19">
        <v>0.11</v>
      </c>
      <c r="G220" s="19">
        <v>0.14000000000000001</v>
      </c>
      <c r="H220" s="19" t="s">
        <v>13</v>
      </c>
      <c r="I220" s="19" t="s">
        <v>13</v>
      </c>
      <c r="J220" s="19" t="s">
        <v>13</v>
      </c>
      <c r="K220" s="19">
        <v>0.14000000000000001</v>
      </c>
      <c r="L220" s="19">
        <v>0.15</v>
      </c>
      <c r="M220" s="19">
        <v>0.16</v>
      </c>
      <c r="N220" s="19">
        <v>0.12</v>
      </c>
      <c r="O220" s="19">
        <v>0.13</v>
      </c>
      <c r="P220" s="19">
        <v>0.14000000000000001</v>
      </c>
      <c r="Q220" s="19" t="s">
        <v>13</v>
      </c>
      <c r="R220" s="19">
        <v>0.14000000000000001</v>
      </c>
      <c r="S220" s="19">
        <v>0.14000000000000001</v>
      </c>
      <c r="T220" s="4" t="s">
        <v>13</v>
      </c>
    </row>
    <row r="221" spans="2:20">
      <c r="B221" s="9">
        <v>906</v>
      </c>
      <c r="C221" s="19">
        <v>0.2</v>
      </c>
      <c r="D221" s="19">
        <v>0.2</v>
      </c>
      <c r="E221" s="19">
        <v>0.17</v>
      </c>
      <c r="F221" s="19">
        <v>0.13</v>
      </c>
      <c r="G221" s="19">
        <v>0.16</v>
      </c>
      <c r="H221" s="19" t="s">
        <v>13</v>
      </c>
      <c r="I221" s="19" t="s">
        <v>13</v>
      </c>
      <c r="J221" s="19" t="s">
        <v>13</v>
      </c>
      <c r="K221" s="19">
        <v>0.17</v>
      </c>
      <c r="L221" s="19">
        <v>0.17</v>
      </c>
      <c r="M221" s="19">
        <v>0.18</v>
      </c>
      <c r="N221" s="19">
        <v>0.14000000000000001</v>
      </c>
      <c r="O221" s="19">
        <v>0.15</v>
      </c>
      <c r="P221" s="19">
        <v>0.16</v>
      </c>
      <c r="Q221" s="19" t="s">
        <v>13</v>
      </c>
      <c r="R221" s="19">
        <v>0.17</v>
      </c>
      <c r="S221" s="19">
        <v>0.17</v>
      </c>
      <c r="T221" s="4" t="s">
        <v>13</v>
      </c>
    </row>
    <row r="222" spans="2:20">
      <c r="B222" s="9">
        <v>907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0.19</v>
      </c>
      <c r="L222" s="19">
        <v>0.2</v>
      </c>
      <c r="M222" s="19">
        <v>0.21</v>
      </c>
      <c r="N222" s="19">
        <v>0.15</v>
      </c>
      <c r="O222" s="19">
        <v>0.17</v>
      </c>
      <c r="P222" s="19">
        <v>0.18</v>
      </c>
      <c r="Q222" s="19" t="s">
        <v>13</v>
      </c>
      <c r="R222" s="19">
        <v>0.19</v>
      </c>
      <c r="S222" s="19">
        <v>0.19</v>
      </c>
      <c r="T222" s="4" t="s">
        <v>13</v>
      </c>
    </row>
    <row r="223" spans="2:20">
      <c r="B223" s="9">
        <v>908</v>
      </c>
      <c r="C223" s="19">
        <v>0.25</v>
      </c>
      <c r="D223" s="19">
        <v>0.25</v>
      </c>
      <c r="E223" s="19">
        <v>0.21</v>
      </c>
      <c r="F223" s="19">
        <v>0.16</v>
      </c>
      <c r="G223" s="19">
        <v>0.2</v>
      </c>
      <c r="H223" s="19" t="s">
        <v>13</v>
      </c>
      <c r="I223" s="19" t="s">
        <v>13</v>
      </c>
      <c r="J223" s="19" t="s">
        <v>13</v>
      </c>
      <c r="K223" s="19">
        <v>0.21</v>
      </c>
      <c r="L223" s="19">
        <v>0.22</v>
      </c>
      <c r="M223" s="19">
        <v>0.22</v>
      </c>
      <c r="N223" s="19">
        <v>0.16</v>
      </c>
      <c r="O223" s="19">
        <v>0.18</v>
      </c>
      <c r="P223" s="19">
        <v>0.2</v>
      </c>
      <c r="Q223" s="19" t="s">
        <v>13</v>
      </c>
      <c r="R223" s="19">
        <v>0.21</v>
      </c>
      <c r="S223" s="19">
        <v>0.2</v>
      </c>
      <c r="T223" s="4" t="s">
        <v>13</v>
      </c>
    </row>
    <row r="224" spans="2:20">
      <c r="B224" s="9">
        <v>909</v>
      </c>
      <c r="C224" s="19">
        <v>0.19</v>
      </c>
      <c r="D224" s="19">
        <v>0.19</v>
      </c>
      <c r="E224" s="19">
        <v>0.16</v>
      </c>
      <c r="F224" s="19">
        <v>0.12</v>
      </c>
      <c r="G224" s="19">
        <v>0.15</v>
      </c>
      <c r="H224" s="19" t="s">
        <v>13</v>
      </c>
      <c r="I224" s="19" t="s">
        <v>13</v>
      </c>
      <c r="J224" s="19" t="s">
        <v>13</v>
      </c>
      <c r="K224" s="19">
        <v>0.16</v>
      </c>
      <c r="L224" s="19">
        <v>0.16</v>
      </c>
      <c r="M224" s="19">
        <v>0.17</v>
      </c>
      <c r="N224" s="19">
        <v>0.12</v>
      </c>
      <c r="O224" s="19">
        <v>0.14000000000000001</v>
      </c>
      <c r="P224" s="19">
        <v>0.15</v>
      </c>
      <c r="Q224" s="19" t="s">
        <v>13</v>
      </c>
      <c r="R224" s="19">
        <v>0.16</v>
      </c>
      <c r="S224" s="19">
        <v>0.15</v>
      </c>
      <c r="T224" s="4" t="s">
        <v>13</v>
      </c>
    </row>
    <row r="225" spans="2:20">
      <c r="B225" s="9">
        <v>910</v>
      </c>
      <c r="C225" s="19">
        <v>0.24</v>
      </c>
      <c r="D225" s="19">
        <v>0.24</v>
      </c>
      <c r="E225" s="19">
        <v>0.2</v>
      </c>
      <c r="F225" s="19">
        <v>0.15</v>
      </c>
      <c r="G225" s="19">
        <v>0.19</v>
      </c>
      <c r="H225" s="19" t="s">
        <v>13</v>
      </c>
      <c r="I225" s="19" t="s">
        <v>13</v>
      </c>
      <c r="J225" s="19" t="s">
        <v>13</v>
      </c>
      <c r="K225" s="19">
        <v>0.2</v>
      </c>
      <c r="L225" s="19">
        <v>0.2</v>
      </c>
      <c r="M225" s="19">
        <v>0.21</v>
      </c>
      <c r="N225" s="19">
        <v>0.14000000000000001</v>
      </c>
      <c r="O225" s="19">
        <v>0.17</v>
      </c>
      <c r="P225" s="19">
        <v>0.19</v>
      </c>
      <c r="Q225" s="19" t="s">
        <v>13</v>
      </c>
      <c r="R225" s="19">
        <v>0.2</v>
      </c>
      <c r="S225" s="19">
        <v>0</v>
      </c>
      <c r="T225" s="4" t="s">
        <v>13</v>
      </c>
    </row>
    <row r="226" spans="2:20">
      <c r="B226" s="9">
        <v>911</v>
      </c>
      <c r="C226" s="19">
        <v>0.21</v>
      </c>
      <c r="D226" s="19">
        <v>0.21</v>
      </c>
      <c r="E226" s="19">
        <v>0.18</v>
      </c>
      <c r="F226" s="19">
        <v>0.13</v>
      </c>
      <c r="G226" s="19">
        <v>0.17</v>
      </c>
      <c r="H226" s="19" t="s">
        <v>13</v>
      </c>
      <c r="I226" s="19" t="s">
        <v>13</v>
      </c>
      <c r="J226" s="19" t="s">
        <v>13</v>
      </c>
      <c r="K226" s="19">
        <v>0.17</v>
      </c>
      <c r="L226" s="19">
        <v>0.18</v>
      </c>
      <c r="M226" s="19">
        <v>0.18</v>
      </c>
      <c r="N226" s="19">
        <v>0.12</v>
      </c>
      <c r="O226" s="19">
        <v>0.14000000000000001</v>
      </c>
      <c r="P226" s="19">
        <v>0.16</v>
      </c>
      <c r="Q226" s="19" t="s">
        <v>13</v>
      </c>
      <c r="R226" s="19">
        <v>0.17</v>
      </c>
      <c r="S226" s="19" t="s">
        <v>13</v>
      </c>
      <c r="T226" s="4" t="s">
        <v>13</v>
      </c>
    </row>
    <row r="227" spans="2:20">
      <c r="B227" s="9">
        <v>912</v>
      </c>
      <c r="C227" s="19">
        <v>0.17</v>
      </c>
      <c r="D227" s="19">
        <v>0.17</v>
      </c>
      <c r="E227" s="19">
        <v>0.14000000000000001</v>
      </c>
      <c r="F227" s="19">
        <v>0.11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0.14000000000000001</v>
      </c>
      <c r="L227" s="19">
        <v>0.14000000000000001</v>
      </c>
      <c r="M227" s="19">
        <v>0.15</v>
      </c>
      <c r="N227" s="19">
        <v>0.1</v>
      </c>
      <c r="O227" s="19">
        <v>0.11</v>
      </c>
      <c r="P227" s="19">
        <v>0.13</v>
      </c>
      <c r="Q227" s="19" t="s">
        <v>13</v>
      </c>
      <c r="R227" s="19">
        <v>0.14000000000000001</v>
      </c>
      <c r="S227" s="19" t="s">
        <v>13</v>
      </c>
      <c r="T227" s="4" t="s">
        <v>13</v>
      </c>
    </row>
    <row r="228" spans="2:20">
      <c r="B228" s="9">
        <v>913</v>
      </c>
      <c r="C228" s="19">
        <v>0.19</v>
      </c>
      <c r="D228" s="19">
        <v>0.19</v>
      </c>
      <c r="E228" s="19">
        <v>0.16</v>
      </c>
      <c r="F228" s="19">
        <v>0.12</v>
      </c>
      <c r="G228" s="19">
        <v>0.15</v>
      </c>
      <c r="H228" s="19" t="s">
        <v>13</v>
      </c>
      <c r="I228" s="19" t="s">
        <v>13</v>
      </c>
      <c r="J228" s="19" t="s">
        <v>13</v>
      </c>
      <c r="K228" s="19">
        <v>0.15</v>
      </c>
      <c r="L228" s="19">
        <v>0.16</v>
      </c>
      <c r="M228" s="19">
        <v>0.17</v>
      </c>
      <c r="N228" s="19">
        <v>0.1</v>
      </c>
      <c r="O228" s="19">
        <v>0.12</v>
      </c>
      <c r="P228" s="19">
        <v>0.14000000000000001</v>
      </c>
      <c r="Q228" s="19" t="s">
        <v>13</v>
      </c>
      <c r="R228" s="19">
        <v>0.15</v>
      </c>
      <c r="S228" s="19" t="s">
        <v>13</v>
      </c>
      <c r="T228" s="4" t="s">
        <v>13</v>
      </c>
    </row>
    <row r="229" spans="2:20">
      <c r="B229" s="9">
        <v>914</v>
      </c>
      <c r="C229" s="19">
        <v>0.2</v>
      </c>
      <c r="D229" s="19">
        <v>0.2</v>
      </c>
      <c r="E229" s="19">
        <v>0.17</v>
      </c>
      <c r="F229" s="19">
        <v>0.13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0.16</v>
      </c>
      <c r="L229" s="19">
        <v>0.17</v>
      </c>
      <c r="M229" s="19">
        <v>0.17</v>
      </c>
      <c r="N229" s="19">
        <v>0.1</v>
      </c>
      <c r="O229" s="19">
        <v>0.13</v>
      </c>
      <c r="P229" s="19">
        <v>0.15</v>
      </c>
      <c r="Q229" s="19" t="s">
        <v>13</v>
      </c>
      <c r="R229" s="19">
        <v>0.16</v>
      </c>
      <c r="S229" s="19" t="s">
        <v>13</v>
      </c>
      <c r="T229" s="4" t="s">
        <v>13</v>
      </c>
    </row>
    <row r="230" spans="2:20">
      <c r="B230" s="9">
        <v>915</v>
      </c>
      <c r="C230" s="19">
        <v>0.23</v>
      </c>
      <c r="D230" s="19">
        <v>0.23</v>
      </c>
      <c r="E230" s="19">
        <v>0.2</v>
      </c>
      <c r="F230" s="19">
        <v>0.14000000000000001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0.18</v>
      </c>
      <c r="L230" s="19">
        <v>0.19</v>
      </c>
      <c r="M230" s="19">
        <v>0.2</v>
      </c>
      <c r="N230" s="19">
        <v>0</v>
      </c>
      <c r="O230" s="19">
        <v>0.14000000000000001</v>
      </c>
      <c r="P230" s="19">
        <v>0.16</v>
      </c>
      <c r="Q230" s="19" t="s">
        <v>13</v>
      </c>
      <c r="R230" s="19">
        <v>0</v>
      </c>
      <c r="S230" s="19" t="s">
        <v>13</v>
      </c>
      <c r="T230" s="4" t="s">
        <v>13</v>
      </c>
    </row>
    <row r="231" spans="2:20">
      <c r="B231" s="9">
        <v>916</v>
      </c>
      <c r="C231" s="19">
        <v>0.12</v>
      </c>
      <c r="D231" s="19">
        <v>0.12</v>
      </c>
      <c r="E231" s="19">
        <v>0.1</v>
      </c>
      <c r="F231" s="19">
        <v>7.0000000000000007E-2</v>
      </c>
      <c r="G231" s="19">
        <v>0.1</v>
      </c>
      <c r="H231" s="19" t="s">
        <v>13</v>
      </c>
      <c r="I231" s="19" t="s">
        <v>13</v>
      </c>
      <c r="J231" s="19" t="s">
        <v>13</v>
      </c>
      <c r="K231" s="19">
        <v>0.09</v>
      </c>
      <c r="L231" s="19">
        <v>0.1</v>
      </c>
      <c r="M231" s="19">
        <v>0.1</v>
      </c>
      <c r="N231" s="19" t="s">
        <v>13</v>
      </c>
      <c r="O231" s="19">
        <v>7.0000000000000007E-2</v>
      </c>
      <c r="P231" s="19">
        <v>0.08</v>
      </c>
      <c r="Q231" s="19" t="s">
        <v>13</v>
      </c>
      <c r="R231" s="19" t="s">
        <v>13</v>
      </c>
      <c r="S231" s="19" t="s">
        <v>13</v>
      </c>
      <c r="T231" s="4" t="s">
        <v>13</v>
      </c>
    </row>
    <row r="232" spans="2:20">
      <c r="B232" s="9">
        <v>917</v>
      </c>
      <c r="C232" s="19">
        <v>0.25</v>
      </c>
      <c r="D232" s="19">
        <v>0.25</v>
      </c>
      <c r="E232" s="19">
        <v>0.21</v>
      </c>
      <c r="F232" s="19">
        <v>0.15</v>
      </c>
      <c r="G232" s="19">
        <v>0.2</v>
      </c>
      <c r="H232" s="19" t="s">
        <v>13</v>
      </c>
      <c r="I232" s="19" t="s">
        <v>13</v>
      </c>
      <c r="J232" s="19" t="s">
        <v>13</v>
      </c>
      <c r="K232" s="19">
        <v>0.19</v>
      </c>
      <c r="L232" s="19">
        <v>0.2</v>
      </c>
      <c r="M232" s="19">
        <v>0.21</v>
      </c>
      <c r="N232" s="19" t="s">
        <v>13</v>
      </c>
      <c r="O232" s="19">
        <v>0.14000000000000001</v>
      </c>
      <c r="P232" s="19">
        <v>0.17</v>
      </c>
      <c r="Q232" s="19" t="s">
        <v>13</v>
      </c>
      <c r="R232" s="19" t="s">
        <v>13</v>
      </c>
      <c r="S232" s="19" t="s">
        <v>13</v>
      </c>
      <c r="T232" s="4" t="s">
        <v>13</v>
      </c>
    </row>
    <row r="233" spans="2:20">
      <c r="B233" s="9">
        <v>918</v>
      </c>
      <c r="C233" s="19">
        <v>0.22</v>
      </c>
      <c r="D233" s="19">
        <v>0.22</v>
      </c>
      <c r="E233" s="19">
        <v>0.19</v>
      </c>
      <c r="F233" s="19">
        <v>0.14000000000000001</v>
      </c>
      <c r="G233" s="19">
        <v>0.18</v>
      </c>
      <c r="H233" s="19" t="s">
        <v>13</v>
      </c>
      <c r="I233" s="19" t="s">
        <v>13</v>
      </c>
      <c r="J233" s="19" t="s">
        <v>13</v>
      </c>
      <c r="K233" s="19">
        <v>0.17</v>
      </c>
      <c r="L233" s="19">
        <v>0.18</v>
      </c>
      <c r="M233" s="19">
        <v>0.19</v>
      </c>
      <c r="N233" s="19" t="s">
        <v>13</v>
      </c>
      <c r="O233" s="19">
        <v>0.12</v>
      </c>
      <c r="P233" s="19">
        <v>0.15</v>
      </c>
      <c r="Q233" s="19" t="s">
        <v>13</v>
      </c>
      <c r="R233" s="19" t="s">
        <v>13</v>
      </c>
      <c r="S233" s="19" t="s">
        <v>13</v>
      </c>
      <c r="T233" s="4" t="s">
        <v>13</v>
      </c>
    </row>
    <row r="234" spans="2:20">
      <c r="B234" s="9">
        <v>919</v>
      </c>
      <c r="C234" s="19">
        <v>0.24</v>
      </c>
      <c r="D234" s="19">
        <v>0.24</v>
      </c>
      <c r="E234" s="19">
        <v>0.2</v>
      </c>
      <c r="F234" s="19">
        <v>0.15</v>
      </c>
      <c r="G234" s="19">
        <v>0.19</v>
      </c>
      <c r="H234" s="19" t="s">
        <v>13</v>
      </c>
      <c r="I234" s="19" t="s">
        <v>13</v>
      </c>
      <c r="J234" s="19" t="s">
        <v>13</v>
      </c>
      <c r="K234" s="19">
        <v>0.18</v>
      </c>
      <c r="L234" s="19">
        <v>0.19</v>
      </c>
      <c r="M234" s="19">
        <v>0.2</v>
      </c>
      <c r="N234" s="19" t="s">
        <v>13</v>
      </c>
      <c r="O234" s="19">
        <v>0.13</v>
      </c>
      <c r="P234" s="19">
        <v>0.15</v>
      </c>
      <c r="Q234" s="19" t="s">
        <v>13</v>
      </c>
      <c r="R234" s="19" t="s">
        <v>13</v>
      </c>
      <c r="S234" s="19" t="s">
        <v>13</v>
      </c>
      <c r="T234" s="4" t="s">
        <v>13</v>
      </c>
    </row>
    <row r="235" spans="2:20">
      <c r="B235" s="9">
        <v>920</v>
      </c>
      <c r="C235" s="19">
        <v>0.18</v>
      </c>
      <c r="D235" s="19">
        <v>0.18</v>
      </c>
      <c r="E235" s="19">
        <v>0.15</v>
      </c>
      <c r="F235" s="19">
        <v>0.11</v>
      </c>
      <c r="G235" s="19">
        <v>0.14000000000000001</v>
      </c>
      <c r="H235" s="19" t="s">
        <v>13</v>
      </c>
      <c r="I235" s="19" t="s">
        <v>13</v>
      </c>
      <c r="J235" s="19" t="s">
        <v>13</v>
      </c>
      <c r="K235" s="19">
        <v>0.14000000000000001</v>
      </c>
      <c r="L235" s="19">
        <v>0.14000000000000001</v>
      </c>
      <c r="M235" s="19">
        <v>0.15</v>
      </c>
      <c r="N235" s="19" t="s">
        <v>13</v>
      </c>
      <c r="O235" s="19">
        <v>0</v>
      </c>
      <c r="P235" s="19">
        <v>0.11</v>
      </c>
      <c r="Q235" s="19" t="s">
        <v>13</v>
      </c>
      <c r="R235" s="19" t="s">
        <v>13</v>
      </c>
      <c r="S235" s="19" t="s">
        <v>13</v>
      </c>
      <c r="T235" s="4" t="s">
        <v>13</v>
      </c>
    </row>
    <row r="236" spans="2:20">
      <c r="B236" s="9">
        <v>921</v>
      </c>
      <c r="C236" s="19">
        <v>0.18</v>
      </c>
      <c r="D236" s="19">
        <v>0.18</v>
      </c>
      <c r="E236" s="19">
        <v>0.15</v>
      </c>
      <c r="F236" s="19">
        <v>0.11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0.14000000000000001</v>
      </c>
      <c r="L236" s="19">
        <v>0.14000000000000001</v>
      </c>
      <c r="M236" s="19">
        <v>0.15</v>
      </c>
      <c r="N236" s="19" t="s">
        <v>13</v>
      </c>
      <c r="O236" s="19" t="s">
        <v>13</v>
      </c>
      <c r="P236" s="19">
        <v>0.11</v>
      </c>
      <c r="Q236" s="19" t="s">
        <v>13</v>
      </c>
      <c r="R236" s="19" t="s">
        <v>13</v>
      </c>
      <c r="S236" s="19" t="s">
        <v>13</v>
      </c>
      <c r="T236" s="4" t="s">
        <v>13</v>
      </c>
    </row>
    <row r="237" spans="2:20">
      <c r="B237" s="9">
        <v>922</v>
      </c>
      <c r="C237" s="19">
        <v>0.22</v>
      </c>
      <c r="D237" s="19">
        <v>0.22</v>
      </c>
      <c r="E237" s="19">
        <v>0.19</v>
      </c>
      <c r="F237" s="19">
        <v>0.13</v>
      </c>
      <c r="G237" s="19">
        <v>0.18</v>
      </c>
      <c r="H237" s="19" t="s">
        <v>13</v>
      </c>
      <c r="I237" s="19" t="s">
        <v>13</v>
      </c>
      <c r="J237" s="19" t="s">
        <v>13</v>
      </c>
      <c r="K237" s="19">
        <v>0.16</v>
      </c>
      <c r="L237" s="19">
        <v>0.17</v>
      </c>
      <c r="M237" s="19">
        <v>0.18</v>
      </c>
      <c r="N237" s="19" t="s">
        <v>13</v>
      </c>
      <c r="O237" s="19" t="s">
        <v>13</v>
      </c>
      <c r="P237" s="19">
        <v>0.13</v>
      </c>
      <c r="Q237" s="19" t="s">
        <v>13</v>
      </c>
      <c r="R237" s="19" t="s">
        <v>13</v>
      </c>
      <c r="S237" s="19" t="s">
        <v>13</v>
      </c>
      <c r="T237" s="4" t="s">
        <v>13</v>
      </c>
    </row>
    <row r="238" spans="2:20">
      <c r="B238" s="9">
        <v>923</v>
      </c>
      <c r="C238" s="19">
        <v>0.22</v>
      </c>
      <c r="D238" s="19">
        <v>0.22</v>
      </c>
      <c r="E238" s="19">
        <v>0.19</v>
      </c>
      <c r="F238" s="19">
        <v>0.13</v>
      </c>
      <c r="G238" s="19">
        <v>0.18</v>
      </c>
      <c r="H238" s="19" t="s">
        <v>13</v>
      </c>
      <c r="I238" s="19" t="s">
        <v>13</v>
      </c>
      <c r="J238" s="19" t="s">
        <v>13</v>
      </c>
      <c r="K238" s="19">
        <v>0.16</v>
      </c>
      <c r="L238" s="19">
        <v>0.17</v>
      </c>
      <c r="M238" s="19">
        <v>0.18</v>
      </c>
      <c r="N238" s="19" t="s">
        <v>13</v>
      </c>
      <c r="O238" s="19" t="s">
        <v>13</v>
      </c>
      <c r="P238" s="19">
        <v>0.12</v>
      </c>
      <c r="Q238" s="19" t="s">
        <v>13</v>
      </c>
      <c r="R238" s="19" t="s">
        <v>13</v>
      </c>
      <c r="S238" s="19" t="s">
        <v>13</v>
      </c>
      <c r="T238" s="4" t="s">
        <v>13</v>
      </c>
    </row>
    <row r="239" spans="2:20">
      <c r="B239" s="9">
        <v>924</v>
      </c>
      <c r="C239" s="19">
        <v>0.27</v>
      </c>
      <c r="D239" s="19">
        <v>0.27</v>
      </c>
      <c r="E239" s="19">
        <v>0.23</v>
      </c>
      <c r="F239" s="19">
        <v>0.16</v>
      </c>
      <c r="G239" s="19">
        <v>0.22</v>
      </c>
      <c r="H239" s="19" t="s">
        <v>13</v>
      </c>
      <c r="I239" s="19" t="s">
        <v>13</v>
      </c>
      <c r="J239" s="19" t="s">
        <v>13</v>
      </c>
      <c r="K239" s="19">
        <v>0.2</v>
      </c>
      <c r="L239" s="19">
        <v>0.21</v>
      </c>
      <c r="M239" s="19">
        <v>0.22</v>
      </c>
      <c r="N239" s="19" t="s">
        <v>13</v>
      </c>
      <c r="O239" s="19" t="s">
        <v>13</v>
      </c>
      <c r="P239" s="19">
        <v>0.14000000000000001</v>
      </c>
      <c r="Q239" s="19" t="s">
        <v>13</v>
      </c>
      <c r="R239" s="19" t="s">
        <v>13</v>
      </c>
      <c r="S239" s="19" t="s">
        <v>13</v>
      </c>
      <c r="T239" s="4" t="s">
        <v>13</v>
      </c>
    </row>
    <row r="240" spans="2:20">
      <c r="B240" s="9">
        <v>925</v>
      </c>
      <c r="C240" s="19">
        <v>0.2</v>
      </c>
      <c r="D240" s="19">
        <v>0.2</v>
      </c>
      <c r="E240" s="19">
        <v>0.17</v>
      </c>
      <c r="F240" s="19">
        <v>0.12</v>
      </c>
      <c r="G240" s="19">
        <v>0.16</v>
      </c>
      <c r="H240" s="19" t="s">
        <v>13</v>
      </c>
      <c r="I240" s="19" t="s">
        <v>13</v>
      </c>
      <c r="J240" s="19" t="s">
        <v>13</v>
      </c>
      <c r="K240" s="19">
        <v>0.15</v>
      </c>
      <c r="L240" s="19">
        <v>0.15</v>
      </c>
      <c r="M240" s="19">
        <v>0.16</v>
      </c>
      <c r="N240" s="19" t="s">
        <v>13</v>
      </c>
      <c r="O240" s="19" t="s">
        <v>13</v>
      </c>
      <c r="P240" s="19">
        <v>0</v>
      </c>
      <c r="Q240" s="19" t="s">
        <v>13</v>
      </c>
      <c r="R240" s="19" t="s">
        <v>13</v>
      </c>
      <c r="S240" s="19" t="s">
        <v>13</v>
      </c>
      <c r="T240" s="4" t="s">
        <v>13</v>
      </c>
    </row>
    <row r="241" spans="2:20">
      <c r="B241" s="9">
        <v>926</v>
      </c>
      <c r="C241" s="19">
        <v>0.25</v>
      </c>
      <c r="D241" s="19">
        <v>0.25</v>
      </c>
      <c r="E241" s="19">
        <v>0.21</v>
      </c>
      <c r="F241" s="19">
        <v>0.14000000000000001</v>
      </c>
      <c r="G241" s="19">
        <v>0.2</v>
      </c>
      <c r="H241" s="19" t="s">
        <v>13</v>
      </c>
      <c r="I241" s="19" t="s">
        <v>13</v>
      </c>
      <c r="J241" s="19" t="s">
        <v>13</v>
      </c>
      <c r="K241" s="19">
        <v>0.18</v>
      </c>
      <c r="L241" s="19">
        <v>0.19</v>
      </c>
      <c r="M241" s="19">
        <v>0.2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4" t="s">
        <v>13</v>
      </c>
    </row>
    <row r="242" spans="2:20">
      <c r="B242" s="9">
        <v>927</v>
      </c>
      <c r="C242" s="19">
        <v>0.21</v>
      </c>
      <c r="D242" s="19">
        <v>0.21</v>
      </c>
      <c r="E242" s="19">
        <v>0.18</v>
      </c>
      <c r="F242" s="19">
        <v>0.12</v>
      </c>
      <c r="G242" s="19">
        <v>0.17</v>
      </c>
      <c r="H242" s="19" t="s">
        <v>13</v>
      </c>
      <c r="I242" s="19" t="s">
        <v>13</v>
      </c>
      <c r="J242" s="19" t="s">
        <v>13</v>
      </c>
      <c r="K242" s="19">
        <v>0.15</v>
      </c>
      <c r="L242" s="19">
        <v>0.16</v>
      </c>
      <c r="M242" s="19">
        <v>0.16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4" t="s">
        <v>13</v>
      </c>
    </row>
    <row r="243" spans="2:20">
      <c r="B243" s="9">
        <v>928</v>
      </c>
      <c r="C243" s="19">
        <v>0.23</v>
      </c>
      <c r="D243" s="19">
        <v>0.23</v>
      </c>
      <c r="E243" s="19">
        <v>0.2</v>
      </c>
      <c r="F243" s="19">
        <v>0.12</v>
      </c>
      <c r="G243" s="19">
        <v>0.18</v>
      </c>
      <c r="H243" s="19" t="s">
        <v>13</v>
      </c>
      <c r="I243" s="19" t="s">
        <v>13</v>
      </c>
      <c r="J243" s="19" t="s">
        <v>13</v>
      </c>
      <c r="K243" s="19">
        <v>0.16</v>
      </c>
      <c r="L243" s="19">
        <v>0.17</v>
      </c>
      <c r="M243" s="19">
        <v>0.18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4" t="s">
        <v>13</v>
      </c>
    </row>
    <row r="244" spans="2:20">
      <c r="B244" s="9">
        <v>929</v>
      </c>
      <c r="C244" s="19">
        <v>0.2</v>
      </c>
      <c r="D244" s="19">
        <v>0.2</v>
      </c>
      <c r="E244" s="19">
        <v>0.17</v>
      </c>
      <c r="F244" s="19">
        <v>0.11</v>
      </c>
      <c r="G244" s="19">
        <v>0.16</v>
      </c>
      <c r="H244" s="19" t="s">
        <v>13</v>
      </c>
      <c r="I244" s="19" t="s">
        <v>13</v>
      </c>
      <c r="J244" s="19" t="s">
        <v>13</v>
      </c>
      <c r="K244" s="19">
        <v>0.14000000000000001</v>
      </c>
      <c r="L244" s="19">
        <v>0.15</v>
      </c>
      <c r="M244" s="19">
        <v>0.15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4" t="s">
        <v>13</v>
      </c>
    </row>
    <row r="245" spans="2:20">
      <c r="B245" s="9">
        <v>930</v>
      </c>
      <c r="C245" s="19">
        <v>0.25</v>
      </c>
      <c r="D245" s="19">
        <v>0.25</v>
      </c>
      <c r="E245" s="19">
        <v>0.21</v>
      </c>
      <c r="F245" s="19">
        <v>0.13</v>
      </c>
      <c r="G245" s="19">
        <v>0.2</v>
      </c>
      <c r="H245" s="19" t="s">
        <v>13</v>
      </c>
      <c r="I245" s="19" t="s">
        <v>13</v>
      </c>
      <c r="J245" s="19" t="s">
        <v>13</v>
      </c>
      <c r="K245" s="19">
        <v>0</v>
      </c>
      <c r="L245" s="19">
        <v>0.18</v>
      </c>
      <c r="M245" s="19">
        <v>0.19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4" t="s">
        <v>13</v>
      </c>
    </row>
    <row r="246" spans="2:20">
      <c r="B246" s="9">
        <v>1001</v>
      </c>
      <c r="C246" s="19">
        <v>0.22</v>
      </c>
      <c r="D246" s="19">
        <v>0.22</v>
      </c>
      <c r="E246" s="19">
        <v>0.19</v>
      </c>
      <c r="F246" s="19">
        <v>0.11</v>
      </c>
      <c r="G246" s="19">
        <v>0.18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0.16</v>
      </c>
      <c r="M246" s="19">
        <v>0.17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4" t="s">
        <v>13</v>
      </c>
    </row>
    <row r="247" spans="2:20">
      <c r="B247" s="9">
        <v>1002</v>
      </c>
      <c r="C247" s="19">
        <v>0.18</v>
      </c>
      <c r="D247" s="19">
        <v>0.18</v>
      </c>
      <c r="E247" s="19">
        <v>0.15</v>
      </c>
      <c r="F247" s="19">
        <v>0.09</v>
      </c>
      <c r="G247" s="19">
        <v>0.14000000000000001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0.13</v>
      </c>
      <c r="M247" s="19">
        <v>0.14000000000000001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4" t="s">
        <v>13</v>
      </c>
    </row>
    <row r="248" spans="2:20">
      <c r="B248" s="9">
        <v>1003</v>
      </c>
      <c r="C248" s="19">
        <v>0.26</v>
      </c>
      <c r="D248" s="19">
        <v>0.26</v>
      </c>
      <c r="E248" s="19">
        <v>0.22</v>
      </c>
      <c r="F248" s="19">
        <v>0.13</v>
      </c>
      <c r="G248" s="19">
        <v>0.21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0.19</v>
      </c>
      <c r="M248" s="19">
        <v>0.19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4" t="s">
        <v>13</v>
      </c>
    </row>
    <row r="249" spans="2:20">
      <c r="B249" s="9">
        <v>1004</v>
      </c>
      <c r="C249" s="19">
        <v>0.17</v>
      </c>
      <c r="D249" s="19">
        <v>0.17</v>
      </c>
      <c r="E249" s="19">
        <v>0.14000000000000001</v>
      </c>
      <c r="F249" s="19">
        <v>0.08</v>
      </c>
      <c r="G249" s="19">
        <v>0.14000000000000001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0.12</v>
      </c>
      <c r="M249" s="19">
        <v>0.13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4" t="s">
        <v>13</v>
      </c>
    </row>
    <row r="250" spans="2:20">
      <c r="B250" s="9">
        <v>1005</v>
      </c>
      <c r="C250" s="19">
        <v>0.05</v>
      </c>
      <c r="D250" s="19">
        <v>0.05</v>
      </c>
      <c r="E250" s="19">
        <v>0.04</v>
      </c>
      <c r="F250" s="19">
        <v>0.02</v>
      </c>
      <c r="G250" s="19">
        <v>0.04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</v>
      </c>
      <c r="M250" s="19">
        <v>0.04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4" t="s">
        <v>13</v>
      </c>
    </row>
    <row r="251" spans="2:20">
      <c r="B251" s="9">
        <v>1006</v>
      </c>
      <c r="C251" s="19">
        <v>0.05</v>
      </c>
      <c r="D251" s="19">
        <v>0.05</v>
      </c>
      <c r="E251" s="19">
        <v>0.04</v>
      </c>
      <c r="F251" s="19">
        <v>0.02</v>
      </c>
      <c r="G251" s="19">
        <v>0.04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>
        <v>0.04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4" t="s">
        <v>13</v>
      </c>
    </row>
    <row r="252" spans="2:20">
      <c r="B252" s="9">
        <v>1007</v>
      </c>
      <c r="C252" s="19">
        <v>0.03</v>
      </c>
      <c r="D252" s="19">
        <v>0.03</v>
      </c>
      <c r="E252" s="19">
        <v>0.03</v>
      </c>
      <c r="F252" s="19">
        <v>0.01</v>
      </c>
      <c r="G252" s="19">
        <v>0.02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>
        <v>0.02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4" t="s">
        <v>13</v>
      </c>
    </row>
    <row r="253" spans="2:20">
      <c r="B253" s="9">
        <v>1008</v>
      </c>
      <c r="C253" s="19">
        <v>0.11</v>
      </c>
      <c r="D253" s="19">
        <v>0.11</v>
      </c>
      <c r="E253" s="19">
        <v>0.09</v>
      </c>
      <c r="F253" s="19">
        <v>0.05</v>
      </c>
      <c r="G253" s="19">
        <v>0.09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>
        <v>0.08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4" t="s">
        <v>13</v>
      </c>
    </row>
    <row r="254" spans="2:20">
      <c r="B254" s="9">
        <v>1009</v>
      </c>
      <c r="C254" s="4">
        <v>0.09</v>
      </c>
      <c r="D254" s="4">
        <v>0.09</v>
      </c>
      <c r="E254" s="4">
        <v>0.08</v>
      </c>
      <c r="F254" s="4">
        <v>0.04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0.06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>
        <v>0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1019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1020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1021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1022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1023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1024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1025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1026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1027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1028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1029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18">
        <v>1030</v>
      </c>
      <c r="C275" s="19" t="s">
        <v>13</v>
      </c>
      <c r="D275" s="19" t="s">
        <v>13</v>
      </c>
      <c r="E275" s="19" t="s">
        <v>13</v>
      </c>
      <c r="F275" s="19" t="s">
        <v>13</v>
      </c>
      <c r="G275" s="19" t="s">
        <v>13</v>
      </c>
      <c r="H275" s="19" t="s">
        <v>13</v>
      </c>
      <c r="I275" s="19" t="s">
        <v>13</v>
      </c>
      <c r="J275" s="19" t="s">
        <v>13</v>
      </c>
      <c r="K275" s="19" t="s">
        <v>13</v>
      </c>
      <c r="L275" s="19" t="s">
        <v>13</v>
      </c>
      <c r="M275" s="19" t="s">
        <v>13</v>
      </c>
      <c r="N275" s="19" t="s">
        <v>13</v>
      </c>
      <c r="O275" s="19" t="s">
        <v>13</v>
      </c>
      <c r="P275" s="19" t="s">
        <v>13</v>
      </c>
      <c r="Q275" s="19" t="s">
        <v>13</v>
      </c>
      <c r="R275" s="19" t="s">
        <v>13</v>
      </c>
      <c r="S275" s="19" t="s">
        <v>13</v>
      </c>
      <c r="T275" s="4" t="s">
        <v>13</v>
      </c>
    </row>
    <row r="276" spans="2:20">
      <c r="B276" s="16">
        <v>1031</v>
      </c>
      <c r="C276" s="7" t="s">
        <v>13</v>
      </c>
      <c r="D276" s="7" t="s">
        <v>13</v>
      </c>
      <c r="E276" s="7" t="s">
        <v>13</v>
      </c>
      <c r="F276" s="7" t="s">
        <v>13</v>
      </c>
      <c r="G276" s="7" t="s">
        <v>13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75"/>
  <sheetViews>
    <sheetView topLeftCell="C1" workbookViewId="0">
      <selection activeCell="C18" sqref="C18:T2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137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3.33</v>
      </c>
      <c r="D5" s="31">
        <f t="shared" si="0"/>
        <v>0.16999999999999998</v>
      </c>
      <c r="E5" s="31">
        <f t="shared" si="0"/>
        <v>0.16999999999999998</v>
      </c>
      <c r="F5" s="31">
        <f t="shared" si="0"/>
        <v>0.75</v>
      </c>
      <c r="G5" s="31">
        <f t="shared" si="0"/>
        <v>0.88000000000000012</v>
      </c>
      <c r="H5" s="31">
        <f t="shared" si="0"/>
        <v>1.9900000000000007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5.4300000000000015</v>
      </c>
      <c r="D6" s="32">
        <f t="shared" si="0"/>
        <v>3.6799999999999997</v>
      </c>
      <c r="E6" s="32">
        <f t="shared" si="0"/>
        <v>3.58</v>
      </c>
      <c r="F6" s="32">
        <f t="shared" si="0"/>
        <v>3.2899999999999996</v>
      </c>
      <c r="G6" s="32">
        <f t="shared" si="0"/>
        <v>4.2300000000000004</v>
      </c>
      <c r="H6" s="32">
        <f t="shared" si="0"/>
        <v>5.2800000000000011</v>
      </c>
      <c r="I6" s="32">
        <f t="shared" ref="I6:I12" si="1">AVERAGE(I19:J19)</f>
        <v>1.3450000000000002</v>
      </c>
      <c r="J6" s="32">
        <f t="shared" ref="J6:J12" si="2">AVERAGE(K19:M19)</f>
        <v>0.20000000000000004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0.47999999999999993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6.160000000000001</v>
      </c>
      <c r="D7" s="32">
        <f t="shared" si="0"/>
        <v>6.1400000000000015</v>
      </c>
      <c r="E7" s="32">
        <f t="shared" si="0"/>
        <v>5.26</v>
      </c>
      <c r="F7" s="32">
        <f t="shared" si="0"/>
        <v>4.2100000000000009</v>
      </c>
      <c r="G7" s="32">
        <f t="shared" si="0"/>
        <v>4.9200000000000008</v>
      </c>
      <c r="H7" s="32">
        <f t="shared" si="0"/>
        <v>6.160000000000001</v>
      </c>
      <c r="I7" s="32">
        <f t="shared" si="1"/>
        <v>5.0200000000000005</v>
      </c>
      <c r="J7" s="32">
        <f t="shared" si="2"/>
        <v>1.4633333333333338</v>
      </c>
      <c r="K7" s="32">
        <f t="shared" si="3"/>
        <v>0.6066666666666668</v>
      </c>
      <c r="L7" s="32">
        <f t="shared" si="4"/>
        <v>0</v>
      </c>
      <c r="M7" s="32">
        <f t="shared" si="5"/>
        <v>0.33000000000000007</v>
      </c>
      <c r="N7" s="32">
        <f t="shared" si="6"/>
        <v>2.54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7.2900000000000009</v>
      </c>
      <c r="D8" s="32">
        <f t="shared" si="0"/>
        <v>7.2900000000000009</v>
      </c>
      <c r="E8" s="32">
        <f t="shared" si="0"/>
        <v>6.1899999999999995</v>
      </c>
      <c r="F8" s="32">
        <f t="shared" si="0"/>
        <v>4.950000000000002</v>
      </c>
      <c r="G8" s="32">
        <f t="shared" si="0"/>
        <v>5.85</v>
      </c>
      <c r="H8" s="32">
        <f t="shared" si="0"/>
        <v>6.92</v>
      </c>
      <c r="I8" s="32">
        <f t="shared" si="1"/>
        <v>7.2900000000000009</v>
      </c>
      <c r="J8" s="32">
        <f t="shared" si="2"/>
        <v>3.9866666666666664</v>
      </c>
      <c r="K8" s="32">
        <f t="shared" si="3"/>
        <v>4.0066666666666668</v>
      </c>
      <c r="L8" s="32">
        <f t="shared" si="4"/>
        <v>2.7100000000000004</v>
      </c>
      <c r="M8" s="32">
        <f t="shared" si="5"/>
        <v>2.8400000000000003</v>
      </c>
      <c r="N8" s="32">
        <f t="shared" si="6"/>
        <v>6.8999999999999995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10.54</v>
      </c>
      <c r="D9" s="32">
        <f t="shared" si="0"/>
        <v>10.54</v>
      </c>
      <c r="E9" s="32">
        <f t="shared" si="0"/>
        <v>8.9700000000000006</v>
      </c>
      <c r="F9" s="32">
        <f t="shared" si="0"/>
        <v>7.1600000000000019</v>
      </c>
      <c r="G9" s="32">
        <f t="shared" si="0"/>
        <v>8.4299999999999979</v>
      </c>
      <c r="H9" s="32">
        <f t="shared" si="0"/>
        <v>3.52</v>
      </c>
      <c r="I9" s="32">
        <f t="shared" si="1"/>
        <v>9.5149999999999988</v>
      </c>
      <c r="J9" s="32">
        <f t="shared" si="2"/>
        <v>9.4499999999999993</v>
      </c>
      <c r="K9" s="32">
        <f t="shared" si="3"/>
        <v>9.2633333333333336</v>
      </c>
      <c r="L9" s="32">
        <f t="shared" si="4"/>
        <v>9.0499999999999989</v>
      </c>
      <c r="M9" s="32">
        <f t="shared" si="5"/>
        <v>7.96</v>
      </c>
      <c r="N9" s="32">
        <f t="shared" si="6"/>
        <v>3.96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9.5499999999999989</v>
      </c>
      <c r="D10" s="32">
        <f t="shared" si="0"/>
        <v>9.5499999999999989</v>
      </c>
      <c r="E10" s="32">
        <f t="shared" si="0"/>
        <v>8.129999999999999</v>
      </c>
      <c r="F10" s="32">
        <f t="shared" si="0"/>
        <v>6.4700000000000015</v>
      </c>
      <c r="G10" s="32">
        <f t="shared" si="0"/>
        <v>7.669999999999999</v>
      </c>
      <c r="H10" s="32">
        <f t="shared" si="0"/>
        <v>0</v>
      </c>
      <c r="I10" s="32">
        <f t="shared" si="1"/>
        <v>0.71500000000000008</v>
      </c>
      <c r="J10" s="32">
        <f t="shared" si="2"/>
        <v>9.3566666666666638</v>
      </c>
      <c r="K10" s="32">
        <f t="shared" si="3"/>
        <v>8.4566666666666652</v>
      </c>
      <c r="L10" s="32">
        <f t="shared" si="4"/>
        <v>7.3999999999999977</v>
      </c>
      <c r="M10" s="32">
        <f t="shared" si="5"/>
        <v>9.375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6.9600000000000017</v>
      </c>
      <c r="D11" s="32">
        <f t="shared" si="0"/>
        <v>6.9600000000000017</v>
      </c>
      <c r="E11" s="32">
        <f t="shared" si="0"/>
        <v>5.95</v>
      </c>
      <c r="F11" s="32">
        <f t="shared" si="0"/>
        <v>4.34</v>
      </c>
      <c r="G11" s="32">
        <f t="shared" si="0"/>
        <v>5.5699999999999994</v>
      </c>
      <c r="H11" s="32">
        <f t="shared" si="0"/>
        <v>0</v>
      </c>
      <c r="I11" s="32">
        <f t="shared" si="1"/>
        <v>0</v>
      </c>
      <c r="J11" s="32">
        <f t="shared" si="2"/>
        <v>5.8200000000000012</v>
      </c>
      <c r="K11" s="32">
        <f t="shared" si="3"/>
        <v>3.7833333333333332</v>
      </c>
      <c r="L11" s="32">
        <f t="shared" si="4"/>
        <v>0</v>
      </c>
      <c r="M11" s="32">
        <f t="shared" si="5"/>
        <v>4.9400000000000004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1.26</v>
      </c>
      <c r="D12" s="30">
        <f t="shared" si="0"/>
        <v>1.26</v>
      </c>
      <c r="E12" s="30">
        <f t="shared" si="0"/>
        <v>1.0599999999999998</v>
      </c>
      <c r="F12" s="30">
        <f t="shared" si="0"/>
        <v>0.60000000000000009</v>
      </c>
      <c r="G12" s="30">
        <f t="shared" si="0"/>
        <v>1.0199999999999998</v>
      </c>
      <c r="H12" s="30">
        <f t="shared" si="0"/>
        <v>0</v>
      </c>
      <c r="I12" s="30">
        <f t="shared" si="1"/>
        <v>0</v>
      </c>
      <c r="J12" s="30">
        <f t="shared" si="2"/>
        <v>0.65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137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7">
        <f>SUM(C32:C61)</f>
        <v>3.33</v>
      </c>
      <c r="D18" s="27">
        <f t="shared" ref="D18:T18" si="7">SUM(D32:D61)</f>
        <v>0.16999999999999998</v>
      </c>
      <c r="E18" s="27">
        <f t="shared" si="7"/>
        <v>0.16999999999999998</v>
      </c>
      <c r="F18" s="27">
        <f t="shared" si="7"/>
        <v>0.75</v>
      </c>
      <c r="G18" s="27">
        <f t="shared" si="7"/>
        <v>0.88000000000000012</v>
      </c>
      <c r="H18" s="27">
        <f t="shared" si="7"/>
        <v>1.9900000000000007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</row>
    <row r="19" spans="2:20">
      <c r="B19" s="4" t="s">
        <v>17</v>
      </c>
      <c r="C19" s="27">
        <f>SUM(C62:C91)</f>
        <v>5.4300000000000015</v>
      </c>
      <c r="D19" s="27">
        <f t="shared" ref="D19:T19" si="8">SUM(D62:D91)</f>
        <v>3.6799999999999997</v>
      </c>
      <c r="E19" s="27">
        <f t="shared" si="8"/>
        <v>3.58</v>
      </c>
      <c r="F19" s="27">
        <f t="shared" si="8"/>
        <v>3.2899999999999996</v>
      </c>
      <c r="G19" s="27">
        <f t="shared" si="8"/>
        <v>4.2300000000000004</v>
      </c>
      <c r="H19" s="27">
        <f t="shared" si="8"/>
        <v>5.2800000000000011</v>
      </c>
      <c r="I19" s="27">
        <f t="shared" si="8"/>
        <v>1.98</v>
      </c>
      <c r="J19" s="27">
        <f t="shared" si="8"/>
        <v>0.71000000000000019</v>
      </c>
      <c r="K19" s="27">
        <f t="shared" si="8"/>
        <v>0.30000000000000004</v>
      </c>
      <c r="L19" s="27">
        <f t="shared" si="8"/>
        <v>0.30000000000000004</v>
      </c>
      <c r="M19" s="27">
        <f t="shared" si="8"/>
        <v>0</v>
      </c>
      <c r="N19" s="27">
        <f t="shared" si="8"/>
        <v>0</v>
      </c>
      <c r="O19" s="27">
        <f t="shared" si="8"/>
        <v>0</v>
      </c>
      <c r="P19" s="27">
        <f t="shared" si="8"/>
        <v>0</v>
      </c>
      <c r="Q19" s="27">
        <f t="shared" si="8"/>
        <v>0</v>
      </c>
      <c r="R19" s="27">
        <f t="shared" si="8"/>
        <v>0</v>
      </c>
      <c r="S19" s="27">
        <f t="shared" si="8"/>
        <v>0</v>
      </c>
      <c r="T19" s="27">
        <f t="shared" si="8"/>
        <v>0.47999999999999993</v>
      </c>
    </row>
    <row r="20" spans="2:20">
      <c r="B20" s="4" t="s">
        <v>18</v>
      </c>
      <c r="C20" s="27">
        <f>SUM(C92:C122)</f>
        <v>6.160000000000001</v>
      </c>
      <c r="D20" s="27">
        <f t="shared" ref="D20:T20" si="9">SUM(D92:D122)</f>
        <v>6.1400000000000015</v>
      </c>
      <c r="E20" s="27">
        <f t="shared" si="9"/>
        <v>5.26</v>
      </c>
      <c r="F20" s="27">
        <f t="shared" si="9"/>
        <v>4.2100000000000009</v>
      </c>
      <c r="G20" s="27">
        <f t="shared" si="9"/>
        <v>4.9200000000000008</v>
      </c>
      <c r="H20" s="27">
        <f t="shared" si="9"/>
        <v>6.160000000000001</v>
      </c>
      <c r="I20" s="27">
        <f t="shared" si="9"/>
        <v>5.6500000000000012</v>
      </c>
      <c r="J20" s="27">
        <f t="shared" si="9"/>
        <v>4.3899999999999997</v>
      </c>
      <c r="K20" s="27">
        <f t="shared" si="9"/>
        <v>1.7900000000000007</v>
      </c>
      <c r="L20" s="27">
        <f t="shared" si="9"/>
        <v>1.7900000000000007</v>
      </c>
      <c r="M20" s="27">
        <f t="shared" si="9"/>
        <v>0.81000000000000028</v>
      </c>
      <c r="N20" s="27">
        <f t="shared" si="9"/>
        <v>1.4600000000000004</v>
      </c>
      <c r="O20" s="27">
        <f t="shared" si="9"/>
        <v>0.36</v>
      </c>
      <c r="P20" s="27">
        <f t="shared" si="9"/>
        <v>0</v>
      </c>
      <c r="Q20" s="27">
        <f t="shared" si="9"/>
        <v>0</v>
      </c>
      <c r="R20" s="27">
        <f t="shared" si="9"/>
        <v>0.66000000000000014</v>
      </c>
      <c r="S20" s="27">
        <f t="shared" si="9"/>
        <v>0</v>
      </c>
      <c r="T20" s="27">
        <f t="shared" si="9"/>
        <v>2.54</v>
      </c>
    </row>
    <row r="21" spans="2:20">
      <c r="B21" s="4" t="s">
        <v>19</v>
      </c>
      <c r="C21" s="27">
        <f>SUM(C123:C152)</f>
        <v>7.2900000000000009</v>
      </c>
      <c r="D21" s="27">
        <f t="shared" ref="D21:T21" si="10">SUM(D123:D152)</f>
        <v>7.2900000000000009</v>
      </c>
      <c r="E21" s="27">
        <f t="shared" si="10"/>
        <v>6.1899999999999995</v>
      </c>
      <c r="F21" s="27">
        <f t="shared" si="10"/>
        <v>4.950000000000002</v>
      </c>
      <c r="G21" s="27">
        <f t="shared" si="10"/>
        <v>5.85</v>
      </c>
      <c r="H21" s="27">
        <f t="shared" si="10"/>
        <v>6.92</v>
      </c>
      <c r="I21" s="27">
        <f t="shared" si="10"/>
        <v>7.2900000000000009</v>
      </c>
      <c r="J21" s="27">
        <f t="shared" si="10"/>
        <v>7.2900000000000009</v>
      </c>
      <c r="K21" s="27">
        <f t="shared" si="10"/>
        <v>4.5199999999999996</v>
      </c>
      <c r="L21" s="27">
        <f t="shared" si="10"/>
        <v>4.5199999999999996</v>
      </c>
      <c r="M21" s="27">
        <f t="shared" si="10"/>
        <v>2.9200000000000004</v>
      </c>
      <c r="N21" s="27">
        <f t="shared" si="10"/>
        <v>5.2900000000000009</v>
      </c>
      <c r="O21" s="27">
        <f t="shared" si="10"/>
        <v>3.9</v>
      </c>
      <c r="P21" s="27">
        <f t="shared" si="10"/>
        <v>2.83</v>
      </c>
      <c r="Q21" s="27">
        <f t="shared" si="10"/>
        <v>2.7100000000000004</v>
      </c>
      <c r="R21" s="27">
        <f t="shared" si="10"/>
        <v>3.3600000000000003</v>
      </c>
      <c r="S21" s="27">
        <f t="shared" si="10"/>
        <v>2.3200000000000003</v>
      </c>
      <c r="T21" s="27">
        <f t="shared" si="10"/>
        <v>6.8999999999999995</v>
      </c>
    </row>
    <row r="22" spans="2:20">
      <c r="B22" s="4" t="s">
        <v>20</v>
      </c>
      <c r="C22" s="27">
        <f>SUM(C153:C183)</f>
        <v>10.54</v>
      </c>
      <c r="D22" s="27">
        <f t="shared" ref="D22:T22" si="11">SUM(D153:D183)</f>
        <v>10.54</v>
      </c>
      <c r="E22" s="27">
        <f t="shared" si="11"/>
        <v>8.9700000000000006</v>
      </c>
      <c r="F22" s="27">
        <f t="shared" si="11"/>
        <v>7.1600000000000019</v>
      </c>
      <c r="G22" s="27">
        <f t="shared" si="11"/>
        <v>8.4299999999999979</v>
      </c>
      <c r="H22" s="27">
        <f t="shared" si="11"/>
        <v>3.52</v>
      </c>
      <c r="I22" s="27">
        <f t="shared" si="11"/>
        <v>8.7799999999999976</v>
      </c>
      <c r="J22" s="27">
        <f t="shared" si="11"/>
        <v>10.25</v>
      </c>
      <c r="K22" s="27">
        <f t="shared" si="11"/>
        <v>10.129999999999999</v>
      </c>
      <c r="L22" s="27">
        <f t="shared" si="11"/>
        <v>10.129999999999999</v>
      </c>
      <c r="M22" s="27">
        <f t="shared" si="11"/>
        <v>8.09</v>
      </c>
      <c r="N22" s="27">
        <f t="shared" si="11"/>
        <v>9.6999999999999993</v>
      </c>
      <c r="O22" s="27">
        <f t="shared" si="11"/>
        <v>9.33</v>
      </c>
      <c r="P22" s="27">
        <f t="shared" si="11"/>
        <v>8.76</v>
      </c>
      <c r="Q22" s="27">
        <f t="shared" si="11"/>
        <v>9.0499999999999989</v>
      </c>
      <c r="R22" s="27">
        <f t="shared" si="11"/>
        <v>8.94</v>
      </c>
      <c r="S22" s="27">
        <f t="shared" si="11"/>
        <v>6.98</v>
      </c>
      <c r="T22" s="27">
        <f t="shared" si="11"/>
        <v>3.96</v>
      </c>
    </row>
    <row r="23" spans="2:20">
      <c r="B23" s="4" t="s">
        <v>21</v>
      </c>
      <c r="C23" s="27">
        <f>SUM(C184:C214)</f>
        <v>9.5499999999999989</v>
      </c>
      <c r="D23" s="27">
        <f t="shared" ref="D23:T23" si="12">SUM(D184:D214)</f>
        <v>9.5499999999999989</v>
      </c>
      <c r="E23" s="27">
        <f t="shared" si="12"/>
        <v>8.129999999999999</v>
      </c>
      <c r="F23" s="27">
        <f t="shared" si="12"/>
        <v>6.4700000000000015</v>
      </c>
      <c r="G23" s="27">
        <f t="shared" si="12"/>
        <v>7.669999999999999</v>
      </c>
      <c r="H23" s="27">
        <f t="shared" si="12"/>
        <v>0</v>
      </c>
      <c r="I23" s="27">
        <f t="shared" si="12"/>
        <v>0</v>
      </c>
      <c r="J23" s="27">
        <f t="shared" si="12"/>
        <v>1.4300000000000002</v>
      </c>
      <c r="K23" s="27">
        <f t="shared" si="12"/>
        <v>9.2799999999999976</v>
      </c>
      <c r="L23" s="27">
        <f t="shared" si="12"/>
        <v>9.2799999999999976</v>
      </c>
      <c r="M23" s="27">
        <f t="shared" si="12"/>
        <v>9.51</v>
      </c>
      <c r="N23" s="27">
        <f t="shared" si="12"/>
        <v>8.1300000000000008</v>
      </c>
      <c r="O23" s="27">
        <f t="shared" si="12"/>
        <v>8.5299999999999994</v>
      </c>
      <c r="P23" s="27">
        <f t="shared" si="12"/>
        <v>8.7099999999999991</v>
      </c>
      <c r="Q23" s="27">
        <f t="shared" si="12"/>
        <v>7.3999999999999977</v>
      </c>
      <c r="R23" s="27">
        <f t="shared" si="12"/>
        <v>9.2999999999999989</v>
      </c>
      <c r="S23" s="27">
        <f t="shared" si="12"/>
        <v>9.4500000000000011</v>
      </c>
      <c r="T23" s="27">
        <f t="shared" si="12"/>
        <v>0</v>
      </c>
    </row>
    <row r="24" spans="2:20">
      <c r="B24" s="4" t="s">
        <v>22</v>
      </c>
      <c r="C24" s="27">
        <f>SUM(C215:C244)</f>
        <v>6.9600000000000017</v>
      </c>
      <c r="D24" s="27">
        <f t="shared" ref="D24:T24" si="13">SUM(D215:D244)</f>
        <v>6.9600000000000017</v>
      </c>
      <c r="E24" s="27">
        <f t="shared" si="13"/>
        <v>5.95</v>
      </c>
      <c r="F24" s="27">
        <f t="shared" si="13"/>
        <v>4.34</v>
      </c>
      <c r="G24" s="27">
        <f t="shared" si="13"/>
        <v>5.5699999999999994</v>
      </c>
      <c r="H24" s="27">
        <f t="shared" si="13"/>
        <v>0</v>
      </c>
      <c r="I24" s="27">
        <f t="shared" si="13"/>
        <v>0</v>
      </c>
      <c r="J24" s="27">
        <f t="shared" si="13"/>
        <v>0</v>
      </c>
      <c r="K24" s="27">
        <f t="shared" si="13"/>
        <v>5.6900000000000013</v>
      </c>
      <c r="L24" s="27">
        <f t="shared" si="13"/>
        <v>5.6900000000000013</v>
      </c>
      <c r="M24" s="27">
        <f t="shared" si="13"/>
        <v>6.080000000000001</v>
      </c>
      <c r="N24" s="27">
        <f t="shared" si="13"/>
        <v>2.2699999999999996</v>
      </c>
      <c r="O24" s="27">
        <f t="shared" si="13"/>
        <v>4.1000000000000005</v>
      </c>
      <c r="P24" s="27">
        <f t="shared" si="13"/>
        <v>4.9799999999999995</v>
      </c>
      <c r="Q24" s="27">
        <f t="shared" si="13"/>
        <v>0</v>
      </c>
      <c r="R24" s="27">
        <f t="shared" si="13"/>
        <v>3.93</v>
      </c>
      <c r="S24" s="27">
        <f t="shared" si="13"/>
        <v>5.9500000000000011</v>
      </c>
      <c r="T24" s="27">
        <f t="shared" si="13"/>
        <v>0</v>
      </c>
    </row>
    <row r="25" spans="2:20">
      <c r="B25" s="7" t="s">
        <v>23</v>
      </c>
      <c r="C25" s="30">
        <f>SUM(C245:C275)</f>
        <v>1.26</v>
      </c>
      <c r="D25" s="30">
        <f t="shared" ref="D25:T25" si="14">SUM(D245:D275)</f>
        <v>1.26</v>
      </c>
      <c r="E25" s="30">
        <f t="shared" si="14"/>
        <v>1.0599999999999998</v>
      </c>
      <c r="F25" s="30">
        <f t="shared" si="14"/>
        <v>0.60000000000000009</v>
      </c>
      <c r="G25" s="30">
        <f t="shared" si="14"/>
        <v>1.0199999999999998</v>
      </c>
      <c r="H25" s="30">
        <f t="shared" si="14"/>
        <v>0</v>
      </c>
      <c r="I25" s="30">
        <f t="shared" si="14"/>
        <v>0</v>
      </c>
      <c r="J25" s="30">
        <f t="shared" si="14"/>
        <v>0</v>
      </c>
      <c r="K25" s="30">
        <f t="shared" si="14"/>
        <v>0.51</v>
      </c>
      <c r="L25" s="30">
        <f t="shared" si="14"/>
        <v>0.51</v>
      </c>
      <c r="M25" s="30">
        <f t="shared" si="14"/>
        <v>0.92999999999999994</v>
      </c>
      <c r="N25" s="30">
        <f t="shared" si="14"/>
        <v>0</v>
      </c>
      <c r="O25" s="30">
        <f t="shared" si="14"/>
        <v>0</v>
      </c>
      <c r="P25" s="30">
        <f t="shared" si="14"/>
        <v>0</v>
      </c>
      <c r="Q25" s="30">
        <f t="shared" si="14"/>
        <v>0</v>
      </c>
      <c r="R25" s="30">
        <f t="shared" si="14"/>
        <v>0</v>
      </c>
      <c r="S25" s="30">
        <f t="shared" si="14"/>
        <v>0</v>
      </c>
      <c r="T25" s="30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136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">
        <v>302</v>
      </c>
      <c r="C32" s="32">
        <v>0.06</v>
      </c>
      <c r="D32" s="32" t="s">
        <v>13</v>
      </c>
      <c r="E32" s="32" t="s">
        <v>13</v>
      </c>
      <c r="F32" s="32" t="s">
        <v>13</v>
      </c>
      <c r="G32" s="32" t="s">
        <v>13</v>
      </c>
      <c r="H32" s="32">
        <v>0.01</v>
      </c>
      <c r="I32" s="32" t="s">
        <v>13</v>
      </c>
      <c r="J32" s="32" t="s">
        <v>13</v>
      </c>
      <c r="K32" s="32" t="s">
        <v>13</v>
      </c>
      <c r="L32" s="32" t="s">
        <v>13</v>
      </c>
      <c r="M32" s="32" t="s">
        <v>13</v>
      </c>
      <c r="N32" s="32" t="s">
        <v>13</v>
      </c>
      <c r="O32" s="32" t="s">
        <v>13</v>
      </c>
      <c r="P32" s="32" t="s">
        <v>13</v>
      </c>
      <c r="Q32" s="32" t="s">
        <v>13</v>
      </c>
      <c r="R32" s="32" t="s">
        <v>13</v>
      </c>
      <c r="S32" s="32" t="s">
        <v>13</v>
      </c>
      <c r="T32" s="32" t="s">
        <v>13</v>
      </c>
    </row>
    <row r="33" spans="2:20">
      <c r="B33" s="9">
        <v>303</v>
      </c>
      <c r="C33" s="32">
        <v>7.0000000000000007E-2</v>
      </c>
      <c r="D33" s="32" t="s">
        <v>13</v>
      </c>
      <c r="E33" s="32" t="s">
        <v>13</v>
      </c>
      <c r="F33" s="32" t="s">
        <v>13</v>
      </c>
      <c r="G33" s="32" t="s">
        <v>13</v>
      </c>
      <c r="H33" s="32">
        <v>0.02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32" t="s">
        <v>13</v>
      </c>
    </row>
    <row r="34" spans="2:20">
      <c r="B34" s="9">
        <v>304</v>
      </c>
      <c r="C34" s="32">
        <v>0.05</v>
      </c>
      <c r="D34" s="32" t="s">
        <v>13</v>
      </c>
      <c r="E34" s="32" t="s">
        <v>13</v>
      </c>
      <c r="F34" s="32" t="s">
        <v>13</v>
      </c>
      <c r="G34" s="32" t="s">
        <v>13</v>
      </c>
      <c r="H34" s="32">
        <v>0.01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32" t="s">
        <v>13</v>
      </c>
    </row>
    <row r="35" spans="2:20">
      <c r="B35" s="9">
        <v>305</v>
      </c>
      <c r="C35" s="32">
        <v>0.06</v>
      </c>
      <c r="D35" s="32" t="s">
        <v>13</v>
      </c>
      <c r="E35" s="32" t="s">
        <v>13</v>
      </c>
      <c r="F35" s="32" t="s">
        <v>13</v>
      </c>
      <c r="G35" s="32" t="s">
        <v>13</v>
      </c>
      <c r="H35" s="32">
        <v>0.02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32" t="s">
        <v>13</v>
      </c>
    </row>
    <row r="36" spans="2:20">
      <c r="B36" s="9">
        <v>306</v>
      </c>
      <c r="C36" s="32">
        <v>0.08</v>
      </c>
      <c r="D36" s="32" t="s">
        <v>13</v>
      </c>
      <c r="E36" s="32" t="s">
        <v>13</v>
      </c>
      <c r="F36" s="32" t="s">
        <v>13</v>
      </c>
      <c r="G36" s="32" t="s">
        <v>13</v>
      </c>
      <c r="H36" s="32">
        <v>0.03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32" t="s">
        <v>13</v>
      </c>
    </row>
    <row r="37" spans="2:20">
      <c r="B37" s="9">
        <v>307</v>
      </c>
      <c r="C37" s="32">
        <v>7.0000000000000007E-2</v>
      </c>
      <c r="D37" s="32" t="s">
        <v>13</v>
      </c>
      <c r="E37" s="32" t="s">
        <v>13</v>
      </c>
      <c r="F37" s="32" t="s">
        <v>13</v>
      </c>
      <c r="G37" s="32" t="s">
        <v>13</v>
      </c>
      <c r="H37" s="32">
        <v>0.03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32" t="s">
        <v>13</v>
      </c>
    </row>
    <row r="38" spans="2:20">
      <c r="B38" s="9">
        <v>308</v>
      </c>
      <c r="C38" s="32">
        <v>0.09</v>
      </c>
      <c r="D38" s="32" t="s">
        <v>13</v>
      </c>
      <c r="E38" s="32" t="s">
        <v>13</v>
      </c>
      <c r="F38" s="32" t="s">
        <v>13</v>
      </c>
      <c r="G38" s="32" t="s">
        <v>13</v>
      </c>
      <c r="H38" s="32">
        <v>0.03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32" t="s">
        <v>13</v>
      </c>
    </row>
    <row r="39" spans="2:20">
      <c r="B39" s="9">
        <v>309</v>
      </c>
      <c r="C39" s="32">
        <v>0.09</v>
      </c>
      <c r="D39" s="32" t="s">
        <v>13</v>
      </c>
      <c r="E39" s="32" t="s">
        <v>13</v>
      </c>
      <c r="F39" s="32" t="s">
        <v>13</v>
      </c>
      <c r="G39" s="32" t="s">
        <v>13</v>
      </c>
      <c r="H39" s="32">
        <v>0.04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32" t="s">
        <v>13</v>
      </c>
    </row>
    <row r="40" spans="2:20">
      <c r="B40" s="9">
        <v>310</v>
      </c>
      <c r="C40" s="32">
        <v>0.09</v>
      </c>
      <c r="D40" s="32" t="s">
        <v>13</v>
      </c>
      <c r="E40" s="32" t="s">
        <v>13</v>
      </c>
      <c r="F40" s="32" t="s">
        <v>13</v>
      </c>
      <c r="G40" s="32" t="s">
        <v>13</v>
      </c>
      <c r="H40" s="32">
        <v>0.04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32" t="s">
        <v>13</v>
      </c>
    </row>
    <row r="41" spans="2:20">
      <c r="B41" s="9">
        <v>311</v>
      </c>
      <c r="C41" s="32">
        <v>0.11</v>
      </c>
      <c r="D41" s="32" t="s">
        <v>13</v>
      </c>
      <c r="E41" s="32" t="s">
        <v>13</v>
      </c>
      <c r="F41" s="32" t="s">
        <v>13</v>
      </c>
      <c r="G41" s="32" t="s">
        <v>13</v>
      </c>
      <c r="H41" s="32">
        <v>0.05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32" t="s">
        <v>13</v>
      </c>
    </row>
    <row r="42" spans="2:20">
      <c r="B42" s="9">
        <v>312</v>
      </c>
      <c r="C42" s="32">
        <v>0.09</v>
      </c>
      <c r="D42" s="32" t="s">
        <v>13</v>
      </c>
      <c r="E42" s="32" t="s">
        <v>13</v>
      </c>
      <c r="F42" s="32" t="s">
        <v>13</v>
      </c>
      <c r="G42" s="32" t="s">
        <v>13</v>
      </c>
      <c r="H42" s="32">
        <v>0.04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32" t="s">
        <v>13</v>
      </c>
    </row>
    <row r="43" spans="2:20">
      <c r="B43" s="9">
        <v>313</v>
      </c>
      <c r="C43" s="32">
        <v>0.05</v>
      </c>
      <c r="D43" s="32" t="s">
        <v>13</v>
      </c>
      <c r="E43" s="32" t="s">
        <v>13</v>
      </c>
      <c r="F43" s="32" t="s">
        <v>13</v>
      </c>
      <c r="G43" s="32" t="s">
        <v>13</v>
      </c>
      <c r="H43" s="32">
        <v>0.02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32" t="s">
        <v>13</v>
      </c>
    </row>
    <row r="44" spans="2:20">
      <c r="B44" s="9">
        <v>314</v>
      </c>
      <c r="C44" s="32">
        <v>0.12</v>
      </c>
      <c r="D44" s="32" t="s">
        <v>13</v>
      </c>
      <c r="E44" s="32" t="s">
        <v>13</v>
      </c>
      <c r="F44" s="32" t="s">
        <v>13</v>
      </c>
      <c r="G44" s="32" t="s">
        <v>13</v>
      </c>
      <c r="H44" s="32">
        <v>0.06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32" t="s">
        <v>13</v>
      </c>
    </row>
    <row r="45" spans="2:20">
      <c r="B45" s="9">
        <v>315</v>
      </c>
      <c r="C45" s="32">
        <v>0.1</v>
      </c>
      <c r="D45" s="32" t="s">
        <v>13</v>
      </c>
      <c r="E45" s="32" t="s">
        <v>13</v>
      </c>
      <c r="F45" s="32">
        <v>0.03</v>
      </c>
      <c r="G45" s="32">
        <v>0.02</v>
      </c>
      <c r="H45" s="32">
        <v>0.05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32" t="s">
        <v>13</v>
      </c>
    </row>
    <row r="46" spans="2:20">
      <c r="B46" s="9">
        <v>316</v>
      </c>
      <c r="C46" s="32">
        <v>0.14000000000000001</v>
      </c>
      <c r="D46" s="32" t="s">
        <v>13</v>
      </c>
      <c r="E46" s="32" t="s">
        <v>13</v>
      </c>
      <c r="F46" s="32">
        <v>0.04</v>
      </c>
      <c r="G46" s="32">
        <v>0.02</v>
      </c>
      <c r="H46" s="32">
        <v>0.08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32" t="s">
        <v>13</v>
      </c>
    </row>
    <row r="47" spans="2:20">
      <c r="B47" s="9">
        <v>317</v>
      </c>
      <c r="C47" s="32">
        <v>0.09</v>
      </c>
      <c r="D47" s="32" t="s">
        <v>13</v>
      </c>
      <c r="E47" s="32" t="s">
        <v>13</v>
      </c>
      <c r="F47" s="32">
        <v>0.02</v>
      </c>
      <c r="G47" s="32">
        <v>0.02</v>
      </c>
      <c r="H47" s="32">
        <v>0.05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32" t="s">
        <v>13</v>
      </c>
    </row>
    <row r="48" spans="2:20">
      <c r="B48" s="9">
        <v>318</v>
      </c>
      <c r="C48" s="32">
        <v>0.15</v>
      </c>
      <c r="D48" s="32" t="s">
        <v>13</v>
      </c>
      <c r="E48" s="32" t="s">
        <v>13</v>
      </c>
      <c r="F48" s="32">
        <v>0.04</v>
      </c>
      <c r="G48" s="32">
        <v>0.03</v>
      </c>
      <c r="H48" s="32">
        <v>0.09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32" t="s">
        <v>13</v>
      </c>
    </row>
    <row r="49" spans="2:20">
      <c r="B49" s="9">
        <v>319</v>
      </c>
      <c r="C49" s="32">
        <v>0.14000000000000001</v>
      </c>
      <c r="D49" s="32" t="s">
        <v>13</v>
      </c>
      <c r="E49" s="32" t="s">
        <v>13</v>
      </c>
      <c r="F49" s="32">
        <v>0.04</v>
      </c>
      <c r="G49" s="32">
        <v>0.03</v>
      </c>
      <c r="H49" s="32">
        <v>0.09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</row>
    <row r="50" spans="2:20">
      <c r="B50" s="9">
        <v>320</v>
      </c>
      <c r="C50" s="32">
        <v>0.14000000000000001</v>
      </c>
      <c r="D50" s="32" t="s">
        <v>13</v>
      </c>
      <c r="E50" s="32" t="s">
        <v>13</v>
      </c>
      <c r="F50" s="32">
        <v>0.04</v>
      </c>
      <c r="G50" s="32">
        <v>0.03</v>
      </c>
      <c r="H50" s="32">
        <v>0.09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32" t="s">
        <v>13</v>
      </c>
    </row>
    <row r="51" spans="2:20">
      <c r="B51" s="9">
        <v>321</v>
      </c>
      <c r="C51" s="32">
        <v>0.18</v>
      </c>
      <c r="D51" s="32" t="s">
        <v>13</v>
      </c>
      <c r="E51" s="32" t="s">
        <v>13</v>
      </c>
      <c r="F51" s="32">
        <v>0.05</v>
      </c>
      <c r="G51" s="32">
        <v>0.05</v>
      </c>
      <c r="H51" s="32">
        <v>0.12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32" t="s">
        <v>13</v>
      </c>
    </row>
    <row r="52" spans="2:20">
      <c r="B52" s="9">
        <v>322</v>
      </c>
      <c r="C52" s="32">
        <v>0.14000000000000001</v>
      </c>
      <c r="D52" s="32" t="s">
        <v>13</v>
      </c>
      <c r="E52" s="32" t="s">
        <v>13</v>
      </c>
      <c r="F52" s="32">
        <v>0.04</v>
      </c>
      <c r="G52" s="32">
        <v>0.05</v>
      </c>
      <c r="H52" s="32">
        <v>0.09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32" t="s">
        <v>13</v>
      </c>
    </row>
    <row r="53" spans="2:20">
      <c r="B53" s="9">
        <v>323</v>
      </c>
      <c r="C53" s="32">
        <v>0.16</v>
      </c>
      <c r="D53" s="32" t="s">
        <v>13</v>
      </c>
      <c r="E53" s="32" t="s">
        <v>13</v>
      </c>
      <c r="F53" s="32">
        <v>0.05</v>
      </c>
      <c r="G53" s="32">
        <v>0.06</v>
      </c>
      <c r="H53" s="32">
        <v>0.11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32" t="s">
        <v>13</v>
      </c>
    </row>
    <row r="54" spans="2:20">
      <c r="B54" s="9">
        <v>324</v>
      </c>
      <c r="C54" s="32">
        <v>0.14000000000000001</v>
      </c>
      <c r="D54" s="32" t="s">
        <v>13</v>
      </c>
      <c r="E54" s="32" t="s">
        <v>13</v>
      </c>
      <c r="F54" s="32">
        <v>0.05</v>
      </c>
      <c r="G54" s="32">
        <v>0.06</v>
      </c>
      <c r="H54" s="32">
        <v>0.1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32" t="s">
        <v>13</v>
      </c>
    </row>
    <row r="55" spans="2:20">
      <c r="B55" s="9">
        <v>325</v>
      </c>
      <c r="C55" s="32">
        <v>0.11</v>
      </c>
      <c r="D55" s="32">
        <v>0.02</v>
      </c>
      <c r="E55" s="32">
        <v>0.02</v>
      </c>
      <c r="F55" s="32">
        <v>0.04</v>
      </c>
      <c r="G55" s="32">
        <v>0.05</v>
      </c>
      <c r="H55" s="32">
        <v>0.08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32" t="s">
        <v>13</v>
      </c>
    </row>
    <row r="56" spans="2:20">
      <c r="B56" s="9">
        <v>326</v>
      </c>
      <c r="C56" s="32">
        <v>0.17</v>
      </c>
      <c r="D56" s="32">
        <v>0.03</v>
      </c>
      <c r="E56" s="32">
        <v>0.03</v>
      </c>
      <c r="F56" s="32">
        <v>0.06</v>
      </c>
      <c r="G56" s="32">
        <v>0.09</v>
      </c>
      <c r="H56" s="32">
        <v>0.13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32" t="s">
        <v>13</v>
      </c>
    </row>
    <row r="57" spans="2:20">
      <c r="B57" s="9">
        <v>327</v>
      </c>
      <c r="C57" s="32">
        <v>0.16</v>
      </c>
      <c r="D57" s="32">
        <v>0.03</v>
      </c>
      <c r="E57" s="32">
        <v>0.03</v>
      </c>
      <c r="F57" s="32">
        <v>0.06</v>
      </c>
      <c r="G57" s="32">
        <v>0.08</v>
      </c>
      <c r="H57" s="32">
        <v>0.12</v>
      </c>
      <c r="I57" s="32" t="s">
        <v>13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32" t="s">
        <v>13</v>
      </c>
    </row>
    <row r="58" spans="2:20">
      <c r="B58" s="9">
        <v>328</v>
      </c>
      <c r="C58" s="32">
        <v>0.19</v>
      </c>
      <c r="D58" s="32">
        <v>0.03</v>
      </c>
      <c r="E58" s="32">
        <v>0.03</v>
      </c>
      <c r="F58" s="32">
        <v>7.0000000000000007E-2</v>
      </c>
      <c r="G58" s="32">
        <v>0.11</v>
      </c>
      <c r="H58" s="32">
        <v>0.15</v>
      </c>
      <c r="I58" s="32" t="s">
        <v>13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32" t="s">
        <v>13</v>
      </c>
    </row>
    <row r="59" spans="2:20">
      <c r="B59" s="9">
        <v>329</v>
      </c>
      <c r="C59" s="32">
        <v>0.12</v>
      </c>
      <c r="D59" s="32">
        <v>0.02</v>
      </c>
      <c r="E59" s="32">
        <v>0.02</v>
      </c>
      <c r="F59" s="32">
        <v>0.05</v>
      </c>
      <c r="G59" s="32">
        <v>7.0000000000000007E-2</v>
      </c>
      <c r="H59" s="32">
        <v>0.1</v>
      </c>
      <c r="I59" s="32" t="s">
        <v>13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32" t="s">
        <v>13</v>
      </c>
    </row>
    <row r="60" spans="2:20">
      <c r="B60" s="9">
        <v>330</v>
      </c>
      <c r="C60" s="32">
        <v>0.08</v>
      </c>
      <c r="D60" s="32">
        <v>0.02</v>
      </c>
      <c r="E60" s="32">
        <v>0.02</v>
      </c>
      <c r="F60" s="32">
        <v>0.03</v>
      </c>
      <c r="G60" s="32">
        <v>0.05</v>
      </c>
      <c r="H60" s="32">
        <v>7.0000000000000007E-2</v>
      </c>
      <c r="I60" s="32" t="s">
        <v>13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32" t="s">
        <v>13</v>
      </c>
    </row>
    <row r="61" spans="2:20">
      <c r="B61" s="9">
        <v>331</v>
      </c>
      <c r="C61" s="32">
        <v>0.09</v>
      </c>
      <c r="D61" s="32">
        <v>0.02</v>
      </c>
      <c r="E61" s="32">
        <v>0.02</v>
      </c>
      <c r="F61" s="32">
        <v>0.04</v>
      </c>
      <c r="G61" s="32">
        <v>0.06</v>
      </c>
      <c r="H61" s="32">
        <v>7.0000000000000007E-2</v>
      </c>
      <c r="I61" s="32" t="s">
        <v>13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32" t="s">
        <v>13</v>
      </c>
    </row>
    <row r="62" spans="2:20">
      <c r="B62" s="9">
        <v>401</v>
      </c>
      <c r="C62" s="32">
        <v>0.18</v>
      </c>
      <c r="D62" s="32">
        <v>0.05</v>
      </c>
      <c r="E62" s="32">
        <v>0.05</v>
      </c>
      <c r="F62" s="32">
        <v>0.08</v>
      </c>
      <c r="G62" s="32">
        <v>0.12</v>
      </c>
      <c r="H62" s="32">
        <v>0.15</v>
      </c>
      <c r="I62" s="32">
        <v>0.04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32" t="s">
        <v>13</v>
      </c>
    </row>
    <row r="63" spans="2:20">
      <c r="B63" s="9">
        <v>402</v>
      </c>
      <c r="C63" s="32">
        <v>0.14000000000000001</v>
      </c>
      <c r="D63" s="32">
        <v>0.04</v>
      </c>
      <c r="E63" s="32">
        <v>0.04</v>
      </c>
      <c r="F63" s="32">
        <v>0.06</v>
      </c>
      <c r="G63" s="32">
        <v>0.09</v>
      </c>
      <c r="H63" s="32">
        <v>0.12</v>
      </c>
      <c r="I63" s="32">
        <v>0.03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32" t="s">
        <v>13</v>
      </c>
    </row>
    <row r="64" spans="2:20">
      <c r="B64" s="9">
        <v>403</v>
      </c>
      <c r="C64" s="32">
        <v>0.11</v>
      </c>
      <c r="D64" s="32">
        <v>0.04</v>
      </c>
      <c r="E64" s="32">
        <v>0.04</v>
      </c>
      <c r="F64" s="32">
        <v>0.05</v>
      </c>
      <c r="G64" s="32">
        <v>0.08</v>
      </c>
      <c r="H64" s="32">
        <v>0.1</v>
      </c>
      <c r="I64" s="32">
        <v>0.02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32" t="s">
        <v>13</v>
      </c>
    </row>
    <row r="65" spans="2:20">
      <c r="B65" s="9">
        <v>404</v>
      </c>
      <c r="C65" s="32">
        <v>0.1</v>
      </c>
      <c r="D65" s="32">
        <v>0.04</v>
      </c>
      <c r="E65" s="32">
        <v>0.04</v>
      </c>
      <c r="F65" s="32">
        <v>0.05</v>
      </c>
      <c r="G65" s="32">
        <v>7.0000000000000007E-2</v>
      </c>
      <c r="H65" s="32">
        <v>0.09</v>
      </c>
      <c r="I65" s="32">
        <v>0.02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32" t="s">
        <v>13</v>
      </c>
    </row>
    <row r="66" spans="2:20">
      <c r="B66" s="9">
        <v>405</v>
      </c>
      <c r="C66" s="32">
        <v>7.0000000000000007E-2</v>
      </c>
      <c r="D66" s="32">
        <v>0.03</v>
      </c>
      <c r="E66" s="32">
        <v>0.03</v>
      </c>
      <c r="F66" s="32">
        <v>0.03</v>
      </c>
      <c r="G66" s="32">
        <v>0.05</v>
      </c>
      <c r="H66" s="32">
        <v>0.06</v>
      </c>
      <c r="I66" s="32">
        <v>0.01</v>
      </c>
      <c r="J66" s="32" t="s">
        <v>13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32" t="s">
        <v>13</v>
      </c>
    </row>
    <row r="67" spans="2:20">
      <c r="B67" s="9">
        <v>406</v>
      </c>
      <c r="C67" s="32">
        <v>0.21</v>
      </c>
      <c r="D67" s="32">
        <v>0.09</v>
      </c>
      <c r="E67" s="32">
        <v>0.09</v>
      </c>
      <c r="F67" s="32">
        <v>0.1</v>
      </c>
      <c r="G67" s="32">
        <v>0.15</v>
      </c>
      <c r="H67" s="32">
        <v>0.19</v>
      </c>
      <c r="I67" s="32">
        <v>0.04</v>
      </c>
      <c r="J67" s="32" t="s">
        <v>13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32" t="s">
        <v>13</v>
      </c>
    </row>
    <row r="68" spans="2:20">
      <c r="B68" s="9">
        <v>407</v>
      </c>
      <c r="C68" s="32">
        <v>0.15</v>
      </c>
      <c r="D68" s="32">
        <v>7.0000000000000007E-2</v>
      </c>
      <c r="E68" s="32">
        <v>7.0000000000000007E-2</v>
      </c>
      <c r="F68" s="32">
        <v>0.08</v>
      </c>
      <c r="G68" s="32">
        <v>0.11</v>
      </c>
      <c r="H68" s="32">
        <v>0.14000000000000001</v>
      </c>
      <c r="I68" s="32">
        <v>0.03</v>
      </c>
      <c r="J68" s="32" t="s">
        <v>13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32" t="s">
        <v>13</v>
      </c>
    </row>
    <row r="69" spans="2:20">
      <c r="B69" s="9">
        <v>408</v>
      </c>
      <c r="C69" s="32">
        <v>0.26</v>
      </c>
      <c r="D69" s="32">
        <v>0.13</v>
      </c>
      <c r="E69" s="32">
        <v>0.13</v>
      </c>
      <c r="F69" s="32">
        <v>0.14000000000000001</v>
      </c>
      <c r="G69" s="32">
        <v>0.2</v>
      </c>
      <c r="H69" s="32">
        <v>0.25</v>
      </c>
      <c r="I69" s="32">
        <v>0.05</v>
      </c>
      <c r="J69" s="32" t="s">
        <v>13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32" t="s">
        <v>13</v>
      </c>
    </row>
    <row r="70" spans="2:20">
      <c r="B70" s="9">
        <v>409</v>
      </c>
      <c r="C70" s="32">
        <v>0.21</v>
      </c>
      <c r="D70" s="32">
        <v>0.11</v>
      </c>
      <c r="E70" s="32">
        <v>0.11</v>
      </c>
      <c r="F70" s="32">
        <v>0.11</v>
      </c>
      <c r="G70" s="32">
        <v>0.16</v>
      </c>
      <c r="H70" s="32">
        <v>0.2</v>
      </c>
      <c r="I70" s="32">
        <v>0.04</v>
      </c>
      <c r="J70" s="32" t="s">
        <v>13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32" t="s">
        <v>13</v>
      </c>
    </row>
    <row r="71" spans="2:20">
      <c r="B71" s="9">
        <v>410</v>
      </c>
      <c r="C71" s="32">
        <v>0.17</v>
      </c>
      <c r="D71" s="32">
        <v>0.09</v>
      </c>
      <c r="E71" s="32">
        <v>0.09</v>
      </c>
      <c r="F71" s="32">
        <v>0.1</v>
      </c>
      <c r="G71" s="32">
        <v>0.13</v>
      </c>
      <c r="H71" s="32">
        <v>0.16</v>
      </c>
      <c r="I71" s="32">
        <v>0.04</v>
      </c>
      <c r="J71" s="32" t="s">
        <v>13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32" t="s">
        <v>13</v>
      </c>
    </row>
    <row r="72" spans="2:20">
      <c r="B72" s="9">
        <v>411</v>
      </c>
      <c r="C72" s="32">
        <v>0.1</v>
      </c>
      <c r="D72" s="32">
        <v>0.06</v>
      </c>
      <c r="E72" s="32">
        <v>0.06</v>
      </c>
      <c r="F72" s="32">
        <v>0.06</v>
      </c>
      <c r="G72" s="32">
        <v>0.08</v>
      </c>
      <c r="H72" s="32">
        <v>0.1</v>
      </c>
      <c r="I72" s="32">
        <v>0.02</v>
      </c>
      <c r="J72" s="32" t="s">
        <v>13</v>
      </c>
      <c r="K72" s="32" t="s">
        <v>13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32" t="s">
        <v>13</v>
      </c>
    </row>
    <row r="73" spans="2:20">
      <c r="B73" s="9">
        <v>412</v>
      </c>
      <c r="C73" s="32">
        <v>0.1</v>
      </c>
      <c r="D73" s="32">
        <v>0.06</v>
      </c>
      <c r="E73" s="32">
        <v>0.06</v>
      </c>
      <c r="F73" s="32">
        <v>0.06</v>
      </c>
      <c r="G73" s="32">
        <v>0.08</v>
      </c>
      <c r="H73" s="32">
        <v>0.1</v>
      </c>
      <c r="I73" s="32">
        <v>0.02</v>
      </c>
      <c r="J73" s="32" t="s">
        <v>13</v>
      </c>
      <c r="K73" s="32" t="s">
        <v>13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32" t="s">
        <v>13</v>
      </c>
    </row>
    <row r="74" spans="2:20">
      <c r="B74" s="9">
        <v>413</v>
      </c>
      <c r="C74" s="32">
        <v>0.19</v>
      </c>
      <c r="D74" s="32">
        <v>0.12</v>
      </c>
      <c r="E74" s="32">
        <v>0.12</v>
      </c>
      <c r="F74" s="32">
        <v>0.12</v>
      </c>
      <c r="G74" s="32">
        <v>0.15</v>
      </c>
      <c r="H74" s="32">
        <v>0.18</v>
      </c>
      <c r="I74" s="32">
        <v>0.05</v>
      </c>
      <c r="J74" s="32" t="s">
        <v>13</v>
      </c>
      <c r="K74" s="32" t="s">
        <v>13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32" t="s">
        <v>13</v>
      </c>
    </row>
    <row r="75" spans="2:20">
      <c r="B75" s="9">
        <v>414</v>
      </c>
      <c r="C75" s="32">
        <v>0.16</v>
      </c>
      <c r="D75" s="32">
        <v>0.1</v>
      </c>
      <c r="E75" s="32">
        <v>0.1</v>
      </c>
      <c r="F75" s="32">
        <v>0.1</v>
      </c>
      <c r="G75" s="32">
        <v>0.13</v>
      </c>
      <c r="H75" s="32">
        <v>0.16</v>
      </c>
      <c r="I75" s="32">
        <v>0.04</v>
      </c>
      <c r="J75" s="32" t="s">
        <v>13</v>
      </c>
      <c r="K75" s="32" t="s">
        <v>13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32" t="s">
        <v>13</v>
      </c>
    </row>
    <row r="76" spans="2:20">
      <c r="B76" s="9">
        <v>415</v>
      </c>
      <c r="C76" s="32">
        <v>0.21</v>
      </c>
      <c r="D76" s="32">
        <v>0.14000000000000001</v>
      </c>
      <c r="E76" s="32">
        <v>0.14000000000000001</v>
      </c>
      <c r="F76" s="32">
        <v>0.13</v>
      </c>
      <c r="G76" s="32">
        <v>0.17</v>
      </c>
      <c r="H76" s="32">
        <v>0.21</v>
      </c>
      <c r="I76" s="32">
        <v>0.06</v>
      </c>
      <c r="J76" s="32">
        <v>0.04</v>
      </c>
      <c r="K76" s="32" t="s">
        <v>13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32" t="s">
        <v>13</v>
      </c>
    </row>
    <row r="77" spans="2:20">
      <c r="B77" s="9">
        <v>416</v>
      </c>
      <c r="C77" s="32">
        <v>0.17</v>
      </c>
      <c r="D77" s="32">
        <v>0.12</v>
      </c>
      <c r="E77" s="32">
        <v>0.12</v>
      </c>
      <c r="F77" s="32">
        <v>0.11</v>
      </c>
      <c r="G77" s="32">
        <v>0.14000000000000001</v>
      </c>
      <c r="H77" s="32">
        <v>0.17</v>
      </c>
      <c r="I77" s="32">
        <v>0.05</v>
      </c>
      <c r="J77" s="32">
        <v>0.03</v>
      </c>
      <c r="K77" s="32" t="s">
        <v>13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32" t="s">
        <v>13</v>
      </c>
    </row>
    <row r="78" spans="2:20">
      <c r="B78" s="9">
        <v>417</v>
      </c>
      <c r="C78" s="32">
        <v>0.22</v>
      </c>
      <c r="D78" s="32">
        <v>0.15</v>
      </c>
      <c r="E78" s="32">
        <v>0.15</v>
      </c>
      <c r="F78" s="32">
        <v>0.14000000000000001</v>
      </c>
      <c r="G78" s="32">
        <v>0.18</v>
      </c>
      <c r="H78" s="32">
        <v>0.22</v>
      </c>
      <c r="I78" s="32">
        <v>0.06</v>
      </c>
      <c r="J78" s="32">
        <v>0.04</v>
      </c>
      <c r="K78" s="32" t="s">
        <v>13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32" t="s">
        <v>13</v>
      </c>
    </row>
    <row r="79" spans="2:20">
      <c r="B79" s="9">
        <v>418</v>
      </c>
      <c r="C79" s="32">
        <v>0.21</v>
      </c>
      <c r="D79" s="32">
        <v>0.15</v>
      </c>
      <c r="E79" s="32">
        <v>0.15</v>
      </c>
      <c r="F79" s="32">
        <v>0.13</v>
      </c>
      <c r="G79" s="32">
        <v>0.17</v>
      </c>
      <c r="H79" s="32">
        <v>0.21</v>
      </c>
      <c r="I79" s="32">
        <v>0.06</v>
      </c>
      <c r="J79" s="32">
        <v>0.04</v>
      </c>
      <c r="K79" s="32" t="s">
        <v>13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32" t="s">
        <v>13</v>
      </c>
    </row>
    <row r="80" spans="2:20">
      <c r="B80" s="9">
        <v>419</v>
      </c>
      <c r="C80" s="32">
        <v>0.25</v>
      </c>
      <c r="D80" s="32">
        <v>0.18</v>
      </c>
      <c r="E80" s="32">
        <v>0.18</v>
      </c>
      <c r="F80" s="32">
        <v>0.16</v>
      </c>
      <c r="G80" s="32">
        <v>0.2</v>
      </c>
      <c r="H80" s="32">
        <v>0.25</v>
      </c>
      <c r="I80" s="32">
        <v>0.08</v>
      </c>
      <c r="J80" s="32">
        <v>0.05</v>
      </c>
      <c r="K80" s="32" t="s">
        <v>13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32" t="s">
        <v>13</v>
      </c>
    </row>
    <row r="81" spans="2:20">
      <c r="B81" s="9">
        <v>420</v>
      </c>
      <c r="C81" s="32">
        <v>0.27</v>
      </c>
      <c r="D81" s="32">
        <v>0.2</v>
      </c>
      <c r="E81" s="32">
        <v>0.2</v>
      </c>
      <c r="F81" s="32">
        <v>0.17</v>
      </c>
      <c r="G81" s="32">
        <v>0.22</v>
      </c>
      <c r="H81" s="32">
        <v>0.27</v>
      </c>
      <c r="I81" s="32">
        <v>0.1</v>
      </c>
      <c r="J81" s="32">
        <v>0.05</v>
      </c>
      <c r="K81" s="32" t="s">
        <v>13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32">
        <v>0.05</v>
      </c>
    </row>
    <row r="82" spans="2:20">
      <c r="B82" s="9">
        <v>421</v>
      </c>
      <c r="C82" s="32">
        <v>0.08</v>
      </c>
      <c r="D82" s="32">
        <v>0.06</v>
      </c>
      <c r="E82" s="32">
        <v>0.06</v>
      </c>
      <c r="F82" s="32">
        <v>0.05</v>
      </c>
      <c r="G82" s="32">
        <v>0.06</v>
      </c>
      <c r="H82" s="32">
        <v>0.08</v>
      </c>
      <c r="I82" s="32">
        <v>0.03</v>
      </c>
      <c r="J82" s="32">
        <v>0.02</v>
      </c>
      <c r="K82" s="32" t="s">
        <v>13</v>
      </c>
      <c r="L82" s="32" t="s">
        <v>13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32">
        <v>0.02</v>
      </c>
    </row>
    <row r="83" spans="2:20">
      <c r="B83" s="9">
        <v>422</v>
      </c>
      <c r="C83" s="32">
        <v>0.06</v>
      </c>
      <c r="D83" s="32">
        <v>0.05</v>
      </c>
      <c r="E83" s="32">
        <v>0.05</v>
      </c>
      <c r="F83" s="32">
        <v>0.04</v>
      </c>
      <c r="G83" s="32">
        <v>0.05</v>
      </c>
      <c r="H83" s="32">
        <v>0.06</v>
      </c>
      <c r="I83" s="32">
        <v>0.03</v>
      </c>
      <c r="J83" s="32">
        <v>0.01</v>
      </c>
      <c r="K83" s="32" t="s">
        <v>13</v>
      </c>
      <c r="L83" s="32" t="s">
        <v>13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32">
        <v>0.01</v>
      </c>
    </row>
    <row r="84" spans="2:20">
      <c r="B84" s="9">
        <v>423</v>
      </c>
      <c r="C84" s="32">
        <v>0.25</v>
      </c>
      <c r="D84" s="32">
        <v>0.2</v>
      </c>
      <c r="E84" s="32">
        <v>0.2</v>
      </c>
      <c r="F84" s="32">
        <v>0.16</v>
      </c>
      <c r="G84" s="32">
        <v>0.2</v>
      </c>
      <c r="H84" s="32">
        <v>0.25</v>
      </c>
      <c r="I84" s="32">
        <v>0.12</v>
      </c>
      <c r="J84" s="32">
        <v>0.05</v>
      </c>
      <c r="K84" s="32" t="s">
        <v>13</v>
      </c>
      <c r="L84" s="32" t="s">
        <v>13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32">
        <v>0.05</v>
      </c>
    </row>
    <row r="85" spans="2:20">
      <c r="B85" s="9">
        <v>424</v>
      </c>
      <c r="C85" s="32">
        <v>0.24</v>
      </c>
      <c r="D85" s="32">
        <v>0.2</v>
      </c>
      <c r="E85" s="32">
        <v>0.19</v>
      </c>
      <c r="F85" s="32">
        <v>0.16</v>
      </c>
      <c r="G85" s="32">
        <v>0.19</v>
      </c>
      <c r="H85" s="32">
        <v>0.24</v>
      </c>
      <c r="I85" s="32">
        <v>0.12</v>
      </c>
      <c r="J85" s="32">
        <v>0.05</v>
      </c>
      <c r="K85" s="32" t="s">
        <v>13</v>
      </c>
      <c r="L85" s="32" t="s">
        <v>13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32">
        <v>0.05</v>
      </c>
    </row>
    <row r="86" spans="2:20">
      <c r="B86" s="9">
        <v>425</v>
      </c>
      <c r="C86" s="32">
        <v>0.28000000000000003</v>
      </c>
      <c r="D86" s="32">
        <v>0.24</v>
      </c>
      <c r="E86" s="32">
        <v>0.23</v>
      </c>
      <c r="F86" s="32">
        <v>0.19</v>
      </c>
      <c r="G86" s="32">
        <v>0.22</v>
      </c>
      <c r="H86" s="32">
        <v>0.28000000000000003</v>
      </c>
      <c r="I86" s="32">
        <v>0.15</v>
      </c>
      <c r="J86" s="32">
        <v>0.06</v>
      </c>
      <c r="K86" s="32">
        <v>0.06</v>
      </c>
      <c r="L86" s="32">
        <v>0.06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32">
        <v>0.06</v>
      </c>
    </row>
    <row r="87" spans="2:20">
      <c r="B87" s="9">
        <v>426</v>
      </c>
      <c r="C87" s="32">
        <v>0.19</v>
      </c>
      <c r="D87" s="32">
        <v>0.17</v>
      </c>
      <c r="E87" s="32">
        <v>0.16</v>
      </c>
      <c r="F87" s="32">
        <v>0.13</v>
      </c>
      <c r="G87" s="32">
        <v>0.15</v>
      </c>
      <c r="H87" s="32">
        <v>0.19</v>
      </c>
      <c r="I87" s="32">
        <v>0.11</v>
      </c>
      <c r="J87" s="32">
        <v>0.04</v>
      </c>
      <c r="K87" s="32">
        <v>0.04</v>
      </c>
      <c r="L87" s="32">
        <v>0.04</v>
      </c>
      <c r="M87" s="32" t="s">
        <v>13</v>
      </c>
      <c r="N87" s="32" t="s">
        <v>13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32">
        <v>0.04</v>
      </c>
    </row>
    <row r="88" spans="2:20">
      <c r="B88" s="9">
        <v>427</v>
      </c>
      <c r="C88" s="32">
        <v>0.19</v>
      </c>
      <c r="D88" s="32">
        <v>0.17</v>
      </c>
      <c r="E88" s="32">
        <v>0.16</v>
      </c>
      <c r="F88" s="32">
        <v>0.13</v>
      </c>
      <c r="G88" s="32">
        <v>0.15</v>
      </c>
      <c r="H88" s="32">
        <v>0.19</v>
      </c>
      <c r="I88" s="32">
        <v>0.12</v>
      </c>
      <c r="J88" s="32">
        <v>0.05</v>
      </c>
      <c r="K88" s="32">
        <v>0.04</v>
      </c>
      <c r="L88" s="32">
        <v>0.04</v>
      </c>
      <c r="M88" s="32" t="s">
        <v>13</v>
      </c>
      <c r="N88" s="32" t="s">
        <v>13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32">
        <v>0.04</v>
      </c>
    </row>
    <row r="89" spans="2:20">
      <c r="B89" s="9">
        <v>428</v>
      </c>
      <c r="C89" s="32">
        <v>0.16</v>
      </c>
      <c r="D89" s="32">
        <v>0.15</v>
      </c>
      <c r="E89" s="32">
        <v>0.14000000000000001</v>
      </c>
      <c r="F89" s="32">
        <v>0.11</v>
      </c>
      <c r="G89" s="32">
        <v>0.13</v>
      </c>
      <c r="H89" s="32">
        <v>0.16</v>
      </c>
      <c r="I89" s="32">
        <v>0.1</v>
      </c>
      <c r="J89" s="32">
        <v>0.04</v>
      </c>
      <c r="K89" s="32">
        <v>0.04</v>
      </c>
      <c r="L89" s="32">
        <v>0.04</v>
      </c>
      <c r="M89" s="32" t="s">
        <v>13</v>
      </c>
      <c r="N89" s="32" t="s">
        <v>13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32">
        <v>0.04</v>
      </c>
    </row>
    <row r="90" spans="2:20">
      <c r="B90" s="9">
        <v>429</v>
      </c>
      <c r="C90" s="32">
        <v>0.25</v>
      </c>
      <c r="D90" s="32">
        <v>0.23</v>
      </c>
      <c r="E90" s="32">
        <v>0.21</v>
      </c>
      <c r="F90" s="32">
        <v>0.17</v>
      </c>
      <c r="G90" s="32">
        <v>0.2</v>
      </c>
      <c r="H90" s="32">
        <v>0.25</v>
      </c>
      <c r="I90" s="32">
        <v>0.17</v>
      </c>
      <c r="J90" s="32">
        <v>7.0000000000000007E-2</v>
      </c>
      <c r="K90" s="32">
        <v>0.06</v>
      </c>
      <c r="L90" s="32">
        <v>0.06</v>
      </c>
      <c r="M90" s="32" t="s">
        <v>13</v>
      </c>
      <c r="N90" s="32" t="s">
        <v>13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32">
        <v>0.06</v>
      </c>
    </row>
    <row r="91" spans="2:20">
      <c r="B91" s="9">
        <v>430</v>
      </c>
      <c r="C91" s="32">
        <v>0.25</v>
      </c>
      <c r="D91" s="32">
        <v>0.24</v>
      </c>
      <c r="E91" s="32">
        <v>0.21</v>
      </c>
      <c r="F91" s="32">
        <v>0.17</v>
      </c>
      <c r="G91" s="32">
        <v>0.2</v>
      </c>
      <c r="H91" s="32">
        <v>0.25</v>
      </c>
      <c r="I91" s="32">
        <v>0.17</v>
      </c>
      <c r="J91" s="32">
        <v>7.0000000000000007E-2</v>
      </c>
      <c r="K91" s="32">
        <v>0.06</v>
      </c>
      <c r="L91" s="32">
        <v>0.06</v>
      </c>
      <c r="M91" s="32" t="s">
        <v>13</v>
      </c>
      <c r="N91" s="32" t="s">
        <v>13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32">
        <v>0.06</v>
      </c>
    </row>
    <row r="92" spans="2:20">
      <c r="B92" s="9">
        <v>501</v>
      </c>
      <c r="C92" s="32">
        <v>0.23</v>
      </c>
      <c r="D92" s="32">
        <v>0.22</v>
      </c>
      <c r="E92" s="32">
        <v>0.2</v>
      </c>
      <c r="F92" s="32">
        <v>0.16</v>
      </c>
      <c r="G92" s="32">
        <v>0.18</v>
      </c>
      <c r="H92" s="32">
        <v>0.23</v>
      </c>
      <c r="I92" s="32">
        <v>0.17</v>
      </c>
      <c r="J92" s="32">
        <v>7.0000000000000007E-2</v>
      </c>
      <c r="K92" s="32">
        <v>0.05</v>
      </c>
      <c r="L92" s="32">
        <v>0.05</v>
      </c>
      <c r="M92" s="32" t="s">
        <v>13</v>
      </c>
      <c r="N92" s="32" t="s">
        <v>13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32">
        <v>0.06</v>
      </c>
    </row>
    <row r="93" spans="2:20">
      <c r="B93" s="9">
        <v>502</v>
      </c>
      <c r="C93" s="32">
        <v>0.26</v>
      </c>
      <c r="D93" s="32">
        <v>0.25</v>
      </c>
      <c r="E93" s="32">
        <v>0.22</v>
      </c>
      <c r="F93" s="32">
        <v>0.18</v>
      </c>
      <c r="G93" s="32">
        <v>0.21</v>
      </c>
      <c r="H93" s="32">
        <v>0.26</v>
      </c>
      <c r="I93" s="32">
        <v>0.19</v>
      </c>
      <c r="J93" s="32">
        <v>0.09</v>
      </c>
      <c r="K93" s="32">
        <v>0.06</v>
      </c>
      <c r="L93" s="32">
        <v>0.06</v>
      </c>
      <c r="M93" s="32" t="s">
        <v>13</v>
      </c>
      <c r="N93" s="32" t="s">
        <v>13</v>
      </c>
      <c r="O93" s="32" t="s">
        <v>13</v>
      </c>
      <c r="P93" s="32" t="s">
        <v>13</v>
      </c>
      <c r="Q93" s="32" t="s">
        <v>13</v>
      </c>
      <c r="R93" s="32" t="s">
        <v>13</v>
      </c>
      <c r="S93" s="32" t="s">
        <v>13</v>
      </c>
      <c r="T93" s="32">
        <v>7.0000000000000007E-2</v>
      </c>
    </row>
    <row r="94" spans="2:20">
      <c r="B94" s="9">
        <v>503</v>
      </c>
      <c r="C94" s="32">
        <v>0.28000000000000003</v>
      </c>
      <c r="D94" s="32">
        <v>0.28000000000000003</v>
      </c>
      <c r="E94" s="32">
        <v>0.24</v>
      </c>
      <c r="F94" s="32">
        <v>0.19</v>
      </c>
      <c r="G94" s="32">
        <v>0.22</v>
      </c>
      <c r="H94" s="32">
        <v>0.28000000000000003</v>
      </c>
      <c r="I94" s="32">
        <v>0.22</v>
      </c>
      <c r="J94" s="32">
        <v>0.1</v>
      </c>
      <c r="K94" s="32">
        <v>7.0000000000000007E-2</v>
      </c>
      <c r="L94" s="32">
        <v>7.0000000000000007E-2</v>
      </c>
      <c r="M94" s="32" t="s">
        <v>13</v>
      </c>
      <c r="N94" s="32" t="s">
        <v>13</v>
      </c>
      <c r="O94" s="32" t="s">
        <v>13</v>
      </c>
      <c r="P94" s="32" t="s">
        <v>13</v>
      </c>
      <c r="Q94" s="32" t="s">
        <v>13</v>
      </c>
      <c r="R94" s="32" t="s">
        <v>13</v>
      </c>
      <c r="S94" s="32" t="s">
        <v>13</v>
      </c>
      <c r="T94" s="32">
        <v>7.0000000000000007E-2</v>
      </c>
    </row>
    <row r="95" spans="2:20">
      <c r="B95" s="9">
        <v>504</v>
      </c>
      <c r="C95" s="32">
        <v>0.3</v>
      </c>
      <c r="D95" s="32">
        <v>0.3</v>
      </c>
      <c r="E95" s="32">
        <v>0.26</v>
      </c>
      <c r="F95" s="32">
        <v>0.2</v>
      </c>
      <c r="G95" s="32">
        <v>0.24</v>
      </c>
      <c r="H95" s="32">
        <v>0.3</v>
      </c>
      <c r="I95" s="32">
        <v>0.24</v>
      </c>
      <c r="J95" s="32">
        <v>0.12</v>
      </c>
      <c r="K95" s="32">
        <v>7.0000000000000007E-2</v>
      </c>
      <c r="L95" s="32">
        <v>7.0000000000000007E-2</v>
      </c>
      <c r="M95" s="32" t="s">
        <v>13</v>
      </c>
      <c r="N95" s="32" t="s">
        <v>13</v>
      </c>
      <c r="O95" s="32" t="s">
        <v>13</v>
      </c>
      <c r="P95" s="32" t="s">
        <v>13</v>
      </c>
      <c r="Q95" s="32" t="s">
        <v>13</v>
      </c>
      <c r="R95" s="32" t="s">
        <v>13</v>
      </c>
      <c r="S95" s="32" t="s">
        <v>13</v>
      </c>
      <c r="T95" s="32">
        <v>0.08</v>
      </c>
    </row>
    <row r="96" spans="2:20">
      <c r="B96" s="9">
        <v>505</v>
      </c>
      <c r="C96" s="32">
        <v>0.22</v>
      </c>
      <c r="D96" s="32">
        <v>0.22</v>
      </c>
      <c r="E96" s="32">
        <v>0.19</v>
      </c>
      <c r="F96" s="32">
        <v>0.15</v>
      </c>
      <c r="G96" s="32">
        <v>0.18</v>
      </c>
      <c r="H96" s="32">
        <v>0.22</v>
      </c>
      <c r="I96" s="32">
        <v>0.18</v>
      </c>
      <c r="J96" s="32">
        <v>0.1</v>
      </c>
      <c r="K96" s="32">
        <v>0.05</v>
      </c>
      <c r="L96" s="32">
        <v>0.05</v>
      </c>
      <c r="M96" s="32" t="s">
        <v>13</v>
      </c>
      <c r="N96" s="32" t="s">
        <v>13</v>
      </c>
      <c r="O96" s="32" t="s">
        <v>13</v>
      </c>
      <c r="P96" s="32" t="s">
        <v>13</v>
      </c>
      <c r="Q96" s="32" t="s">
        <v>13</v>
      </c>
      <c r="R96" s="32" t="s">
        <v>13</v>
      </c>
      <c r="S96" s="32" t="s">
        <v>13</v>
      </c>
      <c r="T96" s="32">
        <v>0.06</v>
      </c>
    </row>
    <row r="97" spans="2:20">
      <c r="B97" s="9">
        <v>506</v>
      </c>
      <c r="C97" s="32">
        <v>0.18</v>
      </c>
      <c r="D97" s="32">
        <v>0.18</v>
      </c>
      <c r="E97" s="32">
        <v>0.15</v>
      </c>
      <c r="F97" s="32">
        <v>0.12</v>
      </c>
      <c r="G97" s="32">
        <v>0.14000000000000001</v>
      </c>
      <c r="H97" s="32">
        <v>0.18</v>
      </c>
      <c r="I97" s="32">
        <v>0.15</v>
      </c>
      <c r="J97" s="32">
        <v>0.09</v>
      </c>
      <c r="K97" s="32">
        <v>0.04</v>
      </c>
      <c r="L97" s="32">
        <v>0.04</v>
      </c>
      <c r="M97" s="32" t="s">
        <v>13</v>
      </c>
      <c r="N97" s="32" t="s">
        <v>13</v>
      </c>
      <c r="O97" s="32" t="s">
        <v>13</v>
      </c>
      <c r="P97" s="32" t="s">
        <v>13</v>
      </c>
      <c r="Q97" s="32" t="s">
        <v>13</v>
      </c>
      <c r="R97" s="32" t="s">
        <v>13</v>
      </c>
      <c r="S97" s="32" t="s">
        <v>13</v>
      </c>
      <c r="T97" s="32">
        <v>0.05</v>
      </c>
    </row>
    <row r="98" spans="2:20">
      <c r="B98" s="9">
        <v>507</v>
      </c>
      <c r="C98" s="32">
        <v>0.18</v>
      </c>
      <c r="D98" s="32">
        <v>0.18</v>
      </c>
      <c r="E98" s="32">
        <v>0.15</v>
      </c>
      <c r="F98" s="32">
        <v>0.12</v>
      </c>
      <c r="G98" s="32">
        <v>0.14000000000000001</v>
      </c>
      <c r="H98" s="32">
        <v>0.18</v>
      </c>
      <c r="I98" s="32">
        <v>0.15</v>
      </c>
      <c r="J98" s="32">
        <v>0.09</v>
      </c>
      <c r="K98" s="32">
        <v>0.04</v>
      </c>
      <c r="L98" s="32">
        <v>0.04</v>
      </c>
      <c r="M98" s="32" t="s">
        <v>13</v>
      </c>
      <c r="N98" s="32" t="s">
        <v>13</v>
      </c>
      <c r="O98" s="32" t="s">
        <v>13</v>
      </c>
      <c r="P98" s="32" t="s">
        <v>13</v>
      </c>
      <c r="Q98" s="32" t="s">
        <v>13</v>
      </c>
      <c r="R98" s="32" t="s">
        <v>13</v>
      </c>
      <c r="S98" s="32" t="s">
        <v>13</v>
      </c>
      <c r="T98" s="32">
        <v>0.05</v>
      </c>
    </row>
    <row r="99" spans="2:20">
      <c r="B99" s="9">
        <v>508</v>
      </c>
      <c r="C99" s="32">
        <v>0.19</v>
      </c>
      <c r="D99" s="32">
        <v>0.19</v>
      </c>
      <c r="E99" s="32">
        <v>0.16</v>
      </c>
      <c r="F99" s="32">
        <v>0.13</v>
      </c>
      <c r="G99" s="32">
        <v>0.15</v>
      </c>
      <c r="H99" s="32">
        <v>0.19</v>
      </c>
      <c r="I99" s="32">
        <v>0.17</v>
      </c>
      <c r="J99" s="32">
        <v>0.1</v>
      </c>
      <c r="K99" s="32">
        <v>0.05</v>
      </c>
      <c r="L99" s="32">
        <v>0.05</v>
      </c>
      <c r="M99" s="32" t="s">
        <v>13</v>
      </c>
      <c r="N99" s="32" t="s">
        <v>13</v>
      </c>
      <c r="O99" s="32" t="s">
        <v>13</v>
      </c>
      <c r="P99" s="32" t="s">
        <v>13</v>
      </c>
      <c r="Q99" s="32" t="s">
        <v>13</v>
      </c>
      <c r="R99" s="32" t="s">
        <v>13</v>
      </c>
      <c r="S99" s="32" t="s">
        <v>13</v>
      </c>
      <c r="T99" s="32">
        <v>0.05</v>
      </c>
    </row>
    <row r="100" spans="2:20">
      <c r="B100" s="9">
        <v>509</v>
      </c>
      <c r="C100" s="32">
        <v>0.19</v>
      </c>
      <c r="D100" s="32">
        <v>0.19</v>
      </c>
      <c r="E100" s="32">
        <v>0.16</v>
      </c>
      <c r="F100" s="32">
        <v>0.13</v>
      </c>
      <c r="G100" s="32">
        <v>0.15</v>
      </c>
      <c r="H100" s="32">
        <v>0.19</v>
      </c>
      <c r="I100" s="32">
        <v>0.17</v>
      </c>
      <c r="J100" s="32">
        <v>0.11</v>
      </c>
      <c r="K100" s="32">
        <v>0.05</v>
      </c>
      <c r="L100" s="32">
        <v>0.05</v>
      </c>
      <c r="M100" s="32" t="s">
        <v>13</v>
      </c>
      <c r="N100" s="32" t="s">
        <v>13</v>
      </c>
      <c r="O100" s="32" t="s">
        <v>13</v>
      </c>
      <c r="P100" s="32" t="s">
        <v>13</v>
      </c>
      <c r="Q100" s="32" t="s">
        <v>13</v>
      </c>
      <c r="R100" s="32" t="s">
        <v>13</v>
      </c>
      <c r="S100" s="32" t="s">
        <v>13</v>
      </c>
      <c r="T100" s="32">
        <v>0.06</v>
      </c>
    </row>
    <row r="101" spans="2:20">
      <c r="B101" s="9">
        <v>510</v>
      </c>
      <c r="C101" s="32">
        <v>0.16</v>
      </c>
      <c r="D101" s="32">
        <v>0.16</v>
      </c>
      <c r="E101" s="32">
        <v>0.14000000000000001</v>
      </c>
      <c r="F101" s="32">
        <v>0.11</v>
      </c>
      <c r="G101" s="32">
        <v>0.13</v>
      </c>
      <c r="H101" s="32">
        <v>0.16</v>
      </c>
      <c r="I101" s="32">
        <v>0.14000000000000001</v>
      </c>
      <c r="J101" s="32">
        <v>0.1</v>
      </c>
      <c r="K101" s="32">
        <v>0.04</v>
      </c>
      <c r="L101" s="32">
        <v>0.04</v>
      </c>
      <c r="M101" s="32" t="s">
        <v>13</v>
      </c>
      <c r="N101" s="32">
        <v>0.05</v>
      </c>
      <c r="O101" s="32" t="s">
        <v>13</v>
      </c>
      <c r="P101" s="32" t="s">
        <v>13</v>
      </c>
      <c r="Q101" s="32" t="s">
        <v>13</v>
      </c>
      <c r="R101" s="32" t="s">
        <v>13</v>
      </c>
      <c r="S101" s="32" t="s">
        <v>13</v>
      </c>
      <c r="T101" s="32">
        <v>0.05</v>
      </c>
    </row>
    <row r="102" spans="2:20">
      <c r="B102" s="9">
        <v>511</v>
      </c>
      <c r="C102" s="32">
        <v>0.06</v>
      </c>
      <c r="D102" s="32">
        <v>0.06</v>
      </c>
      <c r="E102" s="32">
        <v>0.05</v>
      </c>
      <c r="F102" s="32">
        <v>0.04</v>
      </c>
      <c r="G102" s="32">
        <v>0.05</v>
      </c>
      <c r="H102" s="32">
        <v>0.06</v>
      </c>
      <c r="I102" s="32">
        <v>0.05</v>
      </c>
      <c r="J102" s="32">
        <v>0.04</v>
      </c>
      <c r="K102" s="32">
        <v>0.02</v>
      </c>
      <c r="L102" s="32">
        <v>0.02</v>
      </c>
      <c r="M102" s="32" t="s">
        <v>13</v>
      </c>
      <c r="N102" s="32">
        <v>0.02</v>
      </c>
      <c r="O102" s="32" t="s">
        <v>13</v>
      </c>
      <c r="P102" s="32" t="s">
        <v>13</v>
      </c>
      <c r="Q102" s="32" t="s">
        <v>13</v>
      </c>
      <c r="R102" s="32" t="s">
        <v>13</v>
      </c>
      <c r="S102" s="32" t="s">
        <v>13</v>
      </c>
      <c r="T102" s="32">
        <v>0.02</v>
      </c>
    </row>
    <row r="103" spans="2:20">
      <c r="B103" s="9">
        <v>512</v>
      </c>
      <c r="C103" s="32">
        <v>0.12</v>
      </c>
      <c r="D103" s="32">
        <v>0.12</v>
      </c>
      <c r="E103" s="32">
        <v>0.1</v>
      </c>
      <c r="F103" s="32">
        <v>0.08</v>
      </c>
      <c r="G103" s="32">
        <v>0.1</v>
      </c>
      <c r="H103" s="32">
        <v>0.12</v>
      </c>
      <c r="I103" s="32">
        <v>0.11</v>
      </c>
      <c r="J103" s="32">
        <v>0.08</v>
      </c>
      <c r="K103" s="32">
        <v>0.03</v>
      </c>
      <c r="L103" s="32">
        <v>0.03</v>
      </c>
      <c r="M103" s="32" t="s">
        <v>13</v>
      </c>
      <c r="N103" s="32">
        <v>0.04</v>
      </c>
      <c r="O103" s="32" t="s">
        <v>13</v>
      </c>
      <c r="P103" s="32" t="s">
        <v>13</v>
      </c>
      <c r="Q103" s="32" t="s">
        <v>13</v>
      </c>
      <c r="R103" s="32" t="s">
        <v>13</v>
      </c>
      <c r="S103" s="32" t="s">
        <v>13</v>
      </c>
      <c r="T103" s="32">
        <v>0.04</v>
      </c>
    </row>
    <row r="104" spans="2:20">
      <c r="B104" s="9">
        <v>513</v>
      </c>
      <c r="C104" s="32">
        <v>0.18</v>
      </c>
      <c r="D104" s="32">
        <v>0.18</v>
      </c>
      <c r="E104" s="32">
        <v>0.15</v>
      </c>
      <c r="F104" s="32">
        <v>0.12</v>
      </c>
      <c r="G104" s="32">
        <v>0.14000000000000001</v>
      </c>
      <c r="H104" s="32">
        <v>0.18</v>
      </c>
      <c r="I104" s="32">
        <v>0.17</v>
      </c>
      <c r="J104" s="32">
        <v>0.13</v>
      </c>
      <c r="K104" s="32">
        <v>0.05</v>
      </c>
      <c r="L104" s="32">
        <v>0.05</v>
      </c>
      <c r="M104" s="32" t="s">
        <v>13</v>
      </c>
      <c r="N104" s="32">
        <v>0.05</v>
      </c>
      <c r="O104" s="32" t="s">
        <v>13</v>
      </c>
      <c r="P104" s="32" t="s">
        <v>13</v>
      </c>
      <c r="Q104" s="32" t="s">
        <v>13</v>
      </c>
      <c r="R104" s="32" t="s">
        <v>13</v>
      </c>
      <c r="S104" s="32" t="s">
        <v>13</v>
      </c>
      <c r="T104" s="32">
        <v>0.06</v>
      </c>
    </row>
    <row r="105" spans="2:20">
      <c r="B105" s="9">
        <v>514</v>
      </c>
      <c r="C105" s="32">
        <v>0.22</v>
      </c>
      <c r="D105" s="32">
        <v>0.22</v>
      </c>
      <c r="E105" s="32">
        <v>0.19</v>
      </c>
      <c r="F105" s="32">
        <v>0.15</v>
      </c>
      <c r="G105" s="32">
        <v>0.18</v>
      </c>
      <c r="H105" s="32">
        <v>0.22</v>
      </c>
      <c r="I105" s="32">
        <v>0.21</v>
      </c>
      <c r="J105" s="32">
        <v>0.16</v>
      </c>
      <c r="K105" s="32">
        <v>0.06</v>
      </c>
      <c r="L105" s="32">
        <v>0.06</v>
      </c>
      <c r="M105" s="32" t="s">
        <v>13</v>
      </c>
      <c r="N105" s="32">
        <v>7.0000000000000007E-2</v>
      </c>
      <c r="O105" s="32" t="s">
        <v>13</v>
      </c>
      <c r="P105" s="32" t="s">
        <v>13</v>
      </c>
      <c r="Q105" s="32" t="s">
        <v>13</v>
      </c>
      <c r="R105" s="32" t="s">
        <v>13</v>
      </c>
      <c r="S105" s="32" t="s">
        <v>13</v>
      </c>
      <c r="T105" s="32">
        <v>0.08</v>
      </c>
    </row>
    <row r="106" spans="2:20">
      <c r="B106" s="9">
        <v>515</v>
      </c>
      <c r="C106" s="32">
        <v>0.22</v>
      </c>
      <c r="D106" s="32">
        <v>0.22</v>
      </c>
      <c r="E106" s="32">
        <v>0.19</v>
      </c>
      <c r="F106" s="32">
        <v>0.15</v>
      </c>
      <c r="G106" s="32">
        <v>0.18</v>
      </c>
      <c r="H106" s="32">
        <v>0.22</v>
      </c>
      <c r="I106" s="32">
        <v>0.21</v>
      </c>
      <c r="J106" s="32">
        <v>0.17</v>
      </c>
      <c r="K106" s="32">
        <v>0.06</v>
      </c>
      <c r="L106" s="32">
        <v>0.06</v>
      </c>
      <c r="M106" s="32">
        <v>0.05</v>
      </c>
      <c r="N106" s="32">
        <v>7.0000000000000007E-2</v>
      </c>
      <c r="O106" s="32" t="s">
        <v>13</v>
      </c>
      <c r="P106" s="32" t="s">
        <v>13</v>
      </c>
      <c r="Q106" s="32" t="s">
        <v>13</v>
      </c>
      <c r="R106" s="32" t="s">
        <v>13</v>
      </c>
      <c r="S106" s="32" t="s">
        <v>13</v>
      </c>
      <c r="T106" s="32">
        <v>0.08</v>
      </c>
    </row>
    <row r="107" spans="2:20">
      <c r="B107" s="9">
        <v>516</v>
      </c>
      <c r="C107" s="32">
        <v>0.23</v>
      </c>
      <c r="D107" s="32">
        <v>0.23</v>
      </c>
      <c r="E107" s="32">
        <v>0.2</v>
      </c>
      <c r="F107" s="32">
        <v>0.16</v>
      </c>
      <c r="G107" s="32">
        <v>0.18</v>
      </c>
      <c r="H107" s="32">
        <v>0.23</v>
      </c>
      <c r="I107" s="32">
        <v>0.22</v>
      </c>
      <c r="J107" s="32">
        <v>0.18</v>
      </c>
      <c r="K107" s="32">
        <v>7.0000000000000007E-2</v>
      </c>
      <c r="L107" s="32">
        <v>7.0000000000000007E-2</v>
      </c>
      <c r="M107" s="32">
        <v>0.05</v>
      </c>
      <c r="N107" s="32">
        <v>7.0000000000000007E-2</v>
      </c>
      <c r="O107" s="32" t="s">
        <v>13</v>
      </c>
      <c r="P107" s="32" t="s">
        <v>13</v>
      </c>
      <c r="Q107" s="32" t="s">
        <v>13</v>
      </c>
      <c r="R107" s="32" t="s">
        <v>13</v>
      </c>
      <c r="S107" s="32" t="s">
        <v>13</v>
      </c>
      <c r="T107" s="32">
        <v>0.09</v>
      </c>
    </row>
    <row r="108" spans="2:20">
      <c r="B108" s="9">
        <v>517</v>
      </c>
      <c r="C108" s="32">
        <v>0.26</v>
      </c>
      <c r="D108" s="32">
        <v>0.26</v>
      </c>
      <c r="E108" s="32">
        <v>0.22</v>
      </c>
      <c r="F108" s="32">
        <v>0.18</v>
      </c>
      <c r="G108" s="32">
        <v>0.21</v>
      </c>
      <c r="H108" s="32">
        <v>0.26</v>
      </c>
      <c r="I108" s="32">
        <v>0.25</v>
      </c>
      <c r="J108" s="32">
        <v>0.21</v>
      </c>
      <c r="K108" s="32">
        <v>0.08</v>
      </c>
      <c r="L108" s="32">
        <v>0.08</v>
      </c>
      <c r="M108" s="32">
        <v>0.06</v>
      </c>
      <c r="N108" s="32">
        <v>0.08</v>
      </c>
      <c r="O108" s="32" t="s">
        <v>13</v>
      </c>
      <c r="P108" s="32" t="s">
        <v>13</v>
      </c>
      <c r="Q108" s="32" t="s">
        <v>13</v>
      </c>
      <c r="R108" s="32" t="s">
        <v>13</v>
      </c>
      <c r="S108" s="32" t="s">
        <v>13</v>
      </c>
      <c r="T108" s="32">
        <v>0.11</v>
      </c>
    </row>
    <row r="109" spans="2:20">
      <c r="B109" s="9">
        <v>518</v>
      </c>
      <c r="C109" s="32">
        <v>0.23</v>
      </c>
      <c r="D109" s="32">
        <v>0.23</v>
      </c>
      <c r="E109" s="32">
        <v>0.2</v>
      </c>
      <c r="F109" s="32">
        <v>0.16</v>
      </c>
      <c r="G109" s="32">
        <v>0.18</v>
      </c>
      <c r="H109" s="32">
        <v>0.23</v>
      </c>
      <c r="I109" s="32">
        <v>0.22</v>
      </c>
      <c r="J109" s="32">
        <v>0.19</v>
      </c>
      <c r="K109" s="32">
        <v>7.0000000000000007E-2</v>
      </c>
      <c r="L109" s="32">
        <v>7.0000000000000007E-2</v>
      </c>
      <c r="M109" s="32">
        <v>0.05</v>
      </c>
      <c r="N109" s="32">
        <v>7.0000000000000007E-2</v>
      </c>
      <c r="O109" s="32" t="s">
        <v>13</v>
      </c>
      <c r="P109" s="32" t="s">
        <v>13</v>
      </c>
      <c r="Q109" s="32" t="s">
        <v>13</v>
      </c>
      <c r="R109" s="32" t="s">
        <v>13</v>
      </c>
      <c r="S109" s="32" t="s">
        <v>13</v>
      </c>
      <c r="T109" s="32">
        <v>0.1</v>
      </c>
    </row>
    <row r="110" spans="2:20">
      <c r="B110" s="9">
        <v>519</v>
      </c>
      <c r="C110" s="32">
        <v>0.3</v>
      </c>
      <c r="D110" s="32">
        <v>0.3</v>
      </c>
      <c r="E110" s="32">
        <v>0.26</v>
      </c>
      <c r="F110" s="32">
        <v>0.2</v>
      </c>
      <c r="G110" s="32">
        <v>0.24</v>
      </c>
      <c r="H110" s="32">
        <v>0.3</v>
      </c>
      <c r="I110" s="32">
        <v>0.28999999999999998</v>
      </c>
      <c r="J110" s="32">
        <v>0.26</v>
      </c>
      <c r="K110" s="32">
        <v>0.09</v>
      </c>
      <c r="L110" s="32">
        <v>0.09</v>
      </c>
      <c r="M110" s="32">
        <v>7.0000000000000007E-2</v>
      </c>
      <c r="N110" s="32">
        <v>0.1</v>
      </c>
      <c r="O110" s="32" t="s">
        <v>13</v>
      </c>
      <c r="P110" s="32" t="s">
        <v>13</v>
      </c>
      <c r="Q110" s="32" t="s">
        <v>13</v>
      </c>
      <c r="R110" s="32" t="s">
        <v>13</v>
      </c>
      <c r="S110" s="32" t="s">
        <v>13</v>
      </c>
      <c r="T110" s="32">
        <v>0.13</v>
      </c>
    </row>
    <row r="111" spans="2:20">
      <c r="B111" s="9">
        <v>520</v>
      </c>
      <c r="C111" s="32">
        <v>0.26</v>
      </c>
      <c r="D111" s="32">
        <v>0.26</v>
      </c>
      <c r="E111" s="32">
        <v>0.22</v>
      </c>
      <c r="F111" s="32">
        <v>0.18</v>
      </c>
      <c r="G111" s="32">
        <v>0.21</v>
      </c>
      <c r="H111" s="32">
        <v>0.26</v>
      </c>
      <c r="I111" s="32">
        <v>0.25</v>
      </c>
      <c r="J111" s="32">
        <v>0.22</v>
      </c>
      <c r="K111" s="32">
        <v>0.08</v>
      </c>
      <c r="L111" s="32">
        <v>0.08</v>
      </c>
      <c r="M111" s="32">
        <v>0.06</v>
      </c>
      <c r="N111" s="32">
        <v>0.09</v>
      </c>
      <c r="O111" s="32" t="s">
        <v>13</v>
      </c>
      <c r="P111" s="32" t="s">
        <v>13</v>
      </c>
      <c r="Q111" s="32" t="s">
        <v>13</v>
      </c>
      <c r="R111" s="32">
        <v>0.08</v>
      </c>
      <c r="S111" s="32" t="s">
        <v>13</v>
      </c>
      <c r="T111" s="32">
        <v>0.12</v>
      </c>
    </row>
    <row r="112" spans="2:20">
      <c r="B112" s="9">
        <v>521</v>
      </c>
      <c r="C112" s="32">
        <v>0.17</v>
      </c>
      <c r="D112" s="32">
        <v>0.17</v>
      </c>
      <c r="E112" s="32">
        <v>0.14000000000000001</v>
      </c>
      <c r="F112" s="32">
        <v>0.12</v>
      </c>
      <c r="G112" s="32">
        <v>0.14000000000000001</v>
      </c>
      <c r="H112" s="32">
        <v>0.17</v>
      </c>
      <c r="I112" s="32">
        <v>0.17</v>
      </c>
      <c r="J112" s="32">
        <v>0.15</v>
      </c>
      <c r="K112" s="32">
        <v>0.05</v>
      </c>
      <c r="L112" s="32">
        <v>0.05</v>
      </c>
      <c r="M112" s="32">
        <v>0.04</v>
      </c>
      <c r="N112" s="32">
        <v>0.06</v>
      </c>
      <c r="O112" s="32" t="s">
        <v>13</v>
      </c>
      <c r="P112" s="32" t="s">
        <v>13</v>
      </c>
      <c r="Q112" s="32" t="s">
        <v>13</v>
      </c>
      <c r="R112" s="32">
        <v>0.05</v>
      </c>
      <c r="S112" s="32" t="s">
        <v>13</v>
      </c>
      <c r="T112" s="32">
        <v>0.08</v>
      </c>
    </row>
    <row r="113" spans="2:20">
      <c r="B113" s="9">
        <v>522</v>
      </c>
      <c r="C113" s="32">
        <v>0.13</v>
      </c>
      <c r="D113" s="32">
        <v>0.13</v>
      </c>
      <c r="E113" s="32">
        <v>0.11</v>
      </c>
      <c r="F113" s="32">
        <v>0.09</v>
      </c>
      <c r="G113" s="32">
        <v>0.1</v>
      </c>
      <c r="H113" s="32">
        <v>0.13</v>
      </c>
      <c r="I113" s="32">
        <v>0.13</v>
      </c>
      <c r="J113" s="32">
        <v>0.12</v>
      </c>
      <c r="K113" s="32">
        <v>0.04</v>
      </c>
      <c r="L113" s="32">
        <v>0.04</v>
      </c>
      <c r="M113" s="32">
        <v>0.03</v>
      </c>
      <c r="N113" s="32">
        <v>0.05</v>
      </c>
      <c r="O113" s="32" t="s">
        <v>13</v>
      </c>
      <c r="P113" s="32" t="s">
        <v>13</v>
      </c>
      <c r="Q113" s="32" t="s">
        <v>13</v>
      </c>
      <c r="R113" s="32">
        <v>0.04</v>
      </c>
      <c r="S113" s="32" t="s">
        <v>13</v>
      </c>
      <c r="T113" s="32">
        <v>0.06</v>
      </c>
    </row>
    <row r="114" spans="2:20">
      <c r="B114" s="9">
        <v>523</v>
      </c>
      <c r="C114" s="32">
        <v>0.17</v>
      </c>
      <c r="D114" s="32">
        <v>0.17</v>
      </c>
      <c r="E114" s="32">
        <v>0.14000000000000001</v>
      </c>
      <c r="F114" s="32">
        <v>0.12</v>
      </c>
      <c r="G114" s="32">
        <v>0.14000000000000001</v>
      </c>
      <c r="H114" s="32">
        <v>0.17</v>
      </c>
      <c r="I114" s="32">
        <v>0.17</v>
      </c>
      <c r="J114" s="32">
        <v>0.15</v>
      </c>
      <c r="K114" s="32">
        <v>0.05</v>
      </c>
      <c r="L114" s="32">
        <v>0.05</v>
      </c>
      <c r="M114" s="32">
        <v>0.04</v>
      </c>
      <c r="N114" s="32">
        <v>0.06</v>
      </c>
      <c r="O114" s="32" t="s">
        <v>13</v>
      </c>
      <c r="P114" s="32" t="s">
        <v>13</v>
      </c>
      <c r="Q114" s="32" t="s">
        <v>13</v>
      </c>
      <c r="R114" s="32">
        <v>0.05</v>
      </c>
      <c r="S114" s="32" t="s">
        <v>13</v>
      </c>
      <c r="T114" s="32">
        <v>0.09</v>
      </c>
    </row>
    <row r="115" spans="2:20">
      <c r="B115" s="9">
        <v>524</v>
      </c>
      <c r="C115" s="32">
        <v>0.26</v>
      </c>
      <c r="D115" s="32">
        <v>0.26</v>
      </c>
      <c r="E115" s="32">
        <v>0.22</v>
      </c>
      <c r="F115" s="32">
        <v>0.18</v>
      </c>
      <c r="G115" s="32">
        <v>0.21</v>
      </c>
      <c r="H115" s="32">
        <v>0.26</v>
      </c>
      <c r="I115" s="32">
        <v>0.26</v>
      </c>
      <c r="J115" s="32">
        <v>0.24</v>
      </c>
      <c r="K115" s="32">
        <v>0.09</v>
      </c>
      <c r="L115" s="32">
        <v>0.09</v>
      </c>
      <c r="M115" s="32">
        <v>0.06</v>
      </c>
      <c r="N115" s="32">
        <v>0.09</v>
      </c>
      <c r="O115" s="32" t="s">
        <v>13</v>
      </c>
      <c r="P115" s="32" t="s">
        <v>13</v>
      </c>
      <c r="Q115" s="32" t="s">
        <v>13</v>
      </c>
      <c r="R115" s="32">
        <v>0.08</v>
      </c>
      <c r="S115" s="32" t="s">
        <v>13</v>
      </c>
      <c r="T115" s="32">
        <v>0.14000000000000001</v>
      </c>
    </row>
    <row r="116" spans="2:20">
      <c r="B116" s="9">
        <v>525</v>
      </c>
      <c r="C116" s="32">
        <v>0.15</v>
      </c>
      <c r="D116" s="32">
        <v>0.15</v>
      </c>
      <c r="E116" s="32">
        <v>0.13</v>
      </c>
      <c r="F116" s="32">
        <v>0.1</v>
      </c>
      <c r="G116" s="32">
        <v>0.12</v>
      </c>
      <c r="H116" s="32">
        <v>0.15</v>
      </c>
      <c r="I116" s="32">
        <v>0.15</v>
      </c>
      <c r="J116" s="32">
        <v>0.14000000000000001</v>
      </c>
      <c r="K116" s="32">
        <v>0.05</v>
      </c>
      <c r="L116" s="32">
        <v>0.05</v>
      </c>
      <c r="M116" s="32">
        <v>0.04</v>
      </c>
      <c r="N116" s="32">
        <v>0.06</v>
      </c>
      <c r="O116" s="32">
        <v>0.05</v>
      </c>
      <c r="P116" s="32" t="s">
        <v>13</v>
      </c>
      <c r="Q116" s="32" t="s">
        <v>13</v>
      </c>
      <c r="R116" s="32">
        <v>0.05</v>
      </c>
      <c r="S116" s="32" t="s">
        <v>13</v>
      </c>
      <c r="T116" s="32">
        <v>0.08</v>
      </c>
    </row>
    <row r="117" spans="2:20">
      <c r="B117" s="9">
        <v>526</v>
      </c>
      <c r="C117" s="32">
        <v>0.2</v>
      </c>
      <c r="D117" s="32">
        <v>0.2</v>
      </c>
      <c r="E117" s="32">
        <v>0.17</v>
      </c>
      <c r="F117" s="32">
        <v>0.14000000000000001</v>
      </c>
      <c r="G117" s="32">
        <v>0.16</v>
      </c>
      <c r="H117" s="32">
        <v>0.2</v>
      </c>
      <c r="I117" s="32">
        <v>0.2</v>
      </c>
      <c r="J117" s="32">
        <v>0.19</v>
      </c>
      <c r="K117" s="32">
        <v>7.0000000000000007E-2</v>
      </c>
      <c r="L117" s="32">
        <v>7.0000000000000007E-2</v>
      </c>
      <c r="M117" s="32">
        <v>0.05</v>
      </c>
      <c r="N117" s="32">
        <v>0.08</v>
      </c>
      <c r="O117" s="32">
        <v>0.06</v>
      </c>
      <c r="P117" s="32" t="s">
        <v>13</v>
      </c>
      <c r="Q117" s="32" t="s">
        <v>13</v>
      </c>
      <c r="R117" s="32">
        <v>0.06</v>
      </c>
      <c r="S117" s="32" t="s">
        <v>13</v>
      </c>
      <c r="T117" s="32">
        <v>0.12</v>
      </c>
    </row>
    <row r="118" spans="2:20">
      <c r="B118" s="9">
        <v>527</v>
      </c>
      <c r="C118" s="32">
        <v>0.09</v>
      </c>
      <c r="D118" s="32">
        <v>0.09</v>
      </c>
      <c r="E118" s="32">
        <v>0.08</v>
      </c>
      <c r="F118" s="32">
        <v>0.06</v>
      </c>
      <c r="G118" s="32">
        <v>7.0000000000000007E-2</v>
      </c>
      <c r="H118" s="32">
        <v>0.09</v>
      </c>
      <c r="I118" s="32">
        <v>0.09</v>
      </c>
      <c r="J118" s="32">
        <v>0.09</v>
      </c>
      <c r="K118" s="32">
        <v>0.03</v>
      </c>
      <c r="L118" s="32">
        <v>0.03</v>
      </c>
      <c r="M118" s="32">
        <v>0.02</v>
      </c>
      <c r="N118" s="32">
        <v>0.04</v>
      </c>
      <c r="O118" s="32">
        <v>0.03</v>
      </c>
      <c r="P118" s="32" t="s">
        <v>13</v>
      </c>
      <c r="Q118" s="32" t="s">
        <v>13</v>
      </c>
      <c r="R118" s="32">
        <v>0.03</v>
      </c>
      <c r="S118" s="32" t="s">
        <v>13</v>
      </c>
      <c r="T118" s="32">
        <v>0.05</v>
      </c>
    </row>
    <row r="119" spans="2:20">
      <c r="B119" s="9">
        <v>528</v>
      </c>
      <c r="C119" s="32">
        <v>0.08</v>
      </c>
      <c r="D119" s="32">
        <v>0.08</v>
      </c>
      <c r="E119" s="32">
        <v>7.0000000000000007E-2</v>
      </c>
      <c r="F119" s="32">
        <v>0.05</v>
      </c>
      <c r="G119" s="32">
        <v>0.06</v>
      </c>
      <c r="H119" s="32">
        <v>0.08</v>
      </c>
      <c r="I119" s="32">
        <v>0.08</v>
      </c>
      <c r="J119" s="32">
        <v>0.08</v>
      </c>
      <c r="K119" s="32">
        <v>0.03</v>
      </c>
      <c r="L119" s="32">
        <v>0.03</v>
      </c>
      <c r="M119" s="32">
        <v>0.02</v>
      </c>
      <c r="N119" s="32">
        <v>0.03</v>
      </c>
      <c r="O119" s="32">
        <v>0.02</v>
      </c>
      <c r="P119" s="32" t="s">
        <v>13</v>
      </c>
      <c r="Q119" s="32" t="s">
        <v>13</v>
      </c>
      <c r="R119" s="32">
        <v>0.02</v>
      </c>
      <c r="S119" s="32" t="s">
        <v>13</v>
      </c>
      <c r="T119" s="32">
        <v>0.05</v>
      </c>
    </row>
    <row r="120" spans="2:20">
      <c r="B120" s="9">
        <v>529</v>
      </c>
      <c r="C120" s="32">
        <v>0.26</v>
      </c>
      <c r="D120" s="32">
        <v>0.26</v>
      </c>
      <c r="E120" s="32">
        <v>0.22</v>
      </c>
      <c r="F120" s="32">
        <v>0.18</v>
      </c>
      <c r="G120" s="32">
        <v>0.21</v>
      </c>
      <c r="H120" s="32">
        <v>0.26</v>
      </c>
      <c r="I120" s="32">
        <v>0.26</v>
      </c>
      <c r="J120" s="32">
        <v>0.25</v>
      </c>
      <c r="K120" s="32">
        <v>0.1</v>
      </c>
      <c r="L120" s="32">
        <v>0.1</v>
      </c>
      <c r="M120" s="32">
        <v>7.0000000000000007E-2</v>
      </c>
      <c r="N120" s="32">
        <v>0.11</v>
      </c>
      <c r="O120" s="32">
        <v>0.08</v>
      </c>
      <c r="P120" s="32" t="s">
        <v>13</v>
      </c>
      <c r="Q120" s="32" t="s">
        <v>13</v>
      </c>
      <c r="R120" s="32">
        <v>0.08</v>
      </c>
      <c r="S120" s="32" t="s">
        <v>13</v>
      </c>
      <c r="T120" s="32">
        <v>0.17</v>
      </c>
    </row>
    <row r="121" spans="2:20">
      <c r="B121" s="9">
        <v>530</v>
      </c>
      <c r="C121" s="32">
        <v>0.23</v>
      </c>
      <c r="D121" s="32">
        <v>0.23</v>
      </c>
      <c r="E121" s="32">
        <v>0.2</v>
      </c>
      <c r="F121" s="32">
        <v>0.16</v>
      </c>
      <c r="G121" s="32">
        <v>0.18</v>
      </c>
      <c r="H121" s="32">
        <v>0.23</v>
      </c>
      <c r="I121" s="32">
        <v>0.23</v>
      </c>
      <c r="J121" s="32">
        <v>0.22</v>
      </c>
      <c r="K121" s="32">
        <v>0.09</v>
      </c>
      <c r="L121" s="32">
        <v>0.09</v>
      </c>
      <c r="M121" s="32">
        <v>0.06</v>
      </c>
      <c r="N121" s="32">
        <v>0.1</v>
      </c>
      <c r="O121" s="32">
        <v>7.0000000000000007E-2</v>
      </c>
      <c r="P121" s="32" t="s">
        <v>13</v>
      </c>
      <c r="Q121" s="32" t="s">
        <v>13</v>
      </c>
      <c r="R121" s="32">
        <v>7.0000000000000007E-2</v>
      </c>
      <c r="S121" s="32" t="s">
        <v>13</v>
      </c>
      <c r="T121" s="32">
        <v>0.16</v>
      </c>
    </row>
    <row r="122" spans="2:20">
      <c r="B122" s="9">
        <v>531</v>
      </c>
      <c r="C122" s="32">
        <v>0.15</v>
      </c>
      <c r="D122" s="32">
        <v>0.15</v>
      </c>
      <c r="E122" s="32">
        <v>0.13</v>
      </c>
      <c r="F122" s="32">
        <v>0.1</v>
      </c>
      <c r="G122" s="32">
        <v>0.12</v>
      </c>
      <c r="H122" s="32">
        <v>0.15</v>
      </c>
      <c r="I122" s="32">
        <v>0.15</v>
      </c>
      <c r="J122" s="32">
        <v>0.15</v>
      </c>
      <c r="K122" s="32">
        <v>0.06</v>
      </c>
      <c r="L122" s="32">
        <v>0.06</v>
      </c>
      <c r="M122" s="32">
        <v>0.04</v>
      </c>
      <c r="N122" s="32">
        <v>7.0000000000000007E-2</v>
      </c>
      <c r="O122" s="32">
        <v>0.05</v>
      </c>
      <c r="P122" s="32" t="s">
        <v>13</v>
      </c>
      <c r="Q122" s="32" t="s">
        <v>13</v>
      </c>
      <c r="R122" s="32">
        <v>0.05</v>
      </c>
      <c r="S122" s="32" t="s">
        <v>13</v>
      </c>
      <c r="T122" s="32">
        <v>0.11</v>
      </c>
    </row>
    <row r="123" spans="2:20">
      <c r="B123" s="9">
        <v>601</v>
      </c>
      <c r="C123" s="32">
        <v>0.13</v>
      </c>
      <c r="D123" s="32">
        <v>0.13</v>
      </c>
      <c r="E123" s="32">
        <v>0.11</v>
      </c>
      <c r="F123" s="32">
        <v>0.09</v>
      </c>
      <c r="G123" s="32">
        <v>0.1</v>
      </c>
      <c r="H123" s="32">
        <v>0.13</v>
      </c>
      <c r="I123" s="32">
        <v>0.13</v>
      </c>
      <c r="J123" s="32">
        <v>0.13</v>
      </c>
      <c r="K123" s="32">
        <v>0.05</v>
      </c>
      <c r="L123" s="32">
        <v>0.05</v>
      </c>
      <c r="M123" s="32">
        <v>0.03</v>
      </c>
      <c r="N123" s="32">
        <v>0.06</v>
      </c>
      <c r="O123" s="32">
        <v>0.04</v>
      </c>
      <c r="P123" s="32" t="s">
        <v>13</v>
      </c>
      <c r="Q123" s="32">
        <v>0.03</v>
      </c>
      <c r="R123" s="32">
        <v>0.04</v>
      </c>
      <c r="S123" s="32" t="s">
        <v>13</v>
      </c>
      <c r="T123" s="32">
        <v>0.1</v>
      </c>
    </row>
    <row r="124" spans="2:20">
      <c r="B124" s="9">
        <v>602</v>
      </c>
      <c r="C124" s="32">
        <v>0.14000000000000001</v>
      </c>
      <c r="D124" s="32">
        <v>0.14000000000000001</v>
      </c>
      <c r="E124" s="32">
        <v>0.12</v>
      </c>
      <c r="F124" s="32">
        <v>0.1</v>
      </c>
      <c r="G124" s="32">
        <v>0.11</v>
      </c>
      <c r="H124" s="32">
        <v>0.14000000000000001</v>
      </c>
      <c r="I124" s="32">
        <v>0.14000000000000001</v>
      </c>
      <c r="J124" s="32">
        <v>0.14000000000000001</v>
      </c>
      <c r="K124" s="32">
        <v>0.06</v>
      </c>
      <c r="L124" s="32">
        <v>0.06</v>
      </c>
      <c r="M124" s="32">
        <v>0.04</v>
      </c>
      <c r="N124" s="32">
        <v>7.0000000000000007E-2</v>
      </c>
      <c r="O124" s="32">
        <v>0.04</v>
      </c>
      <c r="P124" s="32" t="s">
        <v>13</v>
      </c>
      <c r="Q124" s="32">
        <v>0.03</v>
      </c>
      <c r="R124" s="32">
        <v>0.04</v>
      </c>
      <c r="S124" s="32" t="s">
        <v>13</v>
      </c>
      <c r="T124" s="32">
        <v>0.11</v>
      </c>
    </row>
    <row r="125" spans="2:20">
      <c r="B125" s="9">
        <v>603</v>
      </c>
      <c r="C125" s="32">
        <v>0.14000000000000001</v>
      </c>
      <c r="D125" s="32">
        <v>0.14000000000000001</v>
      </c>
      <c r="E125" s="32">
        <v>0.12</v>
      </c>
      <c r="F125" s="32">
        <v>0.1</v>
      </c>
      <c r="G125" s="32">
        <v>0.11</v>
      </c>
      <c r="H125" s="32">
        <v>0.14000000000000001</v>
      </c>
      <c r="I125" s="32">
        <v>0.14000000000000001</v>
      </c>
      <c r="J125" s="32">
        <v>0.14000000000000001</v>
      </c>
      <c r="K125" s="32">
        <v>0.06</v>
      </c>
      <c r="L125" s="32">
        <v>0.06</v>
      </c>
      <c r="M125" s="32">
        <v>0.04</v>
      </c>
      <c r="N125" s="32">
        <v>7.0000000000000007E-2</v>
      </c>
      <c r="O125" s="32">
        <v>0.05</v>
      </c>
      <c r="P125" s="32" t="s">
        <v>13</v>
      </c>
      <c r="Q125" s="32">
        <v>0.03</v>
      </c>
      <c r="R125" s="32">
        <v>0.05</v>
      </c>
      <c r="S125" s="32" t="s">
        <v>13</v>
      </c>
      <c r="T125" s="32">
        <v>0.11</v>
      </c>
    </row>
    <row r="126" spans="2:20">
      <c r="B126" s="9">
        <v>604</v>
      </c>
      <c r="C126" s="32">
        <v>0.11</v>
      </c>
      <c r="D126" s="32">
        <v>0.11</v>
      </c>
      <c r="E126" s="32">
        <v>0.09</v>
      </c>
      <c r="F126" s="32">
        <v>7.0000000000000007E-2</v>
      </c>
      <c r="G126" s="32">
        <v>0.09</v>
      </c>
      <c r="H126" s="32">
        <v>0.11</v>
      </c>
      <c r="I126" s="32">
        <v>0.11</v>
      </c>
      <c r="J126" s="32">
        <v>0.11</v>
      </c>
      <c r="K126" s="32">
        <v>0.05</v>
      </c>
      <c r="L126" s="32">
        <v>0.05</v>
      </c>
      <c r="M126" s="32">
        <v>0.03</v>
      </c>
      <c r="N126" s="32">
        <v>0.06</v>
      </c>
      <c r="O126" s="32">
        <v>0.04</v>
      </c>
      <c r="P126" s="32" t="s">
        <v>13</v>
      </c>
      <c r="Q126" s="32">
        <v>0.02</v>
      </c>
      <c r="R126" s="32">
        <v>0.04</v>
      </c>
      <c r="S126" s="32" t="s">
        <v>13</v>
      </c>
      <c r="T126" s="32">
        <v>0.09</v>
      </c>
    </row>
    <row r="127" spans="2:20">
      <c r="B127" s="9">
        <v>605</v>
      </c>
      <c r="C127" s="32">
        <v>0.17</v>
      </c>
      <c r="D127" s="32">
        <v>0.17</v>
      </c>
      <c r="E127" s="32">
        <v>0.14000000000000001</v>
      </c>
      <c r="F127" s="32">
        <v>0.12</v>
      </c>
      <c r="G127" s="32">
        <v>0.14000000000000001</v>
      </c>
      <c r="H127" s="32">
        <v>0.17</v>
      </c>
      <c r="I127" s="32">
        <v>0.17</v>
      </c>
      <c r="J127" s="32">
        <v>0.17</v>
      </c>
      <c r="K127" s="32">
        <v>0.08</v>
      </c>
      <c r="L127" s="32">
        <v>0.08</v>
      </c>
      <c r="M127" s="32">
        <v>0.05</v>
      </c>
      <c r="N127" s="32">
        <v>0.09</v>
      </c>
      <c r="O127" s="32">
        <v>0.06</v>
      </c>
      <c r="P127" s="32">
        <v>0.05</v>
      </c>
      <c r="Q127" s="32">
        <v>0.04</v>
      </c>
      <c r="R127" s="32">
        <v>0.06</v>
      </c>
      <c r="S127" s="32">
        <v>0.05</v>
      </c>
      <c r="T127" s="32">
        <v>0.14000000000000001</v>
      </c>
    </row>
    <row r="128" spans="2:20">
      <c r="B128" s="9">
        <v>606</v>
      </c>
      <c r="C128" s="32">
        <v>0.16</v>
      </c>
      <c r="D128" s="32">
        <v>0.16</v>
      </c>
      <c r="E128" s="32">
        <v>0.14000000000000001</v>
      </c>
      <c r="F128" s="32">
        <v>0.11</v>
      </c>
      <c r="G128" s="32">
        <v>0.13</v>
      </c>
      <c r="H128" s="32">
        <v>0.16</v>
      </c>
      <c r="I128" s="32">
        <v>0.16</v>
      </c>
      <c r="J128" s="32">
        <v>0.16</v>
      </c>
      <c r="K128" s="32">
        <v>7.0000000000000007E-2</v>
      </c>
      <c r="L128" s="32">
        <v>7.0000000000000007E-2</v>
      </c>
      <c r="M128" s="32">
        <v>0.05</v>
      </c>
      <c r="N128" s="32">
        <v>0.09</v>
      </c>
      <c r="O128" s="32">
        <v>0.06</v>
      </c>
      <c r="P128" s="32">
        <v>0.05</v>
      </c>
      <c r="Q128" s="32">
        <v>0.03</v>
      </c>
      <c r="R128" s="32">
        <v>0.05</v>
      </c>
      <c r="S128" s="32">
        <v>0.05</v>
      </c>
      <c r="T128" s="32">
        <v>0.14000000000000001</v>
      </c>
    </row>
    <row r="129" spans="2:20">
      <c r="B129" s="9">
        <v>607</v>
      </c>
      <c r="C129" s="32">
        <v>0.12</v>
      </c>
      <c r="D129" s="32">
        <v>0.12</v>
      </c>
      <c r="E129" s="32">
        <v>0.1</v>
      </c>
      <c r="F129" s="32">
        <v>0.08</v>
      </c>
      <c r="G129" s="32">
        <v>0.1</v>
      </c>
      <c r="H129" s="32">
        <v>0.12</v>
      </c>
      <c r="I129" s="32">
        <v>0.12</v>
      </c>
      <c r="J129" s="32">
        <v>0.12</v>
      </c>
      <c r="K129" s="32">
        <v>0.06</v>
      </c>
      <c r="L129" s="32">
        <v>0.06</v>
      </c>
      <c r="M129" s="32">
        <v>0.04</v>
      </c>
      <c r="N129" s="32">
        <v>7.0000000000000007E-2</v>
      </c>
      <c r="O129" s="32">
        <v>0.04</v>
      </c>
      <c r="P129" s="32">
        <v>0.04</v>
      </c>
      <c r="Q129" s="32">
        <v>0.03</v>
      </c>
      <c r="R129" s="32">
        <v>0.04</v>
      </c>
      <c r="S129" s="32">
        <v>0.04</v>
      </c>
      <c r="T129" s="32">
        <v>0.11</v>
      </c>
    </row>
    <row r="130" spans="2:20">
      <c r="B130" s="9">
        <v>608</v>
      </c>
      <c r="C130" s="32">
        <v>0.22</v>
      </c>
      <c r="D130" s="32">
        <v>0.22</v>
      </c>
      <c r="E130" s="32">
        <v>0.19</v>
      </c>
      <c r="F130" s="32">
        <v>0.15</v>
      </c>
      <c r="G130" s="32">
        <v>0.18</v>
      </c>
      <c r="H130" s="32">
        <v>0.22</v>
      </c>
      <c r="I130" s="32">
        <v>0.22</v>
      </c>
      <c r="J130" s="32">
        <v>0.22</v>
      </c>
      <c r="K130" s="32">
        <v>0.11</v>
      </c>
      <c r="L130" s="32">
        <v>0.11</v>
      </c>
      <c r="M130" s="32">
        <v>7.0000000000000007E-2</v>
      </c>
      <c r="N130" s="32">
        <v>0.13</v>
      </c>
      <c r="O130" s="32">
        <v>0.08</v>
      </c>
      <c r="P130" s="32">
        <v>7.0000000000000007E-2</v>
      </c>
      <c r="Q130" s="32">
        <v>0.05</v>
      </c>
      <c r="R130" s="32">
        <v>0.08</v>
      </c>
      <c r="S130" s="32">
        <v>7.0000000000000007E-2</v>
      </c>
      <c r="T130" s="32">
        <v>0.2</v>
      </c>
    </row>
    <row r="131" spans="2:20">
      <c r="B131" s="9">
        <v>609</v>
      </c>
      <c r="C131" s="32">
        <v>0.18</v>
      </c>
      <c r="D131" s="32">
        <v>0.18</v>
      </c>
      <c r="E131" s="32">
        <v>0.15</v>
      </c>
      <c r="F131" s="32">
        <v>0.12</v>
      </c>
      <c r="G131" s="32">
        <v>0.14000000000000001</v>
      </c>
      <c r="H131" s="32">
        <v>0.18</v>
      </c>
      <c r="I131" s="32">
        <v>0.18</v>
      </c>
      <c r="J131" s="32">
        <v>0.18</v>
      </c>
      <c r="K131" s="32">
        <v>0.09</v>
      </c>
      <c r="L131" s="32">
        <v>0.09</v>
      </c>
      <c r="M131" s="32">
        <v>0.06</v>
      </c>
      <c r="N131" s="32">
        <v>0.11</v>
      </c>
      <c r="O131" s="32">
        <v>7.0000000000000007E-2</v>
      </c>
      <c r="P131" s="32">
        <v>0.05</v>
      </c>
      <c r="Q131" s="32">
        <v>0.04</v>
      </c>
      <c r="R131" s="32">
        <v>0.06</v>
      </c>
      <c r="S131" s="32">
        <v>0.05</v>
      </c>
      <c r="T131" s="32">
        <v>0.17</v>
      </c>
    </row>
    <row r="132" spans="2:20">
      <c r="B132" s="9">
        <v>610</v>
      </c>
      <c r="C132" s="32">
        <v>0.31</v>
      </c>
      <c r="D132" s="32">
        <v>0.31</v>
      </c>
      <c r="E132" s="32">
        <v>0.26</v>
      </c>
      <c r="F132" s="32">
        <v>0.21</v>
      </c>
      <c r="G132" s="32">
        <v>0.25</v>
      </c>
      <c r="H132" s="32">
        <v>0.31</v>
      </c>
      <c r="I132" s="32">
        <v>0.31</v>
      </c>
      <c r="J132" s="32">
        <v>0.31</v>
      </c>
      <c r="K132" s="32">
        <v>0.16</v>
      </c>
      <c r="L132" s="32">
        <v>0.16</v>
      </c>
      <c r="M132" s="32">
        <v>0.1</v>
      </c>
      <c r="N132" s="32">
        <v>0.19</v>
      </c>
      <c r="O132" s="32">
        <v>0.12</v>
      </c>
      <c r="P132" s="32">
        <v>0.09</v>
      </c>
      <c r="Q132" s="32">
        <v>0.08</v>
      </c>
      <c r="R132" s="32">
        <v>0.11</v>
      </c>
      <c r="S132" s="32">
        <v>0.09</v>
      </c>
      <c r="T132" s="32">
        <v>0.28999999999999998</v>
      </c>
    </row>
    <row r="133" spans="2:20">
      <c r="B133" s="9">
        <v>611</v>
      </c>
      <c r="C133" s="32">
        <v>0.25</v>
      </c>
      <c r="D133" s="32">
        <v>0.25</v>
      </c>
      <c r="E133" s="32">
        <v>0.21</v>
      </c>
      <c r="F133" s="32">
        <v>0.17</v>
      </c>
      <c r="G133" s="32">
        <v>0.2</v>
      </c>
      <c r="H133" s="32">
        <v>0.25</v>
      </c>
      <c r="I133" s="32">
        <v>0.25</v>
      </c>
      <c r="J133" s="32">
        <v>0.25</v>
      </c>
      <c r="K133" s="32">
        <v>0.13</v>
      </c>
      <c r="L133" s="32">
        <v>0.13</v>
      </c>
      <c r="M133" s="32">
        <v>0.08</v>
      </c>
      <c r="N133" s="32">
        <v>0.16</v>
      </c>
      <c r="O133" s="32">
        <v>0.1</v>
      </c>
      <c r="P133" s="32">
        <v>0.08</v>
      </c>
      <c r="Q133" s="32">
        <v>0.06</v>
      </c>
      <c r="R133" s="32">
        <v>0.09</v>
      </c>
      <c r="S133" s="32">
        <v>0.08</v>
      </c>
      <c r="T133" s="32">
        <v>0.24</v>
      </c>
    </row>
    <row r="134" spans="2:20">
      <c r="B134" s="9">
        <v>612</v>
      </c>
      <c r="C134" s="32">
        <v>0.15</v>
      </c>
      <c r="D134" s="32">
        <v>0.15</v>
      </c>
      <c r="E134" s="32">
        <v>0.13</v>
      </c>
      <c r="F134" s="32">
        <v>0.1</v>
      </c>
      <c r="G134" s="32">
        <v>0.12</v>
      </c>
      <c r="H134" s="32">
        <v>0.15</v>
      </c>
      <c r="I134" s="32">
        <v>0.15</v>
      </c>
      <c r="J134" s="32">
        <v>0.15</v>
      </c>
      <c r="K134" s="32">
        <v>0.08</v>
      </c>
      <c r="L134" s="32">
        <v>0.08</v>
      </c>
      <c r="M134" s="32">
        <v>0.05</v>
      </c>
      <c r="N134" s="32">
        <v>0.1</v>
      </c>
      <c r="O134" s="32">
        <v>0.06</v>
      </c>
      <c r="P134" s="32">
        <v>0.05</v>
      </c>
      <c r="Q134" s="32">
        <v>0.04</v>
      </c>
      <c r="R134" s="32">
        <v>0.06</v>
      </c>
      <c r="S134" s="32">
        <v>0.05</v>
      </c>
      <c r="T134" s="32">
        <v>0.15</v>
      </c>
    </row>
    <row r="135" spans="2:20">
      <c r="B135" s="9">
        <v>613</v>
      </c>
      <c r="C135" s="32">
        <v>0.22</v>
      </c>
      <c r="D135" s="32">
        <v>0.22</v>
      </c>
      <c r="E135" s="32">
        <v>0.19</v>
      </c>
      <c r="F135" s="32">
        <v>0.15</v>
      </c>
      <c r="G135" s="32">
        <v>0.18</v>
      </c>
      <c r="H135" s="32">
        <v>0.22</v>
      </c>
      <c r="I135" s="32">
        <v>0.22</v>
      </c>
      <c r="J135" s="32">
        <v>0.22</v>
      </c>
      <c r="K135" s="32">
        <v>0.12</v>
      </c>
      <c r="L135" s="32">
        <v>0.12</v>
      </c>
      <c r="M135" s="32">
        <v>7.0000000000000007E-2</v>
      </c>
      <c r="N135" s="32">
        <v>0.14000000000000001</v>
      </c>
      <c r="O135" s="32">
        <v>0.1</v>
      </c>
      <c r="P135" s="32">
        <v>7.0000000000000007E-2</v>
      </c>
      <c r="Q135" s="32">
        <v>0.06</v>
      </c>
      <c r="R135" s="32">
        <v>0.08</v>
      </c>
      <c r="S135" s="32">
        <v>7.0000000000000007E-2</v>
      </c>
      <c r="T135" s="32">
        <v>0.22</v>
      </c>
    </row>
    <row r="136" spans="2:20">
      <c r="B136" s="9">
        <v>614</v>
      </c>
      <c r="C136" s="32">
        <v>0.31</v>
      </c>
      <c r="D136" s="32">
        <v>0.31</v>
      </c>
      <c r="E136" s="32">
        <v>0.26</v>
      </c>
      <c r="F136" s="32">
        <v>0.21</v>
      </c>
      <c r="G136" s="32">
        <v>0.25</v>
      </c>
      <c r="H136" s="32">
        <v>0.31</v>
      </c>
      <c r="I136" s="32">
        <v>0.31</v>
      </c>
      <c r="J136" s="32">
        <v>0.31</v>
      </c>
      <c r="K136" s="32">
        <v>0.18</v>
      </c>
      <c r="L136" s="32">
        <v>0.18</v>
      </c>
      <c r="M136" s="32">
        <v>0.11</v>
      </c>
      <c r="N136" s="32">
        <v>0.21</v>
      </c>
      <c r="O136" s="32">
        <v>0.14000000000000001</v>
      </c>
      <c r="P136" s="32">
        <v>0.11</v>
      </c>
      <c r="Q136" s="32">
        <v>0.09</v>
      </c>
      <c r="R136" s="32">
        <v>0.12</v>
      </c>
      <c r="S136" s="32">
        <v>0.1</v>
      </c>
      <c r="T136" s="32">
        <v>0.31</v>
      </c>
    </row>
    <row r="137" spans="2:20">
      <c r="B137" s="9">
        <v>615</v>
      </c>
      <c r="C137" s="32">
        <v>0.24</v>
      </c>
      <c r="D137" s="32">
        <v>0.24</v>
      </c>
      <c r="E137" s="32">
        <v>0.2</v>
      </c>
      <c r="F137" s="32">
        <v>0.16</v>
      </c>
      <c r="G137" s="32">
        <v>0.19</v>
      </c>
      <c r="H137" s="32">
        <v>0.24</v>
      </c>
      <c r="I137" s="32">
        <v>0.24</v>
      </c>
      <c r="J137" s="32">
        <v>0.24</v>
      </c>
      <c r="K137" s="32">
        <v>0.14000000000000001</v>
      </c>
      <c r="L137" s="32">
        <v>0.14000000000000001</v>
      </c>
      <c r="M137" s="32">
        <v>0.08</v>
      </c>
      <c r="N137" s="32">
        <v>0.17</v>
      </c>
      <c r="O137" s="32">
        <v>0.11</v>
      </c>
      <c r="P137" s="32">
        <v>0.08</v>
      </c>
      <c r="Q137" s="32">
        <v>7.0000000000000007E-2</v>
      </c>
      <c r="R137" s="32">
        <v>0.1</v>
      </c>
      <c r="S137" s="32">
        <v>0.08</v>
      </c>
      <c r="T137" s="32">
        <v>0.24</v>
      </c>
    </row>
    <row r="138" spans="2:20">
      <c r="B138" s="9">
        <v>616</v>
      </c>
      <c r="C138" s="32">
        <v>0.2</v>
      </c>
      <c r="D138" s="32">
        <v>0.2</v>
      </c>
      <c r="E138" s="32">
        <v>0.17</v>
      </c>
      <c r="F138" s="32">
        <v>0.14000000000000001</v>
      </c>
      <c r="G138" s="32">
        <v>0.16</v>
      </c>
      <c r="H138" s="32">
        <v>0.2</v>
      </c>
      <c r="I138" s="32">
        <v>0.2</v>
      </c>
      <c r="J138" s="32">
        <v>0.2</v>
      </c>
      <c r="K138" s="32">
        <v>0.12</v>
      </c>
      <c r="L138" s="32">
        <v>0.12</v>
      </c>
      <c r="M138" s="32">
        <v>7.0000000000000007E-2</v>
      </c>
      <c r="N138" s="32">
        <v>0.14000000000000001</v>
      </c>
      <c r="O138" s="32">
        <v>0.1</v>
      </c>
      <c r="P138" s="32">
        <v>7.0000000000000007E-2</v>
      </c>
      <c r="Q138" s="32">
        <v>0.06</v>
      </c>
      <c r="R138" s="32">
        <v>0.08</v>
      </c>
      <c r="S138" s="32">
        <v>0.06</v>
      </c>
      <c r="T138" s="27">
        <v>0.2</v>
      </c>
    </row>
    <row r="139" spans="2:20">
      <c r="B139" s="9">
        <v>617</v>
      </c>
      <c r="C139" s="32">
        <v>0.31</v>
      </c>
      <c r="D139" s="32">
        <v>0.31</v>
      </c>
      <c r="E139" s="32">
        <v>0.26</v>
      </c>
      <c r="F139" s="32">
        <v>0.21</v>
      </c>
      <c r="G139" s="32">
        <v>0.25</v>
      </c>
      <c r="H139" s="32">
        <v>0.31</v>
      </c>
      <c r="I139" s="32">
        <v>0.31</v>
      </c>
      <c r="J139" s="32">
        <v>0.31</v>
      </c>
      <c r="K139" s="32">
        <v>0.19</v>
      </c>
      <c r="L139" s="32">
        <v>0.19</v>
      </c>
      <c r="M139" s="32">
        <v>0.12</v>
      </c>
      <c r="N139" s="32">
        <v>0.22</v>
      </c>
      <c r="O139" s="32">
        <v>0.16</v>
      </c>
      <c r="P139" s="32">
        <v>0.11</v>
      </c>
      <c r="Q139" s="32">
        <v>0.1</v>
      </c>
      <c r="R139" s="32">
        <v>0.13</v>
      </c>
      <c r="S139" s="32">
        <v>0.1</v>
      </c>
      <c r="T139" s="27">
        <v>0.31</v>
      </c>
    </row>
    <row r="140" spans="2:20">
      <c r="B140" s="9">
        <v>618</v>
      </c>
      <c r="C140" s="32">
        <v>0.24</v>
      </c>
      <c r="D140" s="32">
        <v>0.24</v>
      </c>
      <c r="E140" s="32">
        <v>0.2</v>
      </c>
      <c r="F140" s="32">
        <v>0.16</v>
      </c>
      <c r="G140" s="32">
        <v>0.19</v>
      </c>
      <c r="H140" s="32">
        <v>0.24</v>
      </c>
      <c r="I140" s="32">
        <v>0.24</v>
      </c>
      <c r="J140" s="32">
        <v>0.24</v>
      </c>
      <c r="K140" s="32">
        <v>0.15</v>
      </c>
      <c r="L140" s="32">
        <v>0.15</v>
      </c>
      <c r="M140" s="32">
        <v>0.09</v>
      </c>
      <c r="N140" s="32">
        <v>0.18</v>
      </c>
      <c r="O140" s="32">
        <v>0.13</v>
      </c>
      <c r="P140" s="32">
        <v>0.09</v>
      </c>
      <c r="Q140" s="32">
        <v>0.08</v>
      </c>
      <c r="R140" s="32">
        <v>0.11</v>
      </c>
      <c r="S140" s="32">
        <v>0.08</v>
      </c>
      <c r="T140" s="27">
        <v>0.24</v>
      </c>
    </row>
    <row r="141" spans="2:20">
      <c r="B141" s="9">
        <v>619</v>
      </c>
      <c r="C141" s="32">
        <v>0.23</v>
      </c>
      <c r="D141" s="32">
        <v>0.23</v>
      </c>
      <c r="E141" s="32">
        <v>0.2</v>
      </c>
      <c r="F141" s="32">
        <v>0.16</v>
      </c>
      <c r="G141" s="32">
        <v>0.18</v>
      </c>
      <c r="H141" s="32">
        <v>0.23</v>
      </c>
      <c r="I141" s="32">
        <v>0.23</v>
      </c>
      <c r="J141" s="32">
        <v>0.23</v>
      </c>
      <c r="K141" s="32">
        <v>0.14000000000000001</v>
      </c>
      <c r="L141" s="32">
        <v>0.14000000000000001</v>
      </c>
      <c r="M141" s="32">
        <v>0.09</v>
      </c>
      <c r="N141" s="32">
        <v>0.17</v>
      </c>
      <c r="O141" s="32">
        <v>0.13</v>
      </c>
      <c r="P141" s="32">
        <v>0.09</v>
      </c>
      <c r="Q141" s="32">
        <v>0.08</v>
      </c>
      <c r="R141" s="32">
        <v>0.11</v>
      </c>
      <c r="S141" s="32">
        <v>0.08</v>
      </c>
      <c r="T141" s="27">
        <v>0.23</v>
      </c>
    </row>
    <row r="142" spans="2:20">
      <c r="B142" s="9">
        <v>620</v>
      </c>
      <c r="C142" s="32">
        <v>0.28999999999999998</v>
      </c>
      <c r="D142" s="32">
        <v>0.28999999999999998</v>
      </c>
      <c r="E142" s="32">
        <v>0.25</v>
      </c>
      <c r="F142" s="32">
        <v>0.2</v>
      </c>
      <c r="G142" s="32">
        <v>0.23</v>
      </c>
      <c r="H142" s="32">
        <v>0.28000000000000003</v>
      </c>
      <c r="I142" s="32">
        <v>0.28999999999999998</v>
      </c>
      <c r="J142" s="32">
        <v>0.28999999999999998</v>
      </c>
      <c r="K142" s="32">
        <v>0.19</v>
      </c>
      <c r="L142" s="32">
        <v>0.19</v>
      </c>
      <c r="M142" s="32">
        <v>0.12</v>
      </c>
      <c r="N142" s="32">
        <v>0.22</v>
      </c>
      <c r="O142" s="32">
        <v>0.16</v>
      </c>
      <c r="P142" s="32">
        <v>0.12</v>
      </c>
      <c r="Q142" s="32">
        <v>0.11</v>
      </c>
      <c r="R142" s="32">
        <v>0.14000000000000001</v>
      </c>
      <c r="S142" s="32">
        <v>0.1</v>
      </c>
      <c r="T142" s="27">
        <v>0.28999999999999998</v>
      </c>
    </row>
    <row r="143" spans="2:20">
      <c r="B143" s="9">
        <v>621</v>
      </c>
      <c r="C143" s="32">
        <v>0.31</v>
      </c>
      <c r="D143" s="32">
        <v>0.31</v>
      </c>
      <c r="E143" s="32">
        <v>0.26</v>
      </c>
      <c r="F143" s="32">
        <v>0.21</v>
      </c>
      <c r="G143" s="32">
        <v>0.25</v>
      </c>
      <c r="H143" s="32">
        <v>0.3</v>
      </c>
      <c r="I143" s="32">
        <v>0.31</v>
      </c>
      <c r="J143" s="32">
        <v>0.31</v>
      </c>
      <c r="K143" s="32">
        <v>0.2</v>
      </c>
      <c r="L143" s="32">
        <v>0.2</v>
      </c>
      <c r="M143" s="32">
        <v>0.13</v>
      </c>
      <c r="N143" s="32">
        <v>0.24</v>
      </c>
      <c r="O143" s="32">
        <v>0.18</v>
      </c>
      <c r="P143" s="32">
        <v>0.13</v>
      </c>
      <c r="Q143" s="32">
        <v>0.12</v>
      </c>
      <c r="R143" s="32">
        <v>0.15</v>
      </c>
      <c r="S143" s="32">
        <v>0.1</v>
      </c>
      <c r="T143" s="27">
        <v>0.31</v>
      </c>
    </row>
    <row r="144" spans="2:20">
      <c r="B144" s="9">
        <v>622</v>
      </c>
      <c r="C144" s="32">
        <v>0.36</v>
      </c>
      <c r="D144" s="32">
        <v>0.36</v>
      </c>
      <c r="E144" s="32">
        <v>0.31</v>
      </c>
      <c r="F144" s="32">
        <v>0.24</v>
      </c>
      <c r="G144" s="32">
        <v>0.28999999999999998</v>
      </c>
      <c r="H144" s="32">
        <v>0.35</v>
      </c>
      <c r="I144" s="32">
        <v>0.36</v>
      </c>
      <c r="J144" s="32">
        <v>0.36</v>
      </c>
      <c r="K144" s="32">
        <v>0.24</v>
      </c>
      <c r="L144" s="32">
        <v>0.24</v>
      </c>
      <c r="M144" s="32">
        <v>0.16</v>
      </c>
      <c r="N144" s="32">
        <v>0.28999999999999998</v>
      </c>
      <c r="O144" s="32">
        <v>0.22</v>
      </c>
      <c r="P144" s="32">
        <v>0.16</v>
      </c>
      <c r="Q144" s="32">
        <v>0.15</v>
      </c>
      <c r="R144" s="32">
        <v>0.18</v>
      </c>
      <c r="S144" s="32">
        <v>0.12</v>
      </c>
      <c r="T144" s="27">
        <v>0.36</v>
      </c>
    </row>
    <row r="145" spans="2:20">
      <c r="B145" s="9">
        <v>623</v>
      </c>
      <c r="C145" s="32">
        <v>0.27</v>
      </c>
      <c r="D145" s="32">
        <v>0.27</v>
      </c>
      <c r="E145" s="32">
        <v>0.23</v>
      </c>
      <c r="F145" s="32">
        <v>0.18</v>
      </c>
      <c r="G145" s="32">
        <v>0.22</v>
      </c>
      <c r="H145" s="32">
        <v>0.26</v>
      </c>
      <c r="I145" s="32">
        <v>0.27</v>
      </c>
      <c r="J145" s="32">
        <v>0.27</v>
      </c>
      <c r="K145" s="32">
        <v>0.18</v>
      </c>
      <c r="L145" s="32">
        <v>0.18</v>
      </c>
      <c r="M145" s="32">
        <v>0.12</v>
      </c>
      <c r="N145" s="32">
        <v>0.22</v>
      </c>
      <c r="O145" s="32">
        <v>0.17</v>
      </c>
      <c r="P145" s="32">
        <v>0.12</v>
      </c>
      <c r="Q145" s="32">
        <v>0.12</v>
      </c>
      <c r="R145" s="32">
        <v>0.14000000000000001</v>
      </c>
      <c r="S145" s="32">
        <v>0.09</v>
      </c>
      <c r="T145" s="27">
        <v>0.27</v>
      </c>
    </row>
    <row r="146" spans="2:20">
      <c r="B146" s="9">
        <v>624</v>
      </c>
      <c r="C146" s="32">
        <v>0.22</v>
      </c>
      <c r="D146" s="32">
        <v>0.22</v>
      </c>
      <c r="E146" s="32">
        <v>0.19</v>
      </c>
      <c r="F146" s="32">
        <v>0.15</v>
      </c>
      <c r="G146" s="32">
        <v>0.18</v>
      </c>
      <c r="H146" s="32">
        <v>0.21</v>
      </c>
      <c r="I146" s="32">
        <v>0.22</v>
      </c>
      <c r="J146" s="32">
        <v>0.22</v>
      </c>
      <c r="K146" s="32">
        <v>0.15</v>
      </c>
      <c r="L146" s="32">
        <v>0.15</v>
      </c>
      <c r="M146" s="32">
        <v>0.1</v>
      </c>
      <c r="N146" s="32">
        <v>0.18</v>
      </c>
      <c r="O146" s="32">
        <v>0.14000000000000001</v>
      </c>
      <c r="P146" s="32">
        <v>0.11</v>
      </c>
      <c r="Q146" s="32">
        <v>0.1</v>
      </c>
      <c r="R146" s="32">
        <v>0.12</v>
      </c>
      <c r="S146" s="32">
        <v>0.08</v>
      </c>
      <c r="T146" s="27">
        <v>0.22</v>
      </c>
    </row>
    <row r="147" spans="2:20">
      <c r="B147" s="9">
        <v>625</v>
      </c>
      <c r="C147" s="32">
        <v>0.28999999999999998</v>
      </c>
      <c r="D147" s="32">
        <v>0.28999999999999998</v>
      </c>
      <c r="E147" s="32">
        <v>0.25</v>
      </c>
      <c r="F147" s="32">
        <v>0.2</v>
      </c>
      <c r="G147" s="32">
        <v>0.23</v>
      </c>
      <c r="H147" s="32">
        <v>0.27</v>
      </c>
      <c r="I147" s="32">
        <v>0.28999999999999998</v>
      </c>
      <c r="J147" s="32">
        <v>0.28999999999999998</v>
      </c>
      <c r="K147" s="32">
        <v>0.21</v>
      </c>
      <c r="L147" s="32">
        <v>0.21</v>
      </c>
      <c r="M147" s="32">
        <v>0.14000000000000001</v>
      </c>
      <c r="N147" s="32">
        <v>0.24</v>
      </c>
      <c r="O147" s="32">
        <v>0.19</v>
      </c>
      <c r="P147" s="32">
        <v>0.14000000000000001</v>
      </c>
      <c r="Q147" s="32">
        <v>0.14000000000000001</v>
      </c>
      <c r="R147" s="32">
        <v>0.16</v>
      </c>
      <c r="S147" s="32">
        <v>0.11</v>
      </c>
      <c r="T147" s="27">
        <v>0.28000000000000003</v>
      </c>
    </row>
    <row r="148" spans="2:20">
      <c r="B148" s="9">
        <v>626</v>
      </c>
      <c r="C148" s="32">
        <v>0.37</v>
      </c>
      <c r="D148" s="32">
        <v>0.37</v>
      </c>
      <c r="E148" s="32">
        <v>0.31</v>
      </c>
      <c r="F148" s="32">
        <v>0.25</v>
      </c>
      <c r="G148" s="32">
        <v>0.3</v>
      </c>
      <c r="H148" s="32">
        <v>0.33</v>
      </c>
      <c r="I148" s="32">
        <v>0.37</v>
      </c>
      <c r="J148" s="32">
        <v>0.37</v>
      </c>
      <c r="K148" s="32">
        <v>0.27</v>
      </c>
      <c r="L148" s="32">
        <v>0.27</v>
      </c>
      <c r="M148" s="32">
        <v>0.18</v>
      </c>
      <c r="N148" s="32">
        <v>0.31</v>
      </c>
      <c r="O148" s="32">
        <v>0.25</v>
      </c>
      <c r="P148" s="32">
        <v>0.19</v>
      </c>
      <c r="Q148" s="32">
        <v>0.19</v>
      </c>
      <c r="R148" s="32">
        <v>0.21</v>
      </c>
      <c r="S148" s="32">
        <v>0.14000000000000001</v>
      </c>
      <c r="T148" s="27">
        <v>0.35</v>
      </c>
    </row>
    <row r="149" spans="2:20">
      <c r="B149" s="9">
        <v>627</v>
      </c>
      <c r="C149" s="32">
        <v>0.36</v>
      </c>
      <c r="D149" s="32">
        <v>0.36</v>
      </c>
      <c r="E149" s="32">
        <v>0.31</v>
      </c>
      <c r="F149" s="32">
        <v>0.24</v>
      </c>
      <c r="G149" s="32">
        <v>0.28999999999999998</v>
      </c>
      <c r="H149" s="32">
        <v>0.31</v>
      </c>
      <c r="I149" s="32">
        <v>0.36</v>
      </c>
      <c r="J149" s="32">
        <v>0.36</v>
      </c>
      <c r="K149" s="32">
        <v>0.27</v>
      </c>
      <c r="L149" s="32">
        <v>0.27</v>
      </c>
      <c r="M149" s="32">
        <v>0.18</v>
      </c>
      <c r="N149" s="32">
        <v>0.31</v>
      </c>
      <c r="O149" s="32">
        <v>0.25</v>
      </c>
      <c r="P149" s="32">
        <v>0.19</v>
      </c>
      <c r="Q149" s="32">
        <v>0.19</v>
      </c>
      <c r="R149" s="32">
        <v>0.21</v>
      </c>
      <c r="S149" s="32">
        <v>0.14000000000000001</v>
      </c>
      <c r="T149" s="27">
        <v>0.34</v>
      </c>
    </row>
    <row r="150" spans="2:20">
      <c r="B150" s="9">
        <v>628</v>
      </c>
      <c r="C150" s="32">
        <v>0.34</v>
      </c>
      <c r="D150" s="32">
        <v>0.34</v>
      </c>
      <c r="E150" s="32">
        <v>0.28999999999999998</v>
      </c>
      <c r="F150" s="32">
        <v>0.23</v>
      </c>
      <c r="G150" s="32">
        <v>0.27</v>
      </c>
      <c r="H150" s="32">
        <v>0.28000000000000003</v>
      </c>
      <c r="I150" s="32">
        <v>0.34</v>
      </c>
      <c r="J150" s="32">
        <v>0.34</v>
      </c>
      <c r="K150" s="32">
        <v>0.26</v>
      </c>
      <c r="L150" s="32">
        <v>0.26</v>
      </c>
      <c r="M150" s="32">
        <v>0.17</v>
      </c>
      <c r="N150" s="32">
        <v>0.28999999999999998</v>
      </c>
      <c r="O150" s="32">
        <v>0.24</v>
      </c>
      <c r="P150" s="32">
        <v>0.19</v>
      </c>
      <c r="Q150" s="32">
        <v>0.19</v>
      </c>
      <c r="R150" s="32">
        <v>0.2</v>
      </c>
      <c r="S150" s="32">
        <v>0.13</v>
      </c>
      <c r="T150" s="27">
        <v>0.31</v>
      </c>
    </row>
    <row r="151" spans="2:20">
      <c r="B151" s="9">
        <v>629</v>
      </c>
      <c r="C151" s="32">
        <v>0.28000000000000003</v>
      </c>
      <c r="D151" s="32">
        <v>0.28000000000000003</v>
      </c>
      <c r="E151" s="32">
        <v>0.24</v>
      </c>
      <c r="F151" s="32">
        <v>0.19</v>
      </c>
      <c r="G151" s="32">
        <v>0.22</v>
      </c>
      <c r="H151" s="32">
        <v>0.22</v>
      </c>
      <c r="I151" s="32">
        <v>0.28000000000000003</v>
      </c>
      <c r="J151" s="32">
        <v>0.28000000000000003</v>
      </c>
      <c r="K151" s="32">
        <v>0.22</v>
      </c>
      <c r="L151" s="32">
        <v>0.22</v>
      </c>
      <c r="M151" s="32">
        <v>0.15</v>
      </c>
      <c r="N151" s="32">
        <v>0.24</v>
      </c>
      <c r="O151" s="32">
        <v>0.2</v>
      </c>
      <c r="P151" s="32">
        <v>0.16</v>
      </c>
      <c r="Q151" s="32">
        <v>0.16</v>
      </c>
      <c r="R151" s="32">
        <v>0.17</v>
      </c>
      <c r="S151" s="32">
        <v>0.11</v>
      </c>
      <c r="T151" s="27">
        <v>0.25</v>
      </c>
    </row>
    <row r="152" spans="2:20">
      <c r="B152" s="9">
        <v>630</v>
      </c>
      <c r="C152" s="32">
        <v>0.37</v>
      </c>
      <c r="D152" s="32">
        <v>0.37</v>
      </c>
      <c r="E152" s="32">
        <v>0.31</v>
      </c>
      <c r="F152" s="32">
        <v>0.25</v>
      </c>
      <c r="G152" s="32">
        <v>0.3</v>
      </c>
      <c r="H152" s="32">
        <v>0.28000000000000003</v>
      </c>
      <c r="I152" s="32">
        <v>0.37</v>
      </c>
      <c r="J152" s="32">
        <v>0.37</v>
      </c>
      <c r="K152" s="32">
        <v>0.28999999999999998</v>
      </c>
      <c r="L152" s="32">
        <v>0.28999999999999998</v>
      </c>
      <c r="M152" s="32">
        <v>0.2</v>
      </c>
      <c r="N152" s="32">
        <v>0.32</v>
      </c>
      <c r="O152" s="32">
        <v>0.27</v>
      </c>
      <c r="P152" s="32">
        <v>0.22</v>
      </c>
      <c r="Q152" s="32">
        <v>0.22</v>
      </c>
      <c r="R152" s="32">
        <v>0.23</v>
      </c>
      <c r="S152" s="32">
        <v>0.15</v>
      </c>
      <c r="T152" s="27">
        <v>0.32</v>
      </c>
    </row>
    <row r="153" spans="2:20">
      <c r="B153" s="9">
        <v>701</v>
      </c>
      <c r="C153" s="32">
        <v>0.33</v>
      </c>
      <c r="D153" s="32">
        <v>0.33</v>
      </c>
      <c r="E153" s="32">
        <v>0.28000000000000003</v>
      </c>
      <c r="F153" s="32">
        <v>0.22</v>
      </c>
      <c r="G153" s="32">
        <v>0.26</v>
      </c>
      <c r="H153" s="32">
        <v>0.24</v>
      </c>
      <c r="I153" s="32">
        <v>0.33</v>
      </c>
      <c r="J153" s="32">
        <v>0.33</v>
      </c>
      <c r="K153" s="32">
        <v>0.27</v>
      </c>
      <c r="L153" s="32">
        <v>0.27</v>
      </c>
      <c r="M153" s="32">
        <v>0.18</v>
      </c>
      <c r="N153" s="32">
        <v>0.28999999999999998</v>
      </c>
      <c r="O153" s="32">
        <v>0.25</v>
      </c>
      <c r="P153" s="32">
        <v>0.2</v>
      </c>
      <c r="Q153" s="32">
        <v>0.21</v>
      </c>
      <c r="R153" s="32">
        <v>0.21</v>
      </c>
      <c r="S153" s="32">
        <v>0.14000000000000001</v>
      </c>
      <c r="T153" s="27">
        <v>0.27</v>
      </c>
    </row>
    <row r="154" spans="2:20">
      <c r="B154" s="9">
        <v>702</v>
      </c>
      <c r="C154" s="32">
        <v>0.39</v>
      </c>
      <c r="D154" s="32">
        <v>0.39</v>
      </c>
      <c r="E154" s="32">
        <v>0.33</v>
      </c>
      <c r="F154" s="32">
        <v>0.27</v>
      </c>
      <c r="G154" s="32">
        <v>0.31</v>
      </c>
      <c r="H154" s="32">
        <v>0.28000000000000003</v>
      </c>
      <c r="I154" s="32">
        <v>0.39</v>
      </c>
      <c r="J154" s="32">
        <v>0.39</v>
      </c>
      <c r="K154" s="32">
        <v>0.32</v>
      </c>
      <c r="L154" s="32">
        <v>0.32</v>
      </c>
      <c r="M154" s="32">
        <v>0.22</v>
      </c>
      <c r="N154" s="32">
        <v>0.35</v>
      </c>
      <c r="O154" s="32">
        <v>0.3</v>
      </c>
      <c r="P154" s="32">
        <v>0.25</v>
      </c>
      <c r="Q154" s="32">
        <v>0.25</v>
      </c>
      <c r="R154" s="32">
        <v>0.25</v>
      </c>
      <c r="S154" s="32">
        <v>0.17</v>
      </c>
      <c r="T154" s="27">
        <v>0.31</v>
      </c>
    </row>
    <row r="155" spans="2:20">
      <c r="B155" s="9">
        <v>703</v>
      </c>
      <c r="C155" s="32">
        <v>0.39</v>
      </c>
      <c r="D155" s="32">
        <v>0.39</v>
      </c>
      <c r="E155" s="32">
        <v>0.33</v>
      </c>
      <c r="F155" s="32">
        <v>0.27</v>
      </c>
      <c r="G155" s="32">
        <v>0.31</v>
      </c>
      <c r="H155" s="32">
        <v>0.27</v>
      </c>
      <c r="I155" s="32">
        <v>0.39</v>
      </c>
      <c r="J155" s="32">
        <v>0.39</v>
      </c>
      <c r="K155" s="32">
        <v>0.33</v>
      </c>
      <c r="L155" s="32">
        <v>0.33</v>
      </c>
      <c r="M155" s="32">
        <v>0.23</v>
      </c>
      <c r="N155" s="32">
        <v>0.35</v>
      </c>
      <c r="O155" s="32">
        <v>0.31</v>
      </c>
      <c r="P155" s="32">
        <v>0.26</v>
      </c>
      <c r="Q155" s="32">
        <v>0.26</v>
      </c>
      <c r="R155" s="32">
        <v>0.26</v>
      </c>
      <c r="S155" s="32">
        <v>0.18</v>
      </c>
      <c r="T155" s="27">
        <v>0.28999999999999998</v>
      </c>
    </row>
    <row r="156" spans="2:20">
      <c r="B156" s="9">
        <v>704</v>
      </c>
      <c r="C156" s="32">
        <v>0.42</v>
      </c>
      <c r="D156" s="32">
        <v>0.42</v>
      </c>
      <c r="E156" s="32">
        <v>0.36</v>
      </c>
      <c r="F156" s="32">
        <v>0.28999999999999998</v>
      </c>
      <c r="G156" s="32">
        <v>0.34</v>
      </c>
      <c r="H156" s="32">
        <v>0.28000000000000003</v>
      </c>
      <c r="I156" s="32">
        <v>0.42</v>
      </c>
      <c r="J156" s="32">
        <v>0.42</v>
      </c>
      <c r="K156" s="32">
        <v>0.37</v>
      </c>
      <c r="L156" s="32">
        <v>0.37</v>
      </c>
      <c r="M156" s="32">
        <v>0.25</v>
      </c>
      <c r="N156" s="32">
        <v>0.38</v>
      </c>
      <c r="O156" s="32">
        <v>0.34</v>
      </c>
      <c r="P156" s="32">
        <v>0.28999999999999998</v>
      </c>
      <c r="Q156" s="32">
        <v>0.28999999999999998</v>
      </c>
      <c r="R156" s="32">
        <v>0.28999999999999998</v>
      </c>
      <c r="S156" s="32">
        <v>0.2</v>
      </c>
      <c r="T156" s="27">
        <v>0.3</v>
      </c>
    </row>
    <row r="157" spans="2:20">
      <c r="B157" s="9">
        <v>705</v>
      </c>
      <c r="C157" s="32">
        <v>0.43</v>
      </c>
      <c r="D157" s="32">
        <v>0.43</v>
      </c>
      <c r="E157" s="32">
        <v>0.37</v>
      </c>
      <c r="F157" s="32">
        <v>0.28999999999999998</v>
      </c>
      <c r="G157" s="32">
        <v>0.34</v>
      </c>
      <c r="H157" s="32">
        <v>0.28000000000000003</v>
      </c>
      <c r="I157" s="32">
        <v>0.43</v>
      </c>
      <c r="J157" s="32">
        <v>0.43</v>
      </c>
      <c r="K157" s="32">
        <v>0.38</v>
      </c>
      <c r="L157" s="32">
        <v>0.38</v>
      </c>
      <c r="M157" s="32">
        <v>0.26</v>
      </c>
      <c r="N157" s="32">
        <v>0.39</v>
      </c>
      <c r="O157" s="32">
        <v>0.35</v>
      </c>
      <c r="P157" s="32">
        <v>0.3</v>
      </c>
      <c r="Q157" s="32">
        <v>0.31</v>
      </c>
      <c r="R157" s="32">
        <v>0.3</v>
      </c>
      <c r="S157" s="32">
        <v>0.22</v>
      </c>
      <c r="T157" s="27">
        <v>0.28999999999999998</v>
      </c>
    </row>
    <row r="158" spans="2:20">
      <c r="B158" s="9">
        <v>706</v>
      </c>
      <c r="C158" s="32">
        <v>0.31</v>
      </c>
      <c r="D158" s="32">
        <v>0.31</v>
      </c>
      <c r="E158" s="32">
        <v>0.26</v>
      </c>
      <c r="F158" s="32">
        <v>0.21</v>
      </c>
      <c r="G158" s="32">
        <v>0.25</v>
      </c>
      <c r="H158" s="32">
        <v>0.19</v>
      </c>
      <c r="I158" s="32">
        <v>0.31</v>
      </c>
      <c r="J158" s="32">
        <v>0.31</v>
      </c>
      <c r="K158" s="32">
        <v>0.28000000000000003</v>
      </c>
      <c r="L158" s="32">
        <v>0.28000000000000003</v>
      </c>
      <c r="M158" s="32">
        <v>0.19</v>
      </c>
      <c r="N158" s="32">
        <v>0.28000000000000003</v>
      </c>
      <c r="O158" s="32">
        <v>0.26</v>
      </c>
      <c r="P158" s="32">
        <v>0.22</v>
      </c>
      <c r="Q158" s="32">
        <v>0.23</v>
      </c>
      <c r="R158" s="32">
        <v>0.22</v>
      </c>
      <c r="S158" s="32">
        <v>0.16</v>
      </c>
      <c r="T158" s="27">
        <v>0.2</v>
      </c>
    </row>
    <row r="159" spans="2:20">
      <c r="B159" s="9">
        <v>707</v>
      </c>
      <c r="C159" s="32">
        <v>0.31</v>
      </c>
      <c r="D159" s="32">
        <v>0.31</v>
      </c>
      <c r="E159" s="32">
        <v>0.26</v>
      </c>
      <c r="F159" s="32">
        <v>0.21</v>
      </c>
      <c r="G159" s="32">
        <v>0.25</v>
      </c>
      <c r="H159" s="32">
        <v>0.18</v>
      </c>
      <c r="I159" s="32">
        <v>0.31</v>
      </c>
      <c r="J159" s="32">
        <v>0.31</v>
      </c>
      <c r="K159" s="32">
        <v>0.28999999999999998</v>
      </c>
      <c r="L159" s="32">
        <v>0.28999999999999998</v>
      </c>
      <c r="M159" s="32">
        <v>0.2</v>
      </c>
      <c r="N159" s="32">
        <v>0.28000000000000003</v>
      </c>
      <c r="O159" s="32">
        <v>0.26</v>
      </c>
      <c r="P159" s="32">
        <v>0.23</v>
      </c>
      <c r="Q159" s="32">
        <v>0.24</v>
      </c>
      <c r="R159" s="32">
        <v>0.23</v>
      </c>
      <c r="S159" s="32">
        <v>0.16</v>
      </c>
      <c r="T159" s="27">
        <v>0.19</v>
      </c>
    </row>
    <row r="160" spans="2:20">
      <c r="B160" s="9">
        <v>708</v>
      </c>
      <c r="C160" s="32">
        <v>0.28999999999999998</v>
      </c>
      <c r="D160" s="32">
        <v>0.28999999999999998</v>
      </c>
      <c r="E160" s="32">
        <v>0.25</v>
      </c>
      <c r="F160" s="32">
        <v>0.2</v>
      </c>
      <c r="G160" s="32">
        <v>0.23</v>
      </c>
      <c r="H160" s="32">
        <v>0.17</v>
      </c>
      <c r="I160" s="32">
        <v>0.28999999999999998</v>
      </c>
      <c r="J160" s="32">
        <v>0.28999999999999998</v>
      </c>
      <c r="K160" s="32">
        <v>0.27</v>
      </c>
      <c r="L160" s="32">
        <v>0.27</v>
      </c>
      <c r="M160" s="32">
        <v>0.19</v>
      </c>
      <c r="N160" s="32">
        <v>0.27</v>
      </c>
      <c r="O160" s="32">
        <v>0.25</v>
      </c>
      <c r="P160" s="32">
        <v>0.22</v>
      </c>
      <c r="Q160" s="32">
        <v>0.23</v>
      </c>
      <c r="R160" s="32">
        <v>0.22</v>
      </c>
      <c r="S160" s="32">
        <v>0.16</v>
      </c>
      <c r="T160" s="27">
        <v>0.17</v>
      </c>
    </row>
    <row r="161" spans="2:20">
      <c r="B161" s="9">
        <v>709</v>
      </c>
      <c r="C161" s="32">
        <v>0.24</v>
      </c>
      <c r="D161" s="32">
        <v>0.24</v>
      </c>
      <c r="E161" s="32">
        <v>0.2</v>
      </c>
      <c r="F161" s="32">
        <v>0.16</v>
      </c>
      <c r="G161" s="32">
        <v>0.19</v>
      </c>
      <c r="H161" s="32">
        <v>0.13</v>
      </c>
      <c r="I161" s="32">
        <v>0.24</v>
      </c>
      <c r="J161" s="32">
        <v>0.24</v>
      </c>
      <c r="K161" s="32">
        <v>0.23</v>
      </c>
      <c r="L161" s="32">
        <v>0.23</v>
      </c>
      <c r="M161" s="32">
        <v>0.16</v>
      </c>
      <c r="N161" s="32">
        <v>0.22</v>
      </c>
      <c r="O161" s="32">
        <v>0.21</v>
      </c>
      <c r="P161" s="32">
        <v>0.19</v>
      </c>
      <c r="Q161" s="32">
        <v>0.19</v>
      </c>
      <c r="R161" s="32">
        <v>0.18</v>
      </c>
      <c r="S161" s="32">
        <v>0.13</v>
      </c>
      <c r="T161" s="27">
        <v>0.13</v>
      </c>
    </row>
    <row r="162" spans="2:20">
      <c r="B162" s="9">
        <v>710</v>
      </c>
      <c r="C162" s="32">
        <v>0.31</v>
      </c>
      <c r="D162" s="32">
        <v>0.31</v>
      </c>
      <c r="E162" s="32">
        <v>0.26</v>
      </c>
      <c r="F162" s="32">
        <v>0.21</v>
      </c>
      <c r="G162" s="32">
        <v>0.25</v>
      </c>
      <c r="H162" s="32">
        <v>0.16</v>
      </c>
      <c r="I162" s="32">
        <v>0.31</v>
      </c>
      <c r="J162" s="32">
        <v>0.31</v>
      </c>
      <c r="K162" s="32">
        <v>0.3</v>
      </c>
      <c r="L162" s="32">
        <v>0.3</v>
      </c>
      <c r="M162" s="32">
        <v>0.21</v>
      </c>
      <c r="N162" s="32">
        <v>0.28999999999999998</v>
      </c>
      <c r="O162" s="32">
        <v>0.27</v>
      </c>
      <c r="P162" s="32">
        <v>0.25</v>
      </c>
      <c r="Q162" s="32">
        <v>0.25</v>
      </c>
      <c r="R162" s="32">
        <v>0.24</v>
      </c>
      <c r="S162" s="32">
        <v>0.18</v>
      </c>
      <c r="T162" s="27">
        <v>0.16</v>
      </c>
    </row>
    <row r="163" spans="2:20">
      <c r="B163" s="9">
        <v>711</v>
      </c>
      <c r="C163" s="32">
        <v>0.32</v>
      </c>
      <c r="D163" s="32">
        <v>0.32</v>
      </c>
      <c r="E163" s="32">
        <v>0.27</v>
      </c>
      <c r="F163" s="32">
        <v>0.22</v>
      </c>
      <c r="G163" s="32">
        <v>0.26</v>
      </c>
      <c r="H163" s="32">
        <v>0.16</v>
      </c>
      <c r="I163" s="32">
        <v>0.32</v>
      </c>
      <c r="J163" s="32">
        <v>0.32</v>
      </c>
      <c r="K163" s="32">
        <v>0.31</v>
      </c>
      <c r="L163" s="32">
        <v>0.31</v>
      </c>
      <c r="M163" s="32">
        <v>0.22</v>
      </c>
      <c r="N163" s="32">
        <v>0.3</v>
      </c>
      <c r="O163" s="32">
        <v>0.28000000000000003</v>
      </c>
      <c r="P163" s="32">
        <v>0.26</v>
      </c>
      <c r="Q163" s="32">
        <v>0.27</v>
      </c>
      <c r="R163" s="32">
        <v>0.25</v>
      </c>
      <c r="S163" s="32">
        <v>0.19</v>
      </c>
      <c r="T163" s="27">
        <v>0.16</v>
      </c>
    </row>
    <row r="164" spans="2:20">
      <c r="B164" s="9">
        <v>712</v>
      </c>
      <c r="C164" s="32">
        <v>0.37</v>
      </c>
      <c r="D164" s="32">
        <v>0.37</v>
      </c>
      <c r="E164" s="32">
        <v>0.31</v>
      </c>
      <c r="F164" s="32">
        <v>0.25</v>
      </c>
      <c r="G164" s="32">
        <v>0.3</v>
      </c>
      <c r="H164" s="32">
        <v>0.17</v>
      </c>
      <c r="I164" s="32">
        <v>0.37</v>
      </c>
      <c r="J164" s="32">
        <v>0.37</v>
      </c>
      <c r="K164" s="32">
        <v>0.36</v>
      </c>
      <c r="L164" s="32">
        <v>0.36</v>
      </c>
      <c r="M164" s="32">
        <v>0.26</v>
      </c>
      <c r="N164" s="32">
        <v>0.34</v>
      </c>
      <c r="O164" s="32">
        <v>0.33</v>
      </c>
      <c r="P164" s="32">
        <v>0.3</v>
      </c>
      <c r="Q164" s="32">
        <v>0.32</v>
      </c>
      <c r="R164" s="32">
        <v>0.3</v>
      </c>
      <c r="S164" s="32">
        <v>0.22</v>
      </c>
      <c r="T164" s="27">
        <v>0.17</v>
      </c>
    </row>
    <row r="165" spans="2:20">
      <c r="B165" s="9">
        <v>713</v>
      </c>
      <c r="C165" s="32">
        <v>0.45</v>
      </c>
      <c r="D165" s="32">
        <v>0.45</v>
      </c>
      <c r="E165" s="32">
        <v>0.38</v>
      </c>
      <c r="F165" s="32">
        <v>0.31</v>
      </c>
      <c r="G165" s="32">
        <v>0.36</v>
      </c>
      <c r="H165" s="32">
        <v>0.2</v>
      </c>
      <c r="I165" s="32">
        <v>0.45</v>
      </c>
      <c r="J165" s="32">
        <v>0.45</v>
      </c>
      <c r="K165" s="32">
        <v>0.44</v>
      </c>
      <c r="L165" s="32">
        <v>0.44</v>
      </c>
      <c r="M165" s="32">
        <v>0.32</v>
      </c>
      <c r="N165" s="32">
        <v>0.42</v>
      </c>
      <c r="O165" s="32">
        <v>0.4</v>
      </c>
      <c r="P165" s="32">
        <v>0.38</v>
      </c>
      <c r="Q165" s="32">
        <v>0.39</v>
      </c>
      <c r="R165" s="32">
        <v>0.37</v>
      </c>
      <c r="S165" s="32">
        <v>0.28000000000000003</v>
      </c>
      <c r="T165" s="27">
        <v>0.19</v>
      </c>
    </row>
    <row r="166" spans="2:20">
      <c r="B166" s="9">
        <v>714</v>
      </c>
      <c r="C166" s="32">
        <v>0.36</v>
      </c>
      <c r="D166" s="32">
        <v>0.36</v>
      </c>
      <c r="E166" s="32">
        <v>0.31</v>
      </c>
      <c r="F166" s="32">
        <v>0.24</v>
      </c>
      <c r="G166" s="32">
        <v>0.28999999999999998</v>
      </c>
      <c r="H166" s="32">
        <v>0.15</v>
      </c>
      <c r="I166" s="32">
        <v>0.36</v>
      </c>
      <c r="J166" s="32">
        <v>0.36</v>
      </c>
      <c r="K166" s="32">
        <v>0.36</v>
      </c>
      <c r="L166" s="32">
        <v>0.36</v>
      </c>
      <c r="M166" s="32">
        <v>0.26</v>
      </c>
      <c r="N166" s="32">
        <v>0.33</v>
      </c>
      <c r="O166" s="32">
        <v>0.32</v>
      </c>
      <c r="P166" s="32">
        <v>0.31</v>
      </c>
      <c r="Q166" s="32">
        <v>0.32</v>
      </c>
      <c r="R166" s="32">
        <v>0.3</v>
      </c>
      <c r="S166" s="32">
        <v>0.23</v>
      </c>
      <c r="T166" s="27">
        <v>0.15</v>
      </c>
    </row>
    <row r="167" spans="2:20">
      <c r="B167" s="9">
        <v>715</v>
      </c>
      <c r="C167" s="32">
        <v>0.34</v>
      </c>
      <c r="D167" s="32">
        <v>0.34</v>
      </c>
      <c r="E167" s="32">
        <v>0.28999999999999998</v>
      </c>
      <c r="F167" s="32">
        <v>0.23</v>
      </c>
      <c r="G167" s="32">
        <v>0.27</v>
      </c>
      <c r="H167" s="32">
        <v>0.13</v>
      </c>
      <c r="I167" s="32">
        <v>0.33</v>
      </c>
      <c r="J167" s="32">
        <v>0.34</v>
      </c>
      <c r="K167" s="32">
        <v>0.34</v>
      </c>
      <c r="L167" s="32">
        <v>0.34</v>
      </c>
      <c r="M167" s="32">
        <v>0.25</v>
      </c>
      <c r="N167" s="32">
        <v>0.32</v>
      </c>
      <c r="O167" s="32">
        <v>0.31</v>
      </c>
      <c r="P167" s="32">
        <v>0.28999999999999998</v>
      </c>
      <c r="Q167" s="32">
        <v>0.31</v>
      </c>
      <c r="R167" s="32">
        <v>0.28999999999999998</v>
      </c>
      <c r="S167" s="32">
        <v>0.22</v>
      </c>
      <c r="T167" s="27">
        <v>0.13</v>
      </c>
    </row>
    <row r="168" spans="2:20">
      <c r="B168" s="9">
        <v>716</v>
      </c>
      <c r="C168" s="32">
        <v>0.36</v>
      </c>
      <c r="D168" s="32">
        <v>0.36</v>
      </c>
      <c r="E168" s="32">
        <v>0.31</v>
      </c>
      <c r="F168" s="32">
        <v>0.24</v>
      </c>
      <c r="G168" s="32">
        <v>0.28999999999999998</v>
      </c>
      <c r="H168" s="32">
        <v>0.13</v>
      </c>
      <c r="I168" s="32">
        <v>0.35</v>
      </c>
      <c r="J168" s="32">
        <v>0.36</v>
      </c>
      <c r="K168" s="32">
        <v>0.36</v>
      </c>
      <c r="L168" s="32">
        <v>0.36</v>
      </c>
      <c r="M168" s="32">
        <v>0.27</v>
      </c>
      <c r="N168" s="32">
        <v>0.33</v>
      </c>
      <c r="O168" s="32">
        <v>0.33</v>
      </c>
      <c r="P168" s="32">
        <v>0.31</v>
      </c>
      <c r="Q168" s="32">
        <v>0.33</v>
      </c>
      <c r="R168" s="32">
        <v>0.31</v>
      </c>
      <c r="S168" s="32">
        <v>0.24</v>
      </c>
      <c r="T168" s="27">
        <v>0.13</v>
      </c>
    </row>
    <row r="169" spans="2:20">
      <c r="B169" s="9">
        <v>717</v>
      </c>
      <c r="C169" s="32">
        <v>0.36</v>
      </c>
      <c r="D169" s="32">
        <v>0.36</v>
      </c>
      <c r="E169" s="32">
        <v>0.31</v>
      </c>
      <c r="F169" s="32">
        <v>0.24</v>
      </c>
      <c r="G169" s="32">
        <v>0.28999999999999998</v>
      </c>
      <c r="H169" s="32">
        <v>0.13</v>
      </c>
      <c r="I169" s="32">
        <v>0.35</v>
      </c>
      <c r="J169" s="32">
        <v>0.36</v>
      </c>
      <c r="K169" s="32">
        <v>0.36</v>
      </c>
      <c r="L169" s="32">
        <v>0.36</v>
      </c>
      <c r="M169" s="32">
        <v>0.28000000000000003</v>
      </c>
      <c r="N169" s="32">
        <v>0.33</v>
      </c>
      <c r="O169" s="32">
        <v>0.33</v>
      </c>
      <c r="P169" s="32">
        <v>0.32</v>
      </c>
      <c r="Q169" s="32">
        <v>0.33</v>
      </c>
      <c r="R169" s="32">
        <v>0.32</v>
      </c>
      <c r="S169" s="32">
        <v>0.25</v>
      </c>
      <c r="T169" s="27">
        <v>0.12</v>
      </c>
    </row>
    <row r="170" spans="2:20">
      <c r="B170" s="9">
        <v>718</v>
      </c>
      <c r="C170" s="32">
        <v>0.36</v>
      </c>
      <c r="D170" s="32">
        <v>0.36</v>
      </c>
      <c r="E170" s="32">
        <v>0.31</v>
      </c>
      <c r="F170" s="32">
        <v>0.24</v>
      </c>
      <c r="G170" s="32">
        <v>0.28999999999999998</v>
      </c>
      <c r="H170" s="32">
        <v>0.12</v>
      </c>
      <c r="I170" s="32">
        <v>0.33</v>
      </c>
      <c r="J170" s="32">
        <v>0.36</v>
      </c>
      <c r="K170" s="32">
        <v>0.36</v>
      </c>
      <c r="L170" s="32">
        <v>0.36</v>
      </c>
      <c r="M170" s="32">
        <v>0.28999999999999998</v>
      </c>
      <c r="N170" s="32">
        <v>0.33</v>
      </c>
      <c r="O170" s="32">
        <v>0.33</v>
      </c>
      <c r="P170" s="32">
        <v>0.32</v>
      </c>
      <c r="Q170" s="32">
        <v>0.34</v>
      </c>
      <c r="R170" s="32">
        <v>0.32</v>
      </c>
      <c r="S170" s="32">
        <v>0.25</v>
      </c>
      <c r="T170" s="27">
        <v>0.11</v>
      </c>
    </row>
    <row r="171" spans="2:20">
      <c r="B171" s="9">
        <v>719</v>
      </c>
      <c r="C171" s="19">
        <v>0.48</v>
      </c>
      <c r="D171" s="19">
        <v>0.48</v>
      </c>
      <c r="E171" s="19">
        <v>0.41</v>
      </c>
      <c r="F171" s="19">
        <v>0.33</v>
      </c>
      <c r="G171" s="19">
        <v>0.38</v>
      </c>
      <c r="H171" s="19">
        <v>0.15</v>
      </c>
      <c r="I171" s="19">
        <v>0.41</v>
      </c>
      <c r="J171" s="19">
        <v>0.48</v>
      </c>
      <c r="K171" s="19">
        <v>0.48</v>
      </c>
      <c r="L171" s="19">
        <v>0.48</v>
      </c>
      <c r="M171" s="19">
        <v>0.4</v>
      </c>
      <c r="N171" s="19">
        <v>0.45</v>
      </c>
      <c r="O171" s="19">
        <v>0.44</v>
      </c>
      <c r="P171" s="19">
        <v>0.43</v>
      </c>
      <c r="Q171" s="19">
        <v>0.45</v>
      </c>
      <c r="R171" s="19">
        <v>0.44</v>
      </c>
      <c r="S171" s="19">
        <v>0.35</v>
      </c>
      <c r="T171" s="19">
        <v>0.13</v>
      </c>
    </row>
    <row r="172" spans="2:20">
      <c r="B172" s="9">
        <v>720</v>
      </c>
      <c r="C172" s="19">
        <v>0.33</v>
      </c>
      <c r="D172" s="19">
        <v>0.33</v>
      </c>
      <c r="E172" s="19">
        <v>0.28000000000000003</v>
      </c>
      <c r="F172" s="19">
        <v>0.22</v>
      </c>
      <c r="G172" s="19">
        <v>0.26</v>
      </c>
      <c r="H172" s="19">
        <v>0</v>
      </c>
      <c r="I172" s="19">
        <v>0.27</v>
      </c>
      <c r="J172" s="19">
        <v>0.33</v>
      </c>
      <c r="K172" s="19">
        <v>0.33</v>
      </c>
      <c r="L172" s="19">
        <v>0.33</v>
      </c>
      <c r="M172" s="19">
        <v>0.28000000000000003</v>
      </c>
      <c r="N172" s="19">
        <v>0.31</v>
      </c>
      <c r="O172" s="19">
        <v>0.31</v>
      </c>
      <c r="P172" s="19">
        <v>0.3</v>
      </c>
      <c r="Q172" s="19">
        <v>0.31</v>
      </c>
      <c r="R172" s="19">
        <v>0.31</v>
      </c>
      <c r="S172" s="19">
        <v>0.24</v>
      </c>
      <c r="T172" s="19">
        <v>0.08</v>
      </c>
    </row>
    <row r="173" spans="2:20">
      <c r="B173" s="9">
        <v>721</v>
      </c>
      <c r="C173" s="19">
        <v>0.27</v>
      </c>
      <c r="D173" s="19">
        <v>0.27</v>
      </c>
      <c r="E173" s="19">
        <v>0.23</v>
      </c>
      <c r="F173" s="19">
        <v>0.18</v>
      </c>
      <c r="G173" s="19">
        <v>0.22</v>
      </c>
      <c r="H173" s="19" t="s">
        <v>13</v>
      </c>
      <c r="I173" s="19">
        <v>0.2</v>
      </c>
      <c r="J173" s="19">
        <v>0.27</v>
      </c>
      <c r="K173" s="19">
        <v>0.27</v>
      </c>
      <c r="L173" s="19">
        <v>0.27</v>
      </c>
      <c r="M173" s="19">
        <v>0.23</v>
      </c>
      <c r="N173" s="19">
        <v>0.25</v>
      </c>
      <c r="O173" s="19">
        <v>0.25</v>
      </c>
      <c r="P173" s="19">
        <v>0.24</v>
      </c>
      <c r="Q173" s="19">
        <v>0.26</v>
      </c>
      <c r="R173" s="19">
        <v>0.25</v>
      </c>
      <c r="S173" s="19">
        <v>0.2</v>
      </c>
      <c r="T173" s="19">
        <v>0.06</v>
      </c>
    </row>
    <row r="174" spans="2:20">
      <c r="B174" s="9">
        <v>722</v>
      </c>
      <c r="C174" s="19">
        <v>0.39</v>
      </c>
      <c r="D174" s="19">
        <v>0.39</v>
      </c>
      <c r="E174" s="19">
        <v>0.33</v>
      </c>
      <c r="F174" s="19">
        <v>0.27</v>
      </c>
      <c r="G174" s="19">
        <v>0.31</v>
      </c>
      <c r="H174" s="19" t="s">
        <v>13</v>
      </c>
      <c r="I174" s="19">
        <v>0.28000000000000003</v>
      </c>
      <c r="J174" s="19">
        <v>0.39</v>
      </c>
      <c r="K174" s="19">
        <v>0.39</v>
      </c>
      <c r="L174" s="19">
        <v>0.39</v>
      </c>
      <c r="M174" s="19">
        <v>0.35</v>
      </c>
      <c r="N174" s="19">
        <v>0.36</v>
      </c>
      <c r="O174" s="19">
        <v>0.36</v>
      </c>
      <c r="P174" s="19">
        <v>0.36</v>
      </c>
      <c r="Q174" s="19">
        <v>0.37</v>
      </c>
      <c r="R174" s="19">
        <v>0.37</v>
      </c>
      <c r="S174" s="19">
        <v>0.3</v>
      </c>
      <c r="T174" s="19">
        <v>0.08</v>
      </c>
    </row>
    <row r="175" spans="2:20">
      <c r="B175" s="9">
        <v>723</v>
      </c>
      <c r="C175" s="19">
        <v>0.38</v>
      </c>
      <c r="D175" s="19">
        <v>0.38</v>
      </c>
      <c r="E175" s="19">
        <v>0.32</v>
      </c>
      <c r="F175" s="19">
        <v>0.26</v>
      </c>
      <c r="G175" s="19">
        <v>0.3</v>
      </c>
      <c r="H175" s="19" t="s">
        <v>13</v>
      </c>
      <c r="I175" s="19">
        <v>0.25</v>
      </c>
      <c r="J175" s="19">
        <v>0.38</v>
      </c>
      <c r="K175" s="19">
        <v>0.38</v>
      </c>
      <c r="L175" s="19">
        <v>0.38</v>
      </c>
      <c r="M175" s="19">
        <v>0.34</v>
      </c>
      <c r="N175" s="19">
        <v>0.35</v>
      </c>
      <c r="O175" s="19">
        <v>0.35</v>
      </c>
      <c r="P175" s="19">
        <v>0.35</v>
      </c>
      <c r="Q175" s="19">
        <v>0.36</v>
      </c>
      <c r="R175" s="19">
        <v>0.37</v>
      </c>
      <c r="S175" s="19">
        <v>0.3</v>
      </c>
      <c r="T175" s="19">
        <v>0.08</v>
      </c>
    </row>
    <row r="176" spans="2:20">
      <c r="B176" s="9">
        <v>724</v>
      </c>
      <c r="C176" s="19">
        <v>0.34</v>
      </c>
      <c r="D176" s="19">
        <v>0.34</v>
      </c>
      <c r="E176" s="19">
        <v>0.28999999999999998</v>
      </c>
      <c r="F176" s="19">
        <v>0.23</v>
      </c>
      <c r="G176" s="19">
        <v>0.27</v>
      </c>
      <c r="H176" s="19" t="s">
        <v>13</v>
      </c>
      <c r="I176" s="19">
        <v>0.21</v>
      </c>
      <c r="J176" s="19">
        <v>0.34</v>
      </c>
      <c r="K176" s="19">
        <v>0.34</v>
      </c>
      <c r="L176" s="19">
        <v>0.34</v>
      </c>
      <c r="M176" s="19">
        <v>0.31</v>
      </c>
      <c r="N176" s="19">
        <v>0.32</v>
      </c>
      <c r="O176" s="19">
        <v>0.32</v>
      </c>
      <c r="P176" s="19">
        <v>0.31</v>
      </c>
      <c r="Q176" s="19">
        <v>0.32</v>
      </c>
      <c r="R176" s="19">
        <v>0.33</v>
      </c>
      <c r="S176" s="19">
        <v>0.27</v>
      </c>
      <c r="T176" s="19">
        <v>0.06</v>
      </c>
    </row>
    <row r="177" spans="2:20">
      <c r="B177" s="9">
        <v>725</v>
      </c>
      <c r="C177" s="19">
        <v>0.28999999999999998</v>
      </c>
      <c r="D177" s="19">
        <v>0.28999999999999998</v>
      </c>
      <c r="E177" s="19">
        <v>0.25</v>
      </c>
      <c r="F177" s="19">
        <v>0.2</v>
      </c>
      <c r="G177" s="19">
        <v>0.23</v>
      </c>
      <c r="H177" s="19" t="s">
        <v>13</v>
      </c>
      <c r="I177" s="19">
        <v>0.17</v>
      </c>
      <c r="J177" s="19">
        <v>0.28000000000000003</v>
      </c>
      <c r="K177" s="19">
        <v>0.28999999999999998</v>
      </c>
      <c r="L177" s="19">
        <v>0.28999999999999998</v>
      </c>
      <c r="M177" s="19">
        <v>0.27</v>
      </c>
      <c r="N177" s="19">
        <v>0.27</v>
      </c>
      <c r="O177" s="19">
        <v>0.27</v>
      </c>
      <c r="P177" s="19">
        <v>0.27</v>
      </c>
      <c r="Q177" s="19">
        <v>0.28000000000000003</v>
      </c>
      <c r="R177" s="19">
        <v>0.28999999999999998</v>
      </c>
      <c r="S177" s="19">
        <v>0.24</v>
      </c>
      <c r="T177" s="19">
        <v>0</v>
      </c>
    </row>
    <row r="178" spans="2:20">
      <c r="B178" s="9">
        <v>726</v>
      </c>
      <c r="C178" s="19">
        <v>0.22</v>
      </c>
      <c r="D178" s="19">
        <v>0.22</v>
      </c>
      <c r="E178" s="19">
        <v>0.19</v>
      </c>
      <c r="F178" s="19">
        <v>0.15</v>
      </c>
      <c r="G178" s="19">
        <v>0.18</v>
      </c>
      <c r="H178" s="19" t="s">
        <v>13</v>
      </c>
      <c r="I178" s="19">
        <v>0.12</v>
      </c>
      <c r="J178" s="19">
        <v>0.21</v>
      </c>
      <c r="K178" s="19">
        <v>0.22</v>
      </c>
      <c r="L178" s="19">
        <v>0.22</v>
      </c>
      <c r="M178" s="19">
        <v>0.21</v>
      </c>
      <c r="N178" s="19">
        <v>0.2</v>
      </c>
      <c r="O178" s="19">
        <v>0.2</v>
      </c>
      <c r="P178" s="19">
        <v>0.2</v>
      </c>
      <c r="Q178" s="19">
        <v>0.21</v>
      </c>
      <c r="R178" s="19">
        <v>0.22</v>
      </c>
      <c r="S178" s="19">
        <v>0.18</v>
      </c>
      <c r="T178" s="19" t="s">
        <v>13</v>
      </c>
    </row>
    <row r="179" spans="2:20">
      <c r="B179" s="9">
        <v>727</v>
      </c>
      <c r="C179" s="19">
        <v>0.31</v>
      </c>
      <c r="D179" s="19">
        <v>0.31</v>
      </c>
      <c r="E179" s="19">
        <v>0.26</v>
      </c>
      <c r="F179" s="19">
        <v>0.21</v>
      </c>
      <c r="G179" s="19">
        <v>0.25</v>
      </c>
      <c r="H179" s="19" t="s">
        <v>13</v>
      </c>
      <c r="I179" s="19">
        <v>0.15</v>
      </c>
      <c r="J179" s="19">
        <v>0.28999999999999998</v>
      </c>
      <c r="K179" s="19">
        <v>0.31</v>
      </c>
      <c r="L179" s="19">
        <v>0.31</v>
      </c>
      <c r="M179" s="19">
        <v>0.3</v>
      </c>
      <c r="N179" s="19">
        <v>0.28999999999999998</v>
      </c>
      <c r="O179" s="19">
        <v>0.28999999999999998</v>
      </c>
      <c r="P179" s="19">
        <v>0.28999999999999998</v>
      </c>
      <c r="Q179" s="19">
        <v>0.28999999999999998</v>
      </c>
      <c r="R179" s="19">
        <v>0.31</v>
      </c>
      <c r="S179" s="19">
        <v>0.26</v>
      </c>
      <c r="T179" s="19" t="s">
        <v>13</v>
      </c>
    </row>
    <row r="180" spans="2:20">
      <c r="B180" s="9">
        <v>728</v>
      </c>
      <c r="C180" s="19">
        <v>0.28000000000000003</v>
      </c>
      <c r="D180" s="19">
        <v>0.28000000000000003</v>
      </c>
      <c r="E180" s="19">
        <v>0.24</v>
      </c>
      <c r="F180" s="19">
        <v>0.19</v>
      </c>
      <c r="G180" s="19">
        <v>0.22</v>
      </c>
      <c r="H180" s="19" t="s">
        <v>13</v>
      </c>
      <c r="I180" s="19">
        <v>0.12</v>
      </c>
      <c r="J180" s="19">
        <v>0.25</v>
      </c>
      <c r="K180" s="19">
        <v>0.28000000000000003</v>
      </c>
      <c r="L180" s="19">
        <v>0.28000000000000003</v>
      </c>
      <c r="M180" s="19">
        <v>0.27</v>
      </c>
      <c r="N180" s="19">
        <v>0.26</v>
      </c>
      <c r="O180" s="19">
        <v>0.26</v>
      </c>
      <c r="P180" s="19">
        <v>0.26</v>
      </c>
      <c r="Q180" s="19">
        <v>0.27</v>
      </c>
      <c r="R180" s="19">
        <v>0.28000000000000003</v>
      </c>
      <c r="S180" s="19">
        <v>0.24</v>
      </c>
      <c r="T180" s="19" t="s">
        <v>13</v>
      </c>
    </row>
    <row r="181" spans="2:20">
      <c r="B181" s="9">
        <v>729</v>
      </c>
      <c r="C181" s="32">
        <v>0.26</v>
      </c>
      <c r="D181" s="32">
        <v>0.26</v>
      </c>
      <c r="E181" s="32">
        <v>0.22</v>
      </c>
      <c r="F181" s="32">
        <v>0.18</v>
      </c>
      <c r="G181" s="32">
        <v>0.21</v>
      </c>
      <c r="H181" s="32" t="s">
        <v>13</v>
      </c>
      <c r="I181" s="32">
        <v>0.1</v>
      </c>
      <c r="J181" s="32">
        <v>0.21</v>
      </c>
      <c r="K181" s="32">
        <v>0.26</v>
      </c>
      <c r="L181" s="32">
        <v>0.26</v>
      </c>
      <c r="M181" s="32">
        <v>0.25</v>
      </c>
      <c r="N181" s="32">
        <v>0.24</v>
      </c>
      <c r="O181" s="32">
        <v>0.24</v>
      </c>
      <c r="P181" s="32">
        <v>0.24</v>
      </c>
      <c r="Q181" s="32">
        <v>0.25</v>
      </c>
      <c r="R181" s="32">
        <v>0.26</v>
      </c>
      <c r="S181" s="32">
        <v>0.23</v>
      </c>
      <c r="T181" s="19" t="s">
        <v>13</v>
      </c>
    </row>
    <row r="182" spans="2:20">
      <c r="B182" s="9">
        <v>730</v>
      </c>
      <c r="C182" s="32">
        <v>0.3</v>
      </c>
      <c r="D182" s="32">
        <v>0.3</v>
      </c>
      <c r="E182" s="32">
        <v>0.26</v>
      </c>
      <c r="F182" s="32">
        <v>0.2</v>
      </c>
      <c r="G182" s="32">
        <v>0.24</v>
      </c>
      <c r="H182" s="32" t="s">
        <v>13</v>
      </c>
      <c r="I182" s="32">
        <v>0.11</v>
      </c>
      <c r="J182" s="32">
        <v>0.23</v>
      </c>
      <c r="K182" s="32">
        <v>0.3</v>
      </c>
      <c r="L182" s="32">
        <v>0.3</v>
      </c>
      <c r="M182" s="32">
        <v>0.28999999999999998</v>
      </c>
      <c r="N182" s="32">
        <v>0.28000000000000003</v>
      </c>
      <c r="O182" s="32">
        <v>0.28000000000000003</v>
      </c>
      <c r="P182" s="32">
        <v>0.28000000000000003</v>
      </c>
      <c r="Q182" s="32">
        <v>0.28000000000000003</v>
      </c>
      <c r="R182" s="32">
        <v>0.3</v>
      </c>
      <c r="S182" s="32">
        <v>0.27</v>
      </c>
      <c r="T182" s="19" t="s">
        <v>13</v>
      </c>
    </row>
    <row r="183" spans="2:20">
      <c r="B183" s="9">
        <v>731</v>
      </c>
      <c r="C183" s="32">
        <v>0.35</v>
      </c>
      <c r="D183" s="32">
        <v>0.35</v>
      </c>
      <c r="E183" s="32">
        <v>0.3</v>
      </c>
      <c r="F183" s="32">
        <v>0.24</v>
      </c>
      <c r="G183" s="32">
        <v>0.28000000000000003</v>
      </c>
      <c r="H183" s="32" t="s">
        <v>13</v>
      </c>
      <c r="I183" s="32">
        <v>0.11</v>
      </c>
      <c r="J183" s="32">
        <v>0.25</v>
      </c>
      <c r="K183" s="32">
        <v>0.35</v>
      </c>
      <c r="L183" s="32">
        <v>0.35</v>
      </c>
      <c r="M183" s="32">
        <v>0.35</v>
      </c>
      <c r="N183" s="32">
        <v>0.32</v>
      </c>
      <c r="O183" s="32">
        <v>0.33</v>
      </c>
      <c r="P183" s="32">
        <v>0.33</v>
      </c>
      <c r="Q183" s="32">
        <v>0.33</v>
      </c>
      <c r="R183" s="32">
        <v>0.35</v>
      </c>
      <c r="S183" s="32">
        <v>0.32</v>
      </c>
      <c r="T183" s="19" t="s">
        <v>13</v>
      </c>
    </row>
    <row r="184" spans="2:20">
      <c r="B184" s="9">
        <v>801</v>
      </c>
      <c r="C184" s="32">
        <v>0.37</v>
      </c>
      <c r="D184" s="32">
        <v>0.37</v>
      </c>
      <c r="E184" s="32">
        <v>0.31</v>
      </c>
      <c r="F184" s="32">
        <v>0.25</v>
      </c>
      <c r="G184" s="32">
        <v>0.3</v>
      </c>
      <c r="H184" s="32" t="s">
        <v>13</v>
      </c>
      <c r="I184" s="32">
        <v>0</v>
      </c>
      <c r="J184" s="32">
        <v>0.25</v>
      </c>
      <c r="K184" s="32">
        <v>0.37</v>
      </c>
      <c r="L184" s="32">
        <v>0.37</v>
      </c>
      <c r="M184" s="32">
        <v>0.37</v>
      </c>
      <c r="N184" s="32">
        <v>0.34</v>
      </c>
      <c r="O184" s="32">
        <v>0.34</v>
      </c>
      <c r="P184" s="32">
        <v>0.34</v>
      </c>
      <c r="Q184" s="32">
        <v>0.35</v>
      </c>
      <c r="R184" s="32">
        <v>0.37</v>
      </c>
      <c r="S184" s="32">
        <v>0.35</v>
      </c>
      <c r="T184" s="19" t="s">
        <v>13</v>
      </c>
    </row>
    <row r="185" spans="2:20">
      <c r="B185" s="9">
        <v>802</v>
      </c>
      <c r="C185" s="32">
        <v>0.3</v>
      </c>
      <c r="D185" s="32">
        <v>0.3</v>
      </c>
      <c r="E185" s="32">
        <v>0.26</v>
      </c>
      <c r="F185" s="32">
        <v>0.2</v>
      </c>
      <c r="G185" s="32">
        <v>0.24</v>
      </c>
      <c r="H185" s="32" t="s">
        <v>13</v>
      </c>
      <c r="I185" s="32" t="s">
        <v>13</v>
      </c>
      <c r="J185" s="32">
        <v>0.19</v>
      </c>
      <c r="K185" s="32">
        <v>0.3</v>
      </c>
      <c r="L185" s="32">
        <v>0.3</v>
      </c>
      <c r="M185" s="32">
        <v>0.3</v>
      </c>
      <c r="N185" s="32">
        <v>0.28000000000000003</v>
      </c>
      <c r="O185" s="32">
        <v>0.28000000000000003</v>
      </c>
      <c r="P185" s="32">
        <v>0.28000000000000003</v>
      </c>
      <c r="Q185" s="32">
        <v>0.28000000000000003</v>
      </c>
      <c r="R185" s="32">
        <v>0.3</v>
      </c>
      <c r="S185" s="32">
        <v>0.28999999999999998</v>
      </c>
      <c r="T185" s="19" t="s">
        <v>13</v>
      </c>
    </row>
    <row r="186" spans="2:20">
      <c r="B186" s="9">
        <v>803</v>
      </c>
      <c r="C186" s="19">
        <v>0.36</v>
      </c>
      <c r="D186" s="19">
        <v>0.36</v>
      </c>
      <c r="E186" s="19">
        <v>0.31</v>
      </c>
      <c r="F186" s="19">
        <v>0.24</v>
      </c>
      <c r="G186" s="19">
        <v>0.28999999999999998</v>
      </c>
      <c r="H186" s="19" t="s">
        <v>13</v>
      </c>
      <c r="I186" s="19" t="s">
        <v>13</v>
      </c>
      <c r="J186" s="19">
        <v>0.21</v>
      </c>
      <c r="K186" s="19">
        <v>0.36</v>
      </c>
      <c r="L186" s="19">
        <v>0.36</v>
      </c>
      <c r="M186" s="19">
        <v>0.36</v>
      </c>
      <c r="N186" s="19">
        <v>0.33</v>
      </c>
      <c r="O186" s="19">
        <v>0.33</v>
      </c>
      <c r="P186" s="19">
        <v>0.33</v>
      </c>
      <c r="Q186" s="19">
        <v>0.34</v>
      </c>
      <c r="R186" s="19">
        <v>0.36</v>
      </c>
      <c r="S186" s="19">
        <v>0.35</v>
      </c>
      <c r="T186" s="19" t="s">
        <v>13</v>
      </c>
    </row>
    <row r="187" spans="2:20">
      <c r="B187" s="9">
        <v>804</v>
      </c>
      <c r="C187" s="19">
        <v>0.34</v>
      </c>
      <c r="D187" s="19">
        <v>0.34</v>
      </c>
      <c r="E187" s="19">
        <v>0.28999999999999998</v>
      </c>
      <c r="F187" s="19">
        <v>0.23</v>
      </c>
      <c r="G187" s="19">
        <v>0.27</v>
      </c>
      <c r="H187" s="19" t="s">
        <v>13</v>
      </c>
      <c r="I187" s="19" t="s">
        <v>13</v>
      </c>
      <c r="J187" s="19">
        <v>0.18</v>
      </c>
      <c r="K187" s="19">
        <v>0.34</v>
      </c>
      <c r="L187" s="19">
        <v>0.34</v>
      </c>
      <c r="M187" s="19">
        <v>0.34</v>
      </c>
      <c r="N187" s="19">
        <v>0.31</v>
      </c>
      <c r="O187" s="19">
        <v>0.32</v>
      </c>
      <c r="P187" s="19">
        <v>0.32</v>
      </c>
      <c r="Q187" s="19">
        <v>0.32</v>
      </c>
      <c r="R187" s="19">
        <v>0.34</v>
      </c>
      <c r="S187" s="19">
        <v>0.33</v>
      </c>
      <c r="T187" s="19" t="s">
        <v>13</v>
      </c>
    </row>
    <row r="188" spans="2:20">
      <c r="B188" s="9">
        <v>805</v>
      </c>
      <c r="C188" s="19">
        <v>0.32</v>
      </c>
      <c r="D188" s="19">
        <v>0.32</v>
      </c>
      <c r="E188" s="19">
        <v>0.27</v>
      </c>
      <c r="F188" s="19">
        <v>0.22</v>
      </c>
      <c r="G188" s="19">
        <v>0.26</v>
      </c>
      <c r="H188" s="19" t="s">
        <v>13</v>
      </c>
      <c r="I188" s="19" t="s">
        <v>13</v>
      </c>
      <c r="J188" s="19">
        <v>0.16</v>
      </c>
      <c r="K188" s="19">
        <v>0.32</v>
      </c>
      <c r="L188" s="19">
        <v>0.32</v>
      </c>
      <c r="M188" s="19">
        <v>0.32</v>
      </c>
      <c r="N188" s="19">
        <v>0.28999999999999998</v>
      </c>
      <c r="O188" s="19">
        <v>0.3</v>
      </c>
      <c r="P188" s="19">
        <v>0.3</v>
      </c>
      <c r="Q188" s="19">
        <v>0.3</v>
      </c>
      <c r="R188" s="19">
        <v>0.32</v>
      </c>
      <c r="S188" s="19">
        <v>0.32</v>
      </c>
      <c r="T188" s="19" t="s">
        <v>13</v>
      </c>
    </row>
    <row r="189" spans="2:20">
      <c r="B189" s="9">
        <v>806</v>
      </c>
      <c r="C189" s="19">
        <v>0.34</v>
      </c>
      <c r="D189" s="19">
        <v>0.34</v>
      </c>
      <c r="E189" s="19">
        <v>0.28999999999999998</v>
      </c>
      <c r="F189" s="19">
        <v>0.23</v>
      </c>
      <c r="G189" s="19">
        <v>0.27</v>
      </c>
      <c r="H189" s="19" t="s">
        <v>13</v>
      </c>
      <c r="I189" s="19" t="s">
        <v>13</v>
      </c>
      <c r="J189" s="19">
        <v>0.15</v>
      </c>
      <c r="K189" s="19">
        <v>0.34</v>
      </c>
      <c r="L189" s="19">
        <v>0.34</v>
      </c>
      <c r="M189" s="19">
        <v>0.34</v>
      </c>
      <c r="N189" s="19">
        <v>0.31</v>
      </c>
      <c r="O189" s="19">
        <v>0.32</v>
      </c>
      <c r="P189" s="19">
        <v>0.32</v>
      </c>
      <c r="Q189" s="19">
        <v>0.32</v>
      </c>
      <c r="R189" s="19">
        <v>0.34</v>
      </c>
      <c r="S189" s="19">
        <v>0.34</v>
      </c>
      <c r="T189" s="19" t="s">
        <v>13</v>
      </c>
    </row>
    <row r="190" spans="2:20">
      <c r="B190" s="9">
        <v>807</v>
      </c>
      <c r="C190" s="19">
        <v>0.32</v>
      </c>
      <c r="D190" s="19">
        <v>0.32</v>
      </c>
      <c r="E190" s="19">
        <v>0.27</v>
      </c>
      <c r="F190" s="19">
        <v>0.22</v>
      </c>
      <c r="G190" s="19">
        <v>0.26</v>
      </c>
      <c r="H190" s="19" t="s">
        <v>13</v>
      </c>
      <c r="I190" s="19" t="s">
        <v>13</v>
      </c>
      <c r="J190" s="19">
        <v>0.13</v>
      </c>
      <c r="K190" s="19">
        <v>0.32</v>
      </c>
      <c r="L190" s="19">
        <v>0.32</v>
      </c>
      <c r="M190" s="19">
        <v>0.32</v>
      </c>
      <c r="N190" s="19">
        <v>0.28999999999999998</v>
      </c>
      <c r="O190" s="19">
        <v>0.3</v>
      </c>
      <c r="P190" s="19">
        <v>0.3</v>
      </c>
      <c r="Q190" s="19">
        <v>0.3</v>
      </c>
      <c r="R190" s="19">
        <v>0.32</v>
      </c>
      <c r="S190" s="19">
        <v>0.32</v>
      </c>
      <c r="T190" s="19" t="s">
        <v>13</v>
      </c>
    </row>
    <row r="191" spans="2:20">
      <c r="B191" s="9">
        <v>808</v>
      </c>
      <c r="C191" s="19">
        <v>0.26</v>
      </c>
      <c r="D191" s="19">
        <v>0.26</v>
      </c>
      <c r="E191" s="19">
        <v>0.22</v>
      </c>
      <c r="F191" s="19">
        <v>0.18</v>
      </c>
      <c r="G191" s="19">
        <v>0.21</v>
      </c>
      <c r="H191" s="19" t="s">
        <v>13</v>
      </c>
      <c r="I191" s="19" t="s">
        <v>13</v>
      </c>
      <c r="J191" s="19">
        <v>0.09</v>
      </c>
      <c r="K191" s="19">
        <v>0.26</v>
      </c>
      <c r="L191" s="19">
        <v>0.26</v>
      </c>
      <c r="M191" s="19">
        <v>0.26</v>
      </c>
      <c r="N191" s="19">
        <v>0.23</v>
      </c>
      <c r="O191" s="19">
        <v>0.24</v>
      </c>
      <c r="P191" s="19">
        <v>0.24</v>
      </c>
      <c r="Q191" s="19">
        <v>0.25</v>
      </c>
      <c r="R191" s="19">
        <v>0.26</v>
      </c>
      <c r="S191" s="19">
        <v>0.26</v>
      </c>
      <c r="T191" s="19" t="s">
        <v>13</v>
      </c>
    </row>
    <row r="192" spans="2:20">
      <c r="B192" s="9">
        <v>809</v>
      </c>
      <c r="C192" s="19">
        <v>0.22</v>
      </c>
      <c r="D192" s="19">
        <v>0.22</v>
      </c>
      <c r="E192" s="19">
        <v>0.19</v>
      </c>
      <c r="F192" s="19">
        <v>0.15</v>
      </c>
      <c r="G192" s="19">
        <v>0.18</v>
      </c>
      <c r="H192" s="19" t="s">
        <v>13</v>
      </c>
      <c r="I192" s="19" t="s">
        <v>13</v>
      </c>
      <c r="J192" s="19">
        <v>7.0000000000000007E-2</v>
      </c>
      <c r="K192" s="19">
        <v>0.22</v>
      </c>
      <c r="L192" s="19">
        <v>0.22</v>
      </c>
      <c r="M192" s="19">
        <v>0.22</v>
      </c>
      <c r="N192" s="19">
        <v>0.2</v>
      </c>
      <c r="O192" s="19">
        <v>0.2</v>
      </c>
      <c r="P192" s="19">
        <v>0.2</v>
      </c>
      <c r="Q192" s="19">
        <v>0.21</v>
      </c>
      <c r="R192" s="19">
        <v>0.22</v>
      </c>
      <c r="S192" s="19">
        <v>0.22</v>
      </c>
      <c r="T192" s="19" t="s">
        <v>13</v>
      </c>
    </row>
    <row r="193" spans="2:20">
      <c r="B193" s="9">
        <v>810</v>
      </c>
      <c r="C193" s="19">
        <v>0.31</v>
      </c>
      <c r="D193" s="19">
        <v>0.31</v>
      </c>
      <c r="E193" s="19">
        <v>0.26</v>
      </c>
      <c r="F193" s="19">
        <v>0.21</v>
      </c>
      <c r="G193" s="19">
        <v>0.25</v>
      </c>
      <c r="H193" s="19" t="s">
        <v>13</v>
      </c>
      <c r="I193" s="19" t="s">
        <v>13</v>
      </c>
      <c r="J193" s="19">
        <v>0</v>
      </c>
      <c r="K193" s="19">
        <v>0.31</v>
      </c>
      <c r="L193" s="19">
        <v>0.31</v>
      </c>
      <c r="M193" s="19">
        <v>0.31</v>
      </c>
      <c r="N193" s="19">
        <v>0.27</v>
      </c>
      <c r="O193" s="19">
        <v>0.28999999999999998</v>
      </c>
      <c r="P193" s="19">
        <v>0.28999999999999998</v>
      </c>
      <c r="Q193" s="19">
        <v>0.28999999999999998</v>
      </c>
      <c r="R193" s="19">
        <v>0.31</v>
      </c>
      <c r="S193" s="19">
        <v>0.31</v>
      </c>
      <c r="T193" s="19" t="s">
        <v>13</v>
      </c>
    </row>
    <row r="194" spans="2:20">
      <c r="B194" s="9">
        <v>811</v>
      </c>
      <c r="C194" s="19">
        <v>0.35</v>
      </c>
      <c r="D194" s="19">
        <v>0.35</v>
      </c>
      <c r="E194" s="19">
        <v>0.3</v>
      </c>
      <c r="F194" s="19">
        <v>0.24</v>
      </c>
      <c r="G194" s="19">
        <v>0.28000000000000003</v>
      </c>
      <c r="H194" s="19" t="s">
        <v>13</v>
      </c>
      <c r="I194" s="19" t="s">
        <v>13</v>
      </c>
      <c r="J194" s="19" t="s">
        <v>13</v>
      </c>
      <c r="K194" s="19">
        <v>0.35</v>
      </c>
      <c r="L194" s="19">
        <v>0.35</v>
      </c>
      <c r="M194" s="19">
        <v>0.35</v>
      </c>
      <c r="N194" s="19">
        <v>0.31</v>
      </c>
      <c r="O194" s="19">
        <v>0.32</v>
      </c>
      <c r="P194" s="19">
        <v>0.33</v>
      </c>
      <c r="Q194" s="19">
        <v>0.32</v>
      </c>
      <c r="R194" s="19">
        <v>0.35</v>
      </c>
      <c r="S194" s="19">
        <v>0.35</v>
      </c>
      <c r="T194" s="19" t="s">
        <v>13</v>
      </c>
    </row>
    <row r="195" spans="2:20">
      <c r="B195" s="9">
        <v>812</v>
      </c>
      <c r="C195" s="19">
        <v>0.31</v>
      </c>
      <c r="D195" s="19">
        <v>0.31</v>
      </c>
      <c r="E195" s="19">
        <v>0.26</v>
      </c>
      <c r="F195" s="19">
        <v>0.21</v>
      </c>
      <c r="G195" s="19">
        <v>0.25</v>
      </c>
      <c r="H195" s="19" t="s">
        <v>13</v>
      </c>
      <c r="I195" s="19" t="s">
        <v>13</v>
      </c>
      <c r="J195" s="19" t="s">
        <v>13</v>
      </c>
      <c r="K195" s="19">
        <v>0.31</v>
      </c>
      <c r="L195" s="19">
        <v>0.31</v>
      </c>
      <c r="M195" s="19">
        <v>0.31</v>
      </c>
      <c r="N195" s="19">
        <v>0.27</v>
      </c>
      <c r="O195" s="19">
        <v>0.28999999999999998</v>
      </c>
      <c r="P195" s="19">
        <v>0.28999999999999998</v>
      </c>
      <c r="Q195" s="19">
        <v>0.28000000000000003</v>
      </c>
      <c r="R195" s="19">
        <v>0.31</v>
      </c>
      <c r="S195" s="19">
        <v>0.31</v>
      </c>
      <c r="T195" s="19" t="s">
        <v>13</v>
      </c>
    </row>
    <row r="196" spans="2:20">
      <c r="B196" s="9">
        <v>813</v>
      </c>
      <c r="C196" s="19">
        <v>0.33</v>
      </c>
      <c r="D196" s="19">
        <v>0.33</v>
      </c>
      <c r="E196" s="19">
        <v>0.28000000000000003</v>
      </c>
      <c r="F196" s="19">
        <v>0.22</v>
      </c>
      <c r="G196" s="19">
        <v>0.26</v>
      </c>
      <c r="H196" s="19" t="s">
        <v>13</v>
      </c>
      <c r="I196" s="19" t="s">
        <v>13</v>
      </c>
      <c r="J196" s="19" t="s">
        <v>13</v>
      </c>
      <c r="K196" s="19">
        <v>0.33</v>
      </c>
      <c r="L196" s="19">
        <v>0.33</v>
      </c>
      <c r="M196" s="19">
        <v>0.33</v>
      </c>
      <c r="N196" s="19">
        <v>0.28999999999999998</v>
      </c>
      <c r="O196" s="19">
        <v>0.3</v>
      </c>
      <c r="P196" s="19">
        <v>0.31</v>
      </c>
      <c r="Q196" s="19">
        <v>0.3</v>
      </c>
      <c r="R196" s="19">
        <v>0.33</v>
      </c>
      <c r="S196" s="19">
        <v>0.33</v>
      </c>
      <c r="T196" s="19" t="s">
        <v>13</v>
      </c>
    </row>
    <row r="197" spans="2:20">
      <c r="B197" s="9">
        <v>814</v>
      </c>
      <c r="C197" s="19">
        <v>0.34</v>
      </c>
      <c r="D197" s="19">
        <v>0.34</v>
      </c>
      <c r="E197" s="19">
        <v>0.28999999999999998</v>
      </c>
      <c r="F197" s="19">
        <v>0.23</v>
      </c>
      <c r="G197" s="19">
        <v>0.27</v>
      </c>
      <c r="H197" s="19" t="s">
        <v>13</v>
      </c>
      <c r="I197" s="19" t="s">
        <v>13</v>
      </c>
      <c r="J197" s="19" t="s">
        <v>13</v>
      </c>
      <c r="K197" s="19">
        <v>0.34</v>
      </c>
      <c r="L197" s="19">
        <v>0.34</v>
      </c>
      <c r="M197" s="19">
        <v>0.34</v>
      </c>
      <c r="N197" s="19">
        <v>0.28999999999999998</v>
      </c>
      <c r="O197" s="19">
        <v>0.31</v>
      </c>
      <c r="P197" s="19">
        <v>0.32</v>
      </c>
      <c r="Q197" s="19">
        <v>0.3</v>
      </c>
      <c r="R197" s="19">
        <v>0.34</v>
      </c>
      <c r="S197" s="19">
        <v>0.34</v>
      </c>
      <c r="T197" s="19" t="s">
        <v>13</v>
      </c>
    </row>
    <row r="198" spans="2:20">
      <c r="B198" s="9">
        <v>815</v>
      </c>
      <c r="C198" s="19">
        <v>0.36</v>
      </c>
      <c r="D198" s="19">
        <v>0.36</v>
      </c>
      <c r="E198" s="19">
        <v>0.31</v>
      </c>
      <c r="F198" s="19">
        <v>0.24</v>
      </c>
      <c r="G198" s="19">
        <v>0.28999999999999998</v>
      </c>
      <c r="H198" s="19" t="s">
        <v>13</v>
      </c>
      <c r="I198" s="19" t="s">
        <v>13</v>
      </c>
      <c r="J198" s="19" t="s">
        <v>13</v>
      </c>
      <c r="K198" s="19">
        <v>0.35</v>
      </c>
      <c r="L198" s="19">
        <v>0.35</v>
      </c>
      <c r="M198" s="19">
        <v>0.36</v>
      </c>
      <c r="N198" s="19">
        <v>0.31</v>
      </c>
      <c r="O198" s="19">
        <v>0.33</v>
      </c>
      <c r="P198" s="19">
        <v>0.33</v>
      </c>
      <c r="Q198" s="19">
        <v>0.31</v>
      </c>
      <c r="R198" s="19">
        <v>0.36</v>
      </c>
      <c r="S198" s="19">
        <v>0.36</v>
      </c>
      <c r="T198" s="19" t="s">
        <v>13</v>
      </c>
    </row>
    <row r="199" spans="2:20">
      <c r="B199" s="9">
        <v>816</v>
      </c>
      <c r="C199" s="19">
        <v>0.28000000000000003</v>
      </c>
      <c r="D199" s="19">
        <v>0.28000000000000003</v>
      </c>
      <c r="E199" s="19">
        <v>0.24</v>
      </c>
      <c r="F199" s="19">
        <v>0.19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0.27</v>
      </c>
      <c r="L199" s="19">
        <v>0.27</v>
      </c>
      <c r="M199" s="19">
        <v>0.28000000000000003</v>
      </c>
      <c r="N199" s="19">
        <v>0.24</v>
      </c>
      <c r="O199" s="19">
        <v>0.25</v>
      </c>
      <c r="P199" s="19">
        <v>0.26</v>
      </c>
      <c r="Q199" s="19">
        <v>0.23</v>
      </c>
      <c r="R199" s="19">
        <v>0.28000000000000003</v>
      </c>
      <c r="S199" s="19">
        <v>0.28000000000000003</v>
      </c>
      <c r="T199" s="19" t="s">
        <v>13</v>
      </c>
    </row>
    <row r="200" spans="2:20">
      <c r="B200" s="9">
        <v>817</v>
      </c>
      <c r="C200" s="19">
        <v>0.32</v>
      </c>
      <c r="D200" s="19">
        <v>0.32</v>
      </c>
      <c r="E200" s="19">
        <v>0.27</v>
      </c>
      <c r="F200" s="19">
        <v>0.22</v>
      </c>
      <c r="G200" s="19">
        <v>0.26</v>
      </c>
      <c r="H200" s="19" t="s">
        <v>13</v>
      </c>
      <c r="I200" s="19" t="s">
        <v>13</v>
      </c>
      <c r="J200" s="19" t="s">
        <v>13</v>
      </c>
      <c r="K200" s="19">
        <v>0.31</v>
      </c>
      <c r="L200" s="19">
        <v>0.31</v>
      </c>
      <c r="M200" s="19">
        <v>0.32</v>
      </c>
      <c r="N200" s="19">
        <v>0.27</v>
      </c>
      <c r="O200" s="19">
        <v>0.28999999999999998</v>
      </c>
      <c r="P200" s="19">
        <v>0.28999999999999998</v>
      </c>
      <c r="Q200" s="19">
        <v>0.26</v>
      </c>
      <c r="R200" s="19">
        <v>0.31</v>
      </c>
      <c r="S200" s="19">
        <v>0.32</v>
      </c>
      <c r="T200" s="19" t="s">
        <v>13</v>
      </c>
    </row>
    <row r="201" spans="2:20">
      <c r="B201" s="9">
        <v>818</v>
      </c>
      <c r="C201" s="19">
        <v>0.39</v>
      </c>
      <c r="D201" s="19">
        <v>0.39</v>
      </c>
      <c r="E201" s="19">
        <v>0.33</v>
      </c>
      <c r="F201" s="19">
        <v>0.27</v>
      </c>
      <c r="G201" s="19">
        <v>0.31</v>
      </c>
      <c r="H201" s="19" t="s">
        <v>13</v>
      </c>
      <c r="I201" s="19" t="s">
        <v>13</v>
      </c>
      <c r="J201" s="19" t="s">
        <v>13</v>
      </c>
      <c r="K201" s="19">
        <v>0.38</v>
      </c>
      <c r="L201" s="19">
        <v>0.38</v>
      </c>
      <c r="M201" s="19">
        <v>0.39</v>
      </c>
      <c r="N201" s="19">
        <v>0.32</v>
      </c>
      <c r="O201" s="19">
        <v>0.35</v>
      </c>
      <c r="P201" s="19">
        <v>0.36</v>
      </c>
      <c r="Q201" s="19">
        <v>0.31</v>
      </c>
      <c r="R201" s="19">
        <v>0.38</v>
      </c>
      <c r="S201" s="19">
        <v>0.39</v>
      </c>
      <c r="T201" s="19" t="s">
        <v>13</v>
      </c>
    </row>
    <row r="202" spans="2:20">
      <c r="B202" s="9">
        <v>819</v>
      </c>
      <c r="C202" s="19">
        <v>0.32</v>
      </c>
      <c r="D202" s="19">
        <v>0.32</v>
      </c>
      <c r="E202" s="19">
        <v>0.27</v>
      </c>
      <c r="F202" s="19">
        <v>0.22</v>
      </c>
      <c r="G202" s="19">
        <v>0.26</v>
      </c>
      <c r="H202" s="19" t="s">
        <v>13</v>
      </c>
      <c r="I202" s="19" t="s">
        <v>13</v>
      </c>
      <c r="J202" s="19" t="s">
        <v>13</v>
      </c>
      <c r="K202" s="19">
        <v>0.31</v>
      </c>
      <c r="L202" s="19">
        <v>0.31</v>
      </c>
      <c r="M202" s="19">
        <v>0.32</v>
      </c>
      <c r="N202" s="19">
        <v>0.26</v>
      </c>
      <c r="O202" s="19">
        <v>0.28999999999999998</v>
      </c>
      <c r="P202" s="19">
        <v>0.28999999999999998</v>
      </c>
      <c r="Q202" s="19">
        <v>0.24</v>
      </c>
      <c r="R202" s="19">
        <v>0.31</v>
      </c>
      <c r="S202" s="19">
        <v>0.32</v>
      </c>
      <c r="T202" s="19" t="s">
        <v>13</v>
      </c>
    </row>
    <row r="203" spans="2:20">
      <c r="B203" s="9">
        <v>820</v>
      </c>
      <c r="C203" s="19">
        <v>0.27</v>
      </c>
      <c r="D203" s="19">
        <v>0.27</v>
      </c>
      <c r="E203" s="19">
        <v>0.23</v>
      </c>
      <c r="F203" s="19">
        <v>0.18</v>
      </c>
      <c r="G203" s="19">
        <v>0.22</v>
      </c>
      <c r="H203" s="19" t="s">
        <v>13</v>
      </c>
      <c r="I203" s="19" t="s">
        <v>13</v>
      </c>
      <c r="J203" s="19" t="s">
        <v>13</v>
      </c>
      <c r="K203" s="19">
        <v>0.26</v>
      </c>
      <c r="L203" s="19">
        <v>0.26</v>
      </c>
      <c r="M203" s="19">
        <v>0.27</v>
      </c>
      <c r="N203" s="19">
        <v>0.22</v>
      </c>
      <c r="O203" s="19">
        <v>0.24</v>
      </c>
      <c r="P203" s="19">
        <v>0.25</v>
      </c>
      <c r="Q203" s="19">
        <v>0.2</v>
      </c>
      <c r="R203" s="19">
        <v>0.26</v>
      </c>
      <c r="S203" s="19">
        <v>0.27</v>
      </c>
      <c r="T203" s="19" t="s">
        <v>13</v>
      </c>
    </row>
    <row r="204" spans="2:20">
      <c r="B204" s="9">
        <v>821</v>
      </c>
      <c r="C204" s="19">
        <v>0.26</v>
      </c>
      <c r="D204" s="19">
        <v>0.26</v>
      </c>
      <c r="E204" s="19">
        <v>0.22</v>
      </c>
      <c r="F204" s="19">
        <v>0.18</v>
      </c>
      <c r="G204" s="19">
        <v>0.21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0.25</v>
      </c>
      <c r="M204" s="19">
        <v>0.26</v>
      </c>
      <c r="N204" s="19">
        <v>0.21</v>
      </c>
      <c r="O204" s="19">
        <v>0.23</v>
      </c>
      <c r="P204" s="19">
        <v>0.24</v>
      </c>
      <c r="Q204" s="19">
        <v>0.18</v>
      </c>
      <c r="R204" s="19">
        <v>0.25</v>
      </c>
      <c r="S204" s="19">
        <v>0.26</v>
      </c>
      <c r="T204" s="19" t="s">
        <v>13</v>
      </c>
    </row>
    <row r="205" spans="2:20">
      <c r="B205" s="9">
        <v>822</v>
      </c>
      <c r="C205" s="19">
        <v>0.21</v>
      </c>
      <c r="D205" s="19">
        <v>0.21</v>
      </c>
      <c r="E205" s="19">
        <v>0.18</v>
      </c>
      <c r="F205" s="19">
        <v>0.14000000000000001</v>
      </c>
      <c r="G205" s="19">
        <v>0.17</v>
      </c>
      <c r="H205" s="19" t="s">
        <v>13</v>
      </c>
      <c r="I205" s="19" t="s">
        <v>13</v>
      </c>
      <c r="J205" s="19" t="s">
        <v>13</v>
      </c>
      <c r="K205" s="19">
        <v>0.2</v>
      </c>
      <c r="L205" s="19">
        <v>0.2</v>
      </c>
      <c r="M205" s="19">
        <v>0.21</v>
      </c>
      <c r="N205" s="19">
        <v>0.17</v>
      </c>
      <c r="O205" s="19">
        <v>0.18</v>
      </c>
      <c r="P205" s="19">
        <v>0.19</v>
      </c>
      <c r="Q205" s="19">
        <v>0.14000000000000001</v>
      </c>
      <c r="R205" s="19">
        <v>0.2</v>
      </c>
      <c r="S205" s="19">
        <v>0.21</v>
      </c>
      <c r="T205" s="19" t="s">
        <v>13</v>
      </c>
    </row>
    <row r="206" spans="2:20">
      <c r="B206" s="9">
        <v>823</v>
      </c>
      <c r="C206" s="19">
        <v>0.34</v>
      </c>
      <c r="D206" s="19">
        <v>0.34</v>
      </c>
      <c r="E206" s="19">
        <v>0.28999999999999998</v>
      </c>
      <c r="F206" s="19">
        <v>0.23</v>
      </c>
      <c r="G206" s="19">
        <v>0.27</v>
      </c>
      <c r="H206" s="19" t="s">
        <v>13</v>
      </c>
      <c r="I206" s="19" t="s">
        <v>13</v>
      </c>
      <c r="J206" s="19" t="s">
        <v>13</v>
      </c>
      <c r="K206" s="19">
        <v>0.32</v>
      </c>
      <c r="L206" s="19">
        <v>0.32</v>
      </c>
      <c r="M206" s="19">
        <v>0.34</v>
      </c>
      <c r="N206" s="19">
        <v>0.27</v>
      </c>
      <c r="O206" s="19">
        <v>0.28999999999999998</v>
      </c>
      <c r="P206" s="19">
        <v>0.3</v>
      </c>
      <c r="Q206" s="19">
        <v>0.22</v>
      </c>
      <c r="R206" s="19">
        <v>0.32</v>
      </c>
      <c r="S206" s="19">
        <v>0.34</v>
      </c>
      <c r="T206" s="19" t="s">
        <v>13</v>
      </c>
    </row>
    <row r="207" spans="2:20">
      <c r="B207" s="9">
        <v>824</v>
      </c>
      <c r="C207" s="19">
        <v>0.28999999999999998</v>
      </c>
      <c r="D207" s="19">
        <v>0.28999999999999998</v>
      </c>
      <c r="E207" s="19">
        <v>0.25</v>
      </c>
      <c r="F207" s="19">
        <v>0.2</v>
      </c>
      <c r="G207" s="19">
        <v>0.23</v>
      </c>
      <c r="H207" s="19" t="s">
        <v>13</v>
      </c>
      <c r="I207" s="19" t="s">
        <v>13</v>
      </c>
      <c r="J207" s="19" t="s">
        <v>13</v>
      </c>
      <c r="K207" s="19">
        <v>0.27</v>
      </c>
      <c r="L207" s="19">
        <v>0.27</v>
      </c>
      <c r="M207" s="19">
        <v>0.28999999999999998</v>
      </c>
      <c r="N207" s="19">
        <v>0.23</v>
      </c>
      <c r="O207" s="19">
        <v>0.25</v>
      </c>
      <c r="P207" s="19">
        <v>0.26</v>
      </c>
      <c r="Q207" s="19">
        <v>0.18</v>
      </c>
      <c r="R207" s="19">
        <v>0.27</v>
      </c>
      <c r="S207" s="19">
        <v>0.28999999999999998</v>
      </c>
      <c r="T207" s="19" t="s">
        <v>13</v>
      </c>
    </row>
    <row r="208" spans="2:20">
      <c r="B208" s="9">
        <v>825</v>
      </c>
      <c r="C208" s="19">
        <v>0.31</v>
      </c>
      <c r="D208" s="19">
        <v>0.31</v>
      </c>
      <c r="E208" s="19">
        <v>0.26</v>
      </c>
      <c r="F208" s="19">
        <v>0.21</v>
      </c>
      <c r="G208" s="19">
        <v>0.25</v>
      </c>
      <c r="H208" s="19" t="s">
        <v>13</v>
      </c>
      <c r="I208" s="19" t="s">
        <v>13</v>
      </c>
      <c r="J208" s="19" t="s">
        <v>13</v>
      </c>
      <c r="K208" s="19">
        <v>0.28999999999999998</v>
      </c>
      <c r="L208" s="19">
        <v>0.28999999999999998</v>
      </c>
      <c r="M208" s="19">
        <v>0.31</v>
      </c>
      <c r="N208" s="19">
        <v>0.25</v>
      </c>
      <c r="O208" s="19">
        <v>0.26</v>
      </c>
      <c r="P208" s="19">
        <v>0.27</v>
      </c>
      <c r="Q208" s="19">
        <v>0.18</v>
      </c>
      <c r="R208" s="19">
        <v>0.28999999999999998</v>
      </c>
      <c r="S208" s="19">
        <v>0.31</v>
      </c>
      <c r="T208" s="19" t="s">
        <v>13</v>
      </c>
    </row>
    <row r="209" spans="2:20">
      <c r="B209" s="9">
        <v>826</v>
      </c>
      <c r="C209" s="19">
        <v>0.32</v>
      </c>
      <c r="D209" s="19">
        <v>0.32</v>
      </c>
      <c r="E209" s="19">
        <v>0.27</v>
      </c>
      <c r="F209" s="19">
        <v>0.22</v>
      </c>
      <c r="G209" s="19">
        <v>0.26</v>
      </c>
      <c r="H209" s="19" t="s">
        <v>13</v>
      </c>
      <c r="I209" s="19" t="s">
        <v>13</v>
      </c>
      <c r="J209" s="19" t="s">
        <v>13</v>
      </c>
      <c r="K209" s="19">
        <v>0.3</v>
      </c>
      <c r="L209" s="19">
        <v>0.3</v>
      </c>
      <c r="M209" s="19">
        <v>0.32</v>
      </c>
      <c r="N209" s="19">
        <v>0.26</v>
      </c>
      <c r="O209" s="19">
        <v>0.27</v>
      </c>
      <c r="P209" s="19">
        <v>0.28000000000000003</v>
      </c>
      <c r="Q209" s="19">
        <v>0.17</v>
      </c>
      <c r="R209" s="19">
        <v>0.3</v>
      </c>
      <c r="S209" s="19">
        <v>0.32</v>
      </c>
      <c r="T209" s="19" t="s">
        <v>13</v>
      </c>
    </row>
    <row r="210" spans="2:20">
      <c r="B210" s="9">
        <v>827</v>
      </c>
      <c r="C210" s="19">
        <v>0.4</v>
      </c>
      <c r="D210" s="19">
        <v>0.4</v>
      </c>
      <c r="E210" s="19">
        <v>0.34</v>
      </c>
      <c r="F210" s="19">
        <v>0.27</v>
      </c>
      <c r="G210" s="19">
        <v>0.32</v>
      </c>
      <c r="H210" s="19" t="s">
        <v>13</v>
      </c>
      <c r="I210" s="19" t="s">
        <v>13</v>
      </c>
      <c r="J210" s="19" t="s">
        <v>13</v>
      </c>
      <c r="K210" s="19">
        <v>0.37</v>
      </c>
      <c r="L210" s="19">
        <v>0.37</v>
      </c>
      <c r="M210" s="19">
        <v>0.39</v>
      </c>
      <c r="N210" s="19">
        <v>0.32</v>
      </c>
      <c r="O210" s="19">
        <v>0.33</v>
      </c>
      <c r="P210" s="19">
        <v>0.35</v>
      </c>
      <c r="Q210" s="19">
        <v>0.2</v>
      </c>
      <c r="R210" s="19">
        <v>0.37</v>
      </c>
      <c r="S210" s="19">
        <v>0.39</v>
      </c>
      <c r="T210" s="19" t="s">
        <v>13</v>
      </c>
    </row>
    <row r="211" spans="2:20">
      <c r="B211" s="9">
        <v>828</v>
      </c>
      <c r="C211" s="19">
        <v>0.27</v>
      </c>
      <c r="D211" s="19">
        <v>0.27</v>
      </c>
      <c r="E211" s="19">
        <v>0.23</v>
      </c>
      <c r="F211" s="19">
        <v>0.18</v>
      </c>
      <c r="G211" s="19">
        <v>0.22</v>
      </c>
      <c r="H211" s="19" t="s">
        <v>13</v>
      </c>
      <c r="I211" s="19" t="s">
        <v>13</v>
      </c>
      <c r="J211" s="19" t="s">
        <v>13</v>
      </c>
      <c r="K211" s="19">
        <v>0.25</v>
      </c>
      <c r="L211" s="19">
        <v>0.25</v>
      </c>
      <c r="M211" s="19">
        <v>0.27</v>
      </c>
      <c r="N211" s="19">
        <v>0.21</v>
      </c>
      <c r="O211" s="19">
        <v>0.22</v>
      </c>
      <c r="P211" s="19">
        <v>0.23</v>
      </c>
      <c r="Q211" s="19">
        <v>0.13</v>
      </c>
      <c r="R211" s="19">
        <v>0.25</v>
      </c>
      <c r="S211" s="19">
        <v>0.26</v>
      </c>
      <c r="T211" s="19" t="s">
        <v>13</v>
      </c>
    </row>
    <row r="212" spans="2:20">
      <c r="B212" s="9">
        <v>829</v>
      </c>
      <c r="C212" s="19">
        <v>0.28999999999999998</v>
      </c>
      <c r="D212" s="19">
        <v>0.28999999999999998</v>
      </c>
      <c r="E212" s="19">
        <v>0.25</v>
      </c>
      <c r="F212" s="19">
        <v>0.19</v>
      </c>
      <c r="G212" s="19">
        <v>0.23</v>
      </c>
      <c r="H212" s="19" t="s">
        <v>13</v>
      </c>
      <c r="I212" s="19" t="s">
        <v>13</v>
      </c>
      <c r="J212" s="19" t="s">
        <v>13</v>
      </c>
      <c r="K212" s="19">
        <v>0.27</v>
      </c>
      <c r="L212" s="19">
        <v>0.27</v>
      </c>
      <c r="M212" s="19">
        <v>0.28000000000000003</v>
      </c>
      <c r="N212" s="19">
        <v>0.23</v>
      </c>
      <c r="O212" s="19">
        <v>0.24</v>
      </c>
      <c r="P212" s="19">
        <v>0.25</v>
      </c>
      <c r="Q212" s="19">
        <v>0.12</v>
      </c>
      <c r="R212" s="19">
        <v>0.27</v>
      </c>
      <c r="S212" s="19">
        <v>0.28000000000000003</v>
      </c>
      <c r="T212" s="19" t="s">
        <v>13</v>
      </c>
    </row>
    <row r="213" spans="2:20">
      <c r="B213" s="9">
        <v>830</v>
      </c>
      <c r="C213" s="19">
        <v>0.23</v>
      </c>
      <c r="D213" s="19">
        <v>0.23</v>
      </c>
      <c r="E213" s="19">
        <v>0.2</v>
      </c>
      <c r="F213" s="19">
        <v>0.15</v>
      </c>
      <c r="G213" s="19">
        <v>0.18</v>
      </c>
      <c r="H213" s="19" t="s">
        <v>13</v>
      </c>
      <c r="I213" s="19" t="s">
        <v>13</v>
      </c>
      <c r="J213" s="19" t="s">
        <v>13</v>
      </c>
      <c r="K213" s="19">
        <v>0.21</v>
      </c>
      <c r="L213" s="19">
        <v>0.21</v>
      </c>
      <c r="M213" s="19">
        <v>0.22</v>
      </c>
      <c r="N213" s="19">
        <v>0.18</v>
      </c>
      <c r="O213" s="19">
        <v>0.19</v>
      </c>
      <c r="P213" s="19">
        <v>0.2</v>
      </c>
      <c r="Q213" s="19">
        <v>0.09</v>
      </c>
      <c r="R213" s="19">
        <v>0.21</v>
      </c>
      <c r="S213" s="19">
        <v>0.22</v>
      </c>
      <c r="T213" s="19" t="s">
        <v>13</v>
      </c>
    </row>
    <row r="214" spans="2:20">
      <c r="B214" s="9">
        <v>831</v>
      </c>
      <c r="C214" s="19">
        <v>0.22</v>
      </c>
      <c r="D214" s="19">
        <v>0.22</v>
      </c>
      <c r="E214" s="19">
        <v>0.19</v>
      </c>
      <c r="F214" s="19">
        <v>0.15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0.2</v>
      </c>
      <c r="L214" s="19">
        <v>0.2</v>
      </c>
      <c r="M214" s="19">
        <v>0.21</v>
      </c>
      <c r="N214" s="19">
        <v>0.17</v>
      </c>
      <c r="O214" s="19">
        <v>0.18</v>
      </c>
      <c r="P214" s="19">
        <v>0.19</v>
      </c>
      <c r="Q214" s="19">
        <v>0.08</v>
      </c>
      <c r="R214" s="19">
        <v>0.2</v>
      </c>
      <c r="S214" s="19">
        <v>0.21</v>
      </c>
      <c r="T214" s="19" t="s">
        <v>13</v>
      </c>
    </row>
    <row r="215" spans="2:20">
      <c r="B215" s="9">
        <v>901</v>
      </c>
      <c r="C215" s="19">
        <v>0.27</v>
      </c>
      <c r="D215" s="19">
        <v>0.27</v>
      </c>
      <c r="E215" s="19">
        <v>0.23</v>
      </c>
      <c r="F215" s="19">
        <v>0.18</v>
      </c>
      <c r="G215" s="19">
        <v>0.22</v>
      </c>
      <c r="H215" s="19" t="s">
        <v>13</v>
      </c>
      <c r="I215" s="19" t="s">
        <v>13</v>
      </c>
      <c r="J215" s="19" t="s">
        <v>13</v>
      </c>
      <c r="K215" s="19">
        <v>0.24</v>
      </c>
      <c r="L215" s="19">
        <v>0.24</v>
      </c>
      <c r="M215" s="19">
        <v>0.26</v>
      </c>
      <c r="N215" s="19">
        <v>0.2</v>
      </c>
      <c r="O215" s="19">
        <v>0.22</v>
      </c>
      <c r="P215" s="19">
        <v>0.23</v>
      </c>
      <c r="Q215" s="19">
        <v>0</v>
      </c>
      <c r="R215" s="19">
        <v>0.24</v>
      </c>
      <c r="S215" s="19">
        <v>0.26</v>
      </c>
      <c r="T215" s="19" t="s">
        <v>13</v>
      </c>
    </row>
    <row r="216" spans="2:20">
      <c r="B216" s="9">
        <v>902</v>
      </c>
      <c r="C216" s="19">
        <v>0.25</v>
      </c>
      <c r="D216" s="19">
        <v>0.25</v>
      </c>
      <c r="E216" s="19">
        <v>0.21</v>
      </c>
      <c r="F216" s="19">
        <v>0.17</v>
      </c>
      <c r="G216" s="19">
        <v>0.2</v>
      </c>
      <c r="H216" s="19" t="s">
        <v>13</v>
      </c>
      <c r="I216" s="19" t="s">
        <v>13</v>
      </c>
      <c r="J216" s="19" t="s">
        <v>13</v>
      </c>
      <c r="K216" s="19">
        <v>0.22</v>
      </c>
      <c r="L216" s="19">
        <v>0.22</v>
      </c>
      <c r="M216" s="19">
        <v>0.24</v>
      </c>
      <c r="N216" s="19">
        <v>0.19</v>
      </c>
      <c r="O216" s="19">
        <v>0.2</v>
      </c>
      <c r="P216" s="19">
        <v>0.21</v>
      </c>
      <c r="Q216" s="19" t="s">
        <v>13</v>
      </c>
      <c r="R216" s="19">
        <v>0.22</v>
      </c>
      <c r="S216" s="19">
        <v>0.24</v>
      </c>
      <c r="T216" s="19" t="s">
        <v>13</v>
      </c>
    </row>
    <row r="217" spans="2:20">
      <c r="B217" s="9">
        <v>903</v>
      </c>
      <c r="C217" s="19">
        <v>0.28000000000000003</v>
      </c>
      <c r="D217" s="19">
        <v>0.28000000000000003</v>
      </c>
      <c r="E217" s="19">
        <v>0.24</v>
      </c>
      <c r="F217" s="19">
        <v>0.19</v>
      </c>
      <c r="G217" s="19">
        <v>0.22</v>
      </c>
      <c r="H217" s="19" t="s">
        <v>13</v>
      </c>
      <c r="I217" s="19" t="s">
        <v>13</v>
      </c>
      <c r="J217" s="19" t="s">
        <v>13</v>
      </c>
      <c r="K217" s="19">
        <v>0.25</v>
      </c>
      <c r="L217" s="19">
        <v>0.25</v>
      </c>
      <c r="M217" s="19">
        <v>0.27</v>
      </c>
      <c r="N217" s="19">
        <v>0.2</v>
      </c>
      <c r="O217" s="19">
        <v>0.23</v>
      </c>
      <c r="P217" s="19">
        <v>0.23</v>
      </c>
      <c r="Q217" s="19" t="s">
        <v>13</v>
      </c>
      <c r="R217" s="19">
        <v>0.25</v>
      </c>
      <c r="S217" s="19">
        <v>0.26</v>
      </c>
      <c r="T217" s="19" t="s">
        <v>13</v>
      </c>
    </row>
    <row r="218" spans="2:20">
      <c r="B218" s="9">
        <v>904</v>
      </c>
      <c r="C218" s="19">
        <v>0.3</v>
      </c>
      <c r="D218" s="19">
        <v>0.3</v>
      </c>
      <c r="E218" s="19">
        <v>0.26</v>
      </c>
      <c r="F218" s="19">
        <v>0.2</v>
      </c>
      <c r="G218" s="19">
        <v>0.24</v>
      </c>
      <c r="H218" s="19" t="s">
        <v>13</v>
      </c>
      <c r="I218" s="19" t="s">
        <v>13</v>
      </c>
      <c r="J218" s="19" t="s">
        <v>13</v>
      </c>
      <c r="K218" s="19">
        <v>0.26</v>
      </c>
      <c r="L218" s="19">
        <v>0.26</v>
      </c>
      <c r="M218" s="19">
        <v>0.28000000000000003</v>
      </c>
      <c r="N218" s="19">
        <v>0.21</v>
      </c>
      <c r="O218" s="19">
        <v>0.24</v>
      </c>
      <c r="P218" s="19">
        <v>0.25</v>
      </c>
      <c r="Q218" s="19" t="s">
        <v>13</v>
      </c>
      <c r="R218" s="19">
        <v>0.27</v>
      </c>
      <c r="S218" s="19">
        <v>0.28000000000000003</v>
      </c>
      <c r="T218" s="19" t="s">
        <v>13</v>
      </c>
    </row>
    <row r="219" spans="2:20">
      <c r="B219" s="9">
        <v>905</v>
      </c>
      <c r="C219" s="19">
        <v>0.38</v>
      </c>
      <c r="D219" s="19">
        <v>0.38</v>
      </c>
      <c r="E219" s="19">
        <v>0.32</v>
      </c>
      <c r="F219" s="19">
        <v>0.25</v>
      </c>
      <c r="G219" s="19">
        <v>0.3</v>
      </c>
      <c r="H219" s="19" t="s">
        <v>13</v>
      </c>
      <c r="I219" s="19" t="s">
        <v>13</v>
      </c>
      <c r="J219" s="19" t="s">
        <v>13</v>
      </c>
      <c r="K219" s="19">
        <v>0.33</v>
      </c>
      <c r="L219" s="19">
        <v>0.33</v>
      </c>
      <c r="M219" s="19">
        <v>0.36</v>
      </c>
      <c r="N219" s="19">
        <v>0.27</v>
      </c>
      <c r="O219" s="19">
        <v>0.3</v>
      </c>
      <c r="P219" s="19">
        <v>0.31</v>
      </c>
      <c r="Q219" s="19" t="s">
        <v>13</v>
      </c>
      <c r="R219" s="19">
        <v>0.33</v>
      </c>
      <c r="S219" s="19">
        <v>0.35</v>
      </c>
      <c r="T219" s="19" t="s">
        <v>13</v>
      </c>
    </row>
    <row r="220" spans="2:20">
      <c r="B220" s="9">
        <v>906</v>
      </c>
      <c r="C220" s="19">
        <v>0.23</v>
      </c>
      <c r="D220" s="19">
        <v>0.23</v>
      </c>
      <c r="E220" s="19">
        <v>0.2</v>
      </c>
      <c r="F220" s="19">
        <v>0.15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0.2</v>
      </c>
      <c r="L220" s="19">
        <v>0.2</v>
      </c>
      <c r="M220" s="19">
        <v>0.21</v>
      </c>
      <c r="N220" s="19">
        <v>0.16</v>
      </c>
      <c r="O220" s="19">
        <v>0.18</v>
      </c>
      <c r="P220" s="19">
        <v>0.19</v>
      </c>
      <c r="Q220" s="19" t="s">
        <v>13</v>
      </c>
      <c r="R220" s="19">
        <v>0.2</v>
      </c>
      <c r="S220" s="19">
        <v>0.21</v>
      </c>
      <c r="T220" s="19" t="s">
        <v>13</v>
      </c>
    </row>
    <row r="221" spans="2:20">
      <c r="B221" s="9">
        <v>907</v>
      </c>
      <c r="C221" s="19">
        <v>0.28999999999999998</v>
      </c>
      <c r="D221" s="19">
        <v>0.28999999999999998</v>
      </c>
      <c r="E221" s="19">
        <v>0.25</v>
      </c>
      <c r="F221" s="19">
        <v>0.19</v>
      </c>
      <c r="G221" s="19">
        <v>0.23</v>
      </c>
      <c r="H221" s="19" t="s">
        <v>13</v>
      </c>
      <c r="I221" s="19" t="s">
        <v>13</v>
      </c>
      <c r="J221" s="19" t="s">
        <v>13</v>
      </c>
      <c r="K221" s="19">
        <v>0.25</v>
      </c>
      <c r="L221" s="19">
        <v>0.25</v>
      </c>
      <c r="M221" s="19">
        <v>0.27</v>
      </c>
      <c r="N221" s="19">
        <v>0.19</v>
      </c>
      <c r="O221" s="19">
        <v>0.23</v>
      </c>
      <c r="P221" s="19">
        <v>0.23</v>
      </c>
      <c r="Q221" s="19" t="s">
        <v>13</v>
      </c>
      <c r="R221" s="19">
        <v>0.25</v>
      </c>
      <c r="S221" s="19">
        <v>0.27</v>
      </c>
      <c r="T221" s="19" t="s">
        <v>13</v>
      </c>
    </row>
    <row r="222" spans="2:20">
      <c r="B222" s="9">
        <v>908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0.2</v>
      </c>
      <c r="L222" s="19">
        <v>0.2</v>
      </c>
      <c r="M222" s="19">
        <v>0.21</v>
      </c>
      <c r="N222" s="19">
        <v>0.15</v>
      </c>
      <c r="O222" s="19">
        <v>0.18</v>
      </c>
      <c r="P222" s="19">
        <v>0.19</v>
      </c>
      <c r="Q222" s="19" t="s">
        <v>13</v>
      </c>
      <c r="R222" s="19">
        <v>0.2</v>
      </c>
      <c r="S222" s="19">
        <v>0.21</v>
      </c>
      <c r="T222" s="19" t="s">
        <v>13</v>
      </c>
    </row>
    <row r="223" spans="2:20">
      <c r="B223" s="9">
        <v>909</v>
      </c>
      <c r="C223" s="19">
        <v>0.19</v>
      </c>
      <c r="D223" s="19">
        <v>0.19</v>
      </c>
      <c r="E223" s="19">
        <v>0.16</v>
      </c>
      <c r="F223" s="19">
        <v>0.12</v>
      </c>
      <c r="G223" s="19">
        <v>0.15</v>
      </c>
      <c r="H223" s="19" t="s">
        <v>13</v>
      </c>
      <c r="I223" s="19" t="s">
        <v>13</v>
      </c>
      <c r="J223" s="19" t="s">
        <v>13</v>
      </c>
      <c r="K223" s="19">
        <v>0.16</v>
      </c>
      <c r="L223" s="19">
        <v>0.16</v>
      </c>
      <c r="M223" s="19">
        <v>0.17</v>
      </c>
      <c r="N223" s="19">
        <v>0.12</v>
      </c>
      <c r="O223" s="19">
        <v>0.15</v>
      </c>
      <c r="P223" s="19">
        <v>0.15</v>
      </c>
      <c r="Q223" s="19" t="s">
        <v>13</v>
      </c>
      <c r="R223" s="19">
        <v>0.16</v>
      </c>
      <c r="S223" s="19">
        <v>0.17</v>
      </c>
      <c r="T223" s="19" t="s">
        <v>13</v>
      </c>
    </row>
    <row r="224" spans="2:20">
      <c r="B224" s="9">
        <v>910</v>
      </c>
      <c r="C224" s="19">
        <v>0.22</v>
      </c>
      <c r="D224" s="19">
        <v>0.22</v>
      </c>
      <c r="E224" s="19">
        <v>0.19</v>
      </c>
      <c r="F224" s="19">
        <v>0.14000000000000001</v>
      </c>
      <c r="G224" s="19">
        <v>0.18</v>
      </c>
      <c r="H224" s="19" t="s">
        <v>13</v>
      </c>
      <c r="I224" s="19" t="s">
        <v>13</v>
      </c>
      <c r="J224" s="19" t="s">
        <v>13</v>
      </c>
      <c r="K224" s="19">
        <v>0.19</v>
      </c>
      <c r="L224" s="19">
        <v>0.19</v>
      </c>
      <c r="M224" s="19">
        <v>0.2</v>
      </c>
      <c r="N224" s="19">
        <v>0.13</v>
      </c>
      <c r="O224" s="19">
        <v>0.17</v>
      </c>
      <c r="P224" s="19">
        <v>0.18</v>
      </c>
      <c r="Q224" s="19" t="s">
        <v>13</v>
      </c>
      <c r="R224" s="19">
        <v>0.19</v>
      </c>
      <c r="S224" s="19">
        <v>0.2</v>
      </c>
      <c r="T224" s="19" t="s">
        <v>13</v>
      </c>
    </row>
    <row r="225" spans="2:20">
      <c r="B225" s="9">
        <v>911</v>
      </c>
      <c r="C225" s="19">
        <v>0.19</v>
      </c>
      <c r="D225" s="19">
        <v>0.19</v>
      </c>
      <c r="E225" s="19">
        <v>0.16</v>
      </c>
      <c r="F225" s="19">
        <v>0.12</v>
      </c>
      <c r="G225" s="19">
        <v>0.15</v>
      </c>
      <c r="H225" s="19" t="s">
        <v>13</v>
      </c>
      <c r="I225" s="19" t="s">
        <v>13</v>
      </c>
      <c r="J225" s="19" t="s">
        <v>13</v>
      </c>
      <c r="K225" s="19">
        <v>0.16</v>
      </c>
      <c r="L225" s="19">
        <v>0.16</v>
      </c>
      <c r="M225" s="19">
        <v>0.17</v>
      </c>
      <c r="N225" s="19">
        <v>0.11</v>
      </c>
      <c r="O225" s="19">
        <v>0.14000000000000001</v>
      </c>
      <c r="P225" s="19">
        <v>0.15</v>
      </c>
      <c r="Q225" s="19" t="s">
        <v>13</v>
      </c>
      <c r="R225" s="19">
        <v>0.16</v>
      </c>
      <c r="S225" s="19">
        <v>0.17</v>
      </c>
      <c r="T225" s="19" t="s">
        <v>13</v>
      </c>
    </row>
    <row r="226" spans="2:20">
      <c r="B226" s="9">
        <v>912</v>
      </c>
      <c r="C226" s="19">
        <v>0.22</v>
      </c>
      <c r="D226" s="19">
        <v>0.22</v>
      </c>
      <c r="E226" s="19">
        <v>0.19</v>
      </c>
      <c r="F226" s="19">
        <v>0.14000000000000001</v>
      </c>
      <c r="G226" s="19">
        <v>0.18</v>
      </c>
      <c r="H226" s="19" t="s">
        <v>13</v>
      </c>
      <c r="I226" s="19" t="s">
        <v>13</v>
      </c>
      <c r="J226" s="19" t="s">
        <v>13</v>
      </c>
      <c r="K226" s="19">
        <v>0.18</v>
      </c>
      <c r="L226" s="19">
        <v>0.18</v>
      </c>
      <c r="M226" s="19">
        <v>0.2</v>
      </c>
      <c r="N226" s="19">
        <v>0.12</v>
      </c>
      <c r="O226" s="19">
        <v>0.16</v>
      </c>
      <c r="P226" s="19">
        <v>0.17</v>
      </c>
      <c r="Q226" s="19" t="s">
        <v>13</v>
      </c>
      <c r="R226" s="19">
        <v>0.19</v>
      </c>
      <c r="S226" s="19">
        <v>0.2</v>
      </c>
      <c r="T226" s="19" t="s">
        <v>13</v>
      </c>
    </row>
    <row r="227" spans="2:20">
      <c r="B227" s="9">
        <v>913</v>
      </c>
      <c r="C227" s="19">
        <v>0.21</v>
      </c>
      <c r="D227" s="19">
        <v>0.21</v>
      </c>
      <c r="E227" s="19">
        <v>0.18</v>
      </c>
      <c r="F227" s="19">
        <v>0.13</v>
      </c>
      <c r="G227" s="19">
        <v>0.17</v>
      </c>
      <c r="H227" s="19" t="s">
        <v>13</v>
      </c>
      <c r="I227" s="19" t="s">
        <v>13</v>
      </c>
      <c r="J227" s="19" t="s">
        <v>13</v>
      </c>
      <c r="K227" s="19">
        <v>0.18</v>
      </c>
      <c r="L227" s="19">
        <v>0.18</v>
      </c>
      <c r="M227" s="19">
        <v>0.19</v>
      </c>
      <c r="N227" s="19">
        <v>0.11</v>
      </c>
      <c r="O227" s="19">
        <v>0.15</v>
      </c>
      <c r="P227" s="19">
        <v>0.16</v>
      </c>
      <c r="Q227" s="19" t="s">
        <v>13</v>
      </c>
      <c r="R227" s="19">
        <v>0.18</v>
      </c>
      <c r="S227" s="19">
        <v>0.19</v>
      </c>
      <c r="T227" s="19" t="s">
        <v>13</v>
      </c>
    </row>
    <row r="228" spans="2:20">
      <c r="B228" s="9">
        <v>914</v>
      </c>
      <c r="C228" s="19">
        <v>0.22</v>
      </c>
      <c r="D228" s="19">
        <v>0.22</v>
      </c>
      <c r="E228" s="19">
        <v>0.19</v>
      </c>
      <c r="F228" s="19">
        <v>0.14000000000000001</v>
      </c>
      <c r="G228" s="19">
        <v>0.18</v>
      </c>
      <c r="H228" s="19" t="s">
        <v>13</v>
      </c>
      <c r="I228" s="19" t="s">
        <v>13</v>
      </c>
      <c r="J228" s="19" t="s">
        <v>13</v>
      </c>
      <c r="K228" s="19">
        <v>0.18</v>
      </c>
      <c r="L228" s="19">
        <v>0.18</v>
      </c>
      <c r="M228" s="19">
        <v>0.19</v>
      </c>
      <c r="N228" s="19">
        <v>0.11</v>
      </c>
      <c r="O228" s="19">
        <v>0.16</v>
      </c>
      <c r="P228" s="19">
        <v>0.17</v>
      </c>
      <c r="Q228" s="19" t="s">
        <v>13</v>
      </c>
      <c r="R228" s="19">
        <v>0.18</v>
      </c>
      <c r="S228" s="19">
        <v>0.19</v>
      </c>
      <c r="T228" s="19" t="s">
        <v>13</v>
      </c>
    </row>
    <row r="229" spans="2:20">
      <c r="B229" s="9">
        <v>915</v>
      </c>
      <c r="C229" s="19">
        <v>0.2</v>
      </c>
      <c r="D229" s="19">
        <v>0.2</v>
      </c>
      <c r="E229" s="19">
        <v>0.17</v>
      </c>
      <c r="F229" s="19">
        <v>0.13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0.16</v>
      </c>
      <c r="L229" s="19">
        <v>0.16</v>
      </c>
      <c r="M229" s="19">
        <v>0.17</v>
      </c>
      <c r="N229" s="19">
        <v>0</v>
      </c>
      <c r="O229" s="19">
        <v>0.14000000000000001</v>
      </c>
      <c r="P229" s="19">
        <v>0.15</v>
      </c>
      <c r="Q229" s="19" t="s">
        <v>13</v>
      </c>
      <c r="R229" s="19">
        <v>0.17</v>
      </c>
      <c r="S229" s="19">
        <v>0.18</v>
      </c>
      <c r="T229" s="19" t="s">
        <v>13</v>
      </c>
    </row>
    <row r="230" spans="2:20">
      <c r="B230" s="9">
        <v>916</v>
      </c>
      <c r="C230" s="19">
        <v>0.21</v>
      </c>
      <c r="D230" s="19">
        <v>0.21</v>
      </c>
      <c r="E230" s="19">
        <v>0.18</v>
      </c>
      <c r="F230" s="19">
        <v>0.13</v>
      </c>
      <c r="G230" s="19">
        <v>0.17</v>
      </c>
      <c r="H230" s="19" t="s">
        <v>13</v>
      </c>
      <c r="I230" s="19" t="s">
        <v>13</v>
      </c>
      <c r="J230" s="19" t="s">
        <v>13</v>
      </c>
      <c r="K230" s="19">
        <v>0.17</v>
      </c>
      <c r="L230" s="19">
        <v>0.17</v>
      </c>
      <c r="M230" s="19">
        <v>0.18</v>
      </c>
      <c r="N230" s="19" t="s">
        <v>13</v>
      </c>
      <c r="O230" s="19">
        <v>0.14000000000000001</v>
      </c>
      <c r="P230" s="19">
        <v>0.16</v>
      </c>
      <c r="Q230" s="19" t="s">
        <v>13</v>
      </c>
      <c r="R230" s="19">
        <v>0.17</v>
      </c>
      <c r="S230" s="19">
        <v>0.18</v>
      </c>
      <c r="T230" s="19" t="s">
        <v>13</v>
      </c>
    </row>
    <row r="231" spans="2:20">
      <c r="B231" s="9">
        <v>917</v>
      </c>
      <c r="C231" s="19">
        <v>0.21</v>
      </c>
      <c r="D231" s="19">
        <v>0.21</v>
      </c>
      <c r="E231" s="19">
        <v>0.18</v>
      </c>
      <c r="F231" s="19">
        <v>0.13</v>
      </c>
      <c r="G231" s="19">
        <v>0.17</v>
      </c>
      <c r="H231" s="19" t="s">
        <v>13</v>
      </c>
      <c r="I231" s="19" t="s">
        <v>13</v>
      </c>
      <c r="J231" s="19" t="s">
        <v>13</v>
      </c>
      <c r="K231" s="19">
        <v>0.17</v>
      </c>
      <c r="L231" s="19">
        <v>0.17</v>
      </c>
      <c r="M231" s="19">
        <v>0.18</v>
      </c>
      <c r="N231" s="19" t="s">
        <v>13</v>
      </c>
      <c r="O231" s="19">
        <v>0.14000000000000001</v>
      </c>
      <c r="P231" s="19">
        <v>0.16</v>
      </c>
      <c r="Q231" s="19" t="s">
        <v>13</v>
      </c>
      <c r="R231" s="19">
        <v>0.17</v>
      </c>
      <c r="S231" s="19">
        <v>0.18</v>
      </c>
      <c r="T231" s="19" t="s">
        <v>13</v>
      </c>
    </row>
    <row r="232" spans="2:20">
      <c r="B232" s="9">
        <v>918</v>
      </c>
      <c r="C232" s="19">
        <v>0.21</v>
      </c>
      <c r="D232" s="19">
        <v>0.21</v>
      </c>
      <c r="E232" s="19">
        <v>0.18</v>
      </c>
      <c r="F232" s="19">
        <v>0.13</v>
      </c>
      <c r="G232" s="19">
        <v>0.17</v>
      </c>
      <c r="H232" s="19" t="s">
        <v>13</v>
      </c>
      <c r="I232" s="19" t="s">
        <v>13</v>
      </c>
      <c r="J232" s="19" t="s">
        <v>13</v>
      </c>
      <c r="K232" s="19">
        <v>0.17</v>
      </c>
      <c r="L232" s="19">
        <v>0.17</v>
      </c>
      <c r="M232" s="19">
        <v>0.18</v>
      </c>
      <c r="N232" s="19" t="s">
        <v>13</v>
      </c>
      <c r="O232" s="19">
        <v>0.14000000000000001</v>
      </c>
      <c r="P232" s="19">
        <v>0.15</v>
      </c>
      <c r="Q232" s="19" t="s">
        <v>13</v>
      </c>
      <c r="R232" s="19">
        <v>0.17</v>
      </c>
      <c r="S232" s="19">
        <v>0.18</v>
      </c>
      <c r="T232" s="19" t="s">
        <v>13</v>
      </c>
    </row>
    <row r="233" spans="2:20">
      <c r="B233" s="9">
        <v>919</v>
      </c>
      <c r="C233" s="19">
        <v>0.28000000000000003</v>
      </c>
      <c r="D233" s="19">
        <v>0.28000000000000003</v>
      </c>
      <c r="E233" s="19">
        <v>0.24</v>
      </c>
      <c r="F233" s="19">
        <v>0.17</v>
      </c>
      <c r="G233" s="19">
        <v>0.22</v>
      </c>
      <c r="H233" s="19" t="s">
        <v>13</v>
      </c>
      <c r="I233" s="19" t="s">
        <v>13</v>
      </c>
      <c r="J233" s="19" t="s">
        <v>13</v>
      </c>
      <c r="K233" s="19">
        <v>0.22</v>
      </c>
      <c r="L233" s="19">
        <v>0.22</v>
      </c>
      <c r="M233" s="19">
        <v>0.24</v>
      </c>
      <c r="N233" s="19" t="s">
        <v>13</v>
      </c>
      <c r="O233" s="19">
        <v>0.18</v>
      </c>
      <c r="P233" s="19">
        <v>0.2</v>
      </c>
      <c r="Q233" s="19" t="s">
        <v>13</v>
      </c>
      <c r="R233" s="19">
        <v>0.23</v>
      </c>
      <c r="S233" s="19">
        <v>0.24</v>
      </c>
      <c r="T233" s="19" t="s">
        <v>13</v>
      </c>
    </row>
    <row r="234" spans="2:20">
      <c r="B234" s="9">
        <v>920</v>
      </c>
      <c r="C234" s="19">
        <v>0.25</v>
      </c>
      <c r="D234" s="19">
        <v>0.25</v>
      </c>
      <c r="E234" s="19">
        <v>0.21</v>
      </c>
      <c r="F234" s="19">
        <v>0.15</v>
      </c>
      <c r="G234" s="19">
        <v>0.2</v>
      </c>
      <c r="H234" s="19" t="s">
        <v>13</v>
      </c>
      <c r="I234" s="19" t="s">
        <v>13</v>
      </c>
      <c r="J234" s="19" t="s">
        <v>13</v>
      </c>
      <c r="K234" s="19">
        <v>0.2</v>
      </c>
      <c r="L234" s="19">
        <v>0.2</v>
      </c>
      <c r="M234" s="19">
        <v>0.21</v>
      </c>
      <c r="N234" s="19" t="s">
        <v>13</v>
      </c>
      <c r="O234" s="19">
        <v>0.15</v>
      </c>
      <c r="P234" s="19">
        <v>0.17</v>
      </c>
      <c r="Q234" s="19" t="s">
        <v>13</v>
      </c>
      <c r="R234" s="19">
        <v>0</v>
      </c>
      <c r="S234" s="19">
        <v>0.21</v>
      </c>
      <c r="T234" s="19" t="s">
        <v>13</v>
      </c>
    </row>
    <row r="235" spans="2:20">
      <c r="B235" s="9">
        <v>921</v>
      </c>
      <c r="C235" s="19">
        <v>0.21</v>
      </c>
      <c r="D235" s="19">
        <v>0.21</v>
      </c>
      <c r="E235" s="19">
        <v>0.18</v>
      </c>
      <c r="F235" s="19">
        <v>0.13</v>
      </c>
      <c r="G235" s="19">
        <v>0.17</v>
      </c>
      <c r="H235" s="19" t="s">
        <v>13</v>
      </c>
      <c r="I235" s="19" t="s">
        <v>13</v>
      </c>
      <c r="J235" s="19" t="s">
        <v>13</v>
      </c>
      <c r="K235" s="19">
        <v>0.16</v>
      </c>
      <c r="L235" s="19">
        <v>0.16</v>
      </c>
      <c r="M235" s="19">
        <v>0.18</v>
      </c>
      <c r="N235" s="19" t="s">
        <v>13</v>
      </c>
      <c r="O235" s="19">
        <v>0.12</v>
      </c>
      <c r="P235" s="19">
        <v>0.14000000000000001</v>
      </c>
      <c r="Q235" s="19" t="s">
        <v>13</v>
      </c>
      <c r="R235" s="19" t="s">
        <v>13</v>
      </c>
      <c r="S235" s="19">
        <v>0.18</v>
      </c>
      <c r="T235" s="19" t="s">
        <v>13</v>
      </c>
    </row>
    <row r="236" spans="2:20">
      <c r="B236" s="9">
        <v>922</v>
      </c>
      <c r="C236" s="19">
        <v>0.23</v>
      </c>
      <c r="D236" s="19">
        <v>0.23</v>
      </c>
      <c r="E236" s="19">
        <v>0.2</v>
      </c>
      <c r="F236" s="19">
        <v>0.14000000000000001</v>
      </c>
      <c r="G236" s="19">
        <v>0.18</v>
      </c>
      <c r="H236" s="19" t="s">
        <v>13</v>
      </c>
      <c r="I236" s="19" t="s">
        <v>13</v>
      </c>
      <c r="J236" s="19" t="s">
        <v>13</v>
      </c>
      <c r="K236" s="19">
        <v>0.18</v>
      </c>
      <c r="L236" s="19">
        <v>0.18</v>
      </c>
      <c r="M236" s="19">
        <v>0.19</v>
      </c>
      <c r="N236" s="19" t="s">
        <v>13</v>
      </c>
      <c r="O236" s="19">
        <v>0.13</v>
      </c>
      <c r="P236" s="19">
        <v>0.15</v>
      </c>
      <c r="Q236" s="19" t="s">
        <v>13</v>
      </c>
      <c r="R236" s="19" t="s">
        <v>13</v>
      </c>
      <c r="S236" s="19">
        <v>0.19</v>
      </c>
      <c r="T236" s="19" t="s">
        <v>13</v>
      </c>
    </row>
    <row r="237" spans="2:20">
      <c r="B237" s="9">
        <v>923</v>
      </c>
      <c r="C237" s="19">
        <v>0.26</v>
      </c>
      <c r="D237" s="19">
        <v>0.26</v>
      </c>
      <c r="E237" s="19">
        <v>0.22</v>
      </c>
      <c r="F237" s="19">
        <v>0.16</v>
      </c>
      <c r="G237" s="19">
        <v>0.21</v>
      </c>
      <c r="H237" s="19" t="s">
        <v>13</v>
      </c>
      <c r="I237" s="19" t="s">
        <v>13</v>
      </c>
      <c r="J237" s="19" t="s">
        <v>13</v>
      </c>
      <c r="K237" s="19">
        <v>0.2</v>
      </c>
      <c r="L237" s="19">
        <v>0.2</v>
      </c>
      <c r="M237" s="19">
        <v>0.21</v>
      </c>
      <c r="N237" s="19" t="s">
        <v>13</v>
      </c>
      <c r="O237" s="19">
        <v>0.14000000000000001</v>
      </c>
      <c r="P237" s="19">
        <v>0.17</v>
      </c>
      <c r="Q237" s="19" t="s">
        <v>13</v>
      </c>
      <c r="R237" s="19" t="s">
        <v>13</v>
      </c>
      <c r="S237" s="19">
        <v>0.22</v>
      </c>
      <c r="T237" s="19" t="s">
        <v>13</v>
      </c>
    </row>
    <row r="238" spans="2:20">
      <c r="B238" s="9">
        <v>924</v>
      </c>
      <c r="C238" s="19">
        <v>0.22</v>
      </c>
      <c r="D238" s="19">
        <v>0.22</v>
      </c>
      <c r="E238" s="19">
        <v>0.19</v>
      </c>
      <c r="F238" s="19">
        <v>0.13</v>
      </c>
      <c r="G238" s="19">
        <v>0.18</v>
      </c>
      <c r="H238" s="19" t="s">
        <v>13</v>
      </c>
      <c r="I238" s="19" t="s">
        <v>13</v>
      </c>
      <c r="J238" s="19" t="s">
        <v>13</v>
      </c>
      <c r="K238" s="19">
        <v>0.17</v>
      </c>
      <c r="L238" s="19">
        <v>0.17</v>
      </c>
      <c r="M238" s="19">
        <v>0.18</v>
      </c>
      <c r="N238" s="19" t="s">
        <v>13</v>
      </c>
      <c r="O238" s="19">
        <v>0.11</v>
      </c>
      <c r="P238" s="19">
        <v>0.14000000000000001</v>
      </c>
      <c r="Q238" s="19" t="s">
        <v>13</v>
      </c>
      <c r="R238" s="19" t="s">
        <v>13</v>
      </c>
      <c r="S238" s="19">
        <v>0.18</v>
      </c>
      <c r="T238" s="19" t="s">
        <v>13</v>
      </c>
    </row>
    <row r="239" spans="2:20">
      <c r="B239" s="9">
        <v>925</v>
      </c>
      <c r="C239" s="19">
        <v>0.19</v>
      </c>
      <c r="D239" s="19">
        <v>0.19</v>
      </c>
      <c r="E239" s="19">
        <v>0.16</v>
      </c>
      <c r="F239" s="19">
        <v>0.11</v>
      </c>
      <c r="G239" s="19">
        <v>0.15</v>
      </c>
      <c r="H239" s="19" t="s">
        <v>13</v>
      </c>
      <c r="I239" s="19" t="s">
        <v>13</v>
      </c>
      <c r="J239" s="19" t="s">
        <v>13</v>
      </c>
      <c r="K239" s="19">
        <v>0.14000000000000001</v>
      </c>
      <c r="L239" s="19">
        <v>0.14000000000000001</v>
      </c>
      <c r="M239" s="19">
        <v>0.15</v>
      </c>
      <c r="N239" s="19" t="s">
        <v>13</v>
      </c>
      <c r="O239" s="19">
        <v>0</v>
      </c>
      <c r="P239" s="19">
        <v>0.12</v>
      </c>
      <c r="Q239" s="19" t="s">
        <v>13</v>
      </c>
      <c r="R239" s="19" t="s">
        <v>13</v>
      </c>
      <c r="S239" s="19">
        <v>0.16</v>
      </c>
      <c r="T239" s="19" t="s">
        <v>13</v>
      </c>
    </row>
    <row r="240" spans="2:20">
      <c r="B240" s="9">
        <v>926</v>
      </c>
      <c r="C240" s="19">
        <v>0.23</v>
      </c>
      <c r="D240" s="19">
        <v>0.23</v>
      </c>
      <c r="E240" s="19">
        <v>0.2</v>
      </c>
      <c r="F240" s="19">
        <v>0.13</v>
      </c>
      <c r="G240" s="19">
        <v>0.18</v>
      </c>
      <c r="H240" s="19" t="s">
        <v>13</v>
      </c>
      <c r="I240" s="19" t="s">
        <v>13</v>
      </c>
      <c r="J240" s="19" t="s">
        <v>13</v>
      </c>
      <c r="K240" s="19">
        <v>0.17</v>
      </c>
      <c r="L240" s="19">
        <v>0.17</v>
      </c>
      <c r="M240" s="19">
        <v>0.18</v>
      </c>
      <c r="N240" s="19" t="s">
        <v>13</v>
      </c>
      <c r="O240" s="19" t="s">
        <v>13</v>
      </c>
      <c r="P240" s="19">
        <v>0.14000000000000001</v>
      </c>
      <c r="Q240" s="19" t="s">
        <v>13</v>
      </c>
      <c r="R240" s="19" t="s">
        <v>13</v>
      </c>
      <c r="S240" s="19">
        <v>0.19</v>
      </c>
      <c r="T240" s="19" t="s">
        <v>13</v>
      </c>
    </row>
    <row r="241" spans="2:20">
      <c r="B241" s="9">
        <v>927</v>
      </c>
      <c r="C241" s="19">
        <v>0.17</v>
      </c>
      <c r="D241" s="19">
        <v>0.17</v>
      </c>
      <c r="E241" s="19">
        <v>0.14000000000000001</v>
      </c>
      <c r="F241" s="19">
        <v>0.1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>
        <v>0.13</v>
      </c>
      <c r="L241" s="19">
        <v>0.13</v>
      </c>
      <c r="M241" s="19">
        <v>0.13</v>
      </c>
      <c r="N241" s="19" t="s">
        <v>13</v>
      </c>
      <c r="O241" s="19" t="s">
        <v>13</v>
      </c>
      <c r="P241" s="19">
        <v>0.1</v>
      </c>
      <c r="Q241" s="19" t="s">
        <v>13</v>
      </c>
      <c r="R241" s="19" t="s">
        <v>13</v>
      </c>
      <c r="S241" s="19">
        <v>0.14000000000000001</v>
      </c>
      <c r="T241" s="19" t="s">
        <v>13</v>
      </c>
    </row>
    <row r="242" spans="2:20">
      <c r="B242" s="9">
        <v>928</v>
      </c>
      <c r="C242" s="19">
        <v>0.2</v>
      </c>
      <c r="D242" s="19">
        <v>0.2</v>
      </c>
      <c r="E242" s="19">
        <v>0.17</v>
      </c>
      <c r="F242" s="19">
        <v>0.11</v>
      </c>
      <c r="G242" s="19">
        <v>0.16</v>
      </c>
      <c r="H242" s="19" t="s">
        <v>13</v>
      </c>
      <c r="I242" s="19" t="s">
        <v>13</v>
      </c>
      <c r="J242" s="19" t="s">
        <v>13</v>
      </c>
      <c r="K242" s="19">
        <v>0.15</v>
      </c>
      <c r="L242" s="19">
        <v>0.15</v>
      </c>
      <c r="M242" s="19">
        <v>0.16</v>
      </c>
      <c r="N242" s="19" t="s">
        <v>13</v>
      </c>
      <c r="O242" s="19" t="s">
        <v>13</v>
      </c>
      <c r="P242" s="19">
        <v>0.11</v>
      </c>
      <c r="Q242" s="19" t="s">
        <v>13</v>
      </c>
      <c r="R242" s="19" t="s">
        <v>13</v>
      </c>
      <c r="S242" s="19">
        <v>0.16</v>
      </c>
      <c r="T242" s="19" t="s">
        <v>13</v>
      </c>
    </row>
    <row r="243" spans="2:20">
      <c r="B243" s="9">
        <v>929</v>
      </c>
      <c r="C243" s="19">
        <v>0.2</v>
      </c>
      <c r="D243" s="19">
        <v>0.2</v>
      </c>
      <c r="E243" s="19">
        <v>0.17</v>
      </c>
      <c r="F243" s="19">
        <v>0.11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>
        <v>0.15</v>
      </c>
      <c r="L243" s="19">
        <v>0.15</v>
      </c>
      <c r="M243" s="19">
        <v>0.16</v>
      </c>
      <c r="N243" s="19" t="s">
        <v>13</v>
      </c>
      <c r="O243" s="19" t="s">
        <v>13</v>
      </c>
      <c r="P243" s="19">
        <v>0.1</v>
      </c>
      <c r="Q243" s="19" t="s">
        <v>13</v>
      </c>
      <c r="R243" s="19" t="s">
        <v>13</v>
      </c>
      <c r="S243" s="19">
        <v>0.16</v>
      </c>
      <c r="T243" s="19" t="s">
        <v>13</v>
      </c>
    </row>
    <row r="244" spans="2:20">
      <c r="B244" s="9">
        <v>930</v>
      </c>
      <c r="C244" s="19">
        <v>0.21</v>
      </c>
      <c r="D244" s="19">
        <v>0.21</v>
      </c>
      <c r="E244" s="19">
        <v>0.18</v>
      </c>
      <c r="F244" s="19">
        <v>0.11</v>
      </c>
      <c r="G244" s="19">
        <v>0.17</v>
      </c>
      <c r="H244" s="19" t="s">
        <v>13</v>
      </c>
      <c r="I244" s="19" t="s">
        <v>13</v>
      </c>
      <c r="J244" s="19" t="s">
        <v>13</v>
      </c>
      <c r="K244" s="19">
        <v>0.15</v>
      </c>
      <c r="L244" s="19">
        <v>0.15</v>
      </c>
      <c r="M244" s="19">
        <v>0.16</v>
      </c>
      <c r="N244" s="19" t="s">
        <v>13</v>
      </c>
      <c r="O244" s="19" t="s">
        <v>13</v>
      </c>
      <c r="P244" s="19">
        <v>0</v>
      </c>
      <c r="Q244" s="19" t="s">
        <v>13</v>
      </c>
      <c r="R244" s="19" t="s">
        <v>13</v>
      </c>
      <c r="S244" s="19">
        <v>0</v>
      </c>
      <c r="T244" s="19" t="s">
        <v>13</v>
      </c>
    </row>
    <row r="245" spans="2:20">
      <c r="B245" s="9">
        <v>1001</v>
      </c>
      <c r="C245" s="19">
        <v>0.2</v>
      </c>
      <c r="D245" s="19">
        <v>0.2</v>
      </c>
      <c r="E245" s="19">
        <v>0.17</v>
      </c>
      <c r="F245" s="19">
        <v>0.1</v>
      </c>
      <c r="G245" s="19">
        <v>0.16</v>
      </c>
      <c r="H245" s="19" t="s">
        <v>13</v>
      </c>
      <c r="I245" s="19" t="s">
        <v>13</v>
      </c>
      <c r="J245" s="19" t="s">
        <v>13</v>
      </c>
      <c r="K245" s="19">
        <v>0.14000000000000001</v>
      </c>
      <c r="L245" s="19">
        <v>0.14000000000000001</v>
      </c>
      <c r="M245" s="19">
        <v>0.15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</row>
    <row r="246" spans="2:20">
      <c r="B246" s="9">
        <v>1002</v>
      </c>
      <c r="C246" s="19">
        <v>0.19</v>
      </c>
      <c r="D246" s="19">
        <v>0.19</v>
      </c>
      <c r="E246" s="19">
        <v>0.16</v>
      </c>
      <c r="F246" s="19">
        <v>0.1</v>
      </c>
      <c r="G246" s="19">
        <v>0.15</v>
      </c>
      <c r="H246" s="19" t="s">
        <v>13</v>
      </c>
      <c r="I246" s="19" t="s">
        <v>13</v>
      </c>
      <c r="J246" s="19" t="s">
        <v>13</v>
      </c>
      <c r="K246" s="19">
        <v>0.14000000000000001</v>
      </c>
      <c r="L246" s="19">
        <v>0.14000000000000001</v>
      </c>
      <c r="M246" s="19">
        <v>0.14000000000000001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</row>
    <row r="247" spans="2:20">
      <c r="B247" s="9">
        <v>1003</v>
      </c>
      <c r="C247" s="19">
        <v>0.21</v>
      </c>
      <c r="D247" s="19">
        <v>0.21</v>
      </c>
      <c r="E247" s="19">
        <v>0.18</v>
      </c>
      <c r="F247" s="19">
        <v>0.1</v>
      </c>
      <c r="G247" s="19">
        <v>0.17</v>
      </c>
      <c r="H247" s="19" t="s">
        <v>13</v>
      </c>
      <c r="I247" s="19" t="s">
        <v>13</v>
      </c>
      <c r="J247" s="19" t="s">
        <v>13</v>
      </c>
      <c r="K247" s="19">
        <v>0.15</v>
      </c>
      <c r="L247" s="19">
        <v>0.15</v>
      </c>
      <c r="M247" s="19">
        <v>0.16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</row>
    <row r="248" spans="2:20">
      <c r="B248" s="9">
        <v>1004</v>
      </c>
      <c r="C248" s="19">
        <v>0.12</v>
      </c>
      <c r="D248" s="19">
        <v>0.12</v>
      </c>
      <c r="E248" s="19">
        <v>0.1</v>
      </c>
      <c r="F248" s="19">
        <v>0.06</v>
      </c>
      <c r="G248" s="19">
        <v>0.1</v>
      </c>
      <c r="H248" s="19" t="s">
        <v>13</v>
      </c>
      <c r="I248" s="19" t="s">
        <v>13</v>
      </c>
      <c r="J248" s="19" t="s">
        <v>13</v>
      </c>
      <c r="K248" s="19">
        <v>0.08</v>
      </c>
      <c r="L248" s="19">
        <v>0.08</v>
      </c>
      <c r="M248" s="19">
        <v>0.09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</row>
    <row r="249" spans="2:20">
      <c r="B249" s="9">
        <v>1005</v>
      </c>
      <c r="C249" s="19">
        <v>7.0000000000000007E-2</v>
      </c>
      <c r="D249" s="19">
        <v>7.0000000000000007E-2</v>
      </c>
      <c r="E249" s="19">
        <v>0.06</v>
      </c>
      <c r="F249" s="19">
        <v>0.03</v>
      </c>
      <c r="G249" s="19">
        <v>0.06</v>
      </c>
      <c r="H249" s="19" t="s">
        <v>13</v>
      </c>
      <c r="I249" s="19" t="s">
        <v>13</v>
      </c>
      <c r="J249" s="19" t="s">
        <v>13</v>
      </c>
      <c r="K249" s="19">
        <v>0</v>
      </c>
      <c r="L249" s="19">
        <v>0</v>
      </c>
      <c r="M249" s="19">
        <v>0.05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</row>
    <row r="250" spans="2:20">
      <c r="B250" s="9">
        <v>1006</v>
      </c>
      <c r="C250" s="19">
        <v>0.12</v>
      </c>
      <c r="D250" s="19">
        <v>0.12</v>
      </c>
      <c r="E250" s="19">
        <v>0.1</v>
      </c>
      <c r="F250" s="19">
        <v>0.05</v>
      </c>
      <c r="G250" s="19">
        <v>0.1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 t="s">
        <v>13</v>
      </c>
      <c r="M250" s="19">
        <v>0.09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</row>
    <row r="251" spans="2:20">
      <c r="B251" s="9">
        <v>1007</v>
      </c>
      <c r="C251" s="19">
        <v>0.11</v>
      </c>
      <c r="D251" s="19">
        <v>0.11</v>
      </c>
      <c r="E251" s="19">
        <v>0.09</v>
      </c>
      <c r="F251" s="19">
        <v>0.05</v>
      </c>
      <c r="G251" s="19">
        <v>0.09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>
        <v>0.08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</row>
    <row r="252" spans="2:20">
      <c r="B252" s="9">
        <v>1008</v>
      </c>
      <c r="C252" s="19">
        <v>0.13</v>
      </c>
      <c r="D252" s="19">
        <v>0.13</v>
      </c>
      <c r="E252" s="19">
        <v>0.11</v>
      </c>
      <c r="F252" s="19">
        <v>0.06</v>
      </c>
      <c r="G252" s="19">
        <v>0.1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>
        <v>0.09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</row>
    <row r="253" spans="2:20">
      <c r="B253" s="9">
        <v>1009</v>
      </c>
      <c r="C253" s="19">
        <v>0.11</v>
      </c>
      <c r="D253" s="19">
        <v>0.11</v>
      </c>
      <c r="E253" s="19">
        <v>0.09</v>
      </c>
      <c r="F253" s="19">
        <v>0.05</v>
      </c>
      <c r="G253" s="19">
        <v>0.09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>
        <v>0.08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</row>
    <row r="254" spans="2:20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16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40"/>
  <sheetViews>
    <sheetView workbookViewId="0">
      <selection activeCell="C18" sqref="C18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135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12" si="0">C18</f>
        <v>2.23</v>
      </c>
      <c r="D5" s="31">
        <f t="shared" si="0"/>
        <v>0.48000000000000004</v>
      </c>
      <c r="E5" s="31">
        <f t="shared" si="0"/>
        <v>0.48000000000000004</v>
      </c>
      <c r="F5" s="31">
        <f t="shared" si="0"/>
        <v>0.58000000000000007</v>
      </c>
      <c r="G5" s="31">
        <f t="shared" si="0"/>
        <v>0.6</v>
      </c>
      <c r="H5" s="31">
        <f t="shared" si="0"/>
        <v>0.94000000000000006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si="0"/>
        <v>5.4899999999999993</v>
      </c>
      <c r="D6" s="32">
        <f t="shared" si="0"/>
        <v>4.5300000000000011</v>
      </c>
      <c r="E6" s="32">
        <f t="shared" si="0"/>
        <v>4.1900000000000004</v>
      </c>
      <c r="F6" s="32">
        <f t="shared" si="0"/>
        <v>3.21</v>
      </c>
      <c r="G6" s="32">
        <f t="shared" si="0"/>
        <v>4.1900000000000004</v>
      </c>
      <c r="H6" s="32">
        <f t="shared" si="0"/>
        <v>4.6000000000000005</v>
      </c>
      <c r="I6" s="32">
        <f t="shared" ref="I6:I12" si="1">AVERAGE(I19:J19)</f>
        <v>0.38500000000000012</v>
      </c>
      <c r="J6" s="32">
        <f t="shared" ref="J6:J12" si="2">AVERAGE(K19:M19)</f>
        <v>0.19666666666666668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1.0300000000000002</v>
      </c>
      <c r="O6"/>
      <c r="P6"/>
      <c r="Q6"/>
      <c r="R6"/>
      <c r="S6"/>
      <c r="T6"/>
    </row>
    <row r="7" spans="2:20">
      <c r="B7" s="4" t="s">
        <v>18</v>
      </c>
      <c r="C7" s="32">
        <f t="shared" si="0"/>
        <v>7.8600000000000012</v>
      </c>
      <c r="D7" s="32">
        <f t="shared" si="0"/>
        <v>7.8600000000000012</v>
      </c>
      <c r="E7" s="32">
        <f t="shared" si="0"/>
        <v>6.69</v>
      </c>
      <c r="F7" s="32">
        <f t="shared" si="0"/>
        <v>5.3599999999999994</v>
      </c>
      <c r="G7" s="32">
        <f t="shared" si="0"/>
        <v>6.28</v>
      </c>
      <c r="H7" s="32">
        <f t="shared" si="0"/>
        <v>7.8600000000000012</v>
      </c>
      <c r="I7" s="32">
        <f t="shared" si="1"/>
        <v>5.125</v>
      </c>
      <c r="J7" s="32">
        <f t="shared" si="2"/>
        <v>1.7733333333333341</v>
      </c>
      <c r="K7" s="32">
        <f t="shared" si="3"/>
        <v>1.5800000000000003</v>
      </c>
      <c r="L7" s="32">
        <f t="shared" si="4"/>
        <v>0.42000000000000004</v>
      </c>
      <c r="M7" s="32">
        <f t="shared" si="5"/>
        <v>1.2850000000000004</v>
      </c>
      <c r="N7" s="32">
        <f t="shared" si="6"/>
        <v>4.5200000000000005</v>
      </c>
      <c r="O7"/>
      <c r="P7"/>
      <c r="Q7"/>
      <c r="R7"/>
      <c r="S7"/>
      <c r="T7"/>
    </row>
    <row r="8" spans="2:20">
      <c r="B8" s="4" t="s">
        <v>19</v>
      </c>
      <c r="C8" s="32">
        <f t="shared" si="0"/>
        <v>6.88</v>
      </c>
      <c r="D8" s="32">
        <f t="shared" si="0"/>
        <v>6.88</v>
      </c>
      <c r="E8" s="32">
        <f t="shared" si="0"/>
        <v>5.879999999999999</v>
      </c>
      <c r="F8" s="32">
        <f t="shared" si="0"/>
        <v>4.6900000000000013</v>
      </c>
      <c r="G8" s="32">
        <f t="shared" si="0"/>
        <v>5.4999999999999982</v>
      </c>
      <c r="H8" s="32">
        <f t="shared" si="0"/>
        <v>6.88</v>
      </c>
      <c r="I8" s="32">
        <f t="shared" si="1"/>
        <v>6.81</v>
      </c>
      <c r="J8" s="32">
        <f t="shared" si="2"/>
        <v>3.5233333333333339</v>
      </c>
      <c r="K8" s="32">
        <f t="shared" si="3"/>
        <v>4.2766666666666664</v>
      </c>
      <c r="L8" s="32">
        <f t="shared" si="4"/>
        <v>3.5399999999999991</v>
      </c>
      <c r="M8" s="32">
        <f t="shared" si="5"/>
        <v>3.2100000000000009</v>
      </c>
      <c r="N8" s="32">
        <f t="shared" si="6"/>
        <v>6.2500000000000009</v>
      </c>
      <c r="O8"/>
      <c r="P8"/>
      <c r="Q8"/>
      <c r="R8"/>
      <c r="S8"/>
      <c r="T8"/>
    </row>
    <row r="9" spans="2:20">
      <c r="B9" s="4" t="s">
        <v>20</v>
      </c>
      <c r="C9" s="32">
        <f t="shared" si="0"/>
        <v>10.09</v>
      </c>
      <c r="D9" s="32">
        <f t="shared" si="0"/>
        <v>10.09</v>
      </c>
      <c r="E9" s="32">
        <f t="shared" si="0"/>
        <v>8.58</v>
      </c>
      <c r="F9" s="32">
        <f t="shared" si="0"/>
        <v>6.86</v>
      </c>
      <c r="G9" s="32">
        <f t="shared" si="0"/>
        <v>8.08</v>
      </c>
      <c r="H9" s="32">
        <f t="shared" si="0"/>
        <v>5.0000000000000009</v>
      </c>
      <c r="I9" s="32">
        <f t="shared" si="1"/>
        <v>9.4550000000000001</v>
      </c>
      <c r="J9" s="32">
        <f t="shared" si="2"/>
        <v>8.8633333333333333</v>
      </c>
      <c r="K9" s="32">
        <f t="shared" si="3"/>
        <v>9.0566666666666666</v>
      </c>
      <c r="L9" s="32">
        <f t="shared" si="4"/>
        <v>9.370000000000001</v>
      </c>
      <c r="M9" s="32">
        <f t="shared" si="5"/>
        <v>8.495000000000001</v>
      </c>
      <c r="N9" s="32">
        <f t="shared" si="6"/>
        <v>2.35</v>
      </c>
      <c r="O9"/>
      <c r="P9"/>
      <c r="Q9"/>
      <c r="R9"/>
      <c r="S9"/>
      <c r="T9"/>
    </row>
    <row r="10" spans="2:20">
      <c r="B10" s="4" t="s">
        <v>21</v>
      </c>
      <c r="C10" s="32">
        <f t="shared" si="0"/>
        <v>8.6800000000000033</v>
      </c>
      <c r="D10" s="32">
        <f t="shared" si="0"/>
        <v>8.6800000000000033</v>
      </c>
      <c r="E10" s="32">
        <f t="shared" si="0"/>
        <v>7.4200000000000017</v>
      </c>
      <c r="F10" s="32">
        <f t="shared" si="0"/>
        <v>5.8900000000000015</v>
      </c>
      <c r="G10" s="32">
        <f t="shared" si="0"/>
        <v>6.9300000000000015</v>
      </c>
      <c r="H10" s="32">
        <f t="shared" si="0"/>
        <v>0</v>
      </c>
      <c r="I10" s="32">
        <f t="shared" si="1"/>
        <v>1.48</v>
      </c>
      <c r="J10" s="32">
        <f t="shared" si="2"/>
        <v>8.5400000000000009</v>
      </c>
      <c r="K10" s="32">
        <f t="shared" si="3"/>
        <v>7.576666666666668</v>
      </c>
      <c r="L10" s="32">
        <f t="shared" si="4"/>
        <v>6.31</v>
      </c>
      <c r="M10" s="32">
        <f t="shared" si="5"/>
        <v>8.4450000000000003</v>
      </c>
      <c r="N10" s="32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si="0"/>
        <v>7.2100000000000009</v>
      </c>
      <c r="D11" s="32">
        <f t="shared" si="0"/>
        <v>7.2100000000000009</v>
      </c>
      <c r="E11" s="32">
        <f t="shared" si="0"/>
        <v>6.12</v>
      </c>
      <c r="F11" s="32">
        <f t="shared" si="0"/>
        <v>4.51</v>
      </c>
      <c r="G11" s="32">
        <f t="shared" si="0"/>
        <v>5.76</v>
      </c>
      <c r="H11" s="32">
        <f t="shared" si="0"/>
        <v>0</v>
      </c>
      <c r="I11" s="32">
        <f t="shared" si="1"/>
        <v>0</v>
      </c>
      <c r="J11" s="32">
        <f t="shared" si="2"/>
        <v>6.036666666666668</v>
      </c>
      <c r="K11" s="32">
        <f t="shared" si="3"/>
        <v>3.0799999999999996</v>
      </c>
      <c r="L11" s="32">
        <f t="shared" si="4"/>
        <v>0</v>
      </c>
      <c r="M11" s="32">
        <f t="shared" si="5"/>
        <v>3.8450000000000006</v>
      </c>
      <c r="N11" s="32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si="0"/>
        <v>1.01</v>
      </c>
      <c r="D12" s="30">
        <f t="shared" si="0"/>
        <v>1.01</v>
      </c>
      <c r="E12" s="30">
        <f t="shared" si="0"/>
        <v>0.86</v>
      </c>
      <c r="F12" s="30">
        <f t="shared" si="0"/>
        <v>0.46</v>
      </c>
      <c r="G12" s="30">
        <f t="shared" si="0"/>
        <v>0.79999999999999993</v>
      </c>
      <c r="H12" s="30">
        <f t="shared" si="0"/>
        <v>0</v>
      </c>
      <c r="I12" s="30">
        <f t="shared" si="1"/>
        <v>0</v>
      </c>
      <c r="J12" s="30">
        <f t="shared" si="2"/>
        <v>0.48999999999999994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135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4">
        <f t="shared" ref="C18:T18" si="7">SUM(C32:C47)</f>
        <v>2.23</v>
      </c>
      <c r="D18" s="4">
        <f t="shared" si="7"/>
        <v>0.48000000000000004</v>
      </c>
      <c r="E18" s="4">
        <f t="shared" si="7"/>
        <v>0.48000000000000004</v>
      </c>
      <c r="F18" s="4">
        <f t="shared" si="7"/>
        <v>0.58000000000000007</v>
      </c>
      <c r="G18" s="4">
        <f t="shared" si="7"/>
        <v>0.6</v>
      </c>
      <c r="H18" s="4">
        <f t="shared" si="7"/>
        <v>0.94000000000000006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</row>
    <row r="19" spans="2:20">
      <c r="B19" s="4" t="s">
        <v>17</v>
      </c>
      <c r="C19" s="4">
        <f>SUM(C48:C77)</f>
        <v>5.4899999999999993</v>
      </c>
      <c r="D19" s="4">
        <f t="shared" ref="D19:T19" si="8">SUM(D48:D77)</f>
        <v>4.5300000000000011</v>
      </c>
      <c r="E19" s="4">
        <f t="shared" si="8"/>
        <v>4.1900000000000004</v>
      </c>
      <c r="F19" s="4">
        <f t="shared" si="8"/>
        <v>3.21</v>
      </c>
      <c r="G19" s="4">
        <f t="shared" si="8"/>
        <v>4.1900000000000004</v>
      </c>
      <c r="H19" s="4">
        <f t="shared" si="8"/>
        <v>4.6000000000000005</v>
      </c>
      <c r="I19" s="4">
        <f t="shared" si="8"/>
        <v>0.77000000000000024</v>
      </c>
      <c r="J19" s="4">
        <f t="shared" si="8"/>
        <v>0</v>
      </c>
      <c r="K19" s="4">
        <f t="shared" si="8"/>
        <v>0.59000000000000008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1.0300000000000002</v>
      </c>
    </row>
    <row r="20" spans="2:20">
      <c r="B20" s="4" t="s">
        <v>18</v>
      </c>
      <c r="C20" s="4">
        <f>SUM(C78:C108)</f>
        <v>7.8600000000000012</v>
      </c>
      <c r="D20" s="4">
        <f t="shared" ref="D20:T20" si="9">SUM(D78:D108)</f>
        <v>7.8600000000000012</v>
      </c>
      <c r="E20" s="4">
        <f t="shared" si="9"/>
        <v>6.69</v>
      </c>
      <c r="F20" s="4">
        <f t="shared" si="9"/>
        <v>5.3599999999999994</v>
      </c>
      <c r="G20" s="4">
        <f t="shared" si="9"/>
        <v>6.28</v>
      </c>
      <c r="H20" s="4">
        <f t="shared" si="9"/>
        <v>7.8600000000000012</v>
      </c>
      <c r="I20" s="4">
        <f t="shared" si="9"/>
        <v>6.59</v>
      </c>
      <c r="J20" s="4">
        <f t="shared" si="9"/>
        <v>3.66</v>
      </c>
      <c r="K20" s="4">
        <f t="shared" si="9"/>
        <v>2.6000000000000005</v>
      </c>
      <c r="L20" s="4">
        <f t="shared" si="9"/>
        <v>1.5500000000000005</v>
      </c>
      <c r="M20" s="4">
        <f t="shared" si="9"/>
        <v>1.1700000000000004</v>
      </c>
      <c r="N20" s="4">
        <f t="shared" si="9"/>
        <v>3.1300000000000008</v>
      </c>
      <c r="O20" s="4">
        <f t="shared" si="9"/>
        <v>1.6100000000000003</v>
      </c>
      <c r="P20" s="4">
        <f t="shared" si="9"/>
        <v>0</v>
      </c>
      <c r="Q20" s="4">
        <f t="shared" si="9"/>
        <v>0.42000000000000004</v>
      </c>
      <c r="R20" s="4">
        <f t="shared" si="9"/>
        <v>1.9700000000000009</v>
      </c>
      <c r="S20" s="4">
        <f t="shared" si="9"/>
        <v>0.6</v>
      </c>
      <c r="T20" s="4">
        <f t="shared" si="9"/>
        <v>4.5200000000000005</v>
      </c>
    </row>
    <row r="21" spans="2:20">
      <c r="B21" s="4" t="s">
        <v>19</v>
      </c>
      <c r="C21" s="4">
        <f>SUM(C109:C138)</f>
        <v>6.88</v>
      </c>
      <c r="D21" s="4">
        <f t="shared" ref="D21:T21" si="10">SUM(D109:D138)</f>
        <v>6.88</v>
      </c>
      <c r="E21" s="4">
        <f t="shared" si="10"/>
        <v>5.879999999999999</v>
      </c>
      <c r="F21" s="4">
        <f t="shared" si="10"/>
        <v>4.6900000000000013</v>
      </c>
      <c r="G21" s="4">
        <f t="shared" si="10"/>
        <v>5.4999999999999982</v>
      </c>
      <c r="H21" s="4">
        <f t="shared" si="10"/>
        <v>6.88</v>
      </c>
      <c r="I21" s="4">
        <f t="shared" si="10"/>
        <v>6.88</v>
      </c>
      <c r="J21" s="4">
        <f t="shared" si="10"/>
        <v>6.7399999999999993</v>
      </c>
      <c r="K21" s="4">
        <f t="shared" si="10"/>
        <v>4.7</v>
      </c>
      <c r="L21" s="4">
        <f t="shared" si="10"/>
        <v>3.1600000000000015</v>
      </c>
      <c r="M21" s="4">
        <f t="shared" si="10"/>
        <v>2.7100000000000004</v>
      </c>
      <c r="N21" s="4">
        <f t="shared" si="10"/>
        <v>5.419999999999999</v>
      </c>
      <c r="O21" s="4">
        <f t="shared" si="10"/>
        <v>4.3999999999999986</v>
      </c>
      <c r="P21" s="4">
        <f t="shared" si="10"/>
        <v>3.0100000000000011</v>
      </c>
      <c r="Q21" s="4">
        <f t="shared" si="10"/>
        <v>3.5399999999999991</v>
      </c>
      <c r="R21" s="4">
        <f t="shared" si="10"/>
        <v>3.7000000000000011</v>
      </c>
      <c r="S21" s="4">
        <f t="shared" si="10"/>
        <v>2.7200000000000011</v>
      </c>
      <c r="T21" s="4">
        <f t="shared" si="10"/>
        <v>6.2500000000000009</v>
      </c>
    </row>
    <row r="22" spans="2:20">
      <c r="B22" s="4" t="s">
        <v>20</v>
      </c>
      <c r="C22" s="4">
        <f>SUM(C139:C169)</f>
        <v>10.09</v>
      </c>
      <c r="D22" s="4">
        <f t="shared" ref="D22:T22" si="11">SUM(D139:D169)</f>
        <v>10.09</v>
      </c>
      <c r="E22" s="4">
        <f t="shared" si="11"/>
        <v>8.58</v>
      </c>
      <c r="F22" s="4">
        <f t="shared" si="11"/>
        <v>6.86</v>
      </c>
      <c r="G22" s="4">
        <f t="shared" si="11"/>
        <v>8.08</v>
      </c>
      <c r="H22" s="4">
        <f t="shared" si="11"/>
        <v>5.0000000000000009</v>
      </c>
      <c r="I22" s="4">
        <f t="shared" si="11"/>
        <v>8.84</v>
      </c>
      <c r="J22" s="4">
        <f t="shared" si="11"/>
        <v>10.07</v>
      </c>
      <c r="K22" s="4">
        <f t="shared" si="11"/>
        <v>9.9600000000000009</v>
      </c>
      <c r="L22" s="4">
        <f t="shared" si="11"/>
        <v>8.76</v>
      </c>
      <c r="M22" s="4">
        <f t="shared" si="11"/>
        <v>7.870000000000001</v>
      </c>
      <c r="N22" s="4">
        <f t="shared" si="11"/>
        <v>9.379999999999999</v>
      </c>
      <c r="O22" s="4">
        <f t="shared" si="11"/>
        <v>9.2200000000000006</v>
      </c>
      <c r="P22" s="4">
        <f t="shared" si="11"/>
        <v>8.57</v>
      </c>
      <c r="Q22" s="4">
        <f t="shared" si="11"/>
        <v>9.370000000000001</v>
      </c>
      <c r="R22" s="4">
        <f t="shared" si="11"/>
        <v>9.24</v>
      </c>
      <c r="S22" s="4">
        <f t="shared" si="11"/>
        <v>7.75</v>
      </c>
      <c r="T22" s="4">
        <f t="shared" si="11"/>
        <v>2.35</v>
      </c>
    </row>
    <row r="23" spans="2:20">
      <c r="B23" s="4" t="s">
        <v>21</v>
      </c>
      <c r="C23" s="4">
        <f>SUM(C170:C200)</f>
        <v>8.6800000000000033</v>
      </c>
      <c r="D23" s="4">
        <f t="shared" ref="D23:T23" si="12">SUM(D170:D200)</f>
        <v>8.6800000000000033</v>
      </c>
      <c r="E23" s="4">
        <f t="shared" si="12"/>
        <v>7.4200000000000017</v>
      </c>
      <c r="F23" s="4">
        <f t="shared" si="12"/>
        <v>5.8900000000000015</v>
      </c>
      <c r="G23" s="4">
        <f t="shared" si="12"/>
        <v>6.9300000000000015</v>
      </c>
      <c r="H23" s="4">
        <f t="shared" si="12"/>
        <v>0</v>
      </c>
      <c r="I23" s="4">
        <f t="shared" si="12"/>
        <v>0.45999999999999996</v>
      </c>
      <c r="J23" s="4">
        <f t="shared" si="12"/>
        <v>2.5</v>
      </c>
      <c r="K23" s="4">
        <f t="shared" si="12"/>
        <v>8.379999999999999</v>
      </c>
      <c r="L23" s="4">
        <f t="shared" si="12"/>
        <v>8.5800000000000036</v>
      </c>
      <c r="M23" s="4">
        <f t="shared" si="12"/>
        <v>8.6600000000000037</v>
      </c>
      <c r="N23" s="4">
        <f t="shared" si="12"/>
        <v>7.2700000000000031</v>
      </c>
      <c r="O23" s="4">
        <f t="shared" si="12"/>
        <v>7.6100000000000012</v>
      </c>
      <c r="P23" s="4">
        <f t="shared" si="12"/>
        <v>7.8500000000000005</v>
      </c>
      <c r="Q23" s="4">
        <f t="shared" si="12"/>
        <v>6.31</v>
      </c>
      <c r="R23" s="4">
        <f t="shared" si="12"/>
        <v>8.2899999999999991</v>
      </c>
      <c r="S23" s="4">
        <f t="shared" si="12"/>
        <v>8.6000000000000032</v>
      </c>
      <c r="T23" s="4">
        <f t="shared" si="12"/>
        <v>0</v>
      </c>
    </row>
    <row r="24" spans="2:20">
      <c r="B24" s="4" t="s">
        <v>22</v>
      </c>
      <c r="C24" s="4">
        <f>SUM(C201:C230)</f>
        <v>7.2100000000000009</v>
      </c>
      <c r="D24" s="4">
        <f t="shared" ref="D24:T24" si="13">SUM(D201:D230)</f>
        <v>7.2100000000000009</v>
      </c>
      <c r="E24" s="4">
        <f t="shared" si="13"/>
        <v>6.12</v>
      </c>
      <c r="F24" s="4">
        <f t="shared" si="13"/>
        <v>4.51</v>
      </c>
      <c r="G24" s="4">
        <f t="shared" si="13"/>
        <v>5.76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5.830000000000001</v>
      </c>
      <c r="L24" s="4">
        <f t="shared" si="13"/>
        <v>5.9800000000000013</v>
      </c>
      <c r="M24" s="4">
        <f t="shared" si="13"/>
        <v>6.3000000000000016</v>
      </c>
      <c r="N24" s="4">
        <f t="shared" si="13"/>
        <v>2.17</v>
      </c>
      <c r="O24" s="4">
        <f t="shared" si="13"/>
        <v>3.0699999999999994</v>
      </c>
      <c r="P24" s="4">
        <f t="shared" si="13"/>
        <v>4</v>
      </c>
      <c r="Q24" s="4">
        <f t="shared" si="13"/>
        <v>0</v>
      </c>
      <c r="R24" s="4">
        <f t="shared" si="13"/>
        <v>2.8600000000000003</v>
      </c>
      <c r="S24" s="4">
        <f t="shared" si="13"/>
        <v>4.830000000000001</v>
      </c>
      <c r="T24" s="4">
        <f t="shared" si="13"/>
        <v>0</v>
      </c>
    </row>
    <row r="25" spans="2:20">
      <c r="B25" s="7" t="s">
        <v>23</v>
      </c>
      <c r="C25" s="7">
        <f>SUM(C231:C240)</f>
        <v>1.01</v>
      </c>
      <c r="D25" s="7">
        <f t="shared" ref="D25:T25" si="14">SUM(D231:D240)</f>
        <v>1.01</v>
      </c>
      <c r="E25" s="7">
        <f t="shared" si="14"/>
        <v>0.86</v>
      </c>
      <c r="F25" s="7">
        <f t="shared" si="14"/>
        <v>0.46</v>
      </c>
      <c r="G25" s="7">
        <f t="shared" si="14"/>
        <v>0.79999999999999993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0.36</v>
      </c>
      <c r="L25" s="7">
        <f t="shared" si="14"/>
        <v>0.36999999999999994</v>
      </c>
      <c r="M25" s="7">
        <f t="shared" si="14"/>
        <v>0.73999999999999988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127</v>
      </c>
    </row>
    <row r="30" spans="2:20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">
        <v>316</v>
      </c>
      <c r="C32" s="19">
        <v>0.06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128</v>
      </c>
      <c r="R32" s="19" t="s">
        <v>129</v>
      </c>
      <c r="S32" s="19" t="s">
        <v>13</v>
      </c>
      <c r="T32" s="19" t="s">
        <v>13</v>
      </c>
    </row>
    <row r="33" spans="2:20">
      <c r="B33" s="9">
        <v>317</v>
      </c>
      <c r="C33" s="19">
        <v>0.1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9">
        <v>318</v>
      </c>
      <c r="C34" s="19">
        <v>0.11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9">
        <v>319</v>
      </c>
      <c r="C35" s="19">
        <v>0.14000000000000001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9">
        <v>320</v>
      </c>
      <c r="C36" s="19">
        <v>0.15</v>
      </c>
      <c r="D36" s="19">
        <v>0.02</v>
      </c>
      <c r="E36" s="19">
        <v>0.02</v>
      </c>
      <c r="F36" s="19">
        <v>0.04</v>
      </c>
      <c r="G36" s="19">
        <v>0.02</v>
      </c>
      <c r="H36" s="19">
        <v>0.05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9">
        <v>321</v>
      </c>
      <c r="C37" s="19">
        <v>0.16</v>
      </c>
      <c r="D37" s="19">
        <v>0.03</v>
      </c>
      <c r="E37" s="19">
        <v>0.03</v>
      </c>
      <c r="F37" s="19">
        <v>0.04</v>
      </c>
      <c r="G37" s="19">
        <v>0.03</v>
      </c>
      <c r="H37" s="19">
        <v>0.06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9">
        <v>322</v>
      </c>
      <c r="C38" s="19">
        <v>0.1</v>
      </c>
      <c r="D38" s="19">
        <v>0.02</v>
      </c>
      <c r="E38" s="19">
        <v>0.02</v>
      </c>
      <c r="F38" s="19">
        <v>0.03</v>
      </c>
      <c r="G38" s="19">
        <v>0.02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9">
        <v>323</v>
      </c>
      <c r="C39" s="19">
        <v>0.2</v>
      </c>
      <c r="D39" s="19">
        <v>0.04</v>
      </c>
      <c r="E39" s="19">
        <v>0.04</v>
      </c>
      <c r="F39" s="19">
        <v>0.06</v>
      </c>
      <c r="G39" s="19">
        <v>0.04</v>
      </c>
      <c r="H39" s="19">
        <v>0.08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9">
        <v>324</v>
      </c>
      <c r="C40" s="19">
        <v>0.16</v>
      </c>
      <c r="D40" s="19">
        <v>0.03</v>
      </c>
      <c r="E40" s="19">
        <v>0.03</v>
      </c>
      <c r="F40" s="19">
        <v>0.05</v>
      </c>
      <c r="G40" s="19">
        <v>0.03</v>
      </c>
      <c r="H40" s="19">
        <v>7.0000000000000007E-2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9">
        <v>325</v>
      </c>
      <c r="C41" s="19">
        <v>0.09</v>
      </c>
      <c r="D41" s="19">
        <v>0.02</v>
      </c>
      <c r="E41" s="19">
        <v>0.02</v>
      </c>
      <c r="F41" s="19">
        <v>0.03</v>
      </c>
      <c r="G41" s="19">
        <v>0.02</v>
      </c>
      <c r="H41" s="19">
        <v>0.04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9">
        <v>326</v>
      </c>
      <c r="C42" s="19">
        <v>0.13</v>
      </c>
      <c r="D42" s="19">
        <v>0.03</v>
      </c>
      <c r="E42" s="19">
        <v>0.03</v>
      </c>
      <c r="F42" s="19">
        <v>0.04</v>
      </c>
      <c r="G42" s="19">
        <v>0.04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9">
        <v>327</v>
      </c>
      <c r="C43" s="19">
        <v>0.13</v>
      </c>
      <c r="D43" s="19">
        <v>0.04</v>
      </c>
      <c r="E43" s="19">
        <v>0.04</v>
      </c>
      <c r="F43" s="19">
        <v>0.04</v>
      </c>
      <c r="G43" s="19">
        <v>0.05</v>
      </c>
      <c r="H43" s="19">
        <v>0.06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9">
        <v>328</v>
      </c>
      <c r="C44" s="19">
        <v>0.14000000000000001</v>
      </c>
      <c r="D44" s="19">
        <v>0.04</v>
      </c>
      <c r="E44" s="19">
        <v>0.04</v>
      </c>
      <c r="F44" s="19">
        <v>0.05</v>
      </c>
      <c r="G44" s="19">
        <v>0.06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9">
        <v>329</v>
      </c>
      <c r="C45" s="19">
        <v>0.23</v>
      </c>
      <c r="D45" s="19">
        <v>0.08</v>
      </c>
      <c r="E45" s="19">
        <v>0.08</v>
      </c>
      <c r="F45" s="19">
        <v>0.08</v>
      </c>
      <c r="G45" s="19">
        <v>0.11</v>
      </c>
      <c r="H45" s="19">
        <v>0.12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9">
        <v>330</v>
      </c>
      <c r="C46" s="19">
        <v>0.19</v>
      </c>
      <c r="D46" s="19">
        <v>7.0000000000000007E-2</v>
      </c>
      <c r="E46" s="19">
        <v>7.0000000000000007E-2</v>
      </c>
      <c r="F46" s="19">
        <v>7.0000000000000007E-2</v>
      </c>
      <c r="G46" s="19">
        <v>0.1</v>
      </c>
      <c r="H46" s="19">
        <v>0.1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9">
        <v>331</v>
      </c>
      <c r="C47" s="19">
        <v>0.14000000000000001</v>
      </c>
      <c r="D47" s="19">
        <v>0.06</v>
      </c>
      <c r="E47" s="19">
        <v>0.06</v>
      </c>
      <c r="F47" s="19">
        <v>0.05</v>
      </c>
      <c r="G47" s="19">
        <v>0.08</v>
      </c>
      <c r="H47" s="19">
        <v>0.08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9">
        <v>401</v>
      </c>
      <c r="C48" s="19">
        <v>0.17</v>
      </c>
      <c r="D48" s="19">
        <v>0.08</v>
      </c>
      <c r="E48" s="19">
        <v>0.08</v>
      </c>
      <c r="F48" s="19">
        <v>7.0000000000000007E-2</v>
      </c>
      <c r="G48" s="19">
        <v>0.1</v>
      </c>
      <c r="H48" s="19">
        <v>0.1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9">
        <v>402</v>
      </c>
      <c r="C49" s="19">
        <v>0.06</v>
      </c>
      <c r="D49" s="19">
        <v>0.03</v>
      </c>
      <c r="E49" s="19">
        <v>0.03</v>
      </c>
      <c r="F49" s="19">
        <v>0.02</v>
      </c>
      <c r="G49" s="19">
        <v>0.04</v>
      </c>
      <c r="H49" s="19">
        <v>0.04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9">
        <v>403</v>
      </c>
      <c r="C50" s="19">
        <v>0.12</v>
      </c>
      <c r="D50" s="19">
        <v>0.06</v>
      </c>
      <c r="E50" s="19">
        <v>0.06</v>
      </c>
      <c r="F50" s="19">
        <v>0.05</v>
      </c>
      <c r="G50" s="19">
        <v>7.0000000000000007E-2</v>
      </c>
      <c r="H50" s="19">
        <v>7.0000000000000007E-2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9">
        <v>404</v>
      </c>
      <c r="C51" s="19">
        <v>0.17</v>
      </c>
      <c r="D51" s="19">
        <v>0.1</v>
      </c>
      <c r="E51" s="19">
        <v>0.1</v>
      </c>
      <c r="F51" s="19">
        <v>7.0000000000000007E-2</v>
      </c>
      <c r="G51" s="19">
        <v>0.11</v>
      </c>
      <c r="H51" s="19">
        <v>0.11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9">
        <v>405</v>
      </c>
      <c r="C52" s="19">
        <v>0.16</v>
      </c>
      <c r="D52" s="19">
        <v>0.1</v>
      </c>
      <c r="E52" s="19">
        <v>0.1</v>
      </c>
      <c r="F52" s="19">
        <v>7.0000000000000007E-2</v>
      </c>
      <c r="G52" s="19">
        <v>0.11</v>
      </c>
      <c r="H52" s="19">
        <v>0.11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9">
        <v>406</v>
      </c>
      <c r="C53" s="19">
        <v>0.18</v>
      </c>
      <c r="D53" s="19">
        <v>0.11</v>
      </c>
      <c r="E53" s="19">
        <v>0.11</v>
      </c>
      <c r="F53" s="19">
        <v>0.08</v>
      </c>
      <c r="G53" s="19">
        <v>0.12</v>
      </c>
      <c r="H53" s="19">
        <v>0.12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9">
        <v>407</v>
      </c>
      <c r="C54" s="19">
        <v>0.23</v>
      </c>
      <c r="D54" s="19">
        <v>0.15</v>
      </c>
      <c r="E54" s="19">
        <v>0.15</v>
      </c>
      <c r="F54" s="19">
        <v>0.11</v>
      </c>
      <c r="G54" s="19">
        <v>0.16</v>
      </c>
      <c r="H54" s="19">
        <v>0.16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9">
        <v>408</v>
      </c>
      <c r="C55" s="19">
        <v>0.14000000000000001</v>
      </c>
      <c r="D55" s="19">
        <v>0.09</v>
      </c>
      <c r="E55" s="19">
        <v>0.09</v>
      </c>
      <c r="F55" s="19">
        <v>7.0000000000000007E-2</v>
      </c>
      <c r="G55" s="19">
        <v>0.1</v>
      </c>
      <c r="H55" s="19">
        <v>0.1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9">
        <v>409</v>
      </c>
      <c r="C56" s="19">
        <v>0.2</v>
      </c>
      <c r="D56" s="19">
        <v>0.14000000000000001</v>
      </c>
      <c r="E56" s="19">
        <v>0.14000000000000001</v>
      </c>
      <c r="F56" s="19">
        <v>0.1</v>
      </c>
      <c r="G56" s="19">
        <v>0.15</v>
      </c>
      <c r="H56" s="19">
        <v>0.15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9">
        <v>410</v>
      </c>
      <c r="C57" s="19">
        <v>0.12</v>
      </c>
      <c r="D57" s="19">
        <v>0.08</v>
      </c>
      <c r="E57" s="19">
        <v>0.08</v>
      </c>
      <c r="F57" s="19">
        <v>0.06</v>
      </c>
      <c r="G57" s="19">
        <v>0.09</v>
      </c>
      <c r="H57" s="19">
        <v>0.09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>
        <v>0.02</v>
      </c>
    </row>
    <row r="58" spans="2:20">
      <c r="B58" s="9">
        <v>411</v>
      </c>
      <c r="C58" s="19">
        <v>0.13</v>
      </c>
      <c r="D58" s="19">
        <v>0.09</v>
      </c>
      <c r="E58" s="19">
        <v>0.09</v>
      </c>
      <c r="F58" s="19">
        <v>7.0000000000000007E-2</v>
      </c>
      <c r="G58" s="19">
        <v>0.1</v>
      </c>
      <c r="H58" s="19">
        <v>0.1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>
        <v>0.03</v>
      </c>
    </row>
    <row r="59" spans="2:20">
      <c r="B59" s="9">
        <v>412</v>
      </c>
      <c r="C59" s="19">
        <v>0.23</v>
      </c>
      <c r="D59" s="19">
        <v>0.17</v>
      </c>
      <c r="E59" s="19">
        <v>0.17</v>
      </c>
      <c r="F59" s="19">
        <v>0.13</v>
      </c>
      <c r="G59" s="19">
        <v>0.18</v>
      </c>
      <c r="H59" s="19">
        <v>0.18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>
        <v>0.05</v>
      </c>
    </row>
    <row r="60" spans="2:20">
      <c r="B60" s="9">
        <v>413</v>
      </c>
      <c r="C60" s="19">
        <v>0.17</v>
      </c>
      <c r="D60" s="19">
        <v>0.13</v>
      </c>
      <c r="E60" s="19">
        <v>0.13</v>
      </c>
      <c r="F60" s="19">
        <v>0.1</v>
      </c>
      <c r="G60" s="19">
        <v>0.13</v>
      </c>
      <c r="H60" s="19">
        <v>0.13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>
        <v>0.04</v>
      </c>
    </row>
    <row r="61" spans="2:20">
      <c r="B61" s="9">
        <v>414</v>
      </c>
      <c r="C61" s="19">
        <v>0.13</v>
      </c>
      <c r="D61" s="19">
        <v>0.1</v>
      </c>
      <c r="E61" s="19">
        <v>0.1</v>
      </c>
      <c r="F61" s="19">
        <v>0.08</v>
      </c>
      <c r="G61" s="19">
        <v>0.1</v>
      </c>
      <c r="H61" s="19">
        <v>0.11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>
        <v>0.03</v>
      </c>
    </row>
    <row r="62" spans="2:20">
      <c r="B62" s="9">
        <v>415</v>
      </c>
      <c r="C62" s="19">
        <v>0.08</v>
      </c>
      <c r="D62" s="19">
        <v>0.06</v>
      </c>
      <c r="E62" s="19">
        <v>0.06</v>
      </c>
      <c r="F62" s="19">
        <v>0.05</v>
      </c>
      <c r="G62" s="19">
        <v>0.06</v>
      </c>
      <c r="H62" s="19">
        <v>7.0000000000000007E-2</v>
      </c>
      <c r="I62" s="19">
        <v>0.02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>
        <v>0.02</v>
      </c>
    </row>
    <row r="63" spans="2:20">
      <c r="B63" s="9">
        <v>416</v>
      </c>
      <c r="C63" s="19">
        <v>0.09</v>
      </c>
      <c r="D63" s="19">
        <v>7.0000000000000007E-2</v>
      </c>
      <c r="E63" s="19">
        <v>7.0000000000000007E-2</v>
      </c>
      <c r="F63" s="19">
        <v>0.05</v>
      </c>
      <c r="G63" s="19">
        <v>7.0000000000000007E-2</v>
      </c>
      <c r="H63" s="19">
        <v>0.08</v>
      </c>
      <c r="I63" s="19">
        <v>0.02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>
        <v>0.02</v>
      </c>
    </row>
    <row r="64" spans="2:20">
      <c r="B64" s="9">
        <v>417</v>
      </c>
      <c r="C64" s="19">
        <v>0.17</v>
      </c>
      <c r="D64" s="19">
        <v>0.14000000000000001</v>
      </c>
      <c r="E64" s="19">
        <v>0.14000000000000001</v>
      </c>
      <c r="F64" s="19">
        <v>0.1</v>
      </c>
      <c r="G64" s="19">
        <v>0.14000000000000001</v>
      </c>
      <c r="H64" s="19">
        <v>0.15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>
        <v>0.04</v>
      </c>
    </row>
    <row r="65" spans="2:20">
      <c r="B65" s="9">
        <v>418</v>
      </c>
      <c r="C65" s="19">
        <v>0.21</v>
      </c>
      <c r="D65" s="19">
        <v>0.18</v>
      </c>
      <c r="E65" s="19">
        <v>0.17</v>
      </c>
      <c r="F65" s="19">
        <v>0.13</v>
      </c>
      <c r="G65" s="19">
        <v>0.17</v>
      </c>
      <c r="H65" s="19">
        <v>0.18</v>
      </c>
      <c r="I65" s="19">
        <v>0.04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>
        <v>0.05</v>
      </c>
    </row>
    <row r="66" spans="2:20">
      <c r="B66" s="9">
        <v>419</v>
      </c>
      <c r="C66" s="19">
        <v>0.22</v>
      </c>
      <c r="D66" s="19">
        <v>0.2</v>
      </c>
      <c r="E66" s="19">
        <v>0.19</v>
      </c>
      <c r="F66" s="19">
        <v>0.14000000000000001</v>
      </c>
      <c r="G66" s="19">
        <v>0.18</v>
      </c>
      <c r="H66" s="19">
        <v>0.19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>
        <v>0.05</v>
      </c>
    </row>
    <row r="67" spans="2:20">
      <c r="B67" s="9">
        <v>420</v>
      </c>
      <c r="C67" s="19">
        <v>0.23</v>
      </c>
      <c r="D67" s="19">
        <v>0.21</v>
      </c>
      <c r="E67" s="19">
        <v>0.2</v>
      </c>
      <c r="F67" s="19">
        <v>0.15</v>
      </c>
      <c r="G67" s="19">
        <v>0.18</v>
      </c>
      <c r="H67" s="19">
        <v>0.21</v>
      </c>
      <c r="I67" s="19">
        <v>0.05</v>
      </c>
      <c r="J67" s="19" t="s">
        <v>13</v>
      </c>
      <c r="K67" s="19">
        <v>0.05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>
        <v>0.06</v>
      </c>
    </row>
    <row r="68" spans="2:20">
      <c r="B68" s="9">
        <v>421</v>
      </c>
      <c r="C68" s="19">
        <v>0.24</v>
      </c>
      <c r="D68" s="19">
        <v>0.22</v>
      </c>
      <c r="E68" s="19">
        <v>0.2</v>
      </c>
      <c r="F68" s="19">
        <v>0.15</v>
      </c>
      <c r="G68" s="19">
        <v>0.19</v>
      </c>
      <c r="H68" s="19">
        <v>0.22</v>
      </c>
      <c r="I68" s="19">
        <v>0.05</v>
      </c>
      <c r="J68" s="19" t="s">
        <v>13</v>
      </c>
      <c r="K68" s="19">
        <v>0.05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>
        <v>0.06</v>
      </c>
    </row>
    <row r="69" spans="2:20">
      <c r="B69" s="9">
        <v>422</v>
      </c>
      <c r="C69" s="19">
        <v>0.26</v>
      </c>
      <c r="D69" s="19">
        <v>0.25</v>
      </c>
      <c r="E69" s="19">
        <v>0.22</v>
      </c>
      <c r="F69" s="19">
        <v>0.17</v>
      </c>
      <c r="G69" s="19">
        <v>0.21</v>
      </c>
      <c r="H69" s="19">
        <v>0.24</v>
      </c>
      <c r="I69" s="19">
        <v>0.05</v>
      </c>
      <c r="J69" s="19" t="s">
        <v>13</v>
      </c>
      <c r="K69" s="19">
        <v>0.06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>
        <v>7.0000000000000007E-2</v>
      </c>
    </row>
    <row r="70" spans="2:20">
      <c r="B70" s="9">
        <v>423</v>
      </c>
      <c r="C70" s="19">
        <v>0.26</v>
      </c>
      <c r="D70" s="19">
        <v>0.25</v>
      </c>
      <c r="E70" s="19">
        <v>0.22</v>
      </c>
      <c r="F70" s="19">
        <v>0.17</v>
      </c>
      <c r="G70" s="19">
        <v>0.21</v>
      </c>
      <c r="H70" s="19">
        <v>0.24</v>
      </c>
      <c r="I70" s="19">
        <v>0.06</v>
      </c>
      <c r="J70" s="19" t="s">
        <v>13</v>
      </c>
      <c r="K70" s="19">
        <v>0.06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>
        <v>7.0000000000000007E-2</v>
      </c>
    </row>
    <row r="71" spans="2:20">
      <c r="B71" s="9">
        <v>424</v>
      </c>
      <c r="C71" s="19">
        <v>0.24</v>
      </c>
      <c r="D71" s="19">
        <v>0.24</v>
      </c>
      <c r="E71" s="19">
        <v>0.2</v>
      </c>
      <c r="F71" s="19">
        <v>0.16</v>
      </c>
      <c r="G71" s="19">
        <v>0.19</v>
      </c>
      <c r="H71" s="19">
        <v>0.23</v>
      </c>
      <c r="I71" s="19">
        <v>0.05</v>
      </c>
      <c r="J71" s="19" t="s">
        <v>13</v>
      </c>
      <c r="K71" s="19">
        <v>0.06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>
        <v>0.06</v>
      </c>
    </row>
    <row r="72" spans="2:20">
      <c r="B72" s="9">
        <v>425</v>
      </c>
      <c r="C72" s="19">
        <v>0.28000000000000003</v>
      </c>
      <c r="D72" s="19">
        <v>0.28000000000000003</v>
      </c>
      <c r="E72" s="19">
        <v>0.24</v>
      </c>
      <c r="F72" s="19">
        <v>0.19</v>
      </c>
      <c r="G72" s="19">
        <v>0.22</v>
      </c>
      <c r="H72" s="19">
        <v>0.27</v>
      </c>
      <c r="I72" s="19">
        <v>7.0000000000000007E-2</v>
      </c>
      <c r="J72" s="19" t="s">
        <v>13</v>
      </c>
      <c r="K72" s="19">
        <v>7.0000000000000007E-2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>
        <v>0.08</v>
      </c>
    </row>
    <row r="73" spans="2:20">
      <c r="B73" s="9">
        <v>426</v>
      </c>
      <c r="C73" s="19">
        <v>0.21</v>
      </c>
      <c r="D73" s="19">
        <v>0.21</v>
      </c>
      <c r="E73" s="19">
        <v>0.18</v>
      </c>
      <c r="F73" s="19">
        <v>0.14000000000000001</v>
      </c>
      <c r="G73" s="19">
        <v>0.17</v>
      </c>
      <c r="H73" s="19">
        <v>0.2</v>
      </c>
      <c r="I73" s="19">
        <v>0.05</v>
      </c>
      <c r="J73" s="19" t="s">
        <v>13</v>
      </c>
      <c r="K73" s="19">
        <v>0.05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>
        <v>0.06</v>
      </c>
    </row>
    <row r="74" spans="2:20">
      <c r="B74" s="9">
        <v>427</v>
      </c>
      <c r="C74" s="19">
        <v>0.22</v>
      </c>
      <c r="D74" s="19">
        <v>0.22</v>
      </c>
      <c r="E74" s="19">
        <v>0.19</v>
      </c>
      <c r="F74" s="19">
        <v>0.15</v>
      </c>
      <c r="G74" s="19">
        <v>0.18</v>
      </c>
      <c r="H74" s="19">
        <v>0.21</v>
      </c>
      <c r="I74" s="19">
        <v>0.06</v>
      </c>
      <c r="J74" s="19" t="s">
        <v>13</v>
      </c>
      <c r="K74" s="19">
        <v>0.05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>
        <v>0.06</v>
      </c>
    </row>
    <row r="75" spans="2:20">
      <c r="B75" s="9">
        <v>428</v>
      </c>
      <c r="C75" s="19">
        <v>0.17</v>
      </c>
      <c r="D75" s="19">
        <v>0.17</v>
      </c>
      <c r="E75" s="19">
        <v>0.14000000000000001</v>
      </c>
      <c r="F75" s="19">
        <v>0.11</v>
      </c>
      <c r="G75" s="19">
        <v>0.14000000000000001</v>
      </c>
      <c r="H75" s="19">
        <v>0.16</v>
      </c>
      <c r="I75" s="19">
        <v>0.05</v>
      </c>
      <c r="J75" s="19" t="s">
        <v>13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>
        <v>0.05</v>
      </c>
    </row>
    <row r="76" spans="2:20">
      <c r="B76" s="9">
        <v>429</v>
      </c>
      <c r="C76" s="19">
        <v>0.19</v>
      </c>
      <c r="D76" s="19">
        <v>0.19</v>
      </c>
      <c r="E76" s="19">
        <v>0.16</v>
      </c>
      <c r="F76" s="19">
        <v>0.13</v>
      </c>
      <c r="G76" s="19">
        <v>0.15</v>
      </c>
      <c r="H76" s="19">
        <v>0.18</v>
      </c>
      <c r="I76" s="19">
        <v>0.06</v>
      </c>
      <c r="J76" s="19" t="s">
        <v>13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>
        <v>0.05</v>
      </c>
    </row>
    <row r="77" spans="2:20">
      <c r="B77" s="9">
        <v>430</v>
      </c>
      <c r="C77" s="19">
        <v>0.21</v>
      </c>
      <c r="D77" s="19">
        <v>0.21</v>
      </c>
      <c r="E77" s="19">
        <v>0.18</v>
      </c>
      <c r="F77" s="19">
        <v>0.14000000000000001</v>
      </c>
      <c r="G77" s="19">
        <v>0.17</v>
      </c>
      <c r="H77" s="19">
        <v>0.2</v>
      </c>
      <c r="I77" s="19">
        <v>7.0000000000000007E-2</v>
      </c>
      <c r="J77" s="19" t="s">
        <v>13</v>
      </c>
      <c r="K77" s="19">
        <v>0.05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>
        <v>0.06</v>
      </c>
    </row>
    <row r="78" spans="2:20">
      <c r="B78" s="9">
        <v>501</v>
      </c>
      <c r="C78" s="19">
        <v>0.1</v>
      </c>
      <c r="D78" s="19">
        <v>0.1</v>
      </c>
      <c r="E78" s="19">
        <v>0.09</v>
      </c>
      <c r="F78" s="19">
        <v>7.0000000000000007E-2</v>
      </c>
      <c r="G78" s="19">
        <v>0.08</v>
      </c>
      <c r="H78" s="19">
        <v>0.1</v>
      </c>
      <c r="I78" s="19">
        <v>0.04</v>
      </c>
      <c r="J78" s="19">
        <v>0.02</v>
      </c>
      <c r="K78" s="19">
        <v>0.02</v>
      </c>
      <c r="L78" s="19" t="s">
        <v>13</v>
      </c>
      <c r="M78" s="19" t="s">
        <v>13</v>
      </c>
      <c r="N78" s="19">
        <v>0.03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>
        <v>0.03</v>
      </c>
    </row>
    <row r="79" spans="2:20">
      <c r="B79" s="9">
        <v>502</v>
      </c>
      <c r="C79" s="19">
        <v>0.13</v>
      </c>
      <c r="D79" s="19">
        <v>0.13</v>
      </c>
      <c r="E79" s="19">
        <v>0.11</v>
      </c>
      <c r="F79" s="19">
        <v>0.09</v>
      </c>
      <c r="G79" s="19">
        <v>0.1</v>
      </c>
      <c r="H79" s="19">
        <v>0.13</v>
      </c>
      <c r="I79" s="19">
        <v>0.05</v>
      </c>
      <c r="J79" s="19">
        <v>0.03</v>
      </c>
      <c r="K79" s="19">
        <v>0.03</v>
      </c>
      <c r="L79" s="19" t="s">
        <v>13</v>
      </c>
      <c r="M79" s="19" t="s">
        <v>13</v>
      </c>
      <c r="N79" s="19">
        <v>0.04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>
        <v>0.04</v>
      </c>
    </row>
    <row r="80" spans="2:20">
      <c r="B80" s="9">
        <v>503</v>
      </c>
      <c r="C80" s="19">
        <v>0.12</v>
      </c>
      <c r="D80" s="19">
        <v>0.12</v>
      </c>
      <c r="E80" s="19">
        <v>0.1</v>
      </c>
      <c r="F80" s="19">
        <v>0.08</v>
      </c>
      <c r="G80" s="19">
        <v>0.1</v>
      </c>
      <c r="H80" s="19">
        <v>0.12</v>
      </c>
      <c r="I80" s="19">
        <v>0.06</v>
      </c>
      <c r="J80" s="19">
        <v>0.02</v>
      </c>
      <c r="K80" s="19">
        <v>0.03</v>
      </c>
      <c r="L80" s="19" t="s">
        <v>13</v>
      </c>
      <c r="M80" s="19" t="s">
        <v>13</v>
      </c>
      <c r="N80" s="19">
        <v>0.04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>
        <v>0.04</v>
      </c>
    </row>
    <row r="81" spans="2:20">
      <c r="B81" s="9">
        <v>504</v>
      </c>
      <c r="C81" s="19">
        <v>0.15</v>
      </c>
      <c r="D81" s="19">
        <v>0.15</v>
      </c>
      <c r="E81" s="19">
        <v>0.13</v>
      </c>
      <c r="F81" s="19">
        <v>0.1</v>
      </c>
      <c r="G81" s="19">
        <v>0.12</v>
      </c>
      <c r="H81" s="19">
        <v>0.15</v>
      </c>
      <c r="I81" s="19">
        <v>0.08</v>
      </c>
      <c r="J81" s="19">
        <v>0.03</v>
      </c>
      <c r="K81" s="19">
        <v>0.04</v>
      </c>
      <c r="L81" s="19" t="s">
        <v>13</v>
      </c>
      <c r="M81" s="19" t="s">
        <v>13</v>
      </c>
      <c r="N81" s="19">
        <v>0.05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0.05</v>
      </c>
    </row>
    <row r="82" spans="2:20">
      <c r="B82" s="9">
        <v>505</v>
      </c>
      <c r="C82" s="19">
        <v>0.24</v>
      </c>
      <c r="D82" s="19">
        <v>0.24</v>
      </c>
      <c r="E82" s="19">
        <v>0.2</v>
      </c>
      <c r="F82" s="19">
        <v>0.16</v>
      </c>
      <c r="G82" s="19">
        <v>0.19</v>
      </c>
      <c r="H82" s="19">
        <v>0.24</v>
      </c>
      <c r="I82" s="19">
        <v>0.13</v>
      </c>
      <c r="J82" s="19">
        <v>0.05</v>
      </c>
      <c r="K82" s="19">
        <v>0.06</v>
      </c>
      <c r="L82" s="19" t="s">
        <v>13</v>
      </c>
      <c r="M82" s="19" t="s">
        <v>13</v>
      </c>
      <c r="N82" s="19">
        <v>7.0000000000000007E-2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0.08</v>
      </c>
    </row>
    <row r="83" spans="2:20">
      <c r="B83" s="9">
        <v>506</v>
      </c>
      <c r="C83" s="19">
        <v>0.2</v>
      </c>
      <c r="D83" s="19">
        <v>0.2</v>
      </c>
      <c r="E83" s="19">
        <v>0.17</v>
      </c>
      <c r="F83" s="19">
        <v>0.14000000000000001</v>
      </c>
      <c r="G83" s="19">
        <v>0.16</v>
      </c>
      <c r="H83" s="19">
        <v>0.2</v>
      </c>
      <c r="I83" s="19">
        <v>0.12</v>
      </c>
      <c r="J83" s="19">
        <v>0.04</v>
      </c>
      <c r="K83" s="19">
        <v>0.05</v>
      </c>
      <c r="L83" s="19" t="s">
        <v>13</v>
      </c>
      <c r="M83" s="19" t="s">
        <v>13</v>
      </c>
      <c r="N83" s="19">
        <v>0.06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7.0000000000000007E-2</v>
      </c>
    </row>
    <row r="84" spans="2:20">
      <c r="B84" s="9">
        <v>507</v>
      </c>
      <c r="C84" s="19">
        <v>0.25</v>
      </c>
      <c r="D84" s="19">
        <v>0.25</v>
      </c>
      <c r="E84" s="19">
        <v>0.21</v>
      </c>
      <c r="F84" s="19">
        <v>0.17</v>
      </c>
      <c r="G84" s="19">
        <v>0.2</v>
      </c>
      <c r="H84" s="19">
        <v>0.25</v>
      </c>
      <c r="I84" s="19">
        <v>0.16</v>
      </c>
      <c r="J84" s="19">
        <v>0.05</v>
      </c>
      <c r="K84" s="19">
        <v>7.0000000000000007E-2</v>
      </c>
      <c r="L84" s="19" t="s">
        <v>13</v>
      </c>
      <c r="M84" s="19" t="s">
        <v>13</v>
      </c>
      <c r="N84" s="19">
        <v>0.08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0.09</v>
      </c>
    </row>
    <row r="85" spans="2:20">
      <c r="B85" s="9">
        <v>508</v>
      </c>
      <c r="C85" s="19">
        <v>0.23</v>
      </c>
      <c r="D85" s="19">
        <v>0.23</v>
      </c>
      <c r="E85" s="19">
        <v>0.2</v>
      </c>
      <c r="F85" s="19">
        <v>0.16</v>
      </c>
      <c r="G85" s="19">
        <v>0.18</v>
      </c>
      <c r="H85" s="19">
        <v>0.23</v>
      </c>
      <c r="I85" s="19">
        <v>0.15</v>
      </c>
      <c r="J85" s="19">
        <v>0.05</v>
      </c>
      <c r="K85" s="19">
        <v>0.06</v>
      </c>
      <c r="L85" s="19" t="s">
        <v>13</v>
      </c>
      <c r="M85" s="19" t="s">
        <v>13</v>
      </c>
      <c r="N85" s="19">
        <v>7.0000000000000007E-2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0.09</v>
      </c>
    </row>
    <row r="86" spans="2:20">
      <c r="B86" s="9">
        <v>509</v>
      </c>
      <c r="C86" s="19">
        <v>0.23</v>
      </c>
      <c r="D86" s="19">
        <v>0.23</v>
      </c>
      <c r="E86" s="19">
        <v>0.2</v>
      </c>
      <c r="F86" s="19">
        <v>0.16</v>
      </c>
      <c r="G86" s="19">
        <v>0.18</v>
      </c>
      <c r="H86" s="19">
        <v>0.23</v>
      </c>
      <c r="I86" s="19">
        <v>0.16</v>
      </c>
      <c r="J86" s="19">
        <v>0.05</v>
      </c>
      <c r="K86" s="19">
        <v>0.06</v>
      </c>
      <c r="L86" s="19" t="s">
        <v>13</v>
      </c>
      <c r="M86" s="19" t="s">
        <v>13</v>
      </c>
      <c r="N86" s="19">
        <v>7.0000000000000007E-2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0.09</v>
      </c>
    </row>
    <row r="87" spans="2:20">
      <c r="B87" s="9">
        <v>510</v>
      </c>
      <c r="C87" s="19">
        <v>0.23</v>
      </c>
      <c r="D87" s="19">
        <v>0.23</v>
      </c>
      <c r="E87" s="19">
        <v>0.2</v>
      </c>
      <c r="F87" s="19">
        <v>0.16</v>
      </c>
      <c r="G87" s="19">
        <v>0.18</v>
      </c>
      <c r="H87" s="19">
        <v>0.23</v>
      </c>
      <c r="I87" s="19">
        <v>0.17</v>
      </c>
      <c r="J87" s="19">
        <v>0.05</v>
      </c>
      <c r="K87" s="19">
        <v>0.06</v>
      </c>
      <c r="L87" s="19">
        <v>0.05</v>
      </c>
      <c r="M87" s="19" t="s">
        <v>13</v>
      </c>
      <c r="N87" s="19">
        <v>7.0000000000000007E-2</v>
      </c>
      <c r="O87" s="19" t="s">
        <v>13</v>
      </c>
      <c r="P87" s="19" t="s">
        <v>13</v>
      </c>
      <c r="Q87" s="19" t="s">
        <v>13</v>
      </c>
      <c r="R87" s="19">
        <v>7.0000000000000007E-2</v>
      </c>
      <c r="S87" s="19" t="s">
        <v>13</v>
      </c>
      <c r="T87" s="19">
        <v>0.1</v>
      </c>
    </row>
    <row r="88" spans="2:20">
      <c r="B88" s="9">
        <v>511</v>
      </c>
      <c r="C88" s="19">
        <v>0.28000000000000003</v>
      </c>
      <c r="D88" s="19">
        <v>0.28000000000000003</v>
      </c>
      <c r="E88" s="19">
        <v>0.24</v>
      </c>
      <c r="F88" s="19">
        <v>0.19</v>
      </c>
      <c r="G88" s="19">
        <v>0.22</v>
      </c>
      <c r="H88" s="19">
        <v>0.28000000000000003</v>
      </c>
      <c r="I88" s="19">
        <v>0.21</v>
      </c>
      <c r="J88" s="19">
        <v>7.0000000000000007E-2</v>
      </c>
      <c r="K88" s="19">
        <v>0.08</v>
      </c>
      <c r="L88" s="19">
        <v>0.06</v>
      </c>
      <c r="M88" s="19" t="s">
        <v>13</v>
      </c>
      <c r="N88" s="19">
        <v>0.09</v>
      </c>
      <c r="O88" s="19" t="s">
        <v>13</v>
      </c>
      <c r="P88" s="19" t="s">
        <v>13</v>
      </c>
      <c r="Q88" s="19" t="s">
        <v>13</v>
      </c>
      <c r="R88" s="19">
        <v>0.08</v>
      </c>
      <c r="S88" s="19" t="s">
        <v>13</v>
      </c>
      <c r="T88" s="19">
        <v>0.12</v>
      </c>
    </row>
    <row r="89" spans="2:20">
      <c r="B89" s="9">
        <v>512</v>
      </c>
      <c r="C89" s="19">
        <v>0.31</v>
      </c>
      <c r="D89" s="19">
        <v>0.31</v>
      </c>
      <c r="E89" s="19">
        <v>0.26</v>
      </c>
      <c r="F89" s="19">
        <v>0.21</v>
      </c>
      <c r="G89" s="19">
        <v>0.25</v>
      </c>
      <c r="H89" s="19">
        <v>0.31</v>
      </c>
      <c r="I89" s="19">
        <v>0.24</v>
      </c>
      <c r="J89" s="19">
        <v>0.08</v>
      </c>
      <c r="K89" s="19">
        <v>0.09</v>
      </c>
      <c r="L89" s="19">
        <v>7.0000000000000007E-2</v>
      </c>
      <c r="M89" s="19" t="s">
        <v>13</v>
      </c>
      <c r="N89" s="19">
        <v>0.1</v>
      </c>
      <c r="O89" s="19" t="s">
        <v>13</v>
      </c>
      <c r="P89" s="19" t="s">
        <v>13</v>
      </c>
      <c r="Q89" s="19" t="s">
        <v>13</v>
      </c>
      <c r="R89" s="19">
        <v>0.09</v>
      </c>
      <c r="S89" s="19" t="s">
        <v>13</v>
      </c>
      <c r="T89" s="19">
        <v>0.14000000000000001</v>
      </c>
    </row>
    <row r="90" spans="2:20">
      <c r="B90" s="9">
        <v>513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0.22</v>
      </c>
      <c r="J90" s="19">
        <v>7.0000000000000007E-2</v>
      </c>
      <c r="K90" s="19">
        <v>0.08</v>
      </c>
      <c r="L90" s="19">
        <v>0.06</v>
      </c>
      <c r="M90" s="19" t="s">
        <v>13</v>
      </c>
      <c r="N90" s="19">
        <v>0.09</v>
      </c>
      <c r="O90" s="19" t="s">
        <v>13</v>
      </c>
      <c r="P90" s="19" t="s">
        <v>13</v>
      </c>
      <c r="Q90" s="19" t="s">
        <v>13</v>
      </c>
      <c r="R90" s="19">
        <v>0.08</v>
      </c>
      <c r="S90" s="19" t="s">
        <v>13</v>
      </c>
      <c r="T90" s="19">
        <v>0.13</v>
      </c>
    </row>
    <row r="91" spans="2:20">
      <c r="B91" s="9">
        <v>514</v>
      </c>
      <c r="C91" s="19">
        <v>0.23</v>
      </c>
      <c r="D91" s="19">
        <v>0.23</v>
      </c>
      <c r="E91" s="19">
        <v>0.2</v>
      </c>
      <c r="F91" s="19">
        <v>0.16</v>
      </c>
      <c r="G91" s="19">
        <v>0.18</v>
      </c>
      <c r="H91" s="19">
        <v>0.23</v>
      </c>
      <c r="I91" s="19">
        <v>0.19</v>
      </c>
      <c r="J91" s="19">
        <v>7.0000000000000007E-2</v>
      </c>
      <c r="K91" s="19">
        <v>7.0000000000000007E-2</v>
      </c>
      <c r="L91" s="19">
        <v>0.05</v>
      </c>
      <c r="M91" s="19" t="s">
        <v>13</v>
      </c>
      <c r="N91" s="19">
        <v>0.08</v>
      </c>
      <c r="O91" s="19" t="s">
        <v>13</v>
      </c>
      <c r="P91" s="19" t="s">
        <v>13</v>
      </c>
      <c r="Q91" s="19" t="s">
        <v>13</v>
      </c>
      <c r="R91" s="19">
        <v>7.0000000000000007E-2</v>
      </c>
      <c r="S91" s="19" t="s">
        <v>13</v>
      </c>
      <c r="T91" s="19">
        <v>0.11</v>
      </c>
    </row>
    <row r="92" spans="2:20">
      <c r="B92" s="9">
        <v>515</v>
      </c>
      <c r="C92" s="19">
        <v>0.27</v>
      </c>
      <c r="D92" s="19">
        <v>0.27</v>
      </c>
      <c r="E92" s="19">
        <v>0.23</v>
      </c>
      <c r="F92" s="19">
        <v>0.18</v>
      </c>
      <c r="G92" s="19">
        <v>0.22</v>
      </c>
      <c r="H92" s="19">
        <v>0.27</v>
      </c>
      <c r="I92" s="19">
        <v>0.23</v>
      </c>
      <c r="J92" s="19">
        <v>0.08</v>
      </c>
      <c r="K92" s="19">
        <v>0.08</v>
      </c>
      <c r="L92" s="19">
        <v>0.06</v>
      </c>
      <c r="M92" s="19">
        <v>0.06</v>
      </c>
      <c r="N92" s="19">
        <v>0.1</v>
      </c>
      <c r="O92" s="19">
        <v>0.08</v>
      </c>
      <c r="P92" s="19" t="s">
        <v>13</v>
      </c>
      <c r="Q92" s="19" t="s">
        <v>13</v>
      </c>
      <c r="R92" s="19">
        <v>0.08</v>
      </c>
      <c r="S92" s="19" t="s">
        <v>13</v>
      </c>
      <c r="T92" s="19">
        <v>0.14000000000000001</v>
      </c>
    </row>
    <row r="93" spans="2:20">
      <c r="B93" s="9">
        <v>516</v>
      </c>
      <c r="C93" s="19">
        <v>0.25</v>
      </c>
      <c r="D93" s="19">
        <v>0.25</v>
      </c>
      <c r="E93" s="19">
        <v>0.21</v>
      </c>
      <c r="F93" s="19">
        <v>0.17</v>
      </c>
      <c r="G93" s="19">
        <v>0.2</v>
      </c>
      <c r="H93" s="19">
        <v>0.25</v>
      </c>
      <c r="I93" s="19">
        <v>0.22</v>
      </c>
      <c r="J93" s="19">
        <v>0.09</v>
      </c>
      <c r="K93" s="19">
        <v>0.08</v>
      </c>
      <c r="L93" s="19">
        <v>0.06</v>
      </c>
      <c r="M93" s="19">
        <v>0.06</v>
      </c>
      <c r="N93" s="19">
        <v>0.09</v>
      </c>
      <c r="O93" s="19">
        <v>0.08</v>
      </c>
      <c r="P93" s="19" t="s">
        <v>13</v>
      </c>
      <c r="Q93" s="19" t="s">
        <v>13</v>
      </c>
      <c r="R93" s="19">
        <v>0.08</v>
      </c>
      <c r="S93" s="19" t="s">
        <v>13</v>
      </c>
      <c r="T93" s="19">
        <v>0.13</v>
      </c>
    </row>
    <row r="94" spans="2:20">
      <c r="B94" s="9">
        <v>517</v>
      </c>
      <c r="C94" s="19">
        <v>0.26</v>
      </c>
      <c r="D94" s="19">
        <v>0.26</v>
      </c>
      <c r="E94" s="19">
        <v>0.22</v>
      </c>
      <c r="F94" s="19">
        <v>0.18</v>
      </c>
      <c r="G94" s="19">
        <v>0.21</v>
      </c>
      <c r="H94" s="19">
        <v>0.26</v>
      </c>
      <c r="I94" s="19">
        <v>0.23</v>
      </c>
      <c r="J94" s="19">
        <v>0.1</v>
      </c>
      <c r="K94" s="19">
        <v>0.08</v>
      </c>
      <c r="L94" s="19">
        <v>0.06</v>
      </c>
      <c r="M94" s="19">
        <v>0.06</v>
      </c>
      <c r="N94" s="19">
        <v>0.1</v>
      </c>
      <c r="O94" s="19">
        <v>0.08</v>
      </c>
      <c r="P94" s="19" t="s">
        <v>13</v>
      </c>
      <c r="Q94" s="19" t="s">
        <v>13</v>
      </c>
      <c r="R94" s="19">
        <v>0.08</v>
      </c>
      <c r="S94" s="19" t="s">
        <v>13</v>
      </c>
      <c r="T94" s="19">
        <v>0.14000000000000001</v>
      </c>
    </row>
    <row r="95" spans="2:20">
      <c r="B95" s="9">
        <v>518</v>
      </c>
      <c r="C95" s="19">
        <v>0.33</v>
      </c>
      <c r="D95" s="19">
        <v>0.33</v>
      </c>
      <c r="E95" s="19">
        <v>0.28000000000000003</v>
      </c>
      <c r="F95" s="19">
        <v>0.22</v>
      </c>
      <c r="G95" s="19">
        <v>0.26</v>
      </c>
      <c r="H95" s="19">
        <v>0.33</v>
      </c>
      <c r="I95" s="19">
        <v>0.3</v>
      </c>
      <c r="J95" s="19">
        <v>0.14000000000000001</v>
      </c>
      <c r="K95" s="19">
        <v>0.11</v>
      </c>
      <c r="L95" s="19">
        <v>0.08</v>
      </c>
      <c r="M95" s="19">
        <v>0.08</v>
      </c>
      <c r="N95" s="19">
        <v>0.13</v>
      </c>
      <c r="O95" s="19">
        <v>0.1</v>
      </c>
      <c r="P95" s="19" t="s">
        <v>13</v>
      </c>
      <c r="Q95" s="19" t="s">
        <v>13</v>
      </c>
      <c r="R95" s="19">
        <v>0.1</v>
      </c>
      <c r="S95" s="19" t="s">
        <v>13</v>
      </c>
      <c r="T95" s="19">
        <v>0.19</v>
      </c>
    </row>
    <row r="96" spans="2:20">
      <c r="B96" s="9">
        <v>519</v>
      </c>
      <c r="C96" s="19">
        <v>0.28000000000000003</v>
      </c>
      <c r="D96" s="19">
        <v>0.28000000000000003</v>
      </c>
      <c r="E96" s="19">
        <v>0.24</v>
      </c>
      <c r="F96" s="19">
        <v>0.19</v>
      </c>
      <c r="G96" s="19">
        <v>0.22</v>
      </c>
      <c r="H96" s="19">
        <v>0.28000000000000003</v>
      </c>
      <c r="I96" s="19">
        <v>0.26</v>
      </c>
      <c r="J96" s="19">
        <v>0.13</v>
      </c>
      <c r="K96" s="19">
        <v>0.09</v>
      </c>
      <c r="L96" s="19">
        <v>7.0000000000000007E-2</v>
      </c>
      <c r="M96" s="19">
        <v>0.06</v>
      </c>
      <c r="N96" s="19">
        <v>0.11</v>
      </c>
      <c r="O96" s="19">
        <v>0.08</v>
      </c>
      <c r="P96" s="19" t="s">
        <v>13</v>
      </c>
      <c r="Q96" s="19" t="s">
        <v>13</v>
      </c>
      <c r="R96" s="19">
        <v>0.09</v>
      </c>
      <c r="S96" s="19" t="s">
        <v>13</v>
      </c>
      <c r="T96" s="19">
        <v>0.16</v>
      </c>
    </row>
    <row r="97" spans="2:20">
      <c r="B97" s="9">
        <v>520</v>
      </c>
      <c r="C97" s="19">
        <v>0.45</v>
      </c>
      <c r="D97" s="19">
        <v>0.45</v>
      </c>
      <c r="E97" s="19">
        <v>0.38</v>
      </c>
      <c r="F97" s="19">
        <v>0.31</v>
      </c>
      <c r="G97" s="19">
        <v>0.36</v>
      </c>
      <c r="H97" s="19">
        <v>0.45</v>
      </c>
      <c r="I97" s="19">
        <v>0.42</v>
      </c>
      <c r="J97" s="19">
        <v>0.23</v>
      </c>
      <c r="K97" s="19">
        <v>0.15</v>
      </c>
      <c r="L97" s="19">
        <v>0.11</v>
      </c>
      <c r="M97" s="19">
        <v>0.1</v>
      </c>
      <c r="N97" s="19">
        <v>0.18</v>
      </c>
      <c r="O97" s="19">
        <v>0.14000000000000001</v>
      </c>
      <c r="P97" s="19" t="s">
        <v>13</v>
      </c>
      <c r="Q97" s="19" t="s">
        <v>13</v>
      </c>
      <c r="R97" s="19">
        <v>0.14000000000000001</v>
      </c>
      <c r="S97" s="19" t="s">
        <v>13</v>
      </c>
      <c r="T97" s="19">
        <v>0.27</v>
      </c>
    </row>
    <row r="98" spans="2:20">
      <c r="B98" s="9">
        <v>521</v>
      </c>
      <c r="C98" s="19">
        <v>0.31</v>
      </c>
      <c r="D98" s="19">
        <v>0.31</v>
      </c>
      <c r="E98" s="19">
        <v>0.26</v>
      </c>
      <c r="F98" s="19">
        <v>0.21</v>
      </c>
      <c r="G98" s="19">
        <v>0.25</v>
      </c>
      <c r="H98" s="19">
        <v>0.31</v>
      </c>
      <c r="I98" s="19">
        <v>0.28999999999999998</v>
      </c>
      <c r="J98" s="19">
        <v>0.17</v>
      </c>
      <c r="K98" s="19">
        <v>0.11</v>
      </c>
      <c r="L98" s="19">
        <v>0.08</v>
      </c>
      <c r="M98" s="19">
        <v>7.0000000000000007E-2</v>
      </c>
      <c r="N98" s="19">
        <v>0.13</v>
      </c>
      <c r="O98" s="19">
        <v>0.09</v>
      </c>
      <c r="P98" s="19" t="s">
        <v>13</v>
      </c>
      <c r="Q98" s="19" t="s">
        <v>13</v>
      </c>
      <c r="R98" s="19">
        <v>0.1</v>
      </c>
      <c r="S98" s="19" t="s">
        <v>13</v>
      </c>
      <c r="T98" s="19">
        <v>0.19</v>
      </c>
    </row>
    <row r="99" spans="2:20">
      <c r="B99" s="9">
        <v>522</v>
      </c>
      <c r="C99" s="19">
        <v>0.28999999999999998</v>
      </c>
      <c r="D99" s="19">
        <v>0.28999999999999998</v>
      </c>
      <c r="E99" s="19">
        <v>0.25</v>
      </c>
      <c r="F99" s="19">
        <v>0.2</v>
      </c>
      <c r="G99" s="19">
        <v>0.23</v>
      </c>
      <c r="H99" s="19">
        <v>0.28999999999999998</v>
      </c>
      <c r="I99" s="19">
        <v>0.28000000000000003</v>
      </c>
      <c r="J99" s="19">
        <v>0.17</v>
      </c>
      <c r="K99" s="19">
        <v>0.1</v>
      </c>
      <c r="L99" s="19">
        <v>7.0000000000000007E-2</v>
      </c>
      <c r="M99" s="19">
        <v>7.0000000000000007E-2</v>
      </c>
      <c r="N99" s="19">
        <v>0.12</v>
      </c>
      <c r="O99" s="19">
        <v>0.09</v>
      </c>
      <c r="P99" s="19" t="s">
        <v>13</v>
      </c>
      <c r="Q99" s="19" t="s">
        <v>13</v>
      </c>
      <c r="R99" s="19">
        <v>0.09</v>
      </c>
      <c r="S99" s="19" t="s">
        <v>13</v>
      </c>
      <c r="T99" s="19">
        <v>0.19</v>
      </c>
    </row>
    <row r="100" spans="2:20">
      <c r="B100" s="9">
        <v>523</v>
      </c>
      <c r="C100" s="19">
        <v>0.21</v>
      </c>
      <c r="D100" s="19">
        <v>0.21</v>
      </c>
      <c r="E100" s="19">
        <v>0.18</v>
      </c>
      <c r="F100" s="19">
        <v>0.14000000000000001</v>
      </c>
      <c r="G100" s="19">
        <v>0.17</v>
      </c>
      <c r="H100" s="19">
        <v>0.21</v>
      </c>
      <c r="I100" s="19">
        <v>0.2</v>
      </c>
      <c r="J100" s="19">
        <v>0.13</v>
      </c>
      <c r="K100" s="19">
        <v>0.08</v>
      </c>
      <c r="L100" s="19">
        <v>0.05</v>
      </c>
      <c r="M100" s="19">
        <v>0.05</v>
      </c>
      <c r="N100" s="19">
        <v>0.09</v>
      </c>
      <c r="O100" s="19">
        <v>7.0000000000000007E-2</v>
      </c>
      <c r="P100" s="19" t="s">
        <v>13</v>
      </c>
      <c r="Q100" s="19" t="s">
        <v>13</v>
      </c>
      <c r="R100" s="19">
        <v>7.0000000000000007E-2</v>
      </c>
      <c r="S100" s="19" t="s">
        <v>13</v>
      </c>
      <c r="T100" s="19">
        <v>0.14000000000000001</v>
      </c>
    </row>
    <row r="101" spans="2:20">
      <c r="B101" s="9">
        <v>524</v>
      </c>
      <c r="C101" s="19">
        <v>0.28000000000000003</v>
      </c>
      <c r="D101" s="19">
        <v>0.28000000000000003</v>
      </c>
      <c r="E101" s="19">
        <v>0.24</v>
      </c>
      <c r="F101" s="19">
        <v>0.19</v>
      </c>
      <c r="G101" s="19">
        <v>0.22</v>
      </c>
      <c r="H101" s="19">
        <v>0.28000000000000003</v>
      </c>
      <c r="I101" s="19">
        <v>0.27</v>
      </c>
      <c r="J101" s="19">
        <v>0.19</v>
      </c>
      <c r="K101" s="19">
        <v>0.1</v>
      </c>
      <c r="L101" s="19">
        <v>7.0000000000000007E-2</v>
      </c>
      <c r="M101" s="19">
        <v>7.0000000000000007E-2</v>
      </c>
      <c r="N101" s="19">
        <v>0.13</v>
      </c>
      <c r="O101" s="19">
        <v>0.09</v>
      </c>
      <c r="P101" s="19" t="s">
        <v>13</v>
      </c>
      <c r="Q101" s="19" t="s">
        <v>13</v>
      </c>
      <c r="R101" s="19">
        <v>0.09</v>
      </c>
      <c r="S101" s="19" t="s">
        <v>13</v>
      </c>
      <c r="T101" s="19">
        <v>0.2</v>
      </c>
    </row>
    <row r="102" spans="2:20">
      <c r="B102" s="9">
        <v>525</v>
      </c>
      <c r="C102" s="19">
        <v>0.26</v>
      </c>
      <c r="D102" s="19">
        <v>0.26</v>
      </c>
      <c r="E102" s="19">
        <v>0.22</v>
      </c>
      <c r="F102" s="19">
        <v>0.18</v>
      </c>
      <c r="G102" s="19">
        <v>0.21</v>
      </c>
      <c r="H102" s="19">
        <v>0.26</v>
      </c>
      <c r="I102" s="19">
        <v>0.25</v>
      </c>
      <c r="J102" s="19">
        <v>0.18</v>
      </c>
      <c r="K102" s="19">
        <v>0.1</v>
      </c>
      <c r="L102" s="19">
        <v>7.0000000000000007E-2</v>
      </c>
      <c r="M102" s="19">
        <v>0.06</v>
      </c>
      <c r="N102" s="19">
        <v>0.12</v>
      </c>
      <c r="O102" s="19">
        <v>0.09</v>
      </c>
      <c r="P102" s="19" t="s">
        <v>13</v>
      </c>
      <c r="Q102" s="19">
        <v>0.05</v>
      </c>
      <c r="R102" s="19">
        <v>0.08</v>
      </c>
      <c r="S102" s="19">
        <v>0.08</v>
      </c>
      <c r="T102" s="19">
        <v>0.19</v>
      </c>
    </row>
    <row r="103" spans="2:20">
      <c r="B103" s="9">
        <v>526</v>
      </c>
      <c r="C103" s="19">
        <v>0.26</v>
      </c>
      <c r="D103" s="19">
        <v>0.26</v>
      </c>
      <c r="E103" s="19">
        <v>0.22</v>
      </c>
      <c r="F103" s="19">
        <v>0.18</v>
      </c>
      <c r="G103" s="19">
        <v>0.21</v>
      </c>
      <c r="H103" s="19">
        <v>0.26</v>
      </c>
      <c r="I103" s="19">
        <v>0.25</v>
      </c>
      <c r="J103" s="19">
        <v>0.19</v>
      </c>
      <c r="K103" s="19">
        <v>0.1</v>
      </c>
      <c r="L103" s="19">
        <v>7.0000000000000007E-2</v>
      </c>
      <c r="M103" s="19">
        <v>0.06</v>
      </c>
      <c r="N103" s="19">
        <v>0.13</v>
      </c>
      <c r="O103" s="19">
        <v>0.09</v>
      </c>
      <c r="P103" s="19" t="s">
        <v>13</v>
      </c>
      <c r="Q103" s="19">
        <v>0.05</v>
      </c>
      <c r="R103" s="19">
        <v>0.09</v>
      </c>
      <c r="S103" s="19">
        <v>0.08</v>
      </c>
      <c r="T103" s="19">
        <v>0.2</v>
      </c>
    </row>
    <row r="104" spans="2:20">
      <c r="B104" s="9">
        <v>527</v>
      </c>
      <c r="C104" s="19">
        <v>0.32</v>
      </c>
      <c r="D104" s="19">
        <v>0.32</v>
      </c>
      <c r="E104" s="19">
        <v>0.27</v>
      </c>
      <c r="F104" s="19">
        <v>0.22</v>
      </c>
      <c r="G104" s="19">
        <v>0.26</v>
      </c>
      <c r="H104" s="19">
        <v>0.32</v>
      </c>
      <c r="I104" s="19">
        <v>0.31</v>
      </c>
      <c r="J104" s="19">
        <v>0.24</v>
      </c>
      <c r="K104" s="19">
        <v>0.13</v>
      </c>
      <c r="L104" s="19">
        <v>0.09</v>
      </c>
      <c r="M104" s="19">
        <v>0.08</v>
      </c>
      <c r="N104" s="19">
        <v>0.16</v>
      </c>
      <c r="O104" s="19">
        <v>0.11</v>
      </c>
      <c r="P104" s="19" t="s">
        <v>13</v>
      </c>
      <c r="Q104" s="19">
        <v>7.0000000000000007E-2</v>
      </c>
      <c r="R104" s="19">
        <v>0.11</v>
      </c>
      <c r="S104" s="19">
        <v>0.1</v>
      </c>
      <c r="T104" s="19">
        <v>0.25</v>
      </c>
    </row>
    <row r="105" spans="2:20">
      <c r="B105" s="9">
        <v>528</v>
      </c>
      <c r="C105" s="19">
        <v>0.28000000000000003</v>
      </c>
      <c r="D105" s="19">
        <v>0.28000000000000003</v>
      </c>
      <c r="E105" s="19">
        <v>0.24</v>
      </c>
      <c r="F105" s="19">
        <v>0.19</v>
      </c>
      <c r="G105" s="19">
        <v>0.22</v>
      </c>
      <c r="H105" s="19">
        <v>0.28000000000000003</v>
      </c>
      <c r="I105" s="19">
        <v>0.27</v>
      </c>
      <c r="J105" s="19">
        <v>0.22</v>
      </c>
      <c r="K105" s="19">
        <v>0.12</v>
      </c>
      <c r="L105" s="19">
        <v>0.08</v>
      </c>
      <c r="M105" s="19">
        <v>7.0000000000000007E-2</v>
      </c>
      <c r="N105" s="19">
        <v>0.14000000000000001</v>
      </c>
      <c r="O105" s="19">
        <v>0.1</v>
      </c>
      <c r="P105" s="19" t="s">
        <v>13</v>
      </c>
      <c r="Q105" s="19">
        <v>0.06</v>
      </c>
      <c r="R105" s="19">
        <v>0.09</v>
      </c>
      <c r="S105" s="19">
        <v>0.08</v>
      </c>
      <c r="T105" s="19">
        <v>0.23</v>
      </c>
    </row>
    <row r="106" spans="2:20">
      <c r="B106" s="9">
        <v>529</v>
      </c>
      <c r="C106" s="19">
        <v>0.32</v>
      </c>
      <c r="D106" s="19">
        <v>0.32</v>
      </c>
      <c r="E106" s="19">
        <v>0.27</v>
      </c>
      <c r="F106" s="19">
        <v>0.22</v>
      </c>
      <c r="G106" s="19">
        <v>0.26</v>
      </c>
      <c r="H106" s="19">
        <v>0.32</v>
      </c>
      <c r="I106" s="19">
        <v>0.31</v>
      </c>
      <c r="J106" s="19">
        <v>0.27</v>
      </c>
      <c r="K106" s="19">
        <v>0.14000000000000001</v>
      </c>
      <c r="L106" s="19">
        <v>0.09</v>
      </c>
      <c r="M106" s="19">
        <v>0.08</v>
      </c>
      <c r="N106" s="19">
        <v>0.17</v>
      </c>
      <c r="O106" s="19">
        <v>0.12</v>
      </c>
      <c r="P106" s="19" t="s">
        <v>13</v>
      </c>
      <c r="Q106" s="19">
        <v>7.0000000000000007E-2</v>
      </c>
      <c r="R106" s="19">
        <v>0.11</v>
      </c>
      <c r="S106" s="19">
        <v>0.1</v>
      </c>
      <c r="T106" s="19">
        <v>0.27</v>
      </c>
    </row>
    <row r="107" spans="2:20">
      <c r="B107" s="9">
        <v>530</v>
      </c>
      <c r="C107" s="19">
        <v>0.27</v>
      </c>
      <c r="D107" s="19">
        <v>0.27</v>
      </c>
      <c r="E107" s="19">
        <v>0.23</v>
      </c>
      <c r="F107" s="19">
        <v>0.18</v>
      </c>
      <c r="G107" s="19">
        <v>0.22</v>
      </c>
      <c r="H107" s="19">
        <v>0.27</v>
      </c>
      <c r="I107" s="19">
        <v>0.27</v>
      </c>
      <c r="J107" s="19">
        <v>0.23</v>
      </c>
      <c r="K107" s="19">
        <v>0.12</v>
      </c>
      <c r="L107" s="19">
        <v>0.08</v>
      </c>
      <c r="M107" s="19">
        <v>7.0000000000000007E-2</v>
      </c>
      <c r="N107" s="19">
        <v>0.15</v>
      </c>
      <c r="O107" s="19">
        <v>0.1</v>
      </c>
      <c r="P107" s="19" t="s">
        <v>13</v>
      </c>
      <c r="Q107" s="19">
        <v>0.06</v>
      </c>
      <c r="R107" s="19">
        <v>0.09</v>
      </c>
      <c r="S107" s="19">
        <v>0.08</v>
      </c>
      <c r="T107" s="19">
        <v>0.23</v>
      </c>
    </row>
    <row r="108" spans="2:20">
      <c r="B108" s="9">
        <v>531</v>
      </c>
      <c r="C108" s="19">
        <v>0.25</v>
      </c>
      <c r="D108" s="19">
        <v>0.25</v>
      </c>
      <c r="E108" s="19">
        <v>0.21</v>
      </c>
      <c r="F108" s="19">
        <v>0.17</v>
      </c>
      <c r="G108" s="19">
        <v>0.2</v>
      </c>
      <c r="H108" s="19">
        <v>0.25</v>
      </c>
      <c r="I108" s="19">
        <v>0.25</v>
      </c>
      <c r="J108" s="19">
        <v>0.22</v>
      </c>
      <c r="K108" s="19">
        <v>0.11</v>
      </c>
      <c r="L108" s="19">
        <v>7.0000000000000007E-2</v>
      </c>
      <c r="M108" s="19">
        <v>7.0000000000000007E-2</v>
      </c>
      <c r="N108" s="19">
        <v>0.14000000000000001</v>
      </c>
      <c r="O108" s="19">
        <v>0.1</v>
      </c>
      <c r="P108" s="19" t="s">
        <v>13</v>
      </c>
      <c r="Q108" s="19">
        <v>0.06</v>
      </c>
      <c r="R108" s="19">
        <v>0.09</v>
      </c>
      <c r="S108" s="19">
        <v>0.08</v>
      </c>
      <c r="T108" s="19">
        <v>0.22</v>
      </c>
    </row>
    <row r="109" spans="2:20">
      <c r="B109" s="9">
        <v>601</v>
      </c>
      <c r="C109" s="19">
        <v>0.14000000000000001</v>
      </c>
      <c r="D109" s="19">
        <v>0.14000000000000001</v>
      </c>
      <c r="E109" s="19">
        <v>0.12</v>
      </c>
      <c r="F109" s="19">
        <v>0.1</v>
      </c>
      <c r="G109" s="19">
        <v>0.11</v>
      </c>
      <c r="H109" s="19">
        <v>0.14000000000000001</v>
      </c>
      <c r="I109" s="19">
        <v>0.14000000000000001</v>
      </c>
      <c r="J109" s="19">
        <v>0.12</v>
      </c>
      <c r="K109" s="19">
        <v>7.0000000000000007E-2</v>
      </c>
      <c r="L109" s="19">
        <v>0.04</v>
      </c>
      <c r="M109" s="19">
        <v>0.04</v>
      </c>
      <c r="N109" s="19">
        <v>0.08</v>
      </c>
      <c r="O109" s="19">
        <v>0.05</v>
      </c>
      <c r="P109" s="19">
        <v>0.04</v>
      </c>
      <c r="Q109" s="19">
        <v>0.03</v>
      </c>
      <c r="R109" s="19">
        <v>0.05</v>
      </c>
      <c r="S109" s="19">
        <v>0.04</v>
      </c>
      <c r="T109" s="19">
        <v>0.13</v>
      </c>
    </row>
    <row r="110" spans="2:20">
      <c r="B110" s="9">
        <v>602</v>
      </c>
      <c r="C110" s="19">
        <v>0.16</v>
      </c>
      <c r="D110" s="19">
        <v>0.16</v>
      </c>
      <c r="E110" s="19">
        <v>0.14000000000000001</v>
      </c>
      <c r="F110" s="19">
        <v>0.11</v>
      </c>
      <c r="G110" s="19">
        <v>0.13</v>
      </c>
      <c r="H110" s="19">
        <v>0.16</v>
      </c>
      <c r="I110" s="19">
        <v>0.16</v>
      </c>
      <c r="J110" s="19">
        <v>0.14000000000000001</v>
      </c>
      <c r="K110" s="19">
        <v>0.08</v>
      </c>
      <c r="L110" s="19">
        <v>0.05</v>
      </c>
      <c r="M110" s="19">
        <v>0.04</v>
      </c>
      <c r="N110" s="19">
        <v>0.09</v>
      </c>
      <c r="O110" s="19">
        <v>0.06</v>
      </c>
      <c r="P110" s="19">
        <v>0.05</v>
      </c>
      <c r="Q110" s="19">
        <v>0.04</v>
      </c>
      <c r="R110" s="19">
        <v>0.06</v>
      </c>
      <c r="S110" s="19">
        <v>0.05</v>
      </c>
      <c r="T110" s="19">
        <v>0.15</v>
      </c>
    </row>
    <row r="111" spans="2:20">
      <c r="B111" s="9">
        <v>603</v>
      </c>
      <c r="C111" s="19">
        <v>0.23</v>
      </c>
      <c r="D111" s="19">
        <v>0.23</v>
      </c>
      <c r="E111" s="19">
        <v>0.2</v>
      </c>
      <c r="F111" s="19">
        <v>0.16</v>
      </c>
      <c r="G111" s="19">
        <v>0.18</v>
      </c>
      <c r="H111" s="19">
        <v>0.23</v>
      </c>
      <c r="I111" s="19">
        <v>0.23</v>
      </c>
      <c r="J111" s="19">
        <v>0.21</v>
      </c>
      <c r="K111" s="19">
        <v>0.11</v>
      </c>
      <c r="L111" s="19">
        <v>7.0000000000000007E-2</v>
      </c>
      <c r="M111" s="19">
        <v>0.06</v>
      </c>
      <c r="N111" s="19">
        <v>0.14000000000000001</v>
      </c>
      <c r="O111" s="19">
        <v>0.09</v>
      </c>
      <c r="P111" s="19">
        <v>7.0000000000000007E-2</v>
      </c>
      <c r="Q111" s="19">
        <v>0.06</v>
      </c>
      <c r="R111" s="19">
        <v>0.08</v>
      </c>
      <c r="S111" s="19">
        <v>7.0000000000000007E-2</v>
      </c>
      <c r="T111" s="19">
        <v>0.21</v>
      </c>
    </row>
    <row r="112" spans="2:20">
      <c r="B112" s="9">
        <v>604</v>
      </c>
      <c r="C112" s="19">
        <v>0.3</v>
      </c>
      <c r="D112" s="19">
        <v>0.3</v>
      </c>
      <c r="E112" s="19">
        <v>0.26</v>
      </c>
      <c r="F112" s="19">
        <v>0.2</v>
      </c>
      <c r="G112" s="19">
        <v>0.24</v>
      </c>
      <c r="H112" s="19">
        <v>0.3</v>
      </c>
      <c r="I112" s="19">
        <v>0.3</v>
      </c>
      <c r="J112" s="19">
        <v>0.28000000000000003</v>
      </c>
      <c r="K112" s="19">
        <v>0.15</v>
      </c>
      <c r="L112" s="19">
        <v>0.09</v>
      </c>
      <c r="M112" s="19">
        <v>0.08</v>
      </c>
      <c r="N112" s="19">
        <v>0.19</v>
      </c>
      <c r="O112" s="19">
        <v>0.13</v>
      </c>
      <c r="P112" s="19">
        <v>0.09</v>
      </c>
      <c r="Q112" s="19">
        <v>0.08</v>
      </c>
      <c r="R112" s="19">
        <v>0.11</v>
      </c>
      <c r="S112" s="19">
        <v>0.09</v>
      </c>
      <c r="T112" s="19">
        <v>0.28000000000000003</v>
      </c>
    </row>
    <row r="113" spans="2:20">
      <c r="B113" s="9">
        <v>605</v>
      </c>
      <c r="C113" s="19">
        <v>0.22</v>
      </c>
      <c r="D113" s="19">
        <v>0.22</v>
      </c>
      <c r="E113" s="19">
        <v>0.19</v>
      </c>
      <c r="F113" s="19">
        <v>0.15</v>
      </c>
      <c r="G113" s="19">
        <v>0.18</v>
      </c>
      <c r="H113" s="19">
        <v>0.22</v>
      </c>
      <c r="I113" s="19">
        <v>0.22</v>
      </c>
      <c r="J113" s="19">
        <v>0.21</v>
      </c>
      <c r="K113" s="19">
        <v>0.11</v>
      </c>
      <c r="L113" s="19">
        <v>7.0000000000000007E-2</v>
      </c>
      <c r="M113" s="19">
        <v>0.06</v>
      </c>
      <c r="N113" s="19">
        <v>0.14000000000000001</v>
      </c>
      <c r="O113" s="19">
        <v>0.1</v>
      </c>
      <c r="P113" s="19">
        <v>7.0000000000000007E-2</v>
      </c>
      <c r="Q113" s="19">
        <v>0.06</v>
      </c>
      <c r="R113" s="19">
        <v>0.08</v>
      </c>
      <c r="S113" s="19">
        <v>7.0000000000000007E-2</v>
      </c>
      <c r="T113" s="19">
        <v>0.21</v>
      </c>
    </row>
    <row r="114" spans="2:20">
      <c r="B114" s="9">
        <v>606</v>
      </c>
      <c r="C114" s="19">
        <v>0.14000000000000001</v>
      </c>
      <c r="D114" s="19">
        <v>0.14000000000000001</v>
      </c>
      <c r="E114" s="19">
        <v>0.12</v>
      </c>
      <c r="F114" s="19">
        <v>0.1</v>
      </c>
      <c r="G114" s="19">
        <v>0.11</v>
      </c>
      <c r="H114" s="19">
        <v>0.14000000000000001</v>
      </c>
      <c r="I114" s="19">
        <v>0.14000000000000001</v>
      </c>
      <c r="J114" s="19">
        <v>0.13</v>
      </c>
      <c r="K114" s="19">
        <v>7.0000000000000007E-2</v>
      </c>
      <c r="L114" s="19">
        <v>0.05</v>
      </c>
      <c r="M114" s="19">
        <v>0.04</v>
      </c>
      <c r="N114" s="19">
        <v>0.09</v>
      </c>
      <c r="O114" s="19">
        <v>0.06</v>
      </c>
      <c r="P114" s="19">
        <v>0.04</v>
      </c>
      <c r="Q114" s="19">
        <v>0.04</v>
      </c>
      <c r="R114" s="19">
        <v>0.05</v>
      </c>
      <c r="S114" s="19">
        <v>0.04</v>
      </c>
      <c r="T114" s="19">
        <v>0.14000000000000001</v>
      </c>
    </row>
    <row r="115" spans="2:20">
      <c r="B115" s="9">
        <v>607</v>
      </c>
      <c r="C115" s="19">
        <v>0.21</v>
      </c>
      <c r="D115" s="19">
        <v>0.21</v>
      </c>
      <c r="E115" s="19">
        <v>0.18</v>
      </c>
      <c r="F115" s="19">
        <v>0.14000000000000001</v>
      </c>
      <c r="G115" s="19">
        <v>0.17</v>
      </c>
      <c r="H115" s="19">
        <v>0.21</v>
      </c>
      <c r="I115" s="19">
        <v>0.21</v>
      </c>
      <c r="J115" s="19">
        <v>0.2</v>
      </c>
      <c r="K115" s="19">
        <v>0.11</v>
      </c>
      <c r="L115" s="19">
        <v>7.0000000000000007E-2</v>
      </c>
      <c r="M115" s="19">
        <v>0.06</v>
      </c>
      <c r="N115" s="19">
        <v>0.14000000000000001</v>
      </c>
      <c r="O115" s="19">
        <v>0.1</v>
      </c>
      <c r="P115" s="19">
        <v>0.06</v>
      </c>
      <c r="Q115" s="19">
        <v>0.06</v>
      </c>
      <c r="R115" s="19">
        <v>0.08</v>
      </c>
      <c r="S115" s="19">
        <v>7.0000000000000007E-2</v>
      </c>
      <c r="T115" s="19">
        <v>0.21</v>
      </c>
    </row>
    <row r="116" spans="2:20">
      <c r="B116" s="9">
        <v>608</v>
      </c>
      <c r="C116" s="19">
        <v>0.21</v>
      </c>
      <c r="D116" s="19">
        <v>0.21</v>
      </c>
      <c r="E116" s="19">
        <v>0.18</v>
      </c>
      <c r="F116" s="19">
        <v>0.14000000000000001</v>
      </c>
      <c r="G116" s="19">
        <v>0.17</v>
      </c>
      <c r="H116" s="19">
        <v>0.21</v>
      </c>
      <c r="I116" s="19">
        <v>0.21</v>
      </c>
      <c r="J116" s="19">
        <v>0.2</v>
      </c>
      <c r="K116" s="19">
        <v>0.12</v>
      </c>
      <c r="L116" s="19">
        <v>7.0000000000000007E-2</v>
      </c>
      <c r="M116" s="19">
        <v>0.06</v>
      </c>
      <c r="N116" s="19">
        <v>0.14000000000000001</v>
      </c>
      <c r="O116" s="19">
        <v>0.1</v>
      </c>
      <c r="P116" s="19">
        <v>7.0000000000000007E-2</v>
      </c>
      <c r="Q116" s="19">
        <v>0.06</v>
      </c>
      <c r="R116" s="19">
        <v>0.09</v>
      </c>
      <c r="S116" s="19">
        <v>7.0000000000000007E-2</v>
      </c>
      <c r="T116" s="19">
        <v>0.21</v>
      </c>
    </row>
    <row r="117" spans="2:20">
      <c r="B117" s="9">
        <v>609</v>
      </c>
      <c r="C117" s="19">
        <v>0.2</v>
      </c>
      <c r="D117" s="19">
        <v>0.2</v>
      </c>
      <c r="E117" s="19">
        <v>0.17</v>
      </c>
      <c r="F117" s="19">
        <v>0.14000000000000001</v>
      </c>
      <c r="G117" s="19">
        <v>0.16</v>
      </c>
      <c r="H117" s="19">
        <v>0.2</v>
      </c>
      <c r="I117" s="19">
        <v>0.2</v>
      </c>
      <c r="J117" s="19">
        <v>0.19</v>
      </c>
      <c r="K117" s="19">
        <v>0.11</v>
      </c>
      <c r="L117" s="19">
        <v>7.0000000000000007E-2</v>
      </c>
      <c r="M117" s="19">
        <v>0.06</v>
      </c>
      <c r="N117" s="19">
        <v>0.14000000000000001</v>
      </c>
      <c r="O117" s="19">
        <v>0.1</v>
      </c>
      <c r="P117" s="19">
        <v>0.06</v>
      </c>
      <c r="Q117" s="19">
        <v>0.06</v>
      </c>
      <c r="R117" s="19">
        <v>0.08</v>
      </c>
      <c r="S117" s="19">
        <v>7.0000000000000007E-2</v>
      </c>
      <c r="T117" s="19">
        <v>0.2</v>
      </c>
    </row>
    <row r="118" spans="2:20">
      <c r="B118" s="9">
        <v>610</v>
      </c>
      <c r="C118" s="19">
        <v>0.19</v>
      </c>
      <c r="D118" s="19">
        <v>0.19</v>
      </c>
      <c r="E118" s="19">
        <v>0.16</v>
      </c>
      <c r="F118" s="19">
        <v>0.13</v>
      </c>
      <c r="G118" s="19">
        <v>0.15</v>
      </c>
      <c r="H118" s="19">
        <v>0.19</v>
      </c>
      <c r="I118" s="19">
        <v>0.19</v>
      </c>
      <c r="J118" s="19">
        <v>0.18</v>
      </c>
      <c r="K118" s="19">
        <v>0.11</v>
      </c>
      <c r="L118" s="19">
        <v>7.0000000000000007E-2</v>
      </c>
      <c r="M118" s="19">
        <v>0.06</v>
      </c>
      <c r="N118" s="19">
        <v>0.14000000000000001</v>
      </c>
      <c r="O118" s="19">
        <v>0.1</v>
      </c>
      <c r="P118" s="19">
        <v>0.06</v>
      </c>
      <c r="Q118" s="19">
        <v>0.06</v>
      </c>
      <c r="R118" s="19">
        <v>0.08</v>
      </c>
      <c r="S118" s="19">
        <v>0.06</v>
      </c>
      <c r="T118" s="19">
        <v>0.19</v>
      </c>
    </row>
    <row r="119" spans="2:20">
      <c r="B119" s="9">
        <v>611</v>
      </c>
      <c r="C119" s="19">
        <v>0.14000000000000001</v>
      </c>
      <c r="D119" s="19">
        <v>0.14000000000000001</v>
      </c>
      <c r="E119" s="19">
        <v>0.12</v>
      </c>
      <c r="F119" s="19">
        <v>0.1</v>
      </c>
      <c r="G119" s="19">
        <v>0.11</v>
      </c>
      <c r="H119" s="19">
        <v>0.14000000000000001</v>
      </c>
      <c r="I119" s="19">
        <v>0.14000000000000001</v>
      </c>
      <c r="J119" s="19">
        <v>0.14000000000000001</v>
      </c>
      <c r="K119" s="19">
        <v>0.08</v>
      </c>
      <c r="L119" s="19">
        <v>0.05</v>
      </c>
      <c r="M119" s="19">
        <v>0.05</v>
      </c>
      <c r="N119" s="19">
        <v>0.1</v>
      </c>
      <c r="O119" s="19">
        <v>0.08</v>
      </c>
      <c r="P119" s="19">
        <v>0.05</v>
      </c>
      <c r="Q119" s="19">
        <v>0.05</v>
      </c>
      <c r="R119" s="19">
        <v>0.06</v>
      </c>
      <c r="S119" s="19">
        <v>0.05</v>
      </c>
      <c r="T119" s="19">
        <v>0.14000000000000001</v>
      </c>
    </row>
    <row r="120" spans="2:20">
      <c r="B120" s="9">
        <v>612</v>
      </c>
      <c r="C120" s="19">
        <v>0.22</v>
      </c>
      <c r="D120" s="19">
        <v>0.22</v>
      </c>
      <c r="E120" s="19">
        <v>0.19</v>
      </c>
      <c r="F120" s="19">
        <v>0.15</v>
      </c>
      <c r="G120" s="19">
        <v>0.18</v>
      </c>
      <c r="H120" s="19">
        <v>0.22</v>
      </c>
      <c r="I120" s="19">
        <v>0.22</v>
      </c>
      <c r="J120" s="19">
        <v>0.22</v>
      </c>
      <c r="K120" s="19">
        <v>0.13</v>
      </c>
      <c r="L120" s="19">
        <v>0.08</v>
      </c>
      <c r="M120" s="19">
        <v>7.0000000000000007E-2</v>
      </c>
      <c r="N120" s="19">
        <v>0.16</v>
      </c>
      <c r="O120" s="19">
        <v>0.12</v>
      </c>
      <c r="P120" s="19">
        <v>0.08</v>
      </c>
      <c r="Q120" s="19">
        <v>0.08</v>
      </c>
      <c r="R120" s="19">
        <v>0.1</v>
      </c>
      <c r="S120" s="19">
        <v>7.0000000000000007E-2</v>
      </c>
      <c r="T120" s="19">
        <v>0.22</v>
      </c>
    </row>
    <row r="121" spans="2:20">
      <c r="B121" s="9">
        <v>613</v>
      </c>
      <c r="C121" s="19">
        <v>0.13</v>
      </c>
      <c r="D121" s="19">
        <v>0.13</v>
      </c>
      <c r="E121" s="19">
        <v>0.11</v>
      </c>
      <c r="F121" s="19">
        <v>0.09</v>
      </c>
      <c r="G121" s="19">
        <v>0.1</v>
      </c>
      <c r="H121" s="19">
        <v>0.13</v>
      </c>
      <c r="I121" s="19">
        <v>0.13</v>
      </c>
      <c r="J121" s="19">
        <v>0.13</v>
      </c>
      <c r="K121" s="19">
        <v>0.08</v>
      </c>
      <c r="L121" s="19">
        <v>0.05</v>
      </c>
      <c r="M121" s="19">
        <v>0.04</v>
      </c>
      <c r="N121" s="19">
        <v>0.1</v>
      </c>
      <c r="O121" s="19">
        <v>7.0000000000000007E-2</v>
      </c>
      <c r="P121" s="19">
        <v>0.05</v>
      </c>
      <c r="Q121" s="19">
        <v>0.05</v>
      </c>
      <c r="R121" s="19">
        <v>0.06</v>
      </c>
      <c r="S121" s="19">
        <v>0.04</v>
      </c>
      <c r="T121" s="19">
        <v>0.13</v>
      </c>
    </row>
    <row r="122" spans="2:20">
      <c r="B122" s="9">
        <v>614</v>
      </c>
      <c r="C122" s="19">
        <v>0.16</v>
      </c>
      <c r="D122" s="19">
        <v>0.16</v>
      </c>
      <c r="E122" s="19">
        <v>0.14000000000000001</v>
      </c>
      <c r="F122" s="19">
        <v>0.11</v>
      </c>
      <c r="G122" s="19">
        <v>0.13</v>
      </c>
      <c r="H122" s="19">
        <v>0.16</v>
      </c>
      <c r="I122" s="19">
        <v>0.16</v>
      </c>
      <c r="J122" s="19">
        <v>0.16</v>
      </c>
      <c r="K122" s="19">
        <v>0.1</v>
      </c>
      <c r="L122" s="19">
        <v>7.0000000000000007E-2</v>
      </c>
      <c r="M122" s="19">
        <v>0.05</v>
      </c>
      <c r="N122" s="19">
        <v>0.12</v>
      </c>
      <c r="O122" s="19">
        <v>0.09</v>
      </c>
      <c r="P122" s="19">
        <v>0.06</v>
      </c>
      <c r="Q122" s="19">
        <v>7.0000000000000007E-2</v>
      </c>
      <c r="R122" s="19">
        <v>0.08</v>
      </c>
      <c r="S122" s="19">
        <v>0.06</v>
      </c>
      <c r="T122" s="19">
        <v>0.16</v>
      </c>
    </row>
    <row r="123" spans="2:20">
      <c r="B123" s="9">
        <v>615</v>
      </c>
      <c r="C123" s="19">
        <v>0.16</v>
      </c>
      <c r="D123" s="19">
        <v>0.16</v>
      </c>
      <c r="E123" s="19">
        <v>0.14000000000000001</v>
      </c>
      <c r="F123" s="19">
        <v>0.11</v>
      </c>
      <c r="G123" s="19">
        <v>0.13</v>
      </c>
      <c r="H123" s="19">
        <v>0.16</v>
      </c>
      <c r="I123" s="19">
        <v>0.16</v>
      </c>
      <c r="J123" s="19">
        <v>0.16</v>
      </c>
      <c r="K123" s="19">
        <v>0.1</v>
      </c>
      <c r="L123" s="19">
        <v>7.0000000000000007E-2</v>
      </c>
      <c r="M123" s="19">
        <v>0.06</v>
      </c>
      <c r="N123" s="19">
        <v>0.13</v>
      </c>
      <c r="O123" s="19">
        <v>0.1</v>
      </c>
      <c r="P123" s="19">
        <v>0.06</v>
      </c>
      <c r="Q123" s="19">
        <v>7.0000000000000007E-2</v>
      </c>
      <c r="R123" s="19">
        <v>0.08</v>
      </c>
      <c r="S123" s="19">
        <v>0.06</v>
      </c>
      <c r="T123" s="19">
        <v>0.16</v>
      </c>
    </row>
    <row r="124" spans="2:20">
      <c r="B124" s="9">
        <v>616</v>
      </c>
      <c r="C124" s="19">
        <v>0.24</v>
      </c>
      <c r="D124" s="19">
        <v>0.24</v>
      </c>
      <c r="E124" s="19">
        <v>0.2</v>
      </c>
      <c r="F124" s="19">
        <v>0.16</v>
      </c>
      <c r="G124" s="19">
        <v>0.19</v>
      </c>
      <c r="H124" s="19">
        <v>0.24</v>
      </c>
      <c r="I124" s="19">
        <v>0.24</v>
      </c>
      <c r="J124" s="19">
        <v>0.24</v>
      </c>
      <c r="K124" s="19">
        <v>0.16</v>
      </c>
      <c r="L124" s="19">
        <v>0.1</v>
      </c>
      <c r="M124" s="19">
        <v>0.09</v>
      </c>
      <c r="N124" s="19">
        <v>0.19</v>
      </c>
      <c r="O124" s="19">
        <v>0.15</v>
      </c>
      <c r="P124" s="19">
        <v>0.09</v>
      </c>
      <c r="Q124" s="19">
        <v>0.11</v>
      </c>
      <c r="R124" s="19">
        <v>0.13</v>
      </c>
      <c r="S124" s="19">
        <v>0.09</v>
      </c>
      <c r="T124" s="19">
        <v>0.24</v>
      </c>
    </row>
    <row r="125" spans="2:20">
      <c r="B125" s="9">
        <v>617</v>
      </c>
      <c r="C125" s="19">
        <v>0.23</v>
      </c>
      <c r="D125" s="19">
        <v>0.23</v>
      </c>
      <c r="E125" s="19">
        <v>0.2</v>
      </c>
      <c r="F125" s="19">
        <v>0.16</v>
      </c>
      <c r="G125" s="19">
        <v>0.18</v>
      </c>
      <c r="H125" s="19">
        <v>0.23</v>
      </c>
      <c r="I125" s="19">
        <v>0.23</v>
      </c>
      <c r="J125" s="19">
        <v>0.23</v>
      </c>
      <c r="K125" s="19">
        <v>0.15</v>
      </c>
      <c r="L125" s="19">
        <v>0.1</v>
      </c>
      <c r="M125" s="19">
        <v>0.09</v>
      </c>
      <c r="N125" s="19">
        <v>0.19</v>
      </c>
      <c r="O125" s="19">
        <v>0.15</v>
      </c>
      <c r="P125" s="19">
        <v>0.09</v>
      </c>
      <c r="Q125" s="19">
        <v>0.11</v>
      </c>
      <c r="R125" s="19">
        <v>0.12</v>
      </c>
      <c r="S125" s="19">
        <v>0.08</v>
      </c>
      <c r="T125" s="19">
        <v>0.23</v>
      </c>
    </row>
    <row r="126" spans="2:20">
      <c r="B126" s="9">
        <v>618</v>
      </c>
      <c r="C126" s="19">
        <v>0.3</v>
      </c>
      <c r="D126" s="19">
        <v>0.3</v>
      </c>
      <c r="E126" s="19">
        <v>0.26</v>
      </c>
      <c r="F126" s="19">
        <v>0.2</v>
      </c>
      <c r="G126" s="19">
        <v>0.24</v>
      </c>
      <c r="H126" s="19">
        <v>0.3</v>
      </c>
      <c r="I126" s="19">
        <v>0.3</v>
      </c>
      <c r="J126" s="19">
        <v>0.3</v>
      </c>
      <c r="K126" s="19">
        <v>0.21</v>
      </c>
      <c r="L126" s="19">
        <v>0.14000000000000001</v>
      </c>
      <c r="M126" s="19">
        <v>0.12</v>
      </c>
      <c r="N126" s="19">
        <v>0.25</v>
      </c>
      <c r="O126" s="19">
        <v>0.2</v>
      </c>
      <c r="P126" s="19">
        <v>0.12</v>
      </c>
      <c r="Q126" s="19">
        <v>0.15</v>
      </c>
      <c r="R126" s="19">
        <v>0.17</v>
      </c>
      <c r="S126" s="19">
        <v>0.11</v>
      </c>
      <c r="T126" s="19">
        <v>0.3</v>
      </c>
    </row>
    <row r="127" spans="2:20">
      <c r="B127" s="9">
        <v>619</v>
      </c>
      <c r="C127" s="19">
        <v>0.24</v>
      </c>
      <c r="D127" s="19">
        <v>0.24</v>
      </c>
      <c r="E127" s="19">
        <v>0.2</v>
      </c>
      <c r="F127" s="19">
        <v>0.16</v>
      </c>
      <c r="G127" s="19">
        <v>0.19</v>
      </c>
      <c r="H127" s="19">
        <v>0.24</v>
      </c>
      <c r="I127" s="19">
        <v>0.24</v>
      </c>
      <c r="J127" s="19">
        <v>0.24</v>
      </c>
      <c r="K127" s="19">
        <v>0.17</v>
      </c>
      <c r="L127" s="19">
        <v>0.11</v>
      </c>
      <c r="M127" s="19">
        <v>0.1</v>
      </c>
      <c r="N127" s="19">
        <v>0.2</v>
      </c>
      <c r="O127" s="19">
        <v>0.16</v>
      </c>
      <c r="P127" s="19">
        <v>0.1</v>
      </c>
      <c r="Q127" s="19">
        <v>0.13</v>
      </c>
      <c r="R127" s="19">
        <v>0.14000000000000001</v>
      </c>
      <c r="S127" s="19">
        <v>0.09</v>
      </c>
      <c r="T127" s="19">
        <v>0.24</v>
      </c>
    </row>
    <row r="128" spans="2:20">
      <c r="B128" s="9">
        <v>620</v>
      </c>
      <c r="C128" s="19">
        <v>0.1</v>
      </c>
      <c r="D128" s="19">
        <v>0.1</v>
      </c>
      <c r="E128" s="19">
        <v>0.09</v>
      </c>
      <c r="F128" s="19">
        <v>7.0000000000000007E-2</v>
      </c>
      <c r="G128" s="19">
        <v>0.08</v>
      </c>
      <c r="H128" s="19">
        <v>0.1</v>
      </c>
      <c r="I128" s="19">
        <v>0.1</v>
      </c>
      <c r="J128" s="19">
        <v>0.1</v>
      </c>
      <c r="K128" s="19">
        <v>7.0000000000000007E-2</v>
      </c>
      <c r="L128" s="19">
        <v>0.05</v>
      </c>
      <c r="M128" s="19">
        <v>0.04</v>
      </c>
      <c r="N128" s="19">
        <v>0.08</v>
      </c>
      <c r="O128" s="19">
        <v>7.0000000000000007E-2</v>
      </c>
      <c r="P128" s="19">
        <v>0.05</v>
      </c>
      <c r="Q128" s="19">
        <v>0.06</v>
      </c>
      <c r="R128" s="19">
        <v>0.06</v>
      </c>
      <c r="S128" s="19">
        <v>0.04</v>
      </c>
      <c r="T128" s="19">
        <v>0.1</v>
      </c>
    </row>
    <row r="129" spans="2:20">
      <c r="B129" s="9">
        <v>621</v>
      </c>
      <c r="C129" s="19">
        <v>0.13</v>
      </c>
      <c r="D129" s="19">
        <v>0.13</v>
      </c>
      <c r="E129" s="19">
        <v>0.11</v>
      </c>
      <c r="F129" s="19">
        <v>0.09</v>
      </c>
      <c r="G129" s="19">
        <v>0.1</v>
      </c>
      <c r="H129" s="19">
        <v>0.13</v>
      </c>
      <c r="I129" s="19">
        <v>0.13</v>
      </c>
      <c r="J129" s="19">
        <v>0.13</v>
      </c>
      <c r="K129" s="19">
        <v>0.09</v>
      </c>
      <c r="L129" s="19">
        <v>7.0000000000000007E-2</v>
      </c>
      <c r="M129" s="19">
        <v>0.06</v>
      </c>
      <c r="N129" s="19">
        <v>0.11</v>
      </c>
      <c r="O129" s="19">
        <v>0.09</v>
      </c>
      <c r="P129" s="19">
        <v>0.06</v>
      </c>
      <c r="Q129" s="19">
        <v>0.08</v>
      </c>
      <c r="R129" s="19">
        <v>0.08</v>
      </c>
      <c r="S129" s="19">
        <v>0.05</v>
      </c>
      <c r="T129" s="19">
        <v>0.12</v>
      </c>
    </row>
    <row r="130" spans="2:20">
      <c r="B130" s="9">
        <v>622</v>
      </c>
      <c r="C130" s="19">
        <v>0.27</v>
      </c>
      <c r="D130" s="19">
        <v>0.27</v>
      </c>
      <c r="E130" s="19">
        <v>0.23</v>
      </c>
      <c r="F130" s="19">
        <v>0.18</v>
      </c>
      <c r="G130" s="19">
        <v>0.22</v>
      </c>
      <c r="H130" s="19">
        <v>0.27</v>
      </c>
      <c r="I130" s="19">
        <v>0.27</v>
      </c>
      <c r="J130" s="19">
        <v>0.27</v>
      </c>
      <c r="K130" s="19">
        <v>0.2</v>
      </c>
      <c r="L130" s="19">
        <v>0.14000000000000001</v>
      </c>
      <c r="M130" s="19">
        <v>0.12</v>
      </c>
      <c r="N130" s="19">
        <v>0.23</v>
      </c>
      <c r="O130" s="19">
        <v>0.2</v>
      </c>
      <c r="P130" s="19">
        <v>0.13</v>
      </c>
      <c r="Q130" s="19">
        <v>0.17</v>
      </c>
      <c r="R130" s="19">
        <v>0.16</v>
      </c>
      <c r="S130" s="19">
        <v>0.11</v>
      </c>
      <c r="T130" s="19">
        <v>0.25</v>
      </c>
    </row>
    <row r="131" spans="2:20">
      <c r="B131" s="9">
        <v>623</v>
      </c>
      <c r="C131" s="19">
        <v>0.26</v>
      </c>
      <c r="D131" s="19">
        <v>0.26</v>
      </c>
      <c r="E131" s="19">
        <v>0.22</v>
      </c>
      <c r="F131" s="19">
        <v>0.18</v>
      </c>
      <c r="G131" s="19">
        <v>0.21</v>
      </c>
      <c r="H131" s="19">
        <v>0.26</v>
      </c>
      <c r="I131" s="19">
        <v>0.26</v>
      </c>
      <c r="J131" s="19">
        <v>0.26</v>
      </c>
      <c r="K131" s="19">
        <v>0.2</v>
      </c>
      <c r="L131" s="19">
        <v>0.14000000000000001</v>
      </c>
      <c r="M131" s="19">
        <v>0.12</v>
      </c>
      <c r="N131" s="19">
        <v>0.23</v>
      </c>
      <c r="O131" s="19">
        <v>0.19</v>
      </c>
      <c r="P131" s="19">
        <v>0.13</v>
      </c>
      <c r="Q131" s="19">
        <v>0.17</v>
      </c>
      <c r="R131" s="19">
        <v>0.16</v>
      </c>
      <c r="S131" s="19">
        <v>0.11</v>
      </c>
      <c r="T131" s="19">
        <v>0.24</v>
      </c>
    </row>
    <row r="132" spans="2:20">
      <c r="B132" s="9">
        <v>624</v>
      </c>
      <c r="C132" s="19">
        <v>0.28999999999999998</v>
      </c>
      <c r="D132" s="19">
        <v>0.28999999999999998</v>
      </c>
      <c r="E132" s="19">
        <v>0.25</v>
      </c>
      <c r="F132" s="19">
        <v>0.2</v>
      </c>
      <c r="G132" s="19">
        <v>0.23</v>
      </c>
      <c r="H132" s="19">
        <v>0.28999999999999998</v>
      </c>
      <c r="I132" s="19">
        <v>0.28999999999999998</v>
      </c>
      <c r="J132" s="19">
        <v>0.28999999999999998</v>
      </c>
      <c r="K132" s="19">
        <v>0.22</v>
      </c>
      <c r="L132" s="19">
        <v>0.16</v>
      </c>
      <c r="M132" s="19">
        <v>0.13</v>
      </c>
      <c r="N132" s="19">
        <v>0.25</v>
      </c>
      <c r="O132" s="19">
        <v>0.22</v>
      </c>
      <c r="P132" s="19">
        <v>0.15</v>
      </c>
      <c r="Q132" s="19">
        <v>0.19</v>
      </c>
      <c r="R132" s="19">
        <v>0.18</v>
      </c>
      <c r="S132" s="19">
        <v>0.13</v>
      </c>
      <c r="T132" s="19">
        <v>0.26</v>
      </c>
    </row>
    <row r="133" spans="2:20">
      <c r="B133" s="9">
        <v>625</v>
      </c>
      <c r="C133" s="19">
        <v>0.31</v>
      </c>
      <c r="D133" s="19">
        <v>0.31</v>
      </c>
      <c r="E133" s="19">
        <v>0.26</v>
      </c>
      <c r="F133" s="19">
        <v>0.21</v>
      </c>
      <c r="G133" s="19">
        <v>0.25</v>
      </c>
      <c r="H133" s="19">
        <v>0.31</v>
      </c>
      <c r="I133" s="19">
        <v>0.31</v>
      </c>
      <c r="J133" s="19">
        <v>0.31</v>
      </c>
      <c r="K133" s="19">
        <v>0.25</v>
      </c>
      <c r="L133" s="19">
        <v>0.17</v>
      </c>
      <c r="M133" s="19">
        <v>0.15</v>
      </c>
      <c r="N133" s="19">
        <v>0.27</v>
      </c>
      <c r="O133" s="19">
        <v>0.24</v>
      </c>
      <c r="P133" s="19">
        <v>0.17</v>
      </c>
      <c r="Q133" s="19">
        <v>0.21</v>
      </c>
      <c r="R133" s="19">
        <v>0.2</v>
      </c>
      <c r="S133" s="19">
        <v>0.14000000000000001</v>
      </c>
      <c r="T133" s="19">
        <v>0.26</v>
      </c>
    </row>
    <row r="134" spans="2:20">
      <c r="B134" s="9">
        <v>626</v>
      </c>
      <c r="C134" s="19">
        <v>0.37</v>
      </c>
      <c r="D134" s="19">
        <v>0.37</v>
      </c>
      <c r="E134" s="19">
        <v>0.31</v>
      </c>
      <c r="F134" s="19">
        <v>0.25</v>
      </c>
      <c r="G134" s="19">
        <v>0.3</v>
      </c>
      <c r="H134" s="19">
        <v>0.37</v>
      </c>
      <c r="I134" s="19">
        <v>0.37</v>
      </c>
      <c r="J134" s="19">
        <v>0.37</v>
      </c>
      <c r="K134" s="19">
        <v>0.3</v>
      </c>
      <c r="L134" s="19">
        <v>0.21</v>
      </c>
      <c r="M134" s="19">
        <v>0.18</v>
      </c>
      <c r="N134" s="19">
        <v>0.33</v>
      </c>
      <c r="O134" s="19">
        <v>0.28999999999999998</v>
      </c>
      <c r="P134" s="19">
        <v>0.21</v>
      </c>
      <c r="Q134" s="19">
        <v>0.26</v>
      </c>
      <c r="R134" s="19">
        <v>0.24</v>
      </c>
      <c r="S134" s="19">
        <v>0.18</v>
      </c>
      <c r="T134" s="19">
        <v>0.3</v>
      </c>
    </row>
    <row r="135" spans="2:20">
      <c r="B135" s="9">
        <v>627</v>
      </c>
      <c r="C135" s="19">
        <v>0.34</v>
      </c>
      <c r="D135" s="19">
        <v>0.34</v>
      </c>
      <c r="E135" s="19">
        <v>0.28999999999999998</v>
      </c>
      <c r="F135" s="19">
        <v>0.23</v>
      </c>
      <c r="G135" s="19">
        <v>0.27</v>
      </c>
      <c r="H135" s="19">
        <v>0.34</v>
      </c>
      <c r="I135" s="19">
        <v>0.34</v>
      </c>
      <c r="J135" s="19">
        <v>0.34</v>
      </c>
      <c r="K135" s="19">
        <v>0.28000000000000003</v>
      </c>
      <c r="L135" s="19">
        <v>0.2</v>
      </c>
      <c r="M135" s="19">
        <v>0.17</v>
      </c>
      <c r="N135" s="19">
        <v>0.3</v>
      </c>
      <c r="O135" s="19">
        <v>0.27</v>
      </c>
      <c r="P135" s="19">
        <v>0.2</v>
      </c>
      <c r="Q135" s="19">
        <v>0.25</v>
      </c>
      <c r="R135" s="19">
        <v>0.23</v>
      </c>
      <c r="S135" s="19">
        <v>0.17</v>
      </c>
      <c r="T135" s="19">
        <v>0.27</v>
      </c>
    </row>
    <row r="136" spans="2:20">
      <c r="B136" s="9">
        <v>628</v>
      </c>
      <c r="C136" s="19">
        <v>0.34</v>
      </c>
      <c r="D136" s="19">
        <v>0.34</v>
      </c>
      <c r="E136" s="19">
        <v>0.28999999999999998</v>
      </c>
      <c r="F136" s="19">
        <v>0.23</v>
      </c>
      <c r="G136" s="19">
        <v>0.27</v>
      </c>
      <c r="H136" s="19">
        <v>0.34</v>
      </c>
      <c r="I136" s="19">
        <v>0.34</v>
      </c>
      <c r="J136" s="19">
        <v>0.34</v>
      </c>
      <c r="K136" s="19">
        <v>0.28999999999999998</v>
      </c>
      <c r="L136" s="19">
        <v>0.2</v>
      </c>
      <c r="M136" s="19">
        <v>0.17</v>
      </c>
      <c r="N136" s="19">
        <v>0.3</v>
      </c>
      <c r="O136" s="19">
        <v>0.28000000000000003</v>
      </c>
      <c r="P136" s="19">
        <v>0.2</v>
      </c>
      <c r="Q136" s="19">
        <v>0.26</v>
      </c>
      <c r="R136" s="19">
        <v>0.23</v>
      </c>
      <c r="S136" s="19">
        <v>0.17</v>
      </c>
      <c r="T136" s="19">
        <v>0.25</v>
      </c>
    </row>
    <row r="137" spans="2:20">
      <c r="B137" s="9">
        <v>629</v>
      </c>
      <c r="C137" s="19">
        <v>0.33</v>
      </c>
      <c r="D137" s="19">
        <v>0.33</v>
      </c>
      <c r="E137" s="19">
        <v>0.28000000000000003</v>
      </c>
      <c r="F137" s="19">
        <v>0.22</v>
      </c>
      <c r="G137" s="19">
        <v>0.26</v>
      </c>
      <c r="H137" s="19">
        <v>0.33</v>
      </c>
      <c r="I137" s="19">
        <v>0.33</v>
      </c>
      <c r="J137" s="19">
        <v>0.33</v>
      </c>
      <c r="K137" s="19">
        <v>0.28999999999999998</v>
      </c>
      <c r="L137" s="19">
        <v>0.2</v>
      </c>
      <c r="M137" s="19">
        <v>0.17</v>
      </c>
      <c r="N137" s="19">
        <v>0.3</v>
      </c>
      <c r="O137" s="19">
        <v>0.27</v>
      </c>
      <c r="P137" s="19">
        <v>0.2</v>
      </c>
      <c r="Q137" s="19">
        <v>0.26</v>
      </c>
      <c r="R137" s="19">
        <v>0.23</v>
      </c>
      <c r="S137" s="19">
        <v>0.17</v>
      </c>
      <c r="T137" s="19">
        <v>0.23</v>
      </c>
    </row>
    <row r="138" spans="2:20">
      <c r="B138" s="9">
        <v>630</v>
      </c>
      <c r="C138" s="19">
        <v>0.32</v>
      </c>
      <c r="D138" s="19">
        <v>0.32</v>
      </c>
      <c r="E138" s="19">
        <v>0.27</v>
      </c>
      <c r="F138" s="19">
        <v>0.22</v>
      </c>
      <c r="G138" s="19">
        <v>0.26</v>
      </c>
      <c r="H138" s="19">
        <v>0.32</v>
      </c>
      <c r="I138" s="19">
        <v>0.32</v>
      </c>
      <c r="J138" s="19">
        <v>0.32</v>
      </c>
      <c r="K138" s="19">
        <v>0.28999999999999998</v>
      </c>
      <c r="L138" s="19">
        <v>0.2</v>
      </c>
      <c r="M138" s="19">
        <v>0.17</v>
      </c>
      <c r="N138" s="19">
        <v>0.28999999999999998</v>
      </c>
      <c r="O138" s="19">
        <v>0.27</v>
      </c>
      <c r="P138" s="19">
        <v>0.2</v>
      </c>
      <c r="Q138" s="19">
        <v>0.26</v>
      </c>
      <c r="R138" s="19">
        <v>0.23</v>
      </c>
      <c r="S138" s="19">
        <v>0.17</v>
      </c>
      <c r="T138" s="19">
        <v>0.22</v>
      </c>
    </row>
    <row r="139" spans="2:20">
      <c r="B139" s="9">
        <v>701</v>
      </c>
      <c r="C139" s="19">
        <v>0.31</v>
      </c>
      <c r="D139" s="19">
        <v>0.31</v>
      </c>
      <c r="E139" s="19">
        <v>0.26</v>
      </c>
      <c r="F139" s="19">
        <v>0.21</v>
      </c>
      <c r="G139" s="19">
        <v>0.25</v>
      </c>
      <c r="H139" s="19">
        <v>0.3</v>
      </c>
      <c r="I139" s="19">
        <v>0.31</v>
      </c>
      <c r="J139" s="19">
        <v>0.31</v>
      </c>
      <c r="K139" s="19">
        <v>0.28000000000000003</v>
      </c>
      <c r="L139" s="19">
        <v>0.2</v>
      </c>
      <c r="M139" s="19">
        <v>0.17</v>
      </c>
      <c r="N139" s="19">
        <v>0.28000000000000003</v>
      </c>
      <c r="O139" s="19">
        <v>0.26</v>
      </c>
      <c r="P139" s="19">
        <v>0.2</v>
      </c>
      <c r="Q139" s="19">
        <v>0.26</v>
      </c>
      <c r="R139" s="19">
        <v>0.23</v>
      </c>
      <c r="S139" s="19">
        <v>0.17</v>
      </c>
      <c r="T139" s="19">
        <v>0.2</v>
      </c>
    </row>
    <row r="140" spans="2:20">
      <c r="B140" s="9">
        <v>702</v>
      </c>
      <c r="C140" s="19">
        <v>0.31</v>
      </c>
      <c r="D140" s="19">
        <v>0.31</v>
      </c>
      <c r="E140" s="19">
        <v>0.26</v>
      </c>
      <c r="F140" s="19">
        <v>0.21</v>
      </c>
      <c r="G140" s="19">
        <v>0.25</v>
      </c>
      <c r="H140" s="19">
        <v>0.3</v>
      </c>
      <c r="I140" s="19">
        <v>0.31</v>
      </c>
      <c r="J140" s="19">
        <v>0.31</v>
      </c>
      <c r="K140" s="19">
        <v>0.28999999999999998</v>
      </c>
      <c r="L140" s="19">
        <v>0.2</v>
      </c>
      <c r="M140" s="19">
        <v>0.18</v>
      </c>
      <c r="N140" s="19">
        <v>0.28000000000000003</v>
      </c>
      <c r="O140" s="19">
        <v>0.26</v>
      </c>
      <c r="P140" s="19">
        <v>0.21</v>
      </c>
      <c r="Q140" s="19">
        <v>0.26</v>
      </c>
      <c r="R140" s="19">
        <v>0.23</v>
      </c>
      <c r="S140" s="19">
        <v>0.17</v>
      </c>
      <c r="T140" s="19">
        <v>0.19</v>
      </c>
    </row>
    <row r="141" spans="2:20">
      <c r="B141" s="9">
        <v>703</v>
      </c>
      <c r="C141" s="19">
        <v>0.28999999999999998</v>
      </c>
      <c r="D141" s="19">
        <v>0.28999999999999998</v>
      </c>
      <c r="E141" s="19">
        <v>0.25</v>
      </c>
      <c r="F141" s="19">
        <v>0.2</v>
      </c>
      <c r="G141" s="19">
        <v>0.23</v>
      </c>
      <c r="H141" s="19">
        <v>0.28000000000000003</v>
      </c>
      <c r="I141" s="19">
        <v>0.28999999999999998</v>
      </c>
      <c r="J141" s="19">
        <v>0.28999999999999998</v>
      </c>
      <c r="K141" s="19">
        <v>0.27</v>
      </c>
      <c r="L141" s="19">
        <v>0.19</v>
      </c>
      <c r="M141" s="19">
        <v>0.17</v>
      </c>
      <c r="N141" s="19">
        <v>0.27</v>
      </c>
      <c r="O141" s="19">
        <v>0.25</v>
      </c>
      <c r="P141" s="19">
        <v>0.2</v>
      </c>
      <c r="Q141" s="19">
        <v>0.25</v>
      </c>
      <c r="R141" s="19">
        <v>0.22</v>
      </c>
      <c r="S141" s="19">
        <v>0.17</v>
      </c>
      <c r="T141" s="19">
        <v>0.17</v>
      </c>
    </row>
    <row r="142" spans="2:20">
      <c r="B142" s="9">
        <v>704</v>
      </c>
      <c r="C142" s="19">
        <v>0.28999999999999998</v>
      </c>
      <c r="D142" s="19">
        <v>0.28999999999999998</v>
      </c>
      <c r="E142" s="19">
        <v>0.25</v>
      </c>
      <c r="F142" s="19">
        <v>0.2</v>
      </c>
      <c r="G142" s="19">
        <v>0.23</v>
      </c>
      <c r="H142" s="19">
        <v>0.27</v>
      </c>
      <c r="I142" s="19">
        <v>0.28999999999999998</v>
      </c>
      <c r="J142" s="19">
        <v>0.28999999999999998</v>
      </c>
      <c r="K142" s="19">
        <v>0.27</v>
      </c>
      <c r="L142" s="19">
        <v>0.2</v>
      </c>
      <c r="M142" s="19">
        <v>0.17</v>
      </c>
      <c r="N142" s="19">
        <v>0.27</v>
      </c>
      <c r="O142" s="19">
        <v>0.25</v>
      </c>
      <c r="P142" s="19">
        <v>0.21</v>
      </c>
      <c r="Q142" s="19">
        <v>0.26</v>
      </c>
      <c r="R142" s="19">
        <v>0.22</v>
      </c>
      <c r="S142" s="19">
        <v>0.17</v>
      </c>
      <c r="T142" s="19">
        <v>0.16</v>
      </c>
    </row>
    <row r="143" spans="2:20">
      <c r="B143" s="9">
        <v>705</v>
      </c>
      <c r="C143" s="19">
        <v>0.32</v>
      </c>
      <c r="D143" s="19">
        <v>0.32</v>
      </c>
      <c r="E143" s="19">
        <v>0.27</v>
      </c>
      <c r="F143" s="19">
        <v>0.22</v>
      </c>
      <c r="G143" s="19">
        <v>0.26</v>
      </c>
      <c r="H143" s="19">
        <v>0.28999999999999998</v>
      </c>
      <c r="I143" s="19">
        <v>0.32</v>
      </c>
      <c r="J143" s="19">
        <v>0.32</v>
      </c>
      <c r="K143" s="19">
        <v>0.31</v>
      </c>
      <c r="L143" s="19">
        <v>0.22</v>
      </c>
      <c r="M143" s="19">
        <v>0.19</v>
      </c>
      <c r="N143" s="19">
        <v>0.3</v>
      </c>
      <c r="O143" s="19">
        <v>0.28000000000000003</v>
      </c>
      <c r="P143" s="19">
        <v>0.23</v>
      </c>
      <c r="Q143" s="19">
        <v>0.28999999999999998</v>
      </c>
      <c r="R143" s="19">
        <v>0.25</v>
      </c>
      <c r="S143" s="19">
        <v>0.19</v>
      </c>
      <c r="T143" s="19">
        <v>0.17</v>
      </c>
    </row>
    <row r="144" spans="2:20">
      <c r="B144" s="9">
        <v>706</v>
      </c>
      <c r="C144" s="19">
        <v>0.34</v>
      </c>
      <c r="D144" s="19">
        <v>0.34</v>
      </c>
      <c r="E144" s="19">
        <v>0.28999999999999998</v>
      </c>
      <c r="F144" s="19">
        <v>0.23</v>
      </c>
      <c r="G144" s="19">
        <v>0.27</v>
      </c>
      <c r="H144" s="19">
        <v>0.28999999999999998</v>
      </c>
      <c r="I144" s="19">
        <v>0.34</v>
      </c>
      <c r="J144" s="19">
        <v>0.34</v>
      </c>
      <c r="K144" s="19">
        <v>0.33</v>
      </c>
      <c r="L144" s="19">
        <v>0.24</v>
      </c>
      <c r="M144" s="19">
        <v>0.21</v>
      </c>
      <c r="N144" s="19">
        <v>0.32</v>
      </c>
      <c r="O144" s="19">
        <v>0.3</v>
      </c>
      <c r="P144" s="19">
        <v>0.25</v>
      </c>
      <c r="Q144" s="19">
        <v>0.31</v>
      </c>
      <c r="R144" s="19">
        <v>0.27</v>
      </c>
      <c r="S144" s="19">
        <v>0.21</v>
      </c>
      <c r="T144" s="19">
        <v>0.17</v>
      </c>
    </row>
    <row r="145" spans="2:20">
      <c r="B145" s="9">
        <v>707</v>
      </c>
      <c r="C145" s="19">
        <v>0.3</v>
      </c>
      <c r="D145" s="19">
        <v>0.3</v>
      </c>
      <c r="E145" s="19">
        <v>0.26</v>
      </c>
      <c r="F145" s="19">
        <v>0.2</v>
      </c>
      <c r="G145" s="19">
        <v>0.24</v>
      </c>
      <c r="H145" s="19">
        <v>0.25</v>
      </c>
      <c r="I145" s="19">
        <v>0.3</v>
      </c>
      <c r="J145" s="19">
        <v>0.3</v>
      </c>
      <c r="K145" s="19">
        <v>0.28999999999999998</v>
      </c>
      <c r="L145" s="19">
        <v>0.22</v>
      </c>
      <c r="M145" s="19">
        <v>0.19</v>
      </c>
      <c r="N145" s="19">
        <v>0.28000000000000003</v>
      </c>
      <c r="O145" s="19">
        <v>0.27</v>
      </c>
      <c r="P145" s="19">
        <v>0.23</v>
      </c>
      <c r="Q145" s="19">
        <v>0.28000000000000003</v>
      </c>
      <c r="R145" s="19">
        <v>0.25</v>
      </c>
      <c r="S145" s="19">
        <v>0.19</v>
      </c>
      <c r="T145" s="19">
        <v>0.14000000000000001</v>
      </c>
    </row>
    <row r="146" spans="2:20">
      <c r="B146" s="9">
        <v>708</v>
      </c>
      <c r="C146" s="19">
        <v>0.39</v>
      </c>
      <c r="D146" s="19">
        <v>0.39</v>
      </c>
      <c r="E146" s="19">
        <v>0.33</v>
      </c>
      <c r="F146" s="19">
        <v>0.27</v>
      </c>
      <c r="G146" s="19">
        <v>0.31</v>
      </c>
      <c r="H146" s="19">
        <v>0.31</v>
      </c>
      <c r="I146" s="19">
        <v>0.39</v>
      </c>
      <c r="J146" s="19">
        <v>0.39</v>
      </c>
      <c r="K146" s="19">
        <v>0.38</v>
      </c>
      <c r="L146" s="19">
        <v>0.28999999999999998</v>
      </c>
      <c r="M146" s="19">
        <v>0.25</v>
      </c>
      <c r="N146" s="19">
        <v>0.36</v>
      </c>
      <c r="O146" s="19">
        <v>0.35</v>
      </c>
      <c r="P146" s="19">
        <v>0.31</v>
      </c>
      <c r="Q146" s="19">
        <v>0.36</v>
      </c>
      <c r="R146" s="19">
        <v>0.32</v>
      </c>
      <c r="S146" s="19">
        <v>0.25</v>
      </c>
      <c r="T146" s="19">
        <v>0.17</v>
      </c>
    </row>
    <row r="147" spans="2:20">
      <c r="B147" s="9">
        <v>709</v>
      </c>
      <c r="C147" s="19">
        <v>0.3</v>
      </c>
      <c r="D147" s="19">
        <v>0.3</v>
      </c>
      <c r="E147" s="19">
        <v>0.26</v>
      </c>
      <c r="F147" s="19">
        <v>0.2</v>
      </c>
      <c r="G147" s="19">
        <v>0.24</v>
      </c>
      <c r="H147" s="19">
        <v>0.23</v>
      </c>
      <c r="I147" s="19">
        <v>0.3</v>
      </c>
      <c r="J147" s="19">
        <v>0.3</v>
      </c>
      <c r="K147" s="19">
        <v>0.3</v>
      </c>
      <c r="L147" s="19">
        <v>0.23</v>
      </c>
      <c r="M147" s="19">
        <v>0.2</v>
      </c>
      <c r="N147" s="19">
        <v>0.28000000000000003</v>
      </c>
      <c r="O147" s="19">
        <v>0.27</v>
      </c>
      <c r="P147" s="19">
        <v>0.24</v>
      </c>
      <c r="Q147" s="19">
        <v>0.28000000000000003</v>
      </c>
      <c r="R147" s="19">
        <v>0.25</v>
      </c>
      <c r="S147" s="19">
        <v>0.2</v>
      </c>
      <c r="T147" s="19">
        <v>0.12</v>
      </c>
    </row>
    <row r="148" spans="2:20">
      <c r="B148" s="9">
        <v>710</v>
      </c>
      <c r="C148" s="19">
        <v>0.31</v>
      </c>
      <c r="D148" s="19">
        <v>0.31</v>
      </c>
      <c r="E148" s="19">
        <v>0.26</v>
      </c>
      <c r="F148" s="19">
        <v>0.21</v>
      </c>
      <c r="G148" s="19">
        <v>0.25</v>
      </c>
      <c r="H148" s="19">
        <v>0.22</v>
      </c>
      <c r="I148" s="19">
        <v>0.31</v>
      </c>
      <c r="J148" s="19">
        <v>0.31</v>
      </c>
      <c r="K148" s="19">
        <v>0.31</v>
      </c>
      <c r="L148" s="19">
        <v>0.24</v>
      </c>
      <c r="M148" s="19">
        <v>0.21</v>
      </c>
      <c r="N148" s="19">
        <v>0.28999999999999998</v>
      </c>
      <c r="O148" s="19">
        <v>0.28000000000000003</v>
      </c>
      <c r="P148" s="19">
        <v>0.25</v>
      </c>
      <c r="Q148" s="19">
        <v>0.28999999999999998</v>
      </c>
      <c r="R148" s="19">
        <v>0.27</v>
      </c>
      <c r="S148" s="19">
        <v>0.21</v>
      </c>
      <c r="T148" s="19">
        <v>0.12</v>
      </c>
    </row>
    <row r="149" spans="2:20">
      <c r="B149" s="9">
        <v>711</v>
      </c>
      <c r="C149" s="19">
        <v>0.28000000000000003</v>
      </c>
      <c r="D149" s="19">
        <v>0.28000000000000003</v>
      </c>
      <c r="E149" s="19">
        <v>0.24</v>
      </c>
      <c r="F149" s="19">
        <v>0.19</v>
      </c>
      <c r="G149" s="19">
        <v>0.22</v>
      </c>
      <c r="H149" s="19">
        <v>0.19</v>
      </c>
      <c r="I149" s="19">
        <v>0.28000000000000003</v>
      </c>
      <c r="J149" s="19">
        <v>0.28000000000000003</v>
      </c>
      <c r="K149" s="19">
        <v>0.28000000000000003</v>
      </c>
      <c r="L149" s="19">
        <v>0.22</v>
      </c>
      <c r="M149" s="19">
        <v>0.19</v>
      </c>
      <c r="N149" s="19">
        <v>0.26</v>
      </c>
      <c r="O149" s="19">
        <v>0.25</v>
      </c>
      <c r="P149" s="19">
        <v>0.23</v>
      </c>
      <c r="Q149" s="19">
        <v>0.27</v>
      </c>
      <c r="R149" s="19">
        <v>0.24</v>
      </c>
      <c r="S149" s="19">
        <v>0.19</v>
      </c>
      <c r="T149" s="19">
        <v>0.1</v>
      </c>
    </row>
    <row r="150" spans="2:20">
      <c r="B150" s="9">
        <v>712</v>
      </c>
      <c r="C150" s="19">
        <v>0.31</v>
      </c>
      <c r="D150" s="19">
        <v>0.31</v>
      </c>
      <c r="E150" s="19">
        <v>0.26</v>
      </c>
      <c r="F150" s="19">
        <v>0.21</v>
      </c>
      <c r="G150" s="19">
        <v>0.25</v>
      </c>
      <c r="H150" s="19">
        <v>0.21</v>
      </c>
      <c r="I150" s="19">
        <v>0.31</v>
      </c>
      <c r="J150" s="19">
        <v>0.31</v>
      </c>
      <c r="K150" s="19">
        <v>0.31</v>
      </c>
      <c r="L150" s="19">
        <v>0.25</v>
      </c>
      <c r="M150" s="19">
        <v>0.22</v>
      </c>
      <c r="N150" s="19">
        <v>0.28999999999999998</v>
      </c>
      <c r="O150" s="19">
        <v>0.28000000000000003</v>
      </c>
      <c r="P150" s="19">
        <v>0.26</v>
      </c>
      <c r="Q150" s="19">
        <v>0.28999999999999998</v>
      </c>
      <c r="R150" s="19">
        <v>0.28000000000000003</v>
      </c>
      <c r="S150" s="19">
        <v>0.22</v>
      </c>
      <c r="T150" s="19">
        <v>0.1</v>
      </c>
    </row>
    <row r="151" spans="2:20">
      <c r="B151" s="9">
        <v>713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0.22</v>
      </c>
      <c r="I151" s="19">
        <v>0.34</v>
      </c>
      <c r="J151" s="19">
        <v>0.34</v>
      </c>
      <c r="K151" s="19">
        <v>0.34</v>
      </c>
      <c r="L151" s="19">
        <v>0.28000000000000003</v>
      </c>
      <c r="M151" s="19">
        <v>0.24</v>
      </c>
      <c r="N151" s="19">
        <v>0.32</v>
      </c>
      <c r="O151" s="19">
        <v>0.31</v>
      </c>
      <c r="P151" s="19">
        <v>0.28999999999999998</v>
      </c>
      <c r="Q151" s="19">
        <v>0.32</v>
      </c>
      <c r="R151" s="19">
        <v>0.31</v>
      </c>
      <c r="S151" s="19">
        <v>0.24</v>
      </c>
      <c r="T151" s="19">
        <v>0.1</v>
      </c>
    </row>
    <row r="152" spans="2:20">
      <c r="B152" s="9">
        <v>714</v>
      </c>
      <c r="C152" s="19">
        <v>0.3</v>
      </c>
      <c r="D152" s="19">
        <v>0.3</v>
      </c>
      <c r="E152" s="19">
        <v>0.26</v>
      </c>
      <c r="F152" s="19">
        <v>0.2</v>
      </c>
      <c r="G152" s="19">
        <v>0.24</v>
      </c>
      <c r="H152" s="19">
        <v>0.18</v>
      </c>
      <c r="I152" s="19">
        <v>0.3</v>
      </c>
      <c r="J152" s="19">
        <v>0.3</v>
      </c>
      <c r="K152" s="19">
        <v>0.3</v>
      </c>
      <c r="L152" s="19">
        <v>0.26</v>
      </c>
      <c r="M152" s="19">
        <v>0.22</v>
      </c>
      <c r="N152" s="19">
        <v>0.28000000000000003</v>
      </c>
      <c r="O152" s="19">
        <v>0.28000000000000003</v>
      </c>
      <c r="P152" s="19">
        <v>0.26</v>
      </c>
      <c r="Q152" s="19">
        <v>0.28000000000000003</v>
      </c>
      <c r="R152" s="19">
        <v>0.27</v>
      </c>
      <c r="S152" s="19">
        <v>0.22</v>
      </c>
      <c r="T152" s="19">
        <v>0.08</v>
      </c>
    </row>
    <row r="153" spans="2:20">
      <c r="B153" s="9">
        <v>715</v>
      </c>
      <c r="C153" s="19">
        <v>0.32</v>
      </c>
      <c r="D153" s="19">
        <v>0.32</v>
      </c>
      <c r="E153" s="19">
        <v>0.27</v>
      </c>
      <c r="F153" s="19">
        <v>0.22</v>
      </c>
      <c r="G153" s="19">
        <v>0.26</v>
      </c>
      <c r="H153" s="19">
        <v>0.18</v>
      </c>
      <c r="I153" s="19">
        <v>0.32</v>
      </c>
      <c r="J153" s="19">
        <v>0.32</v>
      </c>
      <c r="K153" s="19">
        <v>0.32</v>
      </c>
      <c r="L153" s="19">
        <v>0.28000000000000003</v>
      </c>
      <c r="M153" s="19">
        <v>0.24</v>
      </c>
      <c r="N153" s="19">
        <v>0.3</v>
      </c>
      <c r="O153" s="19">
        <v>0.3</v>
      </c>
      <c r="P153" s="19">
        <v>0.28000000000000003</v>
      </c>
      <c r="Q153" s="19">
        <v>0.3</v>
      </c>
      <c r="R153" s="19">
        <v>0.3</v>
      </c>
      <c r="S153" s="19">
        <v>0.24</v>
      </c>
      <c r="T153" s="19">
        <v>0.08</v>
      </c>
    </row>
    <row r="154" spans="2:20">
      <c r="B154" s="9">
        <v>716</v>
      </c>
      <c r="C154" s="19">
        <v>0.31</v>
      </c>
      <c r="D154" s="19">
        <v>0.31</v>
      </c>
      <c r="E154" s="19">
        <v>0.26</v>
      </c>
      <c r="F154" s="19">
        <v>0.21</v>
      </c>
      <c r="G154" s="19">
        <v>0.25</v>
      </c>
      <c r="H154" s="19">
        <v>0.17</v>
      </c>
      <c r="I154" s="19">
        <v>0.31</v>
      </c>
      <c r="J154" s="19">
        <v>0.31</v>
      </c>
      <c r="K154" s="19">
        <v>0.31</v>
      </c>
      <c r="L154" s="19">
        <v>0.28000000000000003</v>
      </c>
      <c r="M154" s="19">
        <v>0.24</v>
      </c>
      <c r="N154" s="19">
        <v>0.28999999999999998</v>
      </c>
      <c r="O154" s="19">
        <v>0.28999999999999998</v>
      </c>
      <c r="P154" s="19">
        <v>0.27</v>
      </c>
      <c r="Q154" s="19">
        <v>0.28999999999999998</v>
      </c>
      <c r="R154" s="19">
        <v>0.28999999999999998</v>
      </c>
      <c r="S154" s="19">
        <v>0.24</v>
      </c>
      <c r="T154" s="19">
        <v>7.0000000000000007E-2</v>
      </c>
    </row>
    <row r="155" spans="2:20">
      <c r="B155" s="9">
        <v>717</v>
      </c>
      <c r="C155" s="19">
        <v>0.31</v>
      </c>
      <c r="D155" s="19">
        <v>0.31</v>
      </c>
      <c r="E155" s="19">
        <v>0.26</v>
      </c>
      <c r="F155" s="19">
        <v>0.21</v>
      </c>
      <c r="G155" s="19">
        <v>0.25</v>
      </c>
      <c r="H155" s="19">
        <v>0.16</v>
      </c>
      <c r="I155" s="19">
        <v>0.31</v>
      </c>
      <c r="J155" s="19">
        <v>0.31</v>
      </c>
      <c r="K155" s="19">
        <v>0.31</v>
      </c>
      <c r="L155" s="19">
        <v>0.28999999999999998</v>
      </c>
      <c r="M155" s="19">
        <v>0.24</v>
      </c>
      <c r="N155" s="19">
        <v>0.28999999999999998</v>
      </c>
      <c r="O155" s="19">
        <v>0.28999999999999998</v>
      </c>
      <c r="P155" s="19">
        <v>0.27</v>
      </c>
      <c r="Q155" s="19">
        <v>0.28999999999999998</v>
      </c>
      <c r="R155" s="19">
        <v>0.3</v>
      </c>
      <c r="S155" s="19">
        <v>0.24</v>
      </c>
      <c r="T155" s="19">
        <v>7.0000000000000007E-2</v>
      </c>
    </row>
    <row r="156" spans="2:20">
      <c r="B156" s="9">
        <v>718</v>
      </c>
      <c r="C156" s="19">
        <v>0.34</v>
      </c>
      <c r="D156" s="19">
        <v>0.34</v>
      </c>
      <c r="E156" s="19">
        <v>0.28999999999999998</v>
      </c>
      <c r="F156" s="19">
        <v>0.23</v>
      </c>
      <c r="G156" s="19">
        <v>0.27</v>
      </c>
      <c r="H156" s="19">
        <v>0.16</v>
      </c>
      <c r="I156" s="19">
        <v>0.33</v>
      </c>
      <c r="J156" s="19">
        <v>0.34</v>
      </c>
      <c r="K156" s="19">
        <v>0.34</v>
      </c>
      <c r="L156" s="19">
        <v>0.32</v>
      </c>
      <c r="M156" s="19">
        <v>0.27</v>
      </c>
      <c r="N156" s="19">
        <v>0.32</v>
      </c>
      <c r="O156" s="19">
        <v>0.32</v>
      </c>
      <c r="P156" s="19">
        <v>0.3</v>
      </c>
      <c r="Q156" s="19">
        <v>0.32</v>
      </c>
      <c r="R156" s="19">
        <v>0.33</v>
      </c>
      <c r="S156" s="19">
        <v>0.27</v>
      </c>
      <c r="T156" s="19">
        <v>7.0000000000000007E-2</v>
      </c>
    </row>
    <row r="157" spans="2:20">
      <c r="B157" s="9">
        <v>719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0.17</v>
      </c>
      <c r="I157" s="19">
        <v>0.36</v>
      </c>
      <c r="J157" s="19">
        <v>0.37</v>
      </c>
      <c r="K157" s="19">
        <v>0.37</v>
      </c>
      <c r="L157" s="19">
        <v>0.35</v>
      </c>
      <c r="M157" s="19">
        <v>0.3</v>
      </c>
      <c r="N157" s="19">
        <v>0.34</v>
      </c>
      <c r="O157" s="19">
        <v>0.34</v>
      </c>
      <c r="P157" s="19">
        <v>0.33</v>
      </c>
      <c r="Q157" s="19">
        <v>0.35</v>
      </c>
      <c r="R157" s="19">
        <v>0.36</v>
      </c>
      <c r="S157" s="19">
        <v>0.3</v>
      </c>
      <c r="T157" s="19">
        <v>7.0000000000000007E-2</v>
      </c>
    </row>
    <row r="158" spans="2:20">
      <c r="B158" s="9">
        <v>720</v>
      </c>
      <c r="C158" s="19">
        <v>0.43</v>
      </c>
      <c r="D158" s="19">
        <v>0.43</v>
      </c>
      <c r="E158" s="19">
        <v>0.37</v>
      </c>
      <c r="F158" s="19">
        <v>0.28999999999999998</v>
      </c>
      <c r="G158" s="19">
        <v>0.34</v>
      </c>
      <c r="H158" s="19">
        <v>0.18</v>
      </c>
      <c r="I158" s="19">
        <v>0.4</v>
      </c>
      <c r="J158" s="19">
        <v>0.43</v>
      </c>
      <c r="K158" s="19">
        <v>0.43</v>
      </c>
      <c r="L158" s="19">
        <v>0.41</v>
      </c>
      <c r="M158" s="19">
        <v>0.36</v>
      </c>
      <c r="N158" s="19">
        <v>0.4</v>
      </c>
      <c r="O158" s="19">
        <v>0.4</v>
      </c>
      <c r="P158" s="19">
        <v>0.39</v>
      </c>
      <c r="Q158" s="19">
        <v>0.41</v>
      </c>
      <c r="R158" s="19">
        <v>0.43</v>
      </c>
      <c r="S158" s="19">
        <v>0.35</v>
      </c>
      <c r="T158" s="19">
        <v>0</v>
      </c>
    </row>
    <row r="159" spans="2:20">
      <c r="B159" s="9">
        <v>721</v>
      </c>
      <c r="C159" s="19">
        <v>0.32</v>
      </c>
      <c r="D159" s="19">
        <v>0.32</v>
      </c>
      <c r="E159" s="19">
        <v>0.27</v>
      </c>
      <c r="F159" s="19">
        <v>0.22</v>
      </c>
      <c r="G159" s="19">
        <v>0.26</v>
      </c>
      <c r="H159" s="19">
        <v>0.13</v>
      </c>
      <c r="I159" s="19">
        <v>0.28999999999999998</v>
      </c>
      <c r="J159" s="19">
        <v>0.32</v>
      </c>
      <c r="K159" s="19">
        <v>0.32</v>
      </c>
      <c r="L159" s="19">
        <v>0.31</v>
      </c>
      <c r="M159" s="19">
        <v>0.28000000000000003</v>
      </c>
      <c r="N159" s="19">
        <v>0.3</v>
      </c>
      <c r="O159" s="19">
        <v>0.3</v>
      </c>
      <c r="P159" s="19">
        <v>0.28999999999999998</v>
      </c>
      <c r="Q159" s="19">
        <v>0.3</v>
      </c>
      <c r="R159" s="19">
        <v>0.32</v>
      </c>
      <c r="S159" s="19">
        <v>0.27</v>
      </c>
      <c r="T159" s="19" t="s">
        <v>13</v>
      </c>
    </row>
    <row r="160" spans="2:20">
      <c r="B160" s="9">
        <v>722</v>
      </c>
      <c r="C160" s="19">
        <v>0.3</v>
      </c>
      <c r="D160" s="19">
        <v>0.3</v>
      </c>
      <c r="E160" s="19">
        <v>0.26</v>
      </c>
      <c r="F160" s="19">
        <v>0.2</v>
      </c>
      <c r="G160" s="19">
        <v>0.24</v>
      </c>
      <c r="H160" s="19">
        <v>0.11</v>
      </c>
      <c r="I160" s="19">
        <v>0.25</v>
      </c>
      <c r="J160" s="19">
        <v>0.3</v>
      </c>
      <c r="K160" s="19">
        <v>0.3</v>
      </c>
      <c r="L160" s="19">
        <v>0.28999999999999998</v>
      </c>
      <c r="M160" s="19">
        <v>0.27</v>
      </c>
      <c r="N160" s="19">
        <v>0.28000000000000003</v>
      </c>
      <c r="O160" s="19">
        <v>0.28000000000000003</v>
      </c>
      <c r="P160" s="19">
        <v>0.27</v>
      </c>
      <c r="Q160" s="19">
        <v>0.28000000000000003</v>
      </c>
      <c r="R160" s="19">
        <v>0.3</v>
      </c>
      <c r="S160" s="19">
        <v>0.26</v>
      </c>
      <c r="T160" s="19" t="s">
        <v>13</v>
      </c>
    </row>
    <row r="161" spans="2:20">
      <c r="B161" s="9">
        <v>723</v>
      </c>
      <c r="C161" s="19">
        <v>0.34</v>
      </c>
      <c r="D161" s="19">
        <v>0.34</v>
      </c>
      <c r="E161" s="19">
        <v>0.28999999999999998</v>
      </c>
      <c r="F161" s="19">
        <v>0.23</v>
      </c>
      <c r="G161" s="19">
        <v>0.27</v>
      </c>
      <c r="H161" s="19">
        <v>0.11</v>
      </c>
      <c r="I161" s="19">
        <v>0.27</v>
      </c>
      <c r="J161" s="19">
        <v>0.34</v>
      </c>
      <c r="K161" s="19">
        <v>0.34</v>
      </c>
      <c r="L161" s="19">
        <v>0.33</v>
      </c>
      <c r="M161" s="19">
        <v>0.31</v>
      </c>
      <c r="N161" s="19">
        <v>0.32</v>
      </c>
      <c r="O161" s="19">
        <v>0.32</v>
      </c>
      <c r="P161" s="19">
        <v>0.31</v>
      </c>
      <c r="Q161" s="19">
        <v>0.32</v>
      </c>
      <c r="R161" s="19">
        <v>0.34</v>
      </c>
      <c r="S161" s="19">
        <v>0.28999999999999998</v>
      </c>
      <c r="T161" s="19" t="s">
        <v>13</v>
      </c>
    </row>
    <row r="162" spans="2:20">
      <c r="B162" s="9">
        <v>724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>
        <v>0.09</v>
      </c>
      <c r="I162" s="19">
        <v>0.22</v>
      </c>
      <c r="J162" s="19">
        <v>0.28999999999999998</v>
      </c>
      <c r="K162" s="19">
        <v>0.28999999999999998</v>
      </c>
      <c r="L162" s="19">
        <v>0.28999999999999998</v>
      </c>
      <c r="M162" s="19">
        <v>0.27</v>
      </c>
      <c r="N162" s="19">
        <v>0.27</v>
      </c>
      <c r="O162" s="19">
        <v>0.27</v>
      </c>
      <c r="P162" s="19">
        <v>0.27</v>
      </c>
      <c r="Q162" s="19">
        <v>0.28000000000000003</v>
      </c>
      <c r="R162" s="19">
        <v>0.28999999999999998</v>
      </c>
      <c r="S162" s="19">
        <v>0.26</v>
      </c>
      <c r="T162" s="19" t="s">
        <v>13</v>
      </c>
    </row>
    <row r="163" spans="2:20">
      <c r="B163" s="9">
        <v>725</v>
      </c>
      <c r="C163" s="19">
        <v>0.32</v>
      </c>
      <c r="D163" s="19">
        <v>0.32</v>
      </c>
      <c r="E163" s="19">
        <v>0.27</v>
      </c>
      <c r="F163" s="19">
        <v>0.22</v>
      </c>
      <c r="G163" s="19">
        <v>0.26</v>
      </c>
      <c r="H163" s="19">
        <v>0</v>
      </c>
      <c r="I163" s="19">
        <v>0.23</v>
      </c>
      <c r="J163" s="19">
        <v>0.32</v>
      </c>
      <c r="K163" s="19">
        <v>0.32</v>
      </c>
      <c r="L163" s="19">
        <v>0.32</v>
      </c>
      <c r="M163" s="19">
        <v>0.3</v>
      </c>
      <c r="N163" s="19">
        <v>0.3</v>
      </c>
      <c r="O163" s="19">
        <v>0.3</v>
      </c>
      <c r="P163" s="19">
        <v>0.3</v>
      </c>
      <c r="Q163" s="19">
        <v>0.3</v>
      </c>
      <c r="R163" s="19">
        <v>0.32</v>
      </c>
      <c r="S163" s="19">
        <v>0.28999999999999998</v>
      </c>
      <c r="T163" s="19" t="s">
        <v>13</v>
      </c>
    </row>
    <row r="164" spans="2:20">
      <c r="B164" s="9">
        <v>726</v>
      </c>
      <c r="C164" s="19">
        <v>0.35</v>
      </c>
      <c r="D164" s="19">
        <v>0.35</v>
      </c>
      <c r="E164" s="19">
        <v>0.3</v>
      </c>
      <c r="F164" s="19">
        <v>0.24</v>
      </c>
      <c r="G164" s="19">
        <v>0.28000000000000003</v>
      </c>
      <c r="H164" s="19" t="s">
        <v>13</v>
      </c>
      <c r="I164" s="19">
        <v>0.23</v>
      </c>
      <c r="J164" s="19">
        <v>0.35</v>
      </c>
      <c r="K164" s="19">
        <v>0.35</v>
      </c>
      <c r="L164" s="19">
        <v>0.35</v>
      </c>
      <c r="M164" s="19">
        <v>0.33</v>
      </c>
      <c r="N164" s="19">
        <v>0.33</v>
      </c>
      <c r="O164" s="19">
        <v>0.33</v>
      </c>
      <c r="P164" s="19">
        <v>0.33</v>
      </c>
      <c r="Q164" s="19">
        <v>0.33</v>
      </c>
      <c r="R164" s="19">
        <v>0.35</v>
      </c>
      <c r="S164" s="19">
        <v>0.32</v>
      </c>
      <c r="T164" s="19" t="s">
        <v>13</v>
      </c>
    </row>
    <row r="165" spans="2:20">
      <c r="B165" s="9">
        <v>727</v>
      </c>
      <c r="C165" s="19">
        <v>0.38</v>
      </c>
      <c r="D165" s="19">
        <v>0.38</v>
      </c>
      <c r="E165" s="19">
        <v>0.32</v>
      </c>
      <c r="F165" s="19">
        <v>0.26</v>
      </c>
      <c r="G165" s="19">
        <v>0.3</v>
      </c>
      <c r="H165" s="19" t="s">
        <v>13</v>
      </c>
      <c r="I165" s="19">
        <v>0.24</v>
      </c>
      <c r="J165" s="19">
        <v>0.38</v>
      </c>
      <c r="K165" s="19">
        <v>0.38</v>
      </c>
      <c r="L165" s="19">
        <v>0.38</v>
      </c>
      <c r="M165" s="19">
        <v>0.36</v>
      </c>
      <c r="N165" s="19">
        <v>0.35</v>
      </c>
      <c r="O165" s="19">
        <v>0.35</v>
      </c>
      <c r="P165" s="19">
        <v>0.35</v>
      </c>
      <c r="Q165" s="19">
        <v>0.36</v>
      </c>
      <c r="R165" s="19">
        <v>0.38</v>
      </c>
      <c r="S165" s="19">
        <v>0.35</v>
      </c>
      <c r="T165" s="19" t="s">
        <v>13</v>
      </c>
    </row>
    <row r="166" spans="2:20">
      <c r="B166" s="9">
        <v>728</v>
      </c>
      <c r="C166" s="19">
        <v>0.34</v>
      </c>
      <c r="D166" s="19">
        <v>0.34</v>
      </c>
      <c r="E166" s="19">
        <v>0.28999999999999998</v>
      </c>
      <c r="F166" s="19">
        <v>0.23</v>
      </c>
      <c r="G166" s="19">
        <v>0.27</v>
      </c>
      <c r="H166" s="19" t="s">
        <v>13</v>
      </c>
      <c r="I166" s="19">
        <v>0.2</v>
      </c>
      <c r="J166" s="19">
        <v>0.34</v>
      </c>
      <c r="K166" s="19">
        <v>0.34</v>
      </c>
      <c r="L166" s="19">
        <v>0.34</v>
      </c>
      <c r="M166" s="19">
        <v>0.33</v>
      </c>
      <c r="N166" s="19">
        <v>0.31</v>
      </c>
      <c r="O166" s="19">
        <v>0.32</v>
      </c>
      <c r="P166" s="19">
        <v>0.32</v>
      </c>
      <c r="Q166" s="19">
        <v>0.32</v>
      </c>
      <c r="R166" s="19">
        <v>0.34</v>
      </c>
      <c r="S166" s="19">
        <v>0.32</v>
      </c>
      <c r="T166" s="19" t="s">
        <v>13</v>
      </c>
    </row>
    <row r="167" spans="2:20">
      <c r="B167" s="9">
        <v>729</v>
      </c>
      <c r="C167" s="19">
        <v>0.31</v>
      </c>
      <c r="D167" s="19">
        <v>0.31</v>
      </c>
      <c r="E167" s="19">
        <v>0.26</v>
      </c>
      <c r="F167" s="19">
        <v>0.21</v>
      </c>
      <c r="G167" s="19">
        <v>0.25</v>
      </c>
      <c r="H167" s="19" t="s">
        <v>13</v>
      </c>
      <c r="I167" s="19">
        <v>0.17</v>
      </c>
      <c r="J167" s="19">
        <v>0.31</v>
      </c>
      <c r="K167" s="19">
        <v>0.31</v>
      </c>
      <c r="L167" s="19">
        <v>0.31</v>
      </c>
      <c r="M167" s="19">
        <v>0.3</v>
      </c>
      <c r="N167" s="19">
        <v>0.28999999999999998</v>
      </c>
      <c r="O167" s="19">
        <v>0.28999999999999998</v>
      </c>
      <c r="P167" s="19">
        <v>0.28999999999999998</v>
      </c>
      <c r="Q167" s="19">
        <v>0.28999999999999998</v>
      </c>
      <c r="R167" s="19">
        <v>0.31</v>
      </c>
      <c r="S167" s="19">
        <v>0.3</v>
      </c>
      <c r="T167" s="19" t="s">
        <v>13</v>
      </c>
    </row>
    <row r="168" spans="2:20">
      <c r="B168" s="9">
        <v>730</v>
      </c>
      <c r="C168" s="19">
        <v>0.32</v>
      </c>
      <c r="D168" s="19">
        <v>0.32</v>
      </c>
      <c r="E168" s="19">
        <v>0.27</v>
      </c>
      <c r="F168" s="19">
        <v>0.22</v>
      </c>
      <c r="G168" s="19">
        <v>0.26</v>
      </c>
      <c r="H168" s="19" t="s">
        <v>13</v>
      </c>
      <c r="I168" s="19">
        <v>0.16</v>
      </c>
      <c r="J168" s="19">
        <v>0.31</v>
      </c>
      <c r="K168" s="19">
        <v>0.32</v>
      </c>
      <c r="L168" s="19">
        <v>0.32</v>
      </c>
      <c r="M168" s="19">
        <v>0.31</v>
      </c>
      <c r="N168" s="19">
        <v>0.28999999999999998</v>
      </c>
      <c r="O168" s="19">
        <v>0.3</v>
      </c>
      <c r="P168" s="19">
        <v>0.3</v>
      </c>
      <c r="Q168" s="19">
        <v>0.3</v>
      </c>
      <c r="R168" s="19">
        <v>0.32</v>
      </c>
      <c r="S168" s="19">
        <v>0.31</v>
      </c>
      <c r="T168" s="19" t="s">
        <v>13</v>
      </c>
    </row>
    <row r="169" spans="2:20">
      <c r="B169" s="9">
        <v>731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 t="s">
        <v>13</v>
      </c>
      <c r="I169" s="19">
        <v>0.16</v>
      </c>
      <c r="J169" s="19">
        <v>0.34</v>
      </c>
      <c r="K169" s="19">
        <v>0.35</v>
      </c>
      <c r="L169" s="19">
        <v>0.35</v>
      </c>
      <c r="M169" s="19">
        <v>0.35</v>
      </c>
      <c r="N169" s="19">
        <v>0.32</v>
      </c>
      <c r="O169" s="19">
        <v>0.33</v>
      </c>
      <c r="P169" s="19">
        <v>0.33</v>
      </c>
      <c r="Q169" s="19">
        <v>0.33</v>
      </c>
      <c r="R169" s="19">
        <v>0.35</v>
      </c>
      <c r="S169" s="19">
        <v>0.34</v>
      </c>
      <c r="T169" s="19" t="s">
        <v>13</v>
      </c>
    </row>
    <row r="170" spans="2:20">
      <c r="B170" s="9">
        <v>801</v>
      </c>
      <c r="C170" s="19">
        <v>0.32</v>
      </c>
      <c r="D170" s="19">
        <v>0.32</v>
      </c>
      <c r="E170" s="19">
        <v>0.27</v>
      </c>
      <c r="F170" s="19">
        <v>0.22</v>
      </c>
      <c r="G170" s="19">
        <v>0.26</v>
      </c>
      <c r="H170" s="19" t="s">
        <v>13</v>
      </c>
      <c r="I170" s="19">
        <v>0.14000000000000001</v>
      </c>
      <c r="J170" s="19">
        <v>0.3</v>
      </c>
      <c r="K170" s="19">
        <v>0.32</v>
      </c>
      <c r="L170" s="19">
        <v>0.32</v>
      </c>
      <c r="M170" s="19">
        <v>0.32</v>
      </c>
      <c r="N170" s="19">
        <v>0.28999999999999998</v>
      </c>
      <c r="O170" s="19">
        <v>0.3</v>
      </c>
      <c r="P170" s="19">
        <v>0.3</v>
      </c>
      <c r="Q170" s="19">
        <v>0.3</v>
      </c>
      <c r="R170" s="19">
        <v>0.32</v>
      </c>
      <c r="S170" s="19">
        <v>0.32</v>
      </c>
      <c r="T170" s="19" t="s">
        <v>13</v>
      </c>
    </row>
    <row r="171" spans="2:20">
      <c r="B171" s="9">
        <v>802</v>
      </c>
      <c r="C171" s="19">
        <v>0.31</v>
      </c>
      <c r="D171" s="19">
        <v>0.31</v>
      </c>
      <c r="E171" s="19">
        <v>0.26</v>
      </c>
      <c r="F171" s="19">
        <v>0.21</v>
      </c>
      <c r="G171" s="19">
        <v>0.25</v>
      </c>
      <c r="H171" s="19" t="s">
        <v>13</v>
      </c>
      <c r="I171" s="19">
        <v>0.12</v>
      </c>
      <c r="J171" s="19">
        <v>0.27</v>
      </c>
      <c r="K171" s="19">
        <v>0.31</v>
      </c>
      <c r="L171" s="19">
        <v>0.31</v>
      </c>
      <c r="M171" s="19">
        <v>0.31</v>
      </c>
      <c r="N171" s="19">
        <v>0.28000000000000003</v>
      </c>
      <c r="O171" s="19">
        <v>0.28999999999999998</v>
      </c>
      <c r="P171" s="19">
        <v>0.28999999999999998</v>
      </c>
      <c r="Q171" s="19">
        <v>0.28999999999999998</v>
      </c>
      <c r="R171" s="19">
        <v>0.31</v>
      </c>
      <c r="S171" s="19">
        <v>0.31</v>
      </c>
      <c r="T171" s="19" t="s">
        <v>13</v>
      </c>
    </row>
    <row r="172" spans="2:20">
      <c r="B172" s="9">
        <v>803</v>
      </c>
      <c r="C172" s="19">
        <v>0.3</v>
      </c>
      <c r="D172" s="19">
        <v>0.3</v>
      </c>
      <c r="E172" s="19">
        <v>0.26</v>
      </c>
      <c r="F172" s="19">
        <v>0.2</v>
      </c>
      <c r="G172" s="19">
        <v>0.24</v>
      </c>
      <c r="H172" s="19" t="s">
        <v>13</v>
      </c>
      <c r="I172" s="19">
        <v>0.11</v>
      </c>
      <c r="J172" s="19">
        <v>0.25</v>
      </c>
      <c r="K172" s="19">
        <v>0.3</v>
      </c>
      <c r="L172" s="19">
        <v>0.3</v>
      </c>
      <c r="M172" s="19">
        <v>0.3</v>
      </c>
      <c r="N172" s="19">
        <v>0.27</v>
      </c>
      <c r="O172" s="19">
        <v>0.28000000000000003</v>
      </c>
      <c r="P172" s="19">
        <v>0.28000000000000003</v>
      </c>
      <c r="Q172" s="19">
        <v>0.28000000000000003</v>
      </c>
      <c r="R172" s="19">
        <v>0.3</v>
      </c>
      <c r="S172" s="19">
        <v>0.3</v>
      </c>
      <c r="T172" s="19" t="s">
        <v>13</v>
      </c>
    </row>
    <row r="173" spans="2:20">
      <c r="B173" s="9">
        <v>804</v>
      </c>
      <c r="C173" s="19">
        <v>0.28999999999999998</v>
      </c>
      <c r="D173" s="19">
        <v>0.28999999999999998</v>
      </c>
      <c r="E173" s="19">
        <v>0.25</v>
      </c>
      <c r="F173" s="19">
        <v>0.2</v>
      </c>
      <c r="G173" s="19">
        <v>0.23</v>
      </c>
      <c r="H173" s="19" t="s">
        <v>13</v>
      </c>
      <c r="I173" s="19">
        <v>0.09</v>
      </c>
      <c r="J173" s="19">
        <v>0.22</v>
      </c>
      <c r="K173" s="19">
        <v>0.28999999999999998</v>
      </c>
      <c r="L173" s="19">
        <v>0.28999999999999998</v>
      </c>
      <c r="M173" s="19">
        <v>0.28999999999999998</v>
      </c>
      <c r="N173" s="19">
        <v>0.26</v>
      </c>
      <c r="O173" s="19">
        <v>0.27</v>
      </c>
      <c r="P173" s="19">
        <v>0.27</v>
      </c>
      <c r="Q173" s="19">
        <v>0.27</v>
      </c>
      <c r="R173" s="19">
        <v>0.28999999999999998</v>
      </c>
      <c r="S173" s="19">
        <v>0.28999999999999998</v>
      </c>
      <c r="T173" s="19" t="s">
        <v>13</v>
      </c>
    </row>
    <row r="174" spans="2:20">
      <c r="B174" s="9">
        <v>805</v>
      </c>
      <c r="C174" s="19">
        <v>0.28999999999999998</v>
      </c>
      <c r="D174" s="19">
        <v>0.28999999999999998</v>
      </c>
      <c r="E174" s="19">
        <v>0.25</v>
      </c>
      <c r="F174" s="19">
        <v>0.2</v>
      </c>
      <c r="G174" s="19">
        <v>0.23</v>
      </c>
      <c r="H174" s="19" t="s">
        <v>13</v>
      </c>
      <c r="I174" s="19">
        <v>0</v>
      </c>
      <c r="J174" s="19">
        <v>0.21</v>
      </c>
      <c r="K174" s="19">
        <v>0.28999999999999998</v>
      </c>
      <c r="L174" s="19">
        <v>0.28999999999999998</v>
      </c>
      <c r="M174" s="19">
        <v>0.28999999999999998</v>
      </c>
      <c r="N174" s="19">
        <v>0.26</v>
      </c>
      <c r="O174" s="19">
        <v>0.27</v>
      </c>
      <c r="P174" s="19">
        <v>0.27</v>
      </c>
      <c r="Q174" s="19">
        <v>0.27</v>
      </c>
      <c r="R174" s="19">
        <v>0.28999999999999998</v>
      </c>
      <c r="S174" s="19">
        <v>0.28999999999999998</v>
      </c>
      <c r="T174" s="19" t="s">
        <v>13</v>
      </c>
    </row>
    <row r="175" spans="2:20">
      <c r="B175" s="9">
        <v>806</v>
      </c>
      <c r="C175" s="19">
        <v>0.4</v>
      </c>
      <c r="D175" s="19">
        <v>0.4</v>
      </c>
      <c r="E175" s="19">
        <v>0.34</v>
      </c>
      <c r="F175" s="19">
        <v>0.27</v>
      </c>
      <c r="G175" s="19">
        <v>0.32</v>
      </c>
      <c r="H175" s="19" t="s">
        <v>13</v>
      </c>
      <c r="I175" s="19" t="s">
        <v>13</v>
      </c>
      <c r="J175" s="19">
        <v>0.27</v>
      </c>
      <c r="K175" s="19">
        <v>0.4</v>
      </c>
      <c r="L175" s="19">
        <v>0.4</v>
      </c>
      <c r="M175" s="19">
        <v>0.4</v>
      </c>
      <c r="N175" s="19">
        <v>0.36</v>
      </c>
      <c r="O175" s="19">
        <v>0.37</v>
      </c>
      <c r="P175" s="19">
        <v>0.37</v>
      </c>
      <c r="Q175" s="19">
        <v>0.37</v>
      </c>
      <c r="R175" s="19">
        <v>0.4</v>
      </c>
      <c r="S175" s="19">
        <v>0.4</v>
      </c>
      <c r="T175" s="19" t="s">
        <v>13</v>
      </c>
    </row>
    <row r="176" spans="2:20">
      <c r="B176" s="9">
        <v>807</v>
      </c>
      <c r="C176" s="19">
        <v>0.25</v>
      </c>
      <c r="D176" s="19">
        <v>0.25</v>
      </c>
      <c r="E176" s="19">
        <v>0.21</v>
      </c>
      <c r="F176" s="19">
        <v>0.17</v>
      </c>
      <c r="G176" s="19">
        <v>0.2</v>
      </c>
      <c r="H176" s="19" t="s">
        <v>13</v>
      </c>
      <c r="I176" s="19" t="s">
        <v>13</v>
      </c>
      <c r="J176" s="19">
        <v>0.16</v>
      </c>
      <c r="K176" s="19">
        <v>0.25</v>
      </c>
      <c r="L176" s="19">
        <v>0.25</v>
      </c>
      <c r="M176" s="19">
        <v>0.25</v>
      </c>
      <c r="N176" s="19">
        <v>0.22</v>
      </c>
      <c r="O176" s="19">
        <v>0.23</v>
      </c>
      <c r="P176" s="19">
        <v>0.23</v>
      </c>
      <c r="Q176" s="19">
        <v>0.23</v>
      </c>
      <c r="R176" s="19">
        <v>0.25</v>
      </c>
      <c r="S176" s="19">
        <v>0.25</v>
      </c>
      <c r="T176" s="19" t="s">
        <v>13</v>
      </c>
    </row>
    <row r="177" spans="2:20">
      <c r="B177" s="9">
        <v>808</v>
      </c>
      <c r="C177" s="19">
        <v>0.15</v>
      </c>
      <c r="D177" s="19">
        <v>0.15</v>
      </c>
      <c r="E177" s="19">
        <v>0.13</v>
      </c>
      <c r="F177" s="19">
        <v>0.1</v>
      </c>
      <c r="G177" s="19">
        <v>0.12</v>
      </c>
      <c r="H177" s="19" t="s">
        <v>13</v>
      </c>
      <c r="I177" s="19" t="s">
        <v>13</v>
      </c>
      <c r="J177" s="19">
        <v>0.09</v>
      </c>
      <c r="K177" s="19">
        <v>0.15</v>
      </c>
      <c r="L177" s="19">
        <v>0.15</v>
      </c>
      <c r="M177" s="19">
        <v>0.15</v>
      </c>
      <c r="N177" s="19">
        <v>0.13</v>
      </c>
      <c r="O177" s="19">
        <v>0.14000000000000001</v>
      </c>
      <c r="P177" s="19">
        <v>0.14000000000000001</v>
      </c>
      <c r="Q177" s="19">
        <v>0.14000000000000001</v>
      </c>
      <c r="R177" s="19">
        <v>0.15</v>
      </c>
      <c r="S177" s="19">
        <v>0.15</v>
      </c>
      <c r="T177" s="19" t="s">
        <v>13</v>
      </c>
    </row>
    <row r="178" spans="2:20">
      <c r="B178" s="9">
        <v>809</v>
      </c>
      <c r="C178" s="19">
        <v>0.23</v>
      </c>
      <c r="D178" s="19">
        <v>0.23</v>
      </c>
      <c r="E178" s="19">
        <v>0.2</v>
      </c>
      <c r="F178" s="19">
        <v>0.16</v>
      </c>
      <c r="G178" s="19">
        <v>0.18</v>
      </c>
      <c r="H178" s="19" t="s">
        <v>13</v>
      </c>
      <c r="I178" s="19" t="s">
        <v>13</v>
      </c>
      <c r="J178" s="19">
        <v>0.12</v>
      </c>
      <c r="K178" s="19">
        <v>0.23</v>
      </c>
      <c r="L178" s="19">
        <v>0.23</v>
      </c>
      <c r="M178" s="19">
        <v>0.23</v>
      </c>
      <c r="N178" s="19">
        <v>0.2</v>
      </c>
      <c r="O178" s="19">
        <v>0.21</v>
      </c>
      <c r="P178" s="19">
        <v>0.21</v>
      </c>
      <c r="Q178" s="19">
        <v>0.2</v>
      </c>
      <c r="R178" s="19">
        <v>0.23</v>
      </c>
      <c r="S178" s="19">
        <v>0.23</v>
      </c>
      <c r="T178" s="19" t="s">
        <v>13</v>
      </c>
    </row>
    <row r="179" spans="2:20">
      <c r="B179" s="9">
        <v>810</v>
      </c>
      <c r="C179" s="19">
        <v>0.27</v>
      </c>
      <c r="D179" s="19">
        <v>0.27</v>
      </c>
      <c r="E179" s="19">
        <v>0.23</v>
      </c>
      <c r="F179" s="19">
        <v>0.18</v>
      </c>
      <c r="G179" s="19">
        <v>0.22</v>
      </c>
      <c r="H179" s="19" t="s">
        <v>13</v>
      </c>
      <c r="I179" s="19" t="s">
        <v>13</v>
      </c>
      <c r="J179" s="19">
        <v>0.13</v>
      </c>
      <c r="K179" s="19">
        <v>0.27</v>
      </c>
      <c r="L179" s="19">
        <v>0.27</v>
      </c>
      <c r="M179" s="19">
        <v>0.27</v>
      </c>
      <c r="N179" s="19">
        <v>0.23</v>
      </c>
      <c r="O179" s="19">
        <v>0.25</v>
      </c>
      <c r="P179" s="19">
        <v>0.25</v>
      </c>
      <c r="Q179" s="19">
        <v>0.23</v>
      </c>
      <c r="R179" s="19">
        <v>0.27</v>
      </c>
      <c r="S179" s="19">
        <v>0.27</v>
      </c>
      <c r="T179" s="19" t="s">
        <v>13</v>
      </c>
    </row>
    <row r="180" spans="2:20">
      <c r="B180" s="9">
        <v>811</v>
      </c>
      <c r="C180" s="19">
        <v>0.28999999999999998</v>
      </c>
      <c r="D180" s="19">
        <v>0.28999999999999998</v>
      </c>
      <c r="E180" s="19">
        <v>0.25</v>
      </c>
      <c r="F180" s="19">
        <v>0.2</v>
      </c>
      <c r="G180" s="19">
        <v>0.23</v>
      </c>
      <c r="H180" s="19" t="s">
        <v>13</v>
      </c>
      <c r="I180" s="19" t="s">
        <v>13</v>
      </c>
      <c r="J180" s="19">
        <v>0.13</v>
      </c>
      <c r="K180" s="19">
        <v>0.28999999999999998</v>
      </c>
      <c r="L180" s="19">
        <v>0.28999999999999998</v>
      </c>
      <c r="M180" s="19">
        <v>0.28999999999999998</v>
      </c>
      <c r="N180" s="19">
        <v>0.25</v>
      </c>
      <c r="O180" s="19">
        <v>0.26</v>
      </c>
      <c r="P180" s="19">
        <v>0.27</v>
      </c>
      <c r="Q180" s="19">
        <v>0.25</v>
      </c>
      <c r="R180" s="19">
        <v>0.28999999999999998</v>
      </c>
      <c r="S180" s="19">
        <v>0.28999999999999998</v>
      </c>
      <c r="T180" s="19" t="s">
        <v>13</v>
      </c>
    </row>
    <row r="181" spans="2:20">
      <c r="B181" s="9">
        <v>812</v>
      </c>
      <c r="C181" s="19">
        <v>0.3</v>
      </c>
      <c r="D181" s="19">
        <v>0.3</v>
      </c>
      <c r="E181" s="19">
        <v>0.26</v>
      </c>
      <c r="F181" s="19">
        <v>0.2</v>
      </c>
      <c r="G181" s="19">
        <v>0.24</v>
      </c>
      <c r="H181" s="19" t="s">
        <v>13</v>
      </c>
      <c r="I181" s="19" t="s">
        <v>13</v>
      </c>
      <c r="J181" s="19">
        <v>0.12</v>
      </c>
      <c r="K181" s="19">
        <v>0.3</v>
      </c>
      <c r="L181" s="19">
        <v>0.3</v>
      </c>
      <c r="M181" s="19">
        <v>0.3</v>
      </c>
      <c r="N181" s="19">
        <v>0.26</v>
      </c>
      <c r="O181" s="19">
        <v>0.27</v>
      </c>
      <c r="P181" s="19">
        <v>0.28000000000000003</v>
      </c>
      <c r="Q181" s="19">
        <v>0.25</v>
      </c>
      <c r="R181" s="19">
        <v>0.28999999999999998</v>
      </c>
      <c r="S181" s="19">
        <v>0.3</v>
      </c>
      <c r="T181" s="19" t="s">
        <v>13</v>
      </c>
    </row>
    <row r="182" spans="2:20">
      <c r="B182" s="9">
        <v>813</v>
      </c>
      <c r="C182" s="19">
        <v>0.28999999999999998</v>
      </c>
      <c r="D182" s="19">
        <v>0.28999999999999998</v>
      </c>
      <c r="E182" s="19">
        <v>0.25</v>
      </c>
      <c r="F182" s="19">
        <v>0.2</v>
      </c>
      <c r="G182" s="19">
        <v>0.23</v>
      </c>
      <c r="H182" s="19" t="s">
        <v>13</v>
      </c>
      <c r="I182" s="19" t="s">
        <v>13</v>
      </c>
      <c r="J182" s="19">
        <v>0.11</v>
      </c>
      <c r="K182" s="19">
        <v>0.28000000000000003</v>
      </c>
      <c r="L182" s="19">
        <v>0.28999999999999998</v>
      </c>
      <c r="M182" s="19">
        <v>0.28999999999999998</v>
      </c>
      <c r="N182" s="19">
        <v>0.25</v>
      </c>
      <c r="O182" s="19">
        <v>0.26</v>
      </c>
      <c r="P182" s="19">
        <v>0.27</v>
      </c>
      <c r="Q182" s="19">
        <v>0.24</v>
      </c>
      <c r="R182" s="19">
        <v>0.28000000000000003</v>
      </c>
      <c r="S182" s="19">
        <v>0.28999999999999998</v>
      </c>
      <c r="T182" s="19" t="s">
        <v>13</v>
      </c>
    </row>
    <row r="183" spans="2:20">
      <c r="B183" s="9">
        <v>814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0.12</v>
      </c>
      <c r="K183" s="19">
        <v>0.37</v>
      </c>
      <c r="L183" s="19">
        <v>0.38</v>
      </c>
      <c r="M183" s="19">
        <v>0.38</v>
      </c>
      <c r="N183" s="19">
        <v>0.32</v>
      </c>
      <c r="O183" s="19">
        <v>0.34</v>
      </c>
      <c r="P183" s="19">
        <v>0.35</v>
      </c>
      <c r="Q183" s="19">
        <v>0.3</v>
      </c>
      <c r="R183" s="19">
        <v>0.37</v>
      </c>
      <c r="S183" s="19">
        <v>0.38</v>
      </c>
      <c r="T183" s="19" t="s">
        <v>13</v>
      </c>
    </row>
    <row r="184" spans="2:20">
      <c r="B184" s="9">
        <v>815</v>
      </c>
      <c r="C184" s="19">
        <v>0.42</v>
      </c>
      <c r="D184" s="19">
        <v>0.42</v>
      </c>
      <c r="E184" s="19">
        <v>0.36</v>
      </c>
      <c r="F184" s="19">
        <v>0.28999999999999998</v>
      </c>
      <c r="G184" s="19">
        <v>0.34</v>
      </c>
      <c r="H184" s="19" t="s">
        <v>13</v>
      </c>
      <c r="I184" s="19" t="s">
        <v>13</v>
      </c>
      <c r="J184" s="19">
        <v>0</v>
      </c>
      <c r="K184" s="19">
        <v>0.41</v>
      </c>
      <c r="L184" s="19">
        <v>0.42</v>
      </c>
      <c r="M184" s="19">
        <v>0.42</v>
      </c>
      <c r="N184" s="19">
        <v>0.35</v>
      </c>
      <c r="O184" s="19">
        <v>0.37</v>
      </c>
      <c r="P184" s="19">
        <v>0.39</v>
      </c>
      <c r="Q184" s="19">
        <v>0.33</v>
      </c>
      <c r="R184" s="19">
        <v>0.4</v>
      </c>
      <c r="S184" s="19">
        <v>0.42</v>
      </c>
      <c r="T184" s="19" t="s">
        <v>13</v>
      </c>
    </row>
    <row r="185" spans="2:20">
      <c r="B185" s="9">
        <v>816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0.28000000000000003</v>
      </c>
      <c r="M185" s="19">
        <v>0.28000000000000003</v>
      </c>
      <c r="N185" s="19">
        <v>0.23</v>
      </c>
      <c r="O185" s="19">
        <v>0.25</v>
      </c>
      <c r="P185" s="19">
        <v>0.26</v>
      </c>
      <c r="Q185" s="19">
        <v>0.21</v>
      </c>
      <c r="R185" s="19">
        <v>0.27</v>
      </c>
      <c r="S185" s="19">
        <v>0.28000000000000003</v>
      </c>
      <c r="T185" s="19" t="s">
        <v>13</v>
      </c>
    </row>
    <row r="186" spans="2:20">
      <c r="B186" s="9">
        <v>817</v>
      </c>
      <c r="C186" s="19">
        <v>0.25</v>
      </c>
      <c r="D186" s="19">
        <v>0.25</v>
      </c>
      <c r="E186" s="19">
        <v>0.21</v>
      </c>
      <c r="F186" s="19">
        <v>0.17</v>
      </c>
      <c r="G186" s="19">
        <v>0.2</v>
      </c>
      <c r="H186" s="19" t="s">
        <v>13</v>
      </c>
      <c r="I186" s="19" t="s">
        <v>13</v>
      </c>
      <c r="J186" s="19" t="s">
        <v>13</v>
      </c>
      <c r="K186" s="19">
        <v>0.24</v>
      </c>
      <c r="L186" s="19">
        <v>0.25</v>
      </c>
      <c r="M186" s="19">
        <v>0.25</v>
      </c>
      <c r="N186" s="19">
        <v>0.21</v>
      </c>
      <c r="O186" s="19">
        <v>0.22</v>
      </c>
      <c r="P186" s="19">
        <v>0.23</v>
      </c>
      <c r="Q186" s="19">
        <v>0.18</v>
      </c>
      <c r="R186" s="19">
        <v>0.24</v>
      </c>
      <c r="S186" s="19">
        <v>0.25</v>
      </c>
      <c r="T186" s="19" t="s">
        <v>13</v>
      </c>
    </row>
    <row r="187" spans="2:20">
      <c r="B187" s="9">
        <v>818</v>
      </c>
      <c r="C187" s="19">
        <v>0.27</v>
      </c>
      <c r="D187" s="19">
        <v>0.27</v>
      </c>
      <c r="E187" s="19">
        <v>0.23</v>
      </c>
      <c r="F187" s="19">
        <v>0.18</v>
      </c>
      <c r="G187" s="19">
        <v>0.22</v>
      </c>
      <c r="H187" s="19" t="s">
        <v>13</v>
      </c>
      <c r="I187" s="19" t="s">
        <v>13</v>
      </c>
      <c r="J187" s="19" t="s">
        <v>13</v>
      </c>
      <c r="K187" s="19">
        <v>0.26</v>
      </c>
      <c r="L187" s="19">
        <v>0.27</v>
      </c>
      <c r="M187" s="19">
        <v>0.27</v>
      </c>
      <c r="N187" s="19">
        <v>0.22</v>
      </c>
      <c r="O187" s="19">
        <v>0.23</v>
      </c>
      <c r="P187" s="19">
        <v>0.25</v>
      </c>
      <c r="Q187" s="19">
        <v>0.19</v>
      </c>
      <c r="R187" s="19">
        <v>0.26</v>
      </c>
      <c r="S187" s="19">
        <v>0.27</v>
      </c>
      <c r="T187" s="19" t="s">
        <v>13</v>
      </c>
    </row>
    <row r="188" spans="2:20">
      <c r="B188" s="9">
        <v>819</v>
      </c>
      <c r="C188" s="19">
        <v>0.28000000000000003</v>
      </c>
      <c r="D188" s="19">
        <v>0.28000000000000003</v>
      </c>
      <c r="E188" s="19">
        <v>0.24</v>
      </c>
      <c r="F188" s="19">
        <v>0.19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0.27</v>
      </c>
      <c r="L188" s="19">
        <v>0.28000000000000003</v>
      </c>
      <c r="M188" s="19">
        <v>0.28000000000000003</v>
      </c>
      <c r="N188" s="19">
        <v>0.23</v>
      </c>
      <c r="O188" s="19">
        <v>0.24</v>
      </c>
      <c r="P188" s="19">
        <v>0.25</v>
      </c>
      <c r="Q188" s="19">
        <v>0.19</v>
      </c>
      <c r="R188" s="19">
        <v>0.26</v>
      </c>
      <c r="S188" s="19">
        <v>0.28000000000000003</v>
      </c>
      <c r="T188" s="19" t="s">
        <v>13</v>
      </c>
    </row>
    <row r="189" spans="2:20">
      <c r="B189" s="9">
        <v>820</v>
      </c>
      <c r="C189" s="19">
        <v>0.28999999999999998</v>
      </c>
      <c r="D189" s="19">
        <v>0.28999999999999998</v>
      </c>
      <c r="E189" s="19">
        <v>0.25</v>
      </c>
      <c r="F189" s="19">
        <v>0.2</v>
      </c>
      <c r="G189" s="19">
        <v>0.23</v>
      </c>
      <c r="H189" s="19" t="s">
        <v>13</v>
      </c>
      <c r="I189" s="19" t="s">
        <v>13</v>
      </c>
      <c r="J189" s="19" t="s">
        <v>13</v>
      </c>
      <c r="K189" s="19">
        <v>0.28000000000000003</v>
      </c>
      <c r="L189" s="19">
        <v>0.28999999999999998</v>
      </c>
      <c r="M189" s="19">
        <v>0.28999999999999998</v>
      </c>
      <c r="N189" s="19">
        <v>0.24</v>
      </c>
      <c r="O189" s="19">
        <v>0.25</v>
      </c>
      <c r="P189" s="19">
        <v>0.26</v>
      </c>
      <c r="Q189" s="19">
        <v>0.19</v>
      </c>
      <c r="R189" s="19">
        <v>0.27</v>
      </c>
      <c r="S189" s="19">
        <v>0.28999999999999998</v>
      </c>
      <c r="T189" s="19" t="s">
        <v>13</v>
      </c>
    </row>
    <row r="190" spans="2:20">
      <c r="B190" s="9">
        <v>821</v>
      </c>
      <c r="C190" s="19">
        <v>0.33</v>
      </c>
      <c r="D190" s="19">
        <v>0.33</v>
      </c>
      <c r="E190" s="19">
        <v>0.28000000000000003</v>
      </c>
      <c r="F190" s="19">
        <v>0.22</v>
      </c>
      <c r="G190" s="19">
        <v>0.26</v>
      </c>
      <c r="H190" s="19" t="s">
        <v>13</v>
      </c>
      <c r="I190" s="19" t="s">
        <v>13</v>
      </c>
      <c r="J190" s="19" t="s">
        <v>13</v>
      </c>
      <c r="K190" s="19">
        <v>0.31</v>
      </c>
      <c r="L190" s="19">
        <v>0.33</v>
      </c>
      <c r="M190" s="19">
        <v>0.33</v>
      </c>
      <c r="N190" s="19">
        <v>0.27</v>
      </c>
      <c r="O190" s="19">
        <v>0.28000000000000003</v>
      </c>
      <c r="P190" s="19">
        <v>0.3</v>
      </c>
      <c r="Q190" s="19">
        <v>0.21</v>
      </c>
      <c r="R190" s="19">
        <v>0.31</v>
      </c>
      <c r="S190" s="19">
        <v>0.33</v>
      </c>
      <c r="T190" s="19" t="s">
        <v>13</v>
      </c>
    </row>
    <row r="191" spans="2:20">
      <c r="B191" s="9">
        <v>822</v>
      </c>
      <c r="C191" s="19">
        <v>0.3</v>
      </c>
      <c r="D191" s="19">
        <v>0.3</v>
      </c>
      <c r="E191" s="19">
        <v>0.26</v>
      </c>
      <c r="F191" s="19">
        <v>0.2</v>
      </c>
      <c r="G191" s="19">
        <v>0.24</v>
      </c>
      <c r="H191" s="19" t="s">
        <v>13</v>
      </c>
      <c r="I191" s="19" t="s">
        <v>13</v>
      </c>
      <c r="J191" s="19" t="s">
        <v>13</v>
      </c>
      <c r="K191" s="19">
        <v>0.28000000000000003</v>
      </c>
      <c r="L191" s="19">
        <v>0.28999999999999998</v>
      </c>
      <c r="M191" s="19">
        <v>0.3</v>
      </c>
      <c r="N191" s="19">
        <v>0.24</v>
      </c>
      <c r="O191" s="19">
        <v>0.25</v>
      </c>
      <c r="P191" s="19">
        <v>0.27</v>
      </c>
      <c r="Q191" s="19">
        <v>0.18</v>
      </c>
      <c r="R191" s="19">
        <v>0.28000000000000003</v>
      </c>
      <c r="S191" s="19">
        <v>0.3</v>
      </c>
      <c r="T191" s="19" t="s">
        <v>13</v>
      </c>
    </row>
    <row r="192" spans="2:20">
      <c r="B192" s="9">
        <v>823</v>
      </c>
      <c r="C192" s="19">
        <v>0.15</v>
      </c>
      <c r="D192" s="19">
        <v>0.15</v>
      </c>
      <c r="E192" s="19">
        <v>0.13</v>
      </c>
      <c r="F192" s="19">
        <v>0.1</v>
      </c>
      <c r="G192" s="19">
        <v>0.12</v>
      </c>
      <c r="H192" s="19" t="s">
        <v>13</v>
      </c>
      <c r="I192" s="19" t="s">
        <v>13</v>
      </c>
      <c r="J192" s="19" t="s">
        <v>13</v>
      </c>
      <c r="K192" s="19">
        <v>0.14000000000000001</v>
      </c>
      <c r="L192" s="19">
        <v>0.15</v>
      </c>
      <c r="M192" s="19">
        <v>0.15</v>
      </c>
      <c r="N192" s="19">
        <v>0.12</v>
      </c>
      <c r="O192" s="19">
        <v>0.12</v>
      </c>
      <c r="P192" s="19">
        <v>0.13</v>
      </c>
      <c r="Q192" s="19">
        <v>0.09</v>
      </c>
      <c r="R192" s="19">
        <v>0.14000000000000001</v>
      </c>
      <c r="S192" s="19">
        <v>0.15</v>
      </c>
      <c r="T192" s="19" t="s">
        <v>13</v>
      </c>
    </row>
    <row r="193" spans="2:20">
      <c r="B193" s="9">
        <v>824</v>
      </c>
      <c r="C193" s="19">
        <v>0.24</v>
      </c>
      <c r="D193" s="19">
        <v>0.24</v>
      </c>
      <c r="E193" s="19">
        <v>0.2</v>
      </c>
      <c r="F193" s="19">
        <v>0.16</v>
      </c>
      <c r="G193" s="19">
        <v>0.19</v>
      </c>
      <c r="H193" s="19" t="s">
        <v>13</v>
      </c>
      <c r="I193" s="19" t="s">
        <v>13</v>
      </c>
      <c r="J193" s="19" t="s">
        <v>13</v>
      </c>
      <c r="K193" s="19">
        <v>0.22</v>
      </c>
      <c r="L193" s="19">
        <v>0.23</v>
      </c>
      <c r="M193" s="19">
        <v>0.24</v>
      </c>
      <c r="N193" s="19">
        <v>0.19</v>
      </c>
      <c r="O193" s="19">
        <v>0.2</v>
      </c>
      <c r="P193" s="19">
        <v>0.21</v>
      </c>
      <c r="Q193" s="19">
        <v>0.13</v>
      </c>
      <c r="R193" s="19">
        <v>0.22</v>
      </c>
      <c r="S193" s="19">
        <v>0.23</v>
      </c>
      <c r="T193" s="19" t="s">
        <v>13</v>
      </c>
    </row>
    <row r="194" spans="2:20">
      <c r="B194" s="9">
        <v>825</v>
      </c>
      <c r="C194" s="19">
        <v>0.27</v>
      </c>
      <c r="D194" s="19">
        <v>0.27</v>
      </c>
      <c r="E194" s="19">
        <v>0.23</v>
      </c>
      <c r="F194" s="19">
        <v>0.18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0.25</v>
      </c>
      <c r="L194" s="19">
        <v>0.26</v>
      </c>
      <c r="M194" s="19">
        <v>0.27</v>
      </c>
      <c r="N194" s="19">
        <v>0.21</v>
      </c>
      <c r="O194" s="19">
        <v>0.22</v>
      </c>
      <c r="P194" s="19">
        <v>0.23</v>
      </c>
      <c r="Q194" s="19">
        <v>0.14000000000000001</v>
      </c>
      <c r="R194" s="19">
        <v>0.25</v>
      </c>
      <c r="S194" s="19">
        <v>0.26</v>
      </c>
      <c r="T194" s="19" t="s">
        <v>13</v>
      </c>
    </row>
    <row r="195" spans="2:20">
      <c r="B195" s="9">
        <v>826</v>
      </c>
      <c r="C195" s="19">
        <v>0.28999999999999998</v>
      </c>
      <c r="D195" s="19">
        <v>0.28999999999999998</v>
      </c>
      <c r="E195" s="19">
        <v>0.25</v>
      </c>
      <c r="F195" s="19">
        <v>0.2</v>
      </c>
      <c r="G195" s="19">
        <v>0.23</v>
      </c>
      <c r="H195" s="19" t="s">
        <v>13</v>
      </c>
      <c r="I195" s="19" t="s">
        <v>13</v>
      </c>
      <c r="J195" s="19" t="s">
        <v>13</v>
      </c>
      <c r="K195" s="19">
        <v>0.27</v>
      </c>
      <c r="L195" s="19">
        <v>0.28000000000000003</v>
      </c>
      <c r="M195" s="19">
        <v>0.28999999999999998</v>
      </c>
      <c r="N195" s="19">
        <v>0.23</v>
      </c>
      <c r="O195" s="19">
        <v>0.24</v>
      </c>
      <c r="P195" s="19">
        <v>0.25</v>
      </c>
      <c r="Q195" s="19">
        <v>0.14000000000000001</v>
      </c>
      <c r="R195" s="19">
        <v>0.26</v>
      </c>
      <c r="S195" s="19">
        <v>0.28000000000000003</v>
      </c>
      <c r="T195" s="19" t="s">
        <v>13</v>
      </c>
    </row>
    <row r="196" spans="2:20">
      <c r="B196" s="9">
        <v>827</v>
      </c>
      <c r="C196" s="19">
        <v>0.28999999999999998</v>
      </c>
      <c r="D196" s="19">
        <v>0.28999999999999998</v>
      </c>
      <c r="E196" s="19">
        <v>0.25</v>
      </c>
      <c r="F196" s="19">
        <v>0.2</v>
      </c>
      <c r="G196" s="19">
        <v>0.23</v>
      </c>
      <c r="H196" s="19" t="s">
        <v>13</v>
      </c>
      <c r="I196" s="19" t="s">
        <v>13</v>
      </c>
      <c r="J196" s="19" t="s">
        <v>13</v>
      </c>
      <c r="K196" s="19">
        <v>0.27</v>
      </c>
      <c r="L196" s="19">
        <v>0.28000000000000003</v>
      </c>
      <c r="M196" s="19">
        <v>0.28999999999999998</v>
      </c>
      <c r="N196" s="19">
        <v>0.23</v>
      </c>
      <c r="O196" s="19">
        <v>0.24</v>
      </c>
      <c r="P196" s="19">
        <v>0.25</v>
      </c>
      <c r="Q196" s="19">
        <v>0.14000000000000001</v>
      </c>
      <c r="R196" s="19">
        <v>0.26</v>
      </c>
      <c r="S196" s="19">
        <v>0.28000000000000003</v>
      </c>
      <c r="T196" s="19" t="s">
        <v>13</v>
      </c>
    </row>
    <row r="197" spans="2:20">
      <c r="B197" s="9">
        <v>828</v>
      </c>
      <c r="C197" s="19">
        <v>0.26</v>
      </c>
      <c r="D197" s="19">
        <v>0.26</v>
      </c>
      <c r="E197" s="19">
        <v>0.22</v>
      </c>
      <c r="F197" s="19">
        <v>0.18</v>
      </c>
      <c r="G197" s="19">
        <v>0.21</v>
      </c>
      <c r="H197" s="19" t="s">
        <v>13</v>
      </c>
      <c r="I197" s="19" t="s">
        <v>13</v>
      </c>
      <c r="J197" s="19" t="s">
        <v>13</v>
      </c>
      <c r="K197" s="19">
        <v>0.24</v>
      </c>
      <c r="L197" s="19">
        <v>0.25</v>
      </c>
      <c r="M197" s="19">
        <v>0.26</v>
      </c>
      <c r="N197" s="19">
        <v>0.2</v>
      </c>
      <c r="O197" s="19">
        <v>0.21</v>
      </c>
      <c r="P197" s="19">
        <v>0.22</v>
      </c>
      <c r="Q197" s="19">
        <v>0.11</v>
      </c>
      <c r="R197" s="19">
        <v>0.23</v>
      </c>
      <c r="S197" s="19">
        <v>0.25</v>
      </c>
      <c r="T197" s="19" t="s">
        <v>13</v>
      </c>
    </row>
    <row r="198" spans="2:20">
      <c r="B198" s="9">
        <v>829</v>
      </c>
      <c r="C198" s="19">
        <v>0.24</v>
      </c>
      <c r="D198" s="19">
        <v>0.24</v>
      </c>
      <c r="E198" s="19">
        <v>0.2</v>
      </c>
      <c r="F198" s="19">
        <v>0.16</v>
      </c>
      <c r="G198" s="19">
        <v>0.19</v>
      </c>
      <c r="H198" s="19" t="s">
        <v>13</v>
      </c>
      <c r="I198" s="19" t="s">
        <v>13</v>
      </c>
      <c r="J198" s="19" t="s">
        <v>13</v>
      </c>
      <c r="K198" s="19">
        <v>0.22</v>
      </c>
      <c r="L198" s="19">
        <v>0.23</v>
      </c>
      <c r="M198" s="19">
        <v>0.24</v>
      </c>
      <c r="N198" s="19">
        <v>0.18</v>
      </c>
      <c r="O198" s="19">
        <v>0.19</v>
      </c>
      <c r="P198" s="19">
        <v>0.2</v>
      </c>
      <c r="Q198" s="19">
        <v>0.1</v>
      </c>
      <c r="R198" s="19">
        <v>0.21</v>
      </c>
      <c r="S198" s="19">
        <v>0.23</v>
      </c>
      <c r="T198" s="19" t="s">
        <v>13</v>
      </c>
    </row>
    <row r="199" spans="2:20">
      <c r="B199" s="9">
        <v>830</v>
      </c>
      <c r="C199" s="19">
        <v>0.22</v>
      </c>
      <c r="D199" s="19">
        <v>0.22</v>
      </c>
      <c r="E199" s="19">
        <v>0.19</v>
      </c>
      <c r="F199" s="19">
        <v>0.15</v>
      </c>
      <c r="G199" s="19">
        <v>0.18</v>
      </c>
      <c r="H199" s="19" t="s">
        <v>13</v>
      </c>
      <c r="I199" s="19" t="s">
        <v>13</v>
      </c>
      <c r="J199" s="19" t="s">
        <v>13</v>
      </c>
      <c r="K199" s="19">
        <v>0.2</v>
      </c>
      <c r="L199" s="19">
        <v>0.21</v>
      </c>
      <c r="M199" s="19">
        <v>0.21</v>
      </c>
      <c r="N199" s="19">
        <v>0.17</v>
      </c>
      <c r="O199" s="19">
        <v>0.18</v>
      </c>
      <c r="P199" s="19">
        <v>0.18</v>
      </c>
      <c r="Q199" s="19">
        <v>0.08</v>
      </c>
      <c r="R199" s="19">
        <v>0.19</v>
      </c>
      <c r="S199" s="19">
        <v>0.21</v>
      </c>
      <c r="T199" s="19" t="s">
        <v>13</v>
      </c>
    </row>
    <row r="200" spans="2:20">
      <c r="B200" s="9">
        <v>831</v>
      </c>
      <c r="C200" s="19">
        <v>0.23</v>
      </c>
      <c r="D200" s="19">
        <v>0.23</v>
      </c>
      <c r="E200" s="19">
        <v>0.2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0.2</v>
      </c>
      <c r="L200" s="19">
        <v>0.21</v>
      </c>
      <c r="M200" s="19">
        <v>0.22</v>
      </c>
      <c r="N200" s="19">
        <v>0.17</v>
      </c>
      <c r="O200" s="19">
        <v>0.18</v>
      </c>
      <c r="P200" s="19">
        <v>0.19</v>
      </c>
      <c r="Q200" s="19">
        <v>0.08</v>
      </c>
      <c r="R200" s="19">
        <v>0.2</v>
      </c>
      <c r="S200" s="19">
        <v>0.22</v>
      </c>
      <c r="T200" s="19" t="s">
        <v>13</v>
      </c>
    </row>
    <row r="201" spans="2:20">
      <c r="B201" s="9">
        <v>901</v>
      </c>
      <c r="C201" s="19">
        <v>0.25</v>
      </c>
      <c r="D201" s="19">
        <v>0.25</v>
      </c>
      <c r="E201" s="19">
        <v>0.21</v>
      </c>
      <c r="F201" s="19">
        <v>0.17</v>
      </c>
      <c r="G201" s="19">
        <v>0.2</v>
      </c>
      <c r="H201" s="19" t="s">
        <v>13</v>
      </c>
      <c r="I201" s="19" t="s">
        <v>13</v>
      </c>
      <c r="J201" s="19" t="s">
        <v>13</v>
      </c>
      <c r="K201" s="19">
        <v>0.22</v>
      </c>
      <c r="L201" s="19">
        <v>0.23</v>
      </c>
      <c r="M201" s="19">
        <v>0.24</v>
      </c>
      <c r="N201" s="19">
        <v>0.19</v>
      </c>
      <c r="O201" s="19">
        <v>0.2</v>
      </c>
      <c r="P201" s="19">
        <v>0.2</v>
      </c>
      <c r="Q201" s="19">
        <v>0</v>
      </c>
      <c r="R201" s="19">
        <v>0.22</v>
      </c>
      <c r="S201" s="19">
        <v>0.23</v>
      </c>
      <c r="T201" s="19" t="s">
        <v>13</v>
      </c>
    </row>
    <row r="202" spans="2:20">
      <c r="B202" s="9">
        <v>902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0.22</v>
      </c>
      <c r="L202" s="19">
        <v>0.23</v>
      </c>
      <c r="M202" s="19">
        <v>0.24</v>
      </c>
      <c r="N202" s="19">
        <v>0.18</v>
      </c>
      <c r="O202" s="19">
        <v>0.2</v>
      </c>
      <c r="P202" s="19">
        <v>0.2</v>
      </c>
      <c r="Q202" s="19" t="s">
        <v>13</v>
      </c>
      <c r="R202" s="19">
        <v>0.22</v>
      </c>
      <c r="S202" s="19">
        <v>0.23</v>
      </c>
      <c r="T202" s="19" t="s">
        <v>13</v>
      </c>
    </row>
    <row r="203" spans="2:20">
      <c r="B203" s="9">
        <v>903</v>
      </c>
      <c r="C203" s="19">
        <v>0.24</v>
      </c>
      <c r="D203" s="19">
        <v>0.24</v>
      </c>
      <c r="E203" s="19">
        <v>0.2</v>
      </c>
      <c r="F203" s="19">
        <v>0.16</v>
      </c>
      <c r="G203" s="19">
        <v>0.19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0.22</v>
      </c>
      <c r="M203" s="19">
        <v>0.23</v>
      </c>
      <c r="N203" s="19">
        <v>0.17</v>
      </c>
      <c r="O203" s="19">
        <v>0.19</v>
      </c>
      <c r="P203" s="19">
        <v>0.19</v>
      </c>
      <c r="Q203" s="19" t="s">
        <v>13</v>
      </c>
      <c r="R203" s="19">
        <v>0.21</v>
      </c>
      <c r="S203" s="19">
        <v>0.22</v>
      </c>
      <c r="T203" s="19" t="s">
        <v>13</v>
      </c>
    </row>
    <row r="204" spans="2:20">
      <c r="B204" s="9">
        <v>904</v>
      </c>
      <c r="C204" s="19">
        <v>0.2</v>
      </c>
      <c r="D204" s="19">
        <v>0.2</v>
      </c>
      <c r="E204" s="19">
        <v>0.17</v>
      </c>
      <c r="F204" s="19">
        <v>0.13</v>
      </c>
      <c r="G204" s="19">
        <v>0.16</v>
      </c>
      <c r="H204" s="19" t="s">
        <v>13</v>
      </c>
      <c r="I204" s="19" t="s">
        <v>13</v>
      </c>
      <c r="J204" s="19" t="s">
        <v>13</v>
      </c>
      <c r="K204" s="19">
        <v>0.17</v>
      </c>
      <c r="L204" s="19">
        <v>0.18</v>
      </c>
      <c r="M204" s="19">
        <v>0.19</v>
      </c>
      <c r="N204" s="19">
        <v>0.14000000000000001</v>
      </c>
      <c r="O204" s="19">
        <v>0.15</v>
      </c>
      <c r="P204" s="19">
        <v>0.16</v>
      </c>
      <c r="Q204" s="19" t="s">
        <v>13</v>
      </c>
      <c r="R204" s="19">
        <v>0.17</v>
      </c>
      <c r="S204" s="19">
        <v>0.18</v>
      </c>
      <c r="T204" s="19" t="s">
        <v>13</v>
      </c>
    </row>
    <row r="205" spans="2:20">
      <c r="B205" s="9">
        <v>905</v>
      </c>
      <c r="C205" s="19">
        <v>0.23</v>
      </c>
      <c r="D205" s="19">
        <v>0.23</v>
      </c>
      <c r="E205" s="19">
        <v>0.2</v>
      </c>
      <c r="F205" s="19">
        <v>0.15</v>
      </c>
      <c r="G205" s="19">
        <v>0.18</v>
      </c>
      <c r="H205" s="19" t="s">
        <v>13</v>
      </c>
      <c r="I205" s="19" t="s">
        <v>13</v>
      </c>
      <c r="J205" s="19" t="s">
        <v>13</v>
      </c>
      <c r="K205" s="19">
        <v>0.2</v>
      </c>
      <c r="L205" s="19">
        <v>0.21</v>
      </c>
      <c r="M205" s="19">
        <v>0.22</v>
      </c>
      <c r="N205" s="19">
        <v>0.16</v>
      </c>
      <c r="O205" s="19">
        <v>0.18</v>
      </c>
      <c r="P205" s="19">
        <v>0.19</v>
      </c>
      <c r="Q205" s="19" t="s">
        <v>13</v>
      </c>
      <c r="R205" s="19">
        <v>0.2</v>
      </c>
      <c r="S205" s="19">
        <v>0.21</v>
      </c>
      <c r="T205" s="19" t="s">
        <v>13</v>
      </c>
    </row>
    <row r="206" spans="2:20">
      <c r="B206" s="9">
        <v>906</v>
      </c>
      <c r="C206" s="19">
        <v>0.28999999999999998</v>
      </c>
      <c r="D206" s="19">
        <v>0.28999999999999998</v>
      </c>
      <c r="E206" s="19">
        <v>0.25</v>
      </c>
      <c r="F206" s="19">
        <v>0.19</v>
      </c>
      <c r="G206" s="19">
        <v>0.23</v>
      </c>
      <c r="H206" s="19" t="s">
        <v>13</v>
      </c>
      <c r="I206" s="19" t="s">
        <v>13</v>
      </c>
      <c r="J206" s="19" t="s">
        <v>13</v>
      </c>
      <c r="K206" s="19">
        <v>0.25</v>
      </c>
      <c r="L206" s="19">
        <v>0.26</v>
      </c>
      <c r="M206" s="19">
        <v>0.27</v>
      </c>
      <c r="N206" s="19">
        <v>0.2</v>
      </c>
      <c r="O206" s="19">
        <v>0.22</v>
      </c>
      <c r="P206" s="19">
        <v>0.23</v>
      </c>
      <c r="Q206" s="19" t="s">
        <v>13</v>
      </c>
      <c r="R206" s="19">
        <v>0.25</v>
      </c>
      <c r="S206" s="19">
        <v>0.26</v>
      </c>
      <c r="T206" s="19" t="s">
        <v>13</v>
      </c>
    </row>
    <row r="207" spans="2:20">
      <c r="B207" s="9">
        <v>907</v>
      </c>
      <c r="C207" s="19">
        <v>0.32</v>
      </c>
      <c r="D207" s="19">
        <v>0.32</v>
      </c>
      <c r="E207" s="19">
        <v>0.27</v>
      </c>
      <c r="F207" s="19">
        <v>0.21</v>
      </c>
      <c r="G207" s="19">
        <v>0.26</v>
      </c>
      <c r="H207" s="19" t="s">
        <v>13</v>
      </c>
      <c r="I207" s="19" t="s">
        <v>13</v>
      </c>
      <c r="J207" s="19" t="s">
        <v>13</v>
      </c>
      <c r="K207" s="19">
        <v>0.27</v>
      </c>
      <c r="L207" s="19">
        <v>0.28000000000000003</v>
      </c>
      <c r="M207" s="19">
        <v>0.3</v>
      </c>
      <c r="N207" s="19">
        <v>0.21</v>
      </c>
      <c r="O207" s="19">
        <v>0.24</v>
      </c>
      <c r="P207" s="19">
        <v>0.25</v>
      </c>
      <c r="Q207" s="19" t="s">
        <v>13</v>
      </c>
      <c r="R207" s="19">
        <v>0.27</v>
      </c>
      <c r="S207" s="19">
        <v>0.28999999999999998</v>
      </c>
      <c r="T207" s="19" t="s">
        <v>13</v>
      </c>
    </row>
    <row r="208" spans="2:20">
      <c r="B208" s="9">
        <v>908</v>
      </c>
      <c r="C208" s="19">
        <v>0.24</v>
      </c>
      <c r="D208" s="19">
        <v>0.24</v>
      </c>
      <c r="E208" s="19">
        <v>0.2</v>
      </c>
      <c r="F208" s="19">
        <v>0.16</v>
      </c>
      <c r="G208" s="19">
        <v>0.19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0.21</v>
      </c>
      <c r="M208" s="19">
        <v>0.22</v>
      </c>
      <c r="N208" s="19">
        <v>0.15</v>
      </c>
      <c r="O208" s="19">
        <v>0.17</v>
      </c>
      <c r="P208" s="19">
        <v>0.19</v>
      </c>
      <c r="Q208" s="19" t="s">
        <v>13</v>
      </c>
      <c r="R208" s="19">
        <v>0.2</v>
      </c>
      <c r="S208" s="19">
        <v>0.21</v>
      </c>
      <c r="T208" s="19" t="s">
        <v>13</v>
      </c>
    </row>
    <row r="209" spans="2:20">
      <c r="B209" s="9">
        <v>909</v>
      </c>
      <c r="C209" s="19">
        <v>0.26</v>
      </c>
      <c r="D209" s="19">
        <v>0.26</v>
      </c>
      <c r="E209" s="19">
        <v>0.22</v>
      </c>
      <c r="F209" s="19">
        <v>0.17</v>
      </c>
      <c r="G209" s="19">
        <v>0.21</v>
      </c>
      <c r="H209" s="19" t="s">
        <v>13</v>
      </c>
      <c r="I209" s="19" t="s">
        <v>13</v>
      </c>
      <c r="J209" s="19" t="s">
        <v>13</v>
      </c>
      <c r="K209" s="19">
        <v>0.22</v>
      </c>
      <c r="L209" s="19">
        <v>0.23</v>
      </c>
      <c r="M209" s="19">
        <v>0.24</v>
      </c>
      <c r="N209" s="19">
        <v>0.16</v>
      </c>
      <c r="O209" s="19">
        <v>0.19</v>
      </c>
      <c r="P209" s="19">
        <v>0.2</v>
      </c>
      <c r="Q209" s="19" t="s">
        <v>13</v>
      </c>
      <c r="R209" s="19">
        <v>0.22</v>
      </c>
      <c r="S209" s="19">
        <v>0.23</v>
      </c>
      <c r="T209" s="19" t="s">
        <v>13</v>
      </c>
    </row>
    <row r="210" spans="2:20">
      <c r="B210" s="9">
        <v>910</v>
      </c>
      <c r="C210" s="19">
        <v>0.22</v>
      </c>
      <c r="D210" s="19">
        <v>0.22</v>
      </c>
      <c r="E210" s="19">
        <v>0.19</v>
      </c>
      <c r="F210" s="19">
        <v>0.14000000000000001</v>
      </c>
      <c r="G210" s="19">
        <v>0.18</v>
      </c>
      <c r="H210" s="19" t="s">
        <v>13</v>
      </c>
      <c r="I210" s="19" t="s">
        <v>13</v>
      </c>
      <c r="J210" s="19" t="s">
        <v>13</v>
      </c>
      <c r="K210" s="19">
        <v>0.19</v>
      </c>
      <c r="L210" s="19">
        <v>0.19</v>
      </c>
      <c r="M210" s="19">
        <v>0.2</v>
      </c>
      <c r="N210" s="19">
        <v>0.13</v>
      </c>
      <c r="O210" s="19">
        <v>0.15</v>
      </c>
      <c r="P210" s="19">
        <v>0.17</v>
      </c>
      <c r="Q210" s="19" t="s">
        <v>13</v>
      </c>
      <c r="R210" s="19">
        <v>0.18</v>
      </c>
      <c r="S210" s="19">
        <v>0.19</v>
      </c>
      <c r="T210" s="19" t="s">
        <v>13</v>
      </c>
    </row>
    <row r="211" spans="2:20">
      <c r="B211" s="9">
        <v>911</v>
      </c>
      <c r="C211" s="19">
        <v>0.23</v>
      </c>
      <c r="D211" s="19">
        <v>0.23</v>
      </c>
      <c r="E211" s="19">
        <v>0.2</v>
      </c>
      <c r="F211" s="19">
        <v>0.15</v>
      </c>
      <c r="G211" s="19">
        <v>0.18</v>
      </c>
      <c r="H211" s="19" t="s">
        <v>13</v>
      </c>
      <c r="I211" s="19" t="s">
        <v>13</v>
      </c>
      <c r="J211" s="19" t="s">
        <v>13</v>
      </c>
      <c r="K211" s="19">
        <v>0.19</v>
      </c>
      <c r="L211" s="19">
        <v>0.2</v>
      </c>
      <c r="M211" s="19">
        <v>0.21</v>
      </c>
      <c r="N211" s="19">
        <v>0.13</v>
      </c>
      <c r="O211" s="19">
        <v>0.16</v>
      </c>
      <c r="P211" s="19">
        <v>0.18</v>
      </c>
      <c r="Q211" s="19" t="s">
        <v>13</v>
      </c>
      <c r="R211" s="19">
        <v>0.19</v>
      </c>
      <c r="S211" s="19">
        <v>0.2</v>
      </c>
      <c r="T211" s="19" t="s">
        <v>13</v>
      </c>
    </row>
    <row r="212" spans="2:20">
      <c r="B212" s="9">
        <v>912</v>
      </c>
      <c r="C212" s="19">
        <v>0.23</v>
      </c>
      <c r="D212" s="19">
        <v>0.23</v>
      </c>
      <c r="E212" s="19">
        <v>0.2</v>
      </c>
      <c r="F212" s="19">
        <v>0.15</v>
      </c>
      <c r="G212" s="19">
        <v>0.18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0.2</v>
      </c>
      <c r="M212" s="19">
        <v>0.2</v>
      </c>
      <c r="N212" s="19">
        <v>0.13</v>
      </c>
      <c r="O212" s="19">
        <v>0.15</v>
      </c>
      <c r="P212" s="19">
        <v>0.17</v>
      </c>
      <c r="Q212" s="19" t="s">
        <v>13</v>
      </c>
      <c r="R212" s="19">
        <v>0.19</v>
      </c>
      <c r="S212" s="19">
        <v>0.2</v>
      </c>
      <c r="T212" s="19" t="s">
        <v>13</v>
      </c>
    </row>
    <row r="213" spans="2:20">
      <c r="B213" s="9">
        <v>913</v>
      </c>
      <c r="C213" s="19">
        <v>0.22</v>
      </c>
      <c r="D213" s="19">
        <v>0.22</v>
      </c>
      <c r="E213" s="19">
        <v>0.19</v>
      </c>
      <c r="F213" s="19">
        <v>0.14000000000000001</v>
      </c>
      <c r="G213" s="19">
        <v>0.18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0.19</v>
      </c>
      <c r="M213" s="19">
        <v>0.19</v>
      </c>
      <c r="N213" s="19">
        <v>0.12</v>
      </c>
      <c r="O213" s="19">
        <v>0.14000000000000001</v>
      </c>
      <c r="P213" s="19">
        <v>0.16</v>
      </c>
      <c r="Q213" s="19" t="s">
        <v>13</v>
      </c>
      <c r="R213" s="19">
        <v>0.18</v>
      </c>
      <c r="S213" s="19">
        <v>0.19</v>
      </c>
      <c r="T213" s="19" t="s">
        <v>13</v>
      </c>
    </row>
    <row r="214" spans="2:20">
      <c r="B214" s="9">
        <v>914</v>
      </c>
      <c r="C214" s="19">
        <v>0.2</v>
      </c>
      <c r="D214" s="19">
        <v>0.2</v>
      </c>
      <c r="E214" s="19">
        <v>0.17</v>
      </c>
      <c r="F214" s="19">
        <v>0.13</v>
      </c>
      <c r="G214" s="19">
        <v>0.16</v>
      </c>
      <c r="H214" s="19" t="s">
        <v>13</v>
      </c>
      <c r="I214" s="19" t="s">
        <v>13</v>
      </c>
      <c r="J214" s="19" t="s">
        <v>13</v>
      </c>
      <c r="K214" s="19">
        <v>0.16</v>
      </c>
      <c r="L214" s="19">
        <v>0.17</v>
      </c>
      <c r="M214" s="19">
        <v>0.18</v>
      </c>
      <c r="N214" s="19">
        <v>0.1</v>
      </c>
      <c r="O214" s="19">
        <v>0.13</v>
      </c>
      <c r="P214" s="19">
        <v>0.15</v>
      </c>
      <c r="Q214" s="19" t="s">
        <v>13</v>
      </c>
      <c r="R214" s="19">
        <v>0.16</v>
      </c>
      <c r="S214" s="19">
        <v>0.17</v>
      </c>
      <c r="T214" s="19" t="s">
        <v>13</v>
      </c>
    </row>
    <row r="215" spans="2:20">
      <c r="B215" s="9">
        <v>915</v>
      </c>
      <c r="C215" s="19">
        <v>0.17</v>
      </c>
      <c r="D215" s="19">
        <v>0.17</v>
      </c>
      <c r="E215" s="19">
        <v>0.14000000000000001</v>
      </c>
      <c r="F215" s="19">
        <v>0.11</v>
      </c>
      <c r="G215" s="19">
        <v>0.14000000000000001</v>
      </c>
      <c r="H215" s="19" t="s">
        <v>13</v>
      </c>
      <c r="I215" s="19" t="s">
        <v>13</v>
      </c>
      <c r="J215" s="19" t="s">
        <v>13</v>
      </c>
      <c r="K215" s="19">
        <v>0.14000000000000001</v>
      </c>
      <c r="L215" s="19">
        <v>0.14000000000000001</v>
      </c>
      <c r="M215" s="19">
        <v>0.15</v>
      </c>
      <c r="N215" s="19">
        <v>0</v>
      </c>
      <c r="O215" s="19">
        <v>0.1</v>
      </c>
      <c r="P215" s="19">
        <v>0.12</v>
      </c>
      <c r="Q215" s="19" t="s">
        <v>13</v>
      </c>
      <c r="R215" s="19">
        <v>0</v>
      </c>
      <c r="S215" s="19">
        <v>0.15</v>
      </c>
      <c r="T215" s="19" t="s">
        <v>13</v>
      </c>
    </row>
    <row r="216" spans="2:20">
      <c r="B216" s="9">
        <v>916</v>
      </c>
      <c r="C216" s="19">
        <v>0.22</v>
      </c>
      <c r="D216" s="19">
        <v>0.22</v>
      </c>
      <c r="E216" s="19">
        <v>0.19</v>
      </c>
      <c r="F216" s="19">
        <v>0.14000000000000001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0.18</v>
      </c>
      <c r="M216" s="19">
        <v>0.19</v>
      </c>
      <c r="N216" s="19" t="s">
        <v>13</v>
      </c>
      <c r="O216" s="19">
        <v>0.13</v>
      </c>
      <c r="P216" s="19">
        <v>0.15</v>
      </c>
      <c r="Q216" s="19" t="s">
        <v>13</v>
      </c>
      <c r="R216" s="19" t="s">
        <v>13</v>
      </c>
      <c r="S216" s="19">
        <v>0.19</v>
      </c>
      <c r="T216" s="19" t="s">
        <v>13</v>
      </c>
    </row>
    <row r="217" spans="2:20">
      <c r="B217" s="9">
        <v>917</v>
      </c>
      <c r="C217" s="19">
        <v>0.23</v>
      </c>
      <c r="D217" s="19">
        <v>0.23</v>
      </c>
      <c r="E217" s="19">
        <v>0.2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0.19</v>
      </c>
      <c r="M217" s="19">
        <v>0.2</v>
      </c>
      <c r="N217" s="19" t="s">
        <v>13</v>
      </c>
      <c r="O217" s="19">
        <v>0.13</v>
      </c>
      <c r="P217" s="19">
        <v>0.16</v>
      </c>
      <c r="Q217" s="19" t="s">
        <v>13</v>
      </c>
      <c r="R217" s="19" t="s">
        <v>13</v>
      </c>
      <c r="S217" s="19">
        <v>0.19</v>
      </c>
      <c r="T217" s="19" t="s">
        <v>13</v>
      </c>
    </row>
    <row r="218" spans="2:20">
      <c r="B218" s="9">
        <v>918</v>
      </c>
      <c r="C218" s="19">
        <v>0.2</v>
      </c>
      <c r="D218" s="19">
        <v>0.2</v>
      </c>
      <c r="E218" s="19">
        <v>0.17</v>
      </c>
      <c r="F218" s="19">
        <v>0.12</v>
      </c>
      <c r="G218" s="19">
        <v>0.16</v>
      </c>
      <c r="H218" s="19" t="s">
        <v>13</v>
      </c>
      <c r="I218" s="19" t="s">
        <v>13</v>
      </c>
      <c r="J218" s="19" t="s">
        <v>13</v>
      </c>
      <c r="K218" s="19">
        <v>0.16</v>
      </c>
      <c r="L218" s="19">
        <v>0.16</v>
      </c>
      <c r="M218" s="19">
        <v>0.17</v>
      </c>
      <c r="N218" s="19" t="s">
        <v>13</v>
      </c>
      <c r="O218" s="19">
        <v>0.11</v>
      </c>
      <c r="P218" s="19">
        <v>0.13</v>
      </c>
      <c r="Q218" s="19" t="s">
        <v>13</v>
      </c>
      <c r="R218" s="19" t="s">
        <v>13</v>
      </c>
      <c r="S218" s="19">
        <v>0.17</v>
      </c>
      <c r="T218" s="19" t="s">
        <v>13</v>
      </c>
    </row>
    <row r="219" spans="2:20">
      <c r="B219" s="9">
        <v>919</v>
      </c>
      <c r="C219" s="19">
        <v>0.24</v>
      </c>
      <c r="D219" s="19">
        <v>0.24</v>
      </c>
      <c r="E219" s="19">
        <v>0.2</v>
      </c>
      <c r="F219" s="19">
        <v>0.15</v>
      </c>
      <c r="G219" s="19">
        <v>0.19</v>
      </c>
      <c r="H219" s="19" t="s">
        <v>13</v>
      </c>
      <c r="I219" s="19" t="s">
        <v>13</v>
      </c>
      <c r="J219" s="19" t="s">
        <v>13</v>
      </c>
      <c r="K219" s="19">
        <v>0.19</v>
      </c>
      <c r="L219" s="19">
        <v>0.19</v>
      </c>
      <c r="M219" s="19">
        <v>0.2</v>
      </c>
      <c r="N219" s="19" t="s">
        <v>13</v>
      </c>
      <c r="O219" s="19">
        <v>0.13</v>
      </c>
      <c r="P219" s="19">
        <v>0.15</v>
      </c>
      <c r="Q219" s="19" t="s">
        <v>13</v>
      </c>
      <c r="R219" s="19" t="s">
        <v>13</v>
      </c>
      <c r="S219" s="19">
        <v>0.2</v>
      </c>
      <c r="T219" s="19" t="s">
        <v>13</v>
      </c>
    </row>
    <row r="220" spans="2:20">
      <c r="B220" s="9">
        <v>920</v>
      </c>
      <c r="C220" s="19">
        <v>0.39</v>
      </c>
      <c r="D220" s="19">
        <v>0.39</v>
      </c>
      <c r="E220" s="19">
        <v>0.33</v>
      </c>
      <c r="F220" s="19">
        <v>0.24</v>
      </c>
      <c r="G220" s="19">
        <v>0.31</v>
      </c>
      <c r="H220" s="19" t="s">
        <v>13</v>
      </c>
      <c r="I220" s="19" t="s">
        <v>13</v>
      </c>
      <c r="J220" s="19" t="s">
        <v>13</v>
      </c>
      <c r="K220" s="19">
        <v>0.31</v>
      </c>
      <c r="L220" s="19">
        <v>0.31</v>
      </c>
      <c r="M220" s="19">
        <v>0.33</v>
      </c>
      <c r="N220" s="19" t="s">
        <v>13</v>
      </c>
      <c r="O220" s="19">
        <v>0</v>
      </c>
      <c r="P220" s="19">
        <v>0.24</v>
      </c>
      <c r="Q220" s="19" t="s">
        <v>13</v>
      </c>
      <c r="R220" s="19" t="s">
        <v>13</v>
      </c>
      <c r="S220" s="19">
        <v>0.32</v>
      </c>
      <c r="T220" s="19" t="s">
        <v>13</v>
      </c>
    </row>
    <row r="221" spans="2:20">
      <c r="B221" s="9">
        <v>921</v>
      </c>
      <c r="C221" s="19">
        <v>0.2</v>
      </c>
      <c r="D221" s="19">
        <v>0.2</v>
      </c>
      <c r="E221" s="19">
        <v>0.17</v>
      </c>
      <c r="F221" s="19">
        <v>0.12</v>
      </c>
      <c r="G221" s="19">
        <v>0.16</v>
      </c>
      <c r="H221" s="19" t="s">
        <v>13</v>
      </c>
      <c r="I221" s="19" t="s">
        <v>13</v>
      </c>
      <c r="J221" s="19" t="s">
        <v>13</v>
      </c>
      <c r="K221" s="19">
        <v>0.16</v>
      </c>
      <c r="L221" s="19">
        <v>0.16</v>
      </c>
      <c r="M221" s="19">
        <v>0.17</v>
      </c>
      <c r="N221" s="19" t="s">
        <v>13</v>
      </c>
      <c r="O221" s="19" t="s">
        <v>13</v>
      </c>
      <c r="P221" s="19">
        <v>0.12</v>
      </c>
      <c r="Q221" s="19" t="s">
        <v>13</v>
      </c>
      <c r="R221" s="19" t="s">
        <v>13</v>
      </c>
      <c r="S221" s="19">
        <v>0.16</v>
      </c>
      <c r="T221" s="19" t="s">
        <v>13</v>
      </c>
    </row>
    <row r="222" spans="2:20">
      <c r="B222" s="9">
        <v>922</v>
      </c>
      <c r="C222" s="19">
        <v>0.18</v>
      </c>
      <c r="D222" s="19">
        <v>0.18</v>
      </c>
      <c r="E222" s="19">
        <v>0.15</v>
      </c>
      <c r="F222" s="19">
        <v>0.11</v>
      </c>
      <c r="G222" s="19">
        <v>0.14000000000000001</v>
      </c>
      <c r="H222" s="19" t="s">
        <v>13</v>
      </c>
      <c r="I222" s="19" t="s">
        <v>13</v>
      </c>
      <c r="J222" s="19" t="s">
        <v>13</v>
      </c>
      <c r="K222" s="19">
        <v>0.14000000000000001</v>
      </c>
      <c r="L222" s="19">
        <v>0.14000000000000001</v>
      </c>
      <c r="M222" s="19">
        <v>0.15</v>
      </c>
      <c r="N222" s="19" t="s">
        <v>13</v>
      </c>
      <c r="O222" s="19" t="s">
        <v>13</v>
      </c>
      <c r="P222" s="19">
        <v>0.1</v>
      </c>
      <c r="Q222" s="19" t="s">
        <v>13</v>
      </c>
      <c r="R222" s="19" t="s">
        <v>13</v>
      </c>
      <c r="S222" s="19">
        <v>0.15</v>
      </c>
      <c r="T222" s="19" t="s">
        <v>13</v>
      </c>
    </row>
    <row r="223" spans="2:20">
      <c r="B223" s="9">
        <v>923</v>
      </c>
      <c r="C223" s="19">
        <v>0.18</v>
      </c>
      <c r="D223" s="19">
        <v>0.18</v>
      </c>
      <c r="E223" s="19">
        <v>0.15</v>
      </c>
      <c r="F223" s="19">
        <v>0.11</v>
      </c>
      <c r="G223" s="19">
        <v>0.14000000000000001</v>
      </c>
      <c r="H223" s="19" t="s">
        <v>13</v>
      </c>
      <c r="I223" s="19" t="s">
        <v>13</v>
      </c>
      <c r="J223" s="19" t="s">
        <v>13</v>
      </c>
      <c r="K223" s="19">
        <v>0.14000000000000001</v>
      </c>
      <c r="L223" s="19">
        <v>0.14000000000000001</v>
      </c>
      <c r="M223" s="19">
        <v>0.15</v>
      </c>
      <c r="N223" s="19" t="s">
        <v>13</v>
      </c>
      <c r="O223" s="19" t="s">
        <v>13</v>
      </c>
      <c r="P223" s="19">
        <v>0.1</v>
      </c>
      <c r="Q223" s="19" t="s">
        <v>13</v>
      </c>
      <c r="R223" s="19" t="s">
        <v>13</v>
      </c>
      <c r="S223" s="19">
        <v>0.15</v>
      </c>
      <c r="T223" s="19" t="s">
        <v>13</v>
      </c>
    </row>
    <row r="224" spans="2:20">
      <c r="B224" s="9">
        <v>924</v>
      </c>
      <c r="C224" s="19">
        <v>0.18</v>
      </c>
      <c r="D224" s="19">
        <v>0.18</v>
      </c>
      <c r="E224" s="19">
        <v>0.15</v>
      </c>
      <c r="F224" s="19">
        <v>0.11</v>
      </c>
      <c r="G224" s="19">
        <v>0.14000000000000001</v>
      </c>
      <c r="H224" s="19" t="s">
        <v>13</v>
      </c>
      <c r="I224" s="19" t="s">
        <v>13</v>
      </c>
      <c r="J224" s="19" t="s">
        <v>13</v>
      </c>
      <c r="K224" s="19">
        <v>0.14000000000000001</v>
      </c>
      <c r="L224" s="19">
        <v>0.14000000000000001</v>
      </c>
      <c r="M224" s="19">
        <v>0.15</v>
      </c>
      <c r="N224" s="19" t="s">
        <v>13</v>
      </c>
      <c r="O224" s="19" t="s">
        <v>13</v>
      </c>
      <c r="P224" s="19">
        <v>0.09</v>
      </c>
      <c r="Q224" s="19" t="s">
        <v>13</v>
      </c>
      <c r="R224" s="19" t="s">
        <v>13</v>
      </c>
      <c r="S224" s="19">
        <v>0.14000000000000001</v>
      </c>
      <c r="T224" s="19" t="s">
        <v>13</v>
      </c>
    </row>
    <row r="225" spans="2:20">
      <c r="B225" s="9">
        <v>925</v>
      </c>
      <c r="C225" s="19">
        <v>0.23</v>
      </c>
      <c r="D225" s="19">
        <v>0.23</v>
      </c>
      <c r="E225" s="19">
        <v>0.2</v>
      </c>
      <c r="F225" s="19">
        <v>0.14000000000000001</v>
      </c>
      <c r="G225" s="19">
        <v>0.18</v>
      </c>
      <c r="H225" s="19" t="s">
        <v>13</v>
      </c>
      <c r="I225" s="19" t="s">
        <v>13</v>
      </c>
      <c r="J225" s="19" t="s">
        <v>13</v>
      </c>
      <c r="K225" s="19">
        <v>0.17</v>
      </c>
      <c r="L225" s="19">
        <v>0.18</v>
      </c>
      <c r="M225" s="19">
        <v>0.19</v>
      </c>
      <c r="N225" s="19" t="s">
        <v>13</v>
      </c>
      <c r="O225" s="19" t="s">
        <v>13</v>
      </c>
      <c r="P225" s="19">
        <v>0</v>
      </c>
      <c r="Q225" s="19" t="s">
        <v>13</v>
      </c>
      <c r="R225" s="19" t="s">
        <v>13</v>
      </c>
      <c r="S225" s="19">
        <v>0</v>
      </c>
      <c r="T225" s="19" t="s">
        <v>13</v>
      </c>
    </row>
    <row r="226" spans="2:20">
      <c r="B226" s="9">
        <v>926</v>
      </c>
      <c r="C226" s="19">
        <v>0.32</v>
      </c>
      <c r="D226" s="19">
        <v>0.32</v>
      </c>
      <c r="E226" s="19">
        <v>0.27</v>
      </c>
      <c r="F226" s="19">
        <v>0.19</v>
      </c>
      <c r="G226" s="19">
        <v>0.26</v>
      </c>
      <c r="H226" s="19" t="s">
        <v>13</v>
      </c>
      <c r="I226" s="19" t="s">
        <v>13</v>
      </c>
      <c r="J226" s="19" t="s">
        <v>13</v>
      </c>
      <c r="K226" s="19">
        <v>0.24</v>
      </c>
      <c r="L226" s="19">
        <v>0.24</v>
      </c>
      <c r="M226" s="19">
        <v>0.26</v>
      </c>
      <c r="N226" s="19" t="s">
        <v>13</v>
      </c>
      <c r="O226" s="19" t="s">
        <v>13</v>
      </c>
      <c r="P226" s="19" t="s">
        <v>13</v>
      </c>
      <c r="Q226" s="19" t="s">
        <v>13</v>
      </c>
      <c r="R226" s="19" t="s">
        <v>13</v>
      </c>
      <c r="S226" s="19" t="s">
        <v>13</v>
      </c>
      <c r="T226" s="19" t="s">
        <v>13</v>
      </c>
    </row>
    <row r="227" spans="2:20">
      <c r="B227" s="9">
        <v>927</v>
      </c>
      <c r="C227" s="19">
        <v>0.31</v>
      </c>
      <c r="D227" s="19">
        <v>0.31</v>
      </c>
      <c r="E227" s="19">
        <v>0.26</v>
      </c>
      <c r="F227" s="19">
        <v>0.18</v>
      </c>
      <c r="G227" s="19">
        <v>0.25</v>
      </c>
      <c r="H227" s="19" t="s">
        <v>13</v>
      </c>
      <c r="I227" s="19" t="s">
        <v>13</v>
      </c>
      <c r="J227" s="19" t="s">
        <v>13</v>
      </c>
      <c r="K227" s="19">
        <v>0.23</v>
      </c>
      <c r="L227" s="19">
        <v>0.23</v>
      </c>
      <c r="M227" s="19">
        <v>0.25</v>
      </c>
      <c r="N227" s="19" t="s">
        <v>13</v>
      </c>
      <c r="O227" s="19" t="s">
        <v>13</v>
      </c>
      <c r="P227" s="19" t="s">
        <v>13</v>
      </c>
      <c r="Q227" s="19" t="s">
        <v>13</v>
      </c>
      <c r="R227" s="19" t="s">
        <v>13</v>
      </c>
      <c r="S227" s="19" t="s">
        <v>13</v>
      </c>
      <c r="T227" s="19" t="s">
        <v>13</v>
      </c>
    </row>
    <row r="228" spans="2:20">
      <c r="B228" s="9">
        <v>928</v>
      </c>
      <c r="C228" s="19">
        <v>0.32</v>
      </c>
      <c r="D228" s="19">
        <v>0.32</v>
      </c>
      <c r="E228" s="19">
        <v>0.27</v>
      </c>
      <c r="F228" s="19">
        <v>0.18</v>
      </c>
      <c r="G228" s="19">
        <v>0.26</v>
      </c>
      <c r="H228" s="19" t="s">
        <v>13</v>
      </c>
      <c r="I228" s="19" t="s">
        <v>13</v>
      </c>
      <c r="J228" s="19" t="s">
        <v>13</v>
      </c>
      <c r="K228" s="19">
        <v>0.24</v>
      </c>
      <c r="L228" s="19">
        <v>0.24</v>
      </c>
      <c r="M228" s="19">
        <v>0.25</v>
      </c>
      <c r="N228" s="19" t="s">
        <v>13</v>
      </c>
      <c r="O228" s="19" t="s">
        <v>13</v>
      </c>
      <c r="P228" s="19" t="s">
        <v>13</v>
      </c>
      <c r="Q228" s="19" t="s">
        <v>13</v>
      </c>
      <c r="R228" s="19" t="s">
        <v>13</v>
      </c>
      <c r="S228" s="19" t="s">
        <v>13</v>
      </c>
      <c r="T228" s="19" t="s">
        <v>13</v>
      </c>
    </row>
    <row r="229" spans="2:20">
      <c r="B229" s="9">
        <v>929</v>
      </c>
      <c r="C229" s="19">
        <v>0.2</v>
      </c>
      <c r="D229" s="19">
        <v>0.2</v>
      </c>
      <c r="E229" s="19">
        <v>0.17</v>
      </c>
      <c r="F229" s="19">
        <v>0.11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0.15</v>
      </c>
      <c r="L229" s="19">
        <v>0.15</v>
      </c>
      <c r="M229" s="19">
        <v>0.16</v>
      </c>
      <c r="N229" s="19" t="s">
        <v>13</v>
      </c>
      <c r="O229" s="19" t="s">
        <v>13</v>
      </c>
      <c r="P229" s="19" t="s">
        <v>13</v>
      </c>
      <c r="Q229" s="19" t="s">
        <v>13</v>
      </c>
      <c r="R229" s="19" t="s">
        <v>13</v>
      </c>
      <c r="S229" s="19" t="s">
        <v>13</v>
      </c>
      <c r="T229" s="19" t="s">
        <v>13</v>
      </c>
    </row>
    <row r="230" spans="2:20">
      <c r="B230" s="9">
        <v>930</v>
      </c>
      <c r="C230" s="19">
        <v>0.26</v>
      </c>
      <c r="D230" s="19">
        <v>0.26</v>
      </c>
      <c r="E230" s="19">
        <v>0.22</v>
      </c>
      <c r="F230" s="19">
        <v>0.14000000000000001</v>
      </c>
      <c r="G230" s="19">
        <v>0.21</v>
      </c>
      <c r="H230" s="19" t="s">
        <v>13</v>
      </c>
      <c r="I230" s="19" t="s">
        <v>13</v>
      </c>
      <c r="J230" s="19" t="s">
        <v>13</v>
      </c>
      <c r="K230" s="19">
        <v>0.19</v>
      </c>
      <c r="L230" s="19">
        <v>0.19</v>
      </c>
      <c r="M230" s="19">
        <v>0.2</v>
      </c>
      <c r="N230" s="19" t="s">
        <v>13</v>
      </c>
      <c r="O230" s="19" t="s">
        <v>13</v>
      </c>
      <c r="P230" s="19" t="s">
        <v>13</v>
      </c>
      <c r="Q230" s="19" t="s">
        <v>13</v>
      </c>
      <c r="R230" s="19" t="s">
        <v>13</v>
      </c>
      <c r="S230" s="19" t="s">
        <v>13</v>
      </c>
      <c r="T230" s="19" t="s">
        <v>13</v>
      </c>
    </row>
    <row r="231" spans="2:20">
      <c r="B231" s="9">
        <v>1001</v>
      </c>
      <c r="C231" s="19">
        <v>0.2</v>
      </c>
      <c r="D231" s="19">
        <v>0.2</v>
      </c>
      <c r="E231" s="19">
        <v>0.17</v>
      </c>
      <c r="F231" s="19">
        <v>0.1</v>
      </c>
      <c r="G231" s="19">
        <v>0.16</v>
      </c>
      <c r="H231" s="19" t="s">
        <v>13</v>
      </c>
      <c r="I231" s="19" t="s">
        <v>13</v>
      </c>
      <c r="J231" s="19" t="s">
        <v>13</v>
      </c>
      <c r="K231" s="19">
        <v>0.14000000000000001</v>
      </c>
      <c r="L231" s="19">
        <v>0.15</v>
      </c>
      <c r="M231" s="19">
        <v>0.15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</row>
    <row r="232" spans="2:20">
      <c r="B232" s="9">
        <v>1002</v>
      </c>
      <c r="C232" s="19">
        <v>0.13</v>
      </c>
      <c r="D232" s="19">
        <v>0.13</v>
      </c>
      <c r="E232" s="19">
        <v>0.11</v>
      </c>
      <c r="F232" s="19">
        <v>7.0000000000000007E-2</v>
      </c>
      <c r="G232" s="19">
        <v>0.1</v>
      </c>
      <c r="H232" s="19" t="s">
        <v>13</v>
      </c>
      <c r="I232" s="19" t="s">
        <v>13</v>
      </c>
      <c r="J232" s="19" t="s">
        <v>13</v>
      </c>
      <c r="K232" s="19">
        <v>0.09</v>
      </c>
      <c r="L232" s="19">
        <v>0.09</v>
      </c>
      <c r="M232" s="19">
        <v>0.1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</row>
    <row r="233" spans="2:20">
      <c r="B233" s="9">
        <v>1003</v>
      </c>
      <c r="C233" s="19">
        <v>0.13</v>
      </c>
      <c r="D233" s="19">
        <v>0.13</v>
      </c>
      <c r="E233" s="19">
        <v>0.11</v>
      </c>
      <c r="F233" s="19">
        <v>0.06</v>
      </c>
      <c r="G233" s="19">
        <v>0.1</v>
      </c>
      <c r="H233" s="19" t="s">
        <v>13</v>
      </c>
      <c r="I233" s="19" t="s">
        <v>13</v>
      </c>
      <c r="J233" s="19" t="s">
        <v>13</v>
      </c>
      <c r="K233" s="19">
        <v>0.09</v>
      </c>
      <c r="L233" s="19">
        <v>0.09</v>
      </c>
      <c r="M233" s="19">
        <v>0.1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</row>
    <row r="234" spans="2:20">
      <c r="B234" s="9">
        <v>1004</v>
      </c>
      <c r="C234" s="19">
        <v>0.05</v>
      </c>
      <c r="D234" s="19">
        <v>0.05</v>
      </c>
      <c r="E234" s="19">
        <v>0.04</v>
      </c>
      <c r="F234" s="19">
        <v>0.02</v>
      </c>
      <c r="G234" s="19">
        <v>0.04</v>
      </c>
      <c r="H234" s="19" t="s">
        <v>13</v>
      </c>
      <c r="I234" s="19" t="s">
        <v>13</v>
      </c>
      <c r="J234" s="19" t="s">
        <v>13</v>
      </c>
      <c r="K234" s="19">
        <v>0.04</v>
      </c>
      <c r="L234" s="19">
        <v>0.04</v>
      </c>
      <c r="M234" s="19">
        <v>0.04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</row>
    <row r="235" spans="2:20">
      <c r="B235" s="9">
        <v>1005</v>
      </c>
      <c r="C235" s="19">
        <v>0.06</v>
      </c>
      <c r="D235" s="19">
        <v>0.06</v>
      </c>
      <c r="E235" s="19">
        <v>0.05</v>
      </c>
      <c r="F235" s="19">
        <v>0.03</v>
      </c>
      <c r="G235" s="19">
        <v>0.05</v>
      </c>
      <c r="H235" s="19" t="s">
        <v>13</v>
      </c>
      <c r="I235" s="19" t="s">
        <v>13</v>
      </c>
      <c r="J235" s="19" t="s">
        <v>13</v>
      </c>
      <c r="K235" s="19">
        <v>0</v>
      </c>
      <c r="L235" s="19">
        <v>0</v>
      </c>
      <c r="M235" s="19">
        <v>0.04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</row>
    <row r="236" spans="2:20">
      <c r="B236" s="9">
        <v>1006</v>
      </c>
      <c r="C236" s="19">
        <v>7.0000000000000007E-2</v>
      </c>
      <c r="D236" s="19">
        <v>7.0000000000000007E-2</v>
      </c>
      <c r="E236" s="19">
        <v>0.06</v>
      </c>
      <c r="F236" s="19">
        <v>0.03</v>
      </c>
      <c r="G236" s="19">
        <v>0.06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>
        <v>0.05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</row>
    <row r="237" spans="2:20">
      <c r="B237" s="9">
        <v>1007</v>
      </c>
      <c r="C237" s="19">
        <v>0.1</v>
      </c>
      <c r="D237" s="19">
        <v>0.1</v>
      </c>
      <c r="E237" s="19">
        <v>0.09</v>
      </c>
      <c r="F237" s="19">
        <v>0.04</v>
      </c>
      <c r="G237" s="19">
        <v>0.08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>
        <v>7.0000000000000007E-2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</row>
    <row r="238" spans="2:20">
      <c r="B238" s="9">
        <v>1008</v>
      </c>
      <c r="C238" s="19">
        <v>0.09</v>
      </c>
      <c r="D238" s="19">
        <v>0.09</v>
      </c>
      <c r="E238" s="19">
        <v>0.08</v>
      </c>
      <c r="F238" s="19">
        <v>0.04</v>
      </c>
      <c r="G238" s="19">
        <v>7.0000000000000007E-2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>
        <v>0.06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</row>
    <row r="239" spans="2:20">
      <c r="B239" s="9">
        <v>1009</v>
      </c>
      <c r="C239" s="19">
        <v>0.18</v>
      </c>
      <c r="D239" s="19">
        <v>0.18</v>
      </c>
      <c r="E239" s="19">
        <v>0.15</v>
      </c>
      <c r="F239" s="19">
        <v>7.0000000000000007E-2</v>
      </c>
      <c r="G239" s="19">
        <v>0.14000000000000001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>
        <v>0.13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</row>
    <row r="240" spans="2:20">
      <c r="B240" s="16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2:T240"/>
  <sheetViews>
    <sheetView workbookViewId="0">
      <selection activeCell="C5" sqref="C5:N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7" t="s">
        <v>52</v>
      </c>
    </row>
    <row r="3" spans="2:20">
      <c r="B3" s="17" t="s">
        <v>43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31">
        <f t="shared" ref="C5:H5" si="0">C18</f>
        <v>1.7599999999999998</v>
      </c>
      <c r="D5" s="31">
        <f t="shared" si="0"/>
        <v>0.34</v>
      </c>
      <c r="E5" s="31">
        <f t="shared" si="0"/>
        <v>0.34</v>
      </c>
      <c r="F5" s="31">
        <f t="shared" si="0"/>
        <v>0.61</v>
      </c>
      <c r="G5" s="31">
        <f t="shared" si="0"/>
        <v>0.71000000000000008</v>
      </c>
      <c r="H5" s="31">
        <f t="shared" si="0"/>
        <v>0.73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  <c r="O5"/>
      <c r="P5"/>
      <c r="Q5"/>
      <c r="R5"/>
      <c r="S5"/>
      <c r="T5"/>
    </row>
    <row r="6" spans="2:20">
      <c r="B6" s="4" t="s">
        <v>17</v>
      </c>
      <c r="C6" s="32">
        <f t="shared" ref="C6:H6" si="1">C19</f>
        <v>6.0900000000000007</v>
      </c>
      <c r="D6" s="32">
        <f t="shared" si="1"/>
        <v>4.5100000000000016</v>
      </c>
      <c r="E6" s="32">
        <f t="shared" si="1"/>
        <v>4.3499999999999996</v>
      </c>
      <c r="F6" s="32">
        <f t="shared" si="1"/>
        <v>3.6999999999999993</v>
      </c>
      <c r="G6" s="32">
        <f t="shared" si="1"/>
        <v>4.7699999999999996</v>
      </c>
      <c r="H6" s="32">
        <f t="shared" si="1"/>
        <v>5.1100000000000012</v>
      </c>
      <c r="I6" s="32">
        <f t="shared" ref="I6:I12" si="2">AVERAGE(I19:J19)</f>
        <v>1.5550000000000002</v>
      </c>
      <c r="J6" s="32">
        <f t="shared" ref="J6:J12" si="3">AVERAGE(K19:M19)</f>
        <v>0.12333333333333335</v>
      </c>
      <c r="K6" s="32">
        <f t="shared" ref="K6:K12" si="4">AVERAGE(N19:P19)</f>
        <v>0</v>
      </c>
      <c r="L6" s="32">
        <f t="shared" ref="L6:L12" si="5">Q19</f>
        <v>0</v>
      </c>
      <c r="M6" s="32">
        <f t="shared" ref="M6:M12" si="6">AVERAGE(R19:S19)</f>
        <v>0</v>
      </c>
      <c r="N6" s="32">
        <f t="shared" ref="N6:N12" si="7">T19</f>
        <v>0.34</v>
      </c>
      <c r="O6"/>
      <c r="P6"/>
      <c r="Q6"/>
      <c r="R6"/>
      <c r="S6"/>
      <c r="T6"/>
    </row>
    <row r="7" spans="2:20">
      <c r="B7" s="4" t="s">
        <v>18</v>
      </c>
      <c r="C7" s="32">
        <f t="shared" ref="C7:H7" si="8">C20</f>
        <v>8.0200000000000014</v>
      </c>
      <c r="D7" s="32">
        <f t="shared" si="8"/>
        <v>8.0200000000000014</v>
      </c>
      <c r="E7" s="32">
        <f t="shared" si="8"/>
        <v>6.8100000000000023</v>
      </c>
      <c r="F7" s="32">
        <f t="shared" si="8"/>
        <v>5.4499999999999993</v>
      </c>
      <c r="G7" s="32">
        <f t="shared" si="8"/>
        <v>6.4099999999999993</v>
      </c>
      <c r="H7" s="32">
        <f t="shared" si="8"/>
        <v>8.0100000000000016</v>
      </c>
      <c r="I7" s="32">
        <f t="shared" si="2"/>
        <v>6.5450000000000008</v>
      </c>
      <c r="J7" s="32">
        <f t="shared" si="3"/>
        <v>1.7900000000000003</v>
      </c>
      <c r="K7" s="32">
        <f t="shared" si="4"/>
        <v>0.25666666666666665</v>
      </c>
      <c r="L7" s="32">
        <f t="shared" si="5"/>
        <v>0</v>
      </c>
      <c r="M7" s="32">
        <f t="shared" si="6"/>
        <v>0.2</v>
      </c>
      <c r="N7" s="32">
        <f t="shared" si="7"/>
        <v>2.7299999999999995</v>
      </c>
      <c r="O7"/>
      <c r="P7"/>
      <c r="Q7"/>
      <c r="R7"/>
      <c r="S7"/>
      <c r="T7"/>
    </row>
    <row r="8" spans="2:20">
      <c r="B8" s="4" t="s">
        <v>19</v>
      </c>
      <c r="C8" s="32">
        <f t="shared" ref="C8:H8" si="9">C21</f>
        <v>10.19</v>
      </c>
      <c r="D8" s="32">
        <f t="shared" si="9"/>
        <v>10.19</v>
      </c>
      <c r="E8" s="32">
        <f t="shared" si="9"/>
        <v>8.69</v>
      </c>
      <c r="F8" s="32">
        <f t="shared" si="9"/>
        <v>6.9300000000000006</v>
      </c>
      <c r="G8" s="32">
        <f t="shared" si="9"/>
        <v>8.15</v>
      </c>
      <c r="H8" s="32">
        <f t="shared" si="9"/>
        <v>10.18</v>
      </c>
      <c r="I8" s="32">
        <f t="shared" si="2"/>
        <v>10.18</v>
      </c>
      <c r="J8" s="32">
        <f t="shared" si="3"/>
        <v>5.19</v>
      </c>
      <c r="K8" s="32">
        <f t="shared" si="4"/>
        <v>4.3966666666666665</v>
      </c>
      <c r="L8" s="32">
        <f t="shared" si="5"/>
        <v>2.7600000000000007</v>
      </c>
      <c r="M8" s="32">
        <f t="shared" si="6"/>
        <v>3.5100000000000007</v>
      </c>
      <c r="N8" s="32">
        <f t="shared" si="7"/>
        <v>9.2900000000000009</v>
      </c>
      <c r="O8"/>
      <c r="P8"/>
      <c r="Q8"/>
      <c r="R8"/>
      <c r="S8"/>
      <c r="T8"/>
    </row>
    <row r="9" spans="2:20">
      <c r="B9" s="4" t="s">
        <v>20</v>
      </c>
      <c r="C9" s="32">
        <f t="shared" ref="C9:H9" si="10">C22</f>
        <v>10.62</v>
      </c>
      <c r="D9" s="32">
        <f t="shared" si="10"/>
        <v>10.62</v>
      </c>
      <c r="E9" s="32">
        <f t="shared" si="10"/>
        <v>9.0399999999999974</v>
      </c>
      <c r="F9" s="32">
        <f t="shared" si="10"/>
        <v>7.23</v>
      </c>
      <c r="G9" s="32">
        <f t="shared" si="10"/>
        <v>8.5</v>
      </c>
      <c r="H9" s="32">
        <f t="shared" si="10"/>
        <v>5.6</v>
      </c>
      <c r="I9" s="32">
        <f t="shared" si="2"/>
        <v>9.5799999999999983</v>
      </c>
      <c r="J9" s="32">
        <f t="shared" si="3"/>
        <v>9.35</v>
      </c>
      <c r="K9" s="32">
        <f t="shared" si="4"/>
        <v>8.8466666666666676</v>
      </c>
      <c r="L9" s="32">
        <f t="shared" si="5"/>
        <v>8.19</v>
      </c>
      <c r="M9" s="32">
        <f t="shared" si="6"/>
        <v>7.2750000000000004</v>
      </c>
      <c r="N9" s="32">
        <f t="shared" si="7"/>
        <v>5.9900000000000011</v>
      </c>
      <c r="O9"/>
      <c r="P9"/>
      <c r="Q9"/>
      <c r="R9"/>
      <c r="S9"/>
      <c r="T9"/>
    </row>
    <row r="10" spans="2:20">
      <c r="B10" s="4" t="s">
        <v>21</v>
      </c>
      <c r="C10" s="32">
        <f t="shared" ref="C10:H10" si="11">C23</f>
        <v>9.3600000000000012</v>
      </c>
      <c r="D10" s="32">
        <f t="shared" si="11"/>
        <v>9.3600000000000012</v>
      </c>
      <c r="E10" s="32">
        <f t="shared" si="11"/>
        <v>7.9600000000000017</v>
      </c>
      <c r="F10" s="32">
        <f t="shared" si="11"/>
        <v>6.3700000000000028</v>
      </c>
      <c r="G10" s="32">
        <f t="shared" si="11"/>
        <v>7.4799999999999978</v>
      </c>
      <c r="H10" s="32">
        <f t="shared" si="11"/>
        <v>0</v>
      </c>
      <c r="I10" s="32">
        <f t="shared" si="2"/>
        <v>0.66500000000000015</v>
      </c>
      <c r="J10" s="32">
        <f t="shared" si="3"/>
        <v>9.2000000000000011</v>
      </c>
      <c r="K10" s="32">
        <f t="shared" si="4"/>
        <v>8.413333333333334</v>
      </c>
      <c r="L10" s="32">
        <f t="shared" si="5"/>
        <v>8</v>
      </c>
      <c r="M10" s="32">
        <f t="shared" si="6"/>
        <v>9.1950000000000021</v>
      </c>
      <c r="N10" s="32">
        <f t="shared" si="7"/>
        <v>0</v>
      </c>
      <c r="O10"/>
      <c r="P10"/>
      <c r="Q10"/>
      <c r="R10"/>
      <c r="S10"/>
      <c r="T10"/>
    </row>
    <row r="11" spans="2:20">
      <c r="B11" s="4" t="s">
        <v>22</v>
      </c>
      <c r="C11" s="32">
        <f t="shared" ref="C11:H11" si="12">C24</f>
        <v>6.36</v>
      </c>
      <c r="D11" s="32">
        <f t="shared" si="12"/>
        <v>6.36</v>
      </c>
      <c r="E11" s="32">
        <f t="shared" si="12"/>
        <v>5.4300000000000006</v>
      </c>
      <c r="F11" s="32">
        <f t="shared" si="12"/>
        <v>3.9699999999999993</v>
      </c>
      <c r="G11" s="32">
        <f t="shared" si="12"/>
        <v>5.0900000000000007</v>
      </c>
      <c r="H11" s="32">
        <f t="shared" si="12"/>
        <v>0</v>
      </c>
      <c r="I11" s="32">
        <f t="shared" si="2"/>
        <v>0</v>
      </c>
      <c r="J11" s="32">
        <f t="shared" si="3"/>
        <v>5.3566666666666682</v>
      </c>
      <c r="K11" s="32">
        <f t="shared" si="4"/>
        <v>3.8499999999999992</v>
      </c>
      <c r="L11" s="32">
        <f t="shared" si="5"/>
        <v>0.45999999999999996</v>
      </c>
      <c r="M11" s="32">
        <f t="shared" si="6"/>
        <v>5.1050000000000004</v>
      </c>
      <c r="N11" s="32">
        <f t="shared" si="7"/>
        <v>0</v>
      </c>
      <c r="O11"/>
      <c r="P11"/>
      <c r="Q11"/>
      <c r="R11"/>
      <c r="S11"/>
      <c r="T11"/>
    </row>
    <row r="12" spans="2:20">
      <c r="B12" s="7" t="s">
        <v>23</v>
      </c>
      <c r="C12" s="30">
        <f t="shared" ref="C12:H12" si="13">C25</f>
        <v>1.35</v>
      </c>
      <c r="D12" s="30">
        <f t="shared" si="13"/>
        <v>1.35</v>
      </c>
      <c r="E12" s="30">
        <f t="shared" si="13"/>
        <v>1.1499999999999999</v>
      </c>
      <c r="F12" s="30">
        <f t="shared" si="13"/>
        <v>0.63000000000000012</v>
      </c>
      <c r="G12" s="30">
        <f t="shared" si="13"/>
        <v>1.0900000000000001</v>
      </c>
      <c r="H12" s="30">
        <f t="shared" si="13"/>
        <v>0</v>
      </c>
      <c r="I12" s="30">
        <f t="shared" si="2"/>
        <v>0</v>
      </c>
      <c r="J12" s="30">
        <f t="shared" si="3"/>
        <v>0.60666666666666658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  <c r="O12"/>
      <c r="P12"/>
      <c r="Q12"/>
      <c r="R12"/>
      <c r="S12"/>
      <c r="T12"/>
    </row>
    <row r="13" spans="2:20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>
      <c r="B15" s="17" t="s">
        <v>54</v>
      </c>
    </row>
    <row r="16" spans="2:20">
      <c r="B16" s="17" t="s">
        <v>43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4">
        <f>SUM(C32:C47)</f>
        <v>1.7599999999999998</v>
      </c>
      <c r="D18" s="4">
        <f t="shared" ref="D18:T18" si="14">SUM(D32:D47)</f>
        <v>0.34</v>
      </c>
      <c r="E18" s="4">
        <f t="shared" si="14"/>
        <v>0.34</v>
      </c>
      <c r="F18" s="4">
        <f t="shared" si="14"/>
        <v>0.61</v>
      </c>
      <c r="G18" s="4">
        <f t="shared" si="14"/>
        <v>0.71000000000000008</v>
      </c>
      <c r="H18" s="4">
        <f t="shared" si="14"/>
        <v>0.73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</row>
    <row r="19" spans="2:20">
      <c r="B19" s="4" t="s">
        <v>17</v>
      </c>
      <c r="C19" s="4">
        <f>SUM(C48:C77)</f>
        <v>6.0900000000000007</v>
      </c>
      <c r="D19" s="4">
        <f t="shared" ref="D19:T19" si="15">SUM(D48:D77)</f>
        <v>4.5100000000000016</v>
      </c>
      <c r="E19" s="4">
        <f t="shared" si="15"/>
        <v>4.3499999999999996</v>
      </c>
      <c r="F19" s="4">
        <f t="shared" si="15"/>
        <v>3.6999999999999993</v>
      </c>
      <c r="G19" s="4">
        <f t="shared" si="15"/>
        <v>4.7699999999999996</v>
      </c>
      <c r="H19" s="4">
        <f t="shared" si="15"/>
        <v>5.1100000000000012</v>
      </c>
      <c r="I19" s="4">
        <f t="shared" si="15"/>
        <v>2.2800000000000002</v>
      </c>
      <c r="J19" s="4">
        <f t="shared" si="15"/>
        <v>0.83000000000000007</v>
      </c>
      <c r="K19" s="4">
        <f t="shared" si="15"/>
        <v>0.37000000000000005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0.34</v>
      </c>
    </row>
    <row r="20" spans="2:20">
      <c r="B20" s="4" t="s">
        <v>18</v>
      </c>
      <c r="C20" s="4">
        <f>SUM(C78:C108)</f>
        <v>8.0200000000000014</v>
      </c>
      <c r="D20" s="4">
        <f t="shared" ref="D20:T20" si="16">SUM(D78:D108)</f>
        <v>8.0200000000000014</v>
      </c>
      <c r="E20" s="4">
        <f t="shared" si="16"/>
        <v>6.8100000000000023</v>
      </c>
      <c r="F20" s="4">
        <f t="shared" si="16"/>
        <v>5.4499999999999993</v>
      </c>
      <c r="G20" s="4">
        <f t="shared" si="16"/>
        <v>6.4099999999999993</v>
      </c>
      <c r="H20" s="4">
        <f t="shared" si="16"/>
        <v>8.0100000000000016</v>
      </c>
      <c r="I20" s="4">
        <f t="shared" si="16"/>
        <v>7.400000000000003</v>
      </c>
      <c r="J20" s="4">
        <f t="shared" si="16"/>
        <v>5.6899999999999986</v>
      </c>
      <c r="K20" s="4">
        <f t="shared" si="16"/>
        <v>2.2800000000000002</v>
      </c>
      <c r="L20" s="4">
        <f t="shared" si="16"/>
        <v>2.0900000000000007</v>
      </c>
      <c r="M20" s="4">
        <f t="shared" si="16"/>
        <v>1.0000000000000002</v>
      </c>
      <c r="N20" s="4">
        <f t="shared" si="16"/>
        <v>0.77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0.4</v>
      </c>
      <c r="S20" s="4">
        <f t="shared" si="16"/>
        <v>0</v>
      </c>
      <c r="T20" s="4">
        <f t="shared" si="16"/>
        <v>2.7299999999999995</v>
      </c>
    </row>
    <row r="21" spans="2:20">
      <c r="B21" s="4" t="s">
        <v>19</v>
      </c>
      <c r="C21" s="4">
        <f>SUM(C109:C138)</f>
        <v>10.19</v>
      </c>
      <c r="D21" s="4">
        <f t="shared" ref="D21:T21" si="17">SUM(D109:D138)</f>
        <v>10.19</v>
      </c>
      <c r="E21" s="4">
        <f t="shared" si="17"/>
        <v>8.69</v>
      </c>
      <c r="F21" s="4">
        <f t="shared" si="17"/>
        <v>6.9300000000000006</v>
      </c>
      <c r="G21" s="4">
        <f t="shared" si="17"/>
        <v>8.15</v>
      </c>
      <c r="H21" s="4">
        <f t="shared" si="17"/>
        <v>10.18</v>
      </c>
      <c r="I21" s="4">
        <f t="shared" si="17"/>
        <v>10.19</v>
      </c>
      <c r="J21" s="4">
        <f t="shared" si="17"/>
        <v>10.17</v>
      </c>
      <c r="K21" s="4">
        <f t="shared" si="17"/>
        <v>6.17</v>
      </c>
      <c r="L21" s="4">
        <f t="shared" si="17"/>
        <v>5.4399999999999995</v>
      </c>
      <c r="M21" s="4">
        <f t="shared" si="17"/>
        <v>3.9600000000000004</v>
      </c>
      <c r="N21" s="4">
        <f t="shared" si="17"/>
        <v>6.06</v>
      </c>
      <c r="O21" s="4">
        <f t="shared" si="17"/>
        <v>4.370000000000001</v>
      </c>
      <c r="P21" s="4">
        <f t="shared" si="17"/>
        <v>2.76</v>
      </c>
      <c r="Q21" s="4">
        <f t="shared" si="17"/>
        <v>2.7600000000000007</v>
      </c>
      <c r="R21" s="4">
        <f t="shared" si="17"/>
        <v>3.9700000000000011</v>
      </c>
      <c r="S21" s="4">
        <f t="shared" si="17"/>
        <v>3.0500000000000003</v>
      </c>
      <c r="T21" s="4">
        <f t="shared" si="17"/>
        <v>9.2900000000000009</v>
      </c>
    </row>
    <row r="22" spans="2:20">
      <c r="B22" s="4" t="s">
        <v>20</v>
      </c>
      <c r="C22" s="4">
        <f>SUM(C139:C169)</f>
        <v>10.62</v>
      </c>
      <c r="D22" s="4">
        <f t="shared" ref="D22:T22" si="18">SUM(D139:D169)</f>
        <v>10.62</v>
      </c>
      <c r="E22" s="4">
        <f t="shared" si="18"/>
        <v>9.0399999999999974</v>
      </c>
      <c r="F22" s="4">
        <f t="shared" si="18"/>
        <v>7.23</v>
      </c>
      <c r="G22" s="4">
        <f t="shared" si="18"/>
        <v>8.5</v>
      </c>
      <c r="H22" s="4">
        <f t="shared" si="18"/>
        <v>5.6</v>
      </c>
      <c r="I22" s="4">
        <f t="shared" si="18"/>
        <v>8.85</v>
      </c>
      <c r="J22" s="4">
        <f t="shared" si="18"/>
        <v>10.309999999999999</v>
      </c>
      <c r="K22" s="4">
        <f t="shared" si="18"/>
        <v>10.18</v>
      </c>
      <c r="L22" s="4">
        <f t="shared" si="18"/>
        <v>9.73</v>
      </c>
      <c r="M22" s="4">
        <f t="shared" si="18"/>
        <v>8.14</v>
      </c>
      <c r="N22" s="4">
        <f t="shared" si="18"/>
        <v>9.6800000000000033</v>
      </c>
      <c r="O22" s="4">
        <f t="shared" si="18"/>
        <v>8.91</v>
      </c>
      <c r="P22" s="4">
        <f t="shared" si="18"/>
        <v>7.9499999999999993</v>
      </c>
      <c r="Q22" s="4">
        <f t="shared" si="18"/>
        <v>8.19</v>
      </c>
      <c r="R22" s="4">
        <f t="shared" si="18"/>
        <v>8.0299999999999994</v>
      </c>
      <c r="S22" s="4">
        <f t="shared" si="18"/>
        <v>6.5200000000000005</v>
      </c>
      <c r="T22" s="4">
        <f t="shared" si="18"/>
        <v>5.9900000000000011</v>
      </c>
    </row>
    <row r="23" spans="2:20">
      <c r="B23" s="4" t="s">
        <v>21</v>
      </c>
      <c r="C23" s="4">
        <f>SUM(C170:C200)</f>
        <v>9.3600000000000012</v>
      </c>
      <c r="D23" s="4">
        <f t="shared" ref="D23:T23" si="19">SUM(D170:D200)</f>
        <v>9.3600000000000012</v>
      </c>
      <c r="E23" s="4">
        <f t="shared" si="19"/>
        <v>7.9600000000000017</v>
      </c>
      <c r="F23" s="4">
        <f t="shared" si="19"/>
        <v>6.3700000000000028</v>
      </c>
      <c r="G23" s="4">
        <f t="shared" si="19"/>
        <v>7.4799999999999978</v>
      </c>
      <c r="H23" s="4">
        <f t="shared" si="19"/>
        <v>0</v>
      </c>
      <c r="I23" s="4">
        <f t="shared" si="19"/>
        <v>0</v>
      </c>
      <c r="J23" s="4">
        <f t="shared" si="19"/>
        <v>1.3300000000000003</v>
      </c>
      <c r="K23" s="4">
        <f t="shared" si="19"/>
        <v>9.11</v>
      </c>
      <c r="L23" s="4">
        <f t="shared" si="19"/>
        <v>9.16</v>
      </c>
      <c r="M23" s="4">
        <f t="shared" si="19"/>
        <v>9.3300000000000018</v>
      </c>
      <c r="N23" s="4">
        <f t="shared" si="19"/>
        <v>8.19</v>
      </c>
      <c r="O23" s="4">
        <f t="shared" si="19"/>
        <v>8.4499999999999993</v>
      </c>
      <c r="P23" s="4">
        <f t="shared" si="19"/>
        <v>8.6000000000000014</v>
      </c>
      <c r="Q23" s="4">
        <f t="shared" si="19"/>
        <v>8</v>
      </c>
      <c r="R23" s="4">
        <f t="shared" si="19"/>
        <v>9.2500000000000018</v>
      </c>
      <c r="S23" s="4">
        <f t="shared" si="19"/>
        <v>9.1400000000000023</v>
      </c>
      <c r="T23" s="4">
        <f t="shared" si="19"/>
        <v>0</v>
      </c>
    </row>
    <row r="24" spans="2:20">
      <c r="B24" s="4" t="s">
        <v>22</v>
      </c>
      <c r="C24" s="4">
        <f>SUM(C201:C230)</f>
        <v>6.36</v>
      </c>
      <c r="D24" s="4">
        <f t="shared" ref="D24:T24" si="20">SUM(D201:D230)</f>
        <v>6.36</v>
      </c>
      <c r="E24" s="4">
        <f t="shared" si="20"/>
        <v>5.4300000000000006</v>
      </c>
      <c r="F24" s="4">
        <f t="shared" si="20"/>
        <v>3.9699999999999993</v>
      </c>
      <c r="G24" s="4">
        <f t="shared" si="20"/>
        <v>5.0900000000000007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5.2400000000000011</v>
      </c>
      <c r="L24" s="4">
        <f t="shared" si="20"/>
        <v>5.2800000000000011</v>
      </c>
      <c r="M24" s="4">
        <f t="shared" si="20"/>
        <v>5.5500000000000007</v>
      </c>
      <c r="N24" s="4">
        <f t="shared" si="20"/>
        <v>3.0399999999999996</v>
      </c>
      <c r="O24" s="4">
        <f t="shared" si="20"/>
        <v>3.8599999999999994</v>
      </c>
      <c r="P24" s="4">
        <f t="shared" si="20"/>
        <v>4.6499999999999986</v>
      </c>
      <c r="Q24" s="4">
        <f t="shared" si="20"/>
        <v>0.45999999999999996</v>
      </c>
      <c r="R24" s="4">
        <f t="shared" si="20"/>
        <v>4.66</v>
      </c>
      <c r="S24" s="4">
        <f t="shared" si="20"/>
        <v>5.55</v>
      </c>
      <c r="T24" s="4">
        <f t="shared" si="20"/>
        <v>0</v>
      </c>
    </row>
    <row r="25" spans="2:20">
      <c r="B25" s="7" t="s">
        <v>23</v>
      </c>
      <c r="C25" s="7">
        <f>SUM(C231:C240)</f>
        <v>1.35</v>
      </c>
      <c r="D25" s="7">
        <f t="shared" ref="D25:T25" si="21">SUM(D231:D240)</f>
        <v>1.35</v>
      </c>
      <c r="E25" s="7">
        <f t="shared" si="21"/>
        <v>1.1499999999999999</v>
      </c>
      <c r="F25" s="7">
        <f t="shared" si="21"/>
        <v>0.63000000000000012</v>
      </c>
      <c r="G25" s="7">
        <f t="shared" si="21"/>
        <v>1.0900000000000001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0.42</v>
      </c>
      <c r="L25" s="7">
        <f t="shared" si="21"/>
        <v>0.42</v>
      </c>
      <c r="M25" s="7">
        <f t="shared" si="21"/>
        <v>0.98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0">
      <c r="B28" s="17" t="s">
        <v>53</v>
      </c>
    </row>
    <row r="29" spans="2:20">
      <c r="B29" s="17" t="s">
        <v>51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20">
        <v>316</v>
      </c>
      <c r="C32" s="21">
        <v>0.09</v>
      </c>
      <c r="D32" s="21" t="s">
        <v>13</v>
      </c>
      <c r="E32" s="19" t="s">
        <v>13</v>
      </c>
      <c r="F32" s="21">
        <v>0.02</v>
      </c>
      <c r="G32" s="21">
        <v>0.01</v>
      </c>
      <c r="H32" s="21">
        <v>0.02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</row>
    <row r="33" spans="2:20">
      <c r="B33" s="18">
        <v>317</v>
      </c>
      <c r="C33" s="19">
        <v>0.11</v>
      </c>
      <c r="D33" s="19" t="s">
        <v>13</v>
      </c>
      <c r="E33" s="19" t="s">
        <v>13</v>
      </c>
      <c r="F33" s="19">
        <v>0.03</v>
      </c>
      <c r="G33" s="19">
        <v>0.02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18">
        <v>318</v>
      </c>
      <c r="C34" s="19">
        <v>7.0000000000000007E-2</v>
      </c>
      <c r="D34" s="19" t="s">
        <v>13</v>
      </c>
      <c r="E34" s="19" t="s">
        <v>13</v>
      </c>
      <c r="F34" s="19">
        <v>0.02</v>
      </c>
      <c r="G34" s="19">
        <v>0.01</v>
      </c>
      <c r="H34" s="19">
        <v>0.02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18">
        <v>319</v>
      </c>
      <c r="C35" s="19">
        <v>0.08</v>
      </c>
      <c r="D35" s="19" t="s">
        <v>13</v>
      </c>
      <c r="E35" s="19" t="s">
        <v>13</v>
      </c>
      <c r="F35" s="19">
        <v>0.02</v>
      </c>
      <c r="G35" s="19">
        <v>0.02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18">
        <v>320</v>
      </c>
      <c r="C36" s="19">
        <v>0.1</v>
      </c>
      <c r="D36" s="19">
        <v>0.02</v>
      </c>
      <c r="E36" s="19">
        <v>0.02</v>
      </c>
      <c r="F36" s="19">
        <v>0.03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18">
        <v>321</v>
      </c>
      <c r="C37" s="19">
        <v>0.12</v>
      </c>
      <c r="D37" s="19">
        <v>0.02</v>
      </c>
      <c r="E37" s="19">
        <v>0.02</v>
      </c>
      <c r="F37" s="19">
        <v>0.04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18">
        <v>322</v>
      </c>
      <c r="C38" s="19">
        <v>0.12</v>
      </c>
      <c r="D38" s="19">
        <v>0.02</v>
      </c>
      <c r="E38" s="19">
        <v>0.02</v>
      </c>
      <c r="F38" s="19">
        <v>0.04</v>
      </c>
      <c r="G38" s="19">
        <v>0.04</v>
      </c>
      <c r="H38" s="19">
        <v>0.05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18">
        <v>323</v>
      </c>
      <c r="C39" s="19">
        <v>0.13</v>
      </c>
      <c r="D39" s="19">
        <v>0.02</v>
      </c>
      <c r="E39" s="19">
        <v>0.02</v>
      </c>
      <c r="F39" s="19">
        <v>0.04</v>
      </c>
      <c r="G39" s="19">
        <v>0.05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18">
        <v>324</v>
      </c>
      <c r="C40" s="19">
        <v>0.1</v>
      </c>
      <c r="D40" s="19">
        <v>0.02</v>
      </c>
      <c r="E40" s="19">
        <v>0.02</v>
      </c>
      <c r="F40" s="19">
        <v>0.03</v>
      </c>
      <c r="G40" s="19">
        <v>0.04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18">
        <v>325</v>
      </c>
      <c r="C41" s="19">
        <v>0.05</v>
      </c>
      <c r="D41" s="19">
        <v>0.01</v>
      </c>
      <c r="E41" s="19">
        <v>0.01</v>
      </c>
      <c r="F41" s="19">
        <v>0.02</v>
      </c>
      <c r="G41" s="19">
        <v>0.02</v>
      </c>
      <c r="H41" s="19">
        <v>0.02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18">
        <v>326</v>
      </c>
      <c r="C42" s="19">
        <v>7.0000000000000007E-2</v>
      </c>
      <c r="D42" s="19">
        <v>0.01</v>
      </c>
      <c r="E42" s="19">
        <v>0.01</v>
      </c>
      <c r="F42" s="19">
        <v>0.03</v>
      </c>
      <c r="G42" s="19">
        <v>0.04</v>
      </c>
      <c r="H42" s="19">
        <v>0.03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18">
        <v>327</v>
      </c>
      <c r="C43" s="19">
        <v>0.16</v>
      </c>
      <c r="D43" s="19">
        <v>0.04</v>
      </c>
      <c r="E43" s="19">
        <v>0.04</v>
      </c>
      <c r="F43" s="19">
        <v>0.06</v>
      </c>
      <c r="G43" s="19">
        <v>0.08</v>
      </c>
      <c r="H43" s="19">
        <v>0.08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18">
        <v>328</v>
      </c>
      <c r="C44" s="19">
        <v>0.12</v>
      </c>
      <c r="D44" s="19">
        <v>0.03</v>
      </c>
      <c r="E44" s="19">
        <v>0.03</v>
      </c>
      <c r="F44" s="19">
        <v>0.05</v>
      </c>
      <c r="G44" s="19">
        <v>7.0000000000000007E-2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18">
        <v>329</v>
      </c>
      <c r="C45" s="19">
        <v>0.16</v>
      </c>
      <c r="D45" s="19">
        <v>0.05</v>
      </c>
      <c r="E45" s="19">
        <v>0.05</v>
      </c>
      <c r="F45" s="19">
        <v>0.06</v>
      </c>
      <c r="G45" s="19">
        <v>0.09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18">
        <v>330</v>
      </c>
      <c r="C46" s="19">
        <v>0.09</v>
      </c>
      <c r="D46" s="19">
        <v>0.03</v>
      </c>
      <c r="E46" s="19">
        <v>0.03</v>
      </c>
      <c r="F46" s="19">
        <v>0.04</v>
      </c>
      <c r="G46" s="19">
        <v>0.05</v>
      </c>
      <c r="H46" s="19">
        <v>0.05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18">
        <v>331</v>
      </c>
      <c r="C47" s="19">
        <v>0.19</v>
      </c>
      <c r="D47" s="19">
        <v>7.0000000000000007E-2</v>
      </c>
      <c r="E47" s="19">
        <v>7.0000000000000007E-2</v>
      </c>
      <c r="F47" s="19">
        <v>0.08</v>
      </c>
      <c r="G47" s="19">
        <v>0.12</v>
      </c>
      <c r="H47" s="19">
        <v>0.11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18">
        <v>401</v>
      </c>
      <c r="C48" s="19">
        <v>0.12</v>
      </c>
      <c r="D48" s="19">
        <v>0.05</v>
      </c>
      <c r="E48" s="19">
        <v>0.05</v>
      </c>
      <c r="F48" s="19">
        <v>0.05</v>
      </c>
      <c r="G48" s="19">
        <v>0.08</v>
      </c>
      <c r="H48" s="19">
        <v>7.0000000000000007E-2</v>
      </c>
      <c r="I48" s="19">
        <v>0.02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18">
        <v>402</v>
      </c>
      <c r="C49" s="19">
        <v>0.15</v>
      </c>
      <c r="D49" s="19">
        <v>0.06</v>
      </c>
      <c r="E49" s="19">
        <v>0.06</v>
      </c>
      <c r="F49" s="19">
        <v>7.0000000000000007E-2</v>
      </c>
      <c r="G49" s="19">
        <v>0.1</v>
      </c>
      <c r="H49" s="19">
        <v>0.09</v>
      </c>
      <c r="I49" s="19">
        <v>0.03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18">
        <v>403</v>
      </c>
      <c r="C50" s="19">
        <v>0.16</v>
      </c>
      <c r="D50" s="19">
        <v>7.0000000000000007E-2</v>
      </c>
      <c r="E50" s="19">
        <v>7.0000000000000007E-2</v>
      </c>
      <c r="F50" s="19">
        <v>7.0000000000000007E-2</v>
      </c>
      <c r="G50" s="19">
        <v>0.11</v>
      </c>
      <c r="H50" s="19">
        <v>0.1</v>
      </c>
      <c r="I50" s="19">
        <v>0.03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18">
        <v>404</v>
      </c>
      <c r="C51" s="19">
        <v>0.17</v>
      </c>
      <c r="D51" s="19">
        <v>0.08</v>
      </c>
      <c r="E51" s="19">
        <v>0.08</v>
      </c>
      <c r="F51" s="19">
        <v>0.08</v>
      </c>
      <c r="G51" s="19">
        <v>0.12</v>
      </c>
      <c r="H51" s="19">
        <v>0.11</v>
      </c>
      <c r="I51" s="19">
        <v>0.03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18">
        <v>405</v>
      </c>
      <c r="C52" s="19">
        <v>0.19</v>
      </c>
      <c r="D52" s="19">
        <v>0.1</v>
      </c>
      <c r="E52" s="19">
        <v>0.1</v>
      </c>
      <c r="F52" s="19">
        <v>0.09</v>
      </c>
      <c r="G52" s="19">
        <v>0.14000000000000001</v>
      </c>
      <c r="H52" s="19">
        <v>0.12</v>
      </c>
      <c r="I52" s="19">
        <v>0.04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18">
        <v>406</v>
      </c>
      <c r="C53" s="19">
        <v>0.12</v>
      </c>
      <c r="D53" s="19">
        <v>0.06</v>
      </c>
      <c r="E53" s="19">
        <v>0.06</v>
      </c>
      <c r="F53" s="19">
        <v>0.06</v>
      </c>
      <c r="G53" s="19">
        <v>0.09</v>
      </c>
      <c r="H53" s="19">
        <v>0.08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18">
        <v>407</v>
      </c>
      <c r="C54" s="19">
        <v>0.17</v>
      </c>
      <c r="D54" s="19">
        <v>0.1</v>
      </c>
      <c r="E54" s="19">
        <v>0.1</v>
      </c>
      <c r="F54" s="19">
        <v>0.09</v>
      </c>
      <c r="G54" s="19">
        <v>0.13</v>
      </c>
      <c r="H54" s="19">
        <v>0.12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18">
        <v>408</v>
      </c>
      <c r="C55" s="19">
        <v>0.09</v>
      </c>
      <c r="D55" s="19">
        <v>0.05</v>
      </c>
      <c r="E55" s="19">
        <v>0.05</v>
      </c>
      <c r="F55" s="19">
        <v>0.05</v>
      </c>
      <c r="G55" s="19">
        <v>7.0000000000000007E-2</v>
      </c>
      <c r="H55" s="19">
        <v>0.06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18">
        <v>409</v>
      </c>
      <c r="C56" s="19">
        <v>0.11</v>
      </c>
      <c r="D56" s="19">
        <v>7.0000000000000007E-2</v>
      </c>
      <c r="E56" s="19">
        <v>7.0000000000000007E-2</v>
      </c>
      <c r="F56" s="19">
        <v>0.06</v>
      </c>
      <c r="G56" s="19">
        <v>0.08</v>
      </c>
      <c r="H56" s="19">
        <v>0.08</v>
      </c>
      <c r="I56" s="19">
        <v>0.02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18">
        <v>410</v>
      </c>
      <c r="C57" s="19">
        <v>0.21</v>
      </c>
      <c r="D57" s="19">
        <v>0.13</v>
      </c>
      <c r="E57" s="19">
        <v>0.13</v>
      </c>
      <c r="F57" s="19">
        <v>0.12</v>
      </c>
      <c r="G57" s="19">
        <v>0.16</v>
      </c>
      <c r="H57" s="19">
        <v>0.16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18">
        <v>411</v>
      </c>
      <c r="C58" s="19">
        <v>0.16</v>
      </c>
      <c r="D58" s="19">
        <v>0.1</v>
      </c>
      <c r="E58" s="19">
        <v>0.1</v>
      </c>
      <c r="F58" s="19">
        <v>0.09</v>
      </c>
      <c r="G58" s="19">
        <v>0.13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18">
        <v>412</v>
      </c>
      <c r="C59" s="19">
        <v>0.17</v>
      </c>
      <c r="D59" s="19">
        <v>0.11</v>
      </c>
      <c r="E59" s="19">
        <v>0.11</v>
      </c>
      <c r="F59" s="19">
        <v>0.1</v>
      </c>
      <c r="G59" s="19">
        <v>0.14000000000000001</v>
      </c>
      <c r="H59" s="19">
        <v>0.13</v>
      </c>
      <c r="I59" s="19">
        <v>0.04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18">
        <v>413</v>
      </c>
      <c r="C60" s="19">
        <v>0.21</v>
      </c>
      <c r="D60" s="19">
        <v>0.14000000000000001</v>
      </c>
      <c r="E60" s="19">
        <v>0.14000000000000001</v>
      </c>
      <c r="F60" s="19">
        <v>0.13</v>
      </c>
      <c r="G60" s="19">
        <v>0.17</v>
      </c>
      <c r="H60" s="19">
        <v>0.17</v>
      </c>
      <c r="I60" s="19">
        <v>0.05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18">
        <v>414</v>
      </c>
      <c r="C61" s="19">
        <v>0.36</v>
      </c>
      <c r="D61" s="19">
        <v>0.25</v>
      </c>
      <c r="E61" s="19">
        <v>0.25</v>
      </c>
      <c r="F61" s="19">
        <v>0.22</v>
      </c>
      <c r="G61" s="19">
        <v>0.28999999999999998</v>
      </c>
      <c r="H61" s="19">
        <v>0.28999999999999998</v>
      </c>
      <c r="I61" s="19">
        <v>0.09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18">
        <v>415</v>
      </c>
      <c r="C62" s="19">
        <v>0.31</v>
      </c>
      <c r="D62" s="19">
        <v>0.22</v>
      </c>
      <c r="E62" s="19">
        <v>0.22</v>
      </c>
      <c r="F62" s="19">
        <v>0.19</v>
      </c>
      <c r="G62" s="19">
        <v>0.25</v>
      </c>
      <c r="H62" s="19">
        <v>0.26</v>
      </c>
      <c r="I62" s="19">
        <v>0.08</v>
      </c>
      <c r="J62" s="19">
        <v>0.06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18">
        <v>416</v>
      </c>
      <c r="C63" s="19">
        <v>0.21</v>
      </c>
      <c r="D63" s="19">
        <v>0.15</v>
      </c>
      <c r="E63" s="19">
        <v>0.15</v>
      </c>
      <c r="F63" s="19">
        <v>0.13</v>
      </c>
      <c r="G63" s="19">
        <v>0.17</v>
      </c>
      <c r="H63" s="19">
        <v>0.18</v>
      </c>
      <c r="I63" s="19">
        <v>0.06</v>
      </c>
      <c r="J63" s="19">
        <v>0.04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18">
        <v>417</v>
      </c>
      <c r="C64" s="19">
        <v>0.21</v>
      </c>
      <c r="D64" s="19">
        <v>0.16</v>
      </c>
      <c r="E64" s="19">
        <v>0.16</v>
      </c>
      <c r="F64" s="19">
        <v>0.13</v>
      </c>
      <c r="G64" s="19">
        <v>0.17</v>
      </c>
      <c r="H64" s="19">
        <v>0.18</v>
      </c>
      <c r="I64" s="19">
        <v>0.06</v>
      </c>
      <c r="J64" s="19">
        <v>0.04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18">
        <v>418</v>
      </c>
      <c r="C65" s="19">
        <v>0.21</v>
      </c>
      <c r="D65" s="19">
        <v>0.16</v>
      </c>
      <c r="E65" s="19">
        <v>0.16</v>
      </c>
      <c r="F65" s="19">
        <v>0.13</v>
      </c>
      <c r="G65" s="19">
        <v>0.17</v>
      </c>
      <c r="H65" s="19">
        <v>0.18</v>
      </c>
      <c r="I65" s="19">
        <v>0.06</v>
      </c>
      <c r="J65" s="19">
        <v>0.04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18">
        <v>419</v>
      </c>
      <c r="C66" s="19">
        <v>0.18</v>
      </c>
      <c r="D66" s="19">
        <v>0.14000000000000001</v>
      </c>
      <c r="E66" s="19">
        <v>0.14000000000000001</v>
      </c>
      <c r="F66" s="19">
        <v>0.11</v>
      </c>
      <c r="G66" s="19">
        <v>0.14000000000000001</v>
      </c>
      <c r="H66" s="19">
        <v>0.16</v>
      </c>
      <c r="I66" s="19">
        <v>0.06</v>
      </c>
      <c r="J66" s="19">
        <v>0.04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18">
        <v>420</v>
      </c>
      <c r="C67" s="19">
        <v>0.18</v>
      </c>
      <c r="D67" s="19">
        <v>0.14000000000000001</v>
      </c>
      <c r="E67" s="19">
        <v>0.14000000000000001</v>
      </c>
      <c r="F67" s="19">
        <v>0.12</v>
      </c>
      <c r="G67" s="19">
        <v>0.14000000000000001</v>
      </c>
      <c r="H67" s="19">
        <v>0.16</v>
      </c>
      <c r="I67" s="19">
        <v>7.0000000000000007E-2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18">
        <v>421</v>
      </c>
      <c r="C68" s="19">
        <v>0.18</v>
      </c>
      <c r="D68" s="19">
        <v>0.15</v>
      </c>
      <c r="E68" s="19">
        <v>0.14000000000000001</v>
      </c>
      <c r="F68" s="19">
        <v>0.12</v>
      </c>
      <c r="G68" s="19">
        <v>0.14000000000000001</v>
      </c>
      <c r="H68" s="19">
        <v>0.16</v>
      </c>
      <c r="I68" s="19">
        <v>7.0000000000000007E-2</v>
      </c>
      <c r="J68" s="19">
        <v>0.04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18">
        <v>422</v>
      </c>
      <c r="C69" s="19">
        <v>0.17</v>
      </c>
      <c r="D69" s="19">
        <v>0.14000000000000001</v>
      </c>
      <c r="E69" s="19">
        <v>0.14000000000000001</v>
      </c>
      <c r="F69" s="19">
        <v>0.11</v>
      </c>
      <c r="G69" s="19">
        <v>0.14000000000000001</v>
      </c>
      <c r="H69" s="19">
        <v>0.16</v>
      </c>
      <c r="I69" s="19">
        <v>0.08</v>
      </c>
      <c r="J69" s="19">
        <v>0.03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18">
        <v>423</v>
      </c>
      <c r="C70" s="19">
        <v>0.16</v>
      </c>
      <c r="D70" s="19">
        <v>0.14000000000000001</v>
      </c>
      <c r="E70" s="19">
        <v>0.13</v>
      </c>
      <c r="F70" s="19">
        <v>0.11</v>
      </c>
      <c r="G70" s="19">
        <v>0.13</v>
      </c>
      <c r="H70" s="19">
        <v>0.15</v>
      </c>
      <c r="I70" s="19">
        <v>0.08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18">
        <v>424</v>
      </c>
      <c r="C71" s="19">
        <v>0.25</v>
      </c>
      <c r="D71" s="19">
        <v>0.22</v>
      </c>
      <c r="E71" s="19">
        <v>0.21</v>
      </c>
      <c r="F71" s="19">
        <v>0.17</v>
      </c>
      <c r="G71" s="19">
        <v>0.2</v>
      </c>
      <c r="H71" s="19">
        <v>0.24</v>
      </c>
      <c r="I71" s="19">
        <v>0.13</v>
      </c>
      <c r="J71" s="19">
        <v>0.05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18">
        <v>425</v>
      </c>
      <c r="C72" s="19">
        <v>0.28999999999999998</v>
      </c>
      <c r="D72" s="19">
        <v>0.26</v>
      </c>
      <c r="E72" s="19">
        <v>0.24</v>
      </c>
      <c r="F72" s="19">
        <v>0.19</v>
      </c>
      <c r="G72" s="19">
        <v>0.23</v>
      </c>
      <c r="H72" s="19">
        <v>0.28000000000000003</v>
      </c>
      <c r="I72" s="19">
        <v>0.16</v>
      </c>
      <c r="J72" s="19">
        <v>0.06</v>
      </c>
      <c r="K72" s="19">
        <v>0.06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>
        <v>0.06</v>
      </c>
    </row>
    <row r="73" spans="2:20">
      <c r="B73" s="18">
        <v>426</v>
      </c>
      <c r="C73" s="19">
        <v>0.2</v>
      </c>
      <c r="D73" s="19">
        <v>0.18</v>
      </c>
      <c r="E73" s="19">
        <v>0.17</v>
      </c>
      <c r="F73" s="19">
        <v>0.13</v>
      </c>
      <c r="G73" s="19">
        <v>0.16</v>
      </c>
      <c r="H73" s="19">
        <v>0.19</v>
      </c>
      <c r="I73" s="19">
        <v>0.12</v>
      </c>
      <c r="J73" s="19">
        <v>0.05</v>
      </c>
      <c r="K73" s="19">
        <v>0.04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>
        <v>0.04</v>
      </c>
    </row>
    <row r="74" spans="2:20">
      <c r="B74" s="18">
        <v>427</v>
      </c>
      <c r="C74" s="19">
        <v>0.22</v>
      </c>
      <c r="D74" s="19">
        <v>0.2</v>
      </c>
      <c r="E74" s="19">
        <v>0.19</v>
      </c>
      <c r="F74" s="19">
        <v>0.15</v>
      </c>
      <c r="G74" s="19">
        <v>0.18</v>
      </c>
      <c r="H74" s="19">
        <v>0.21</v>
      </c>
      <c r="I74" s="19">
        <v>0.13</v>
      </c>
      <c r="J74" s="19">
        <v>0.05</v>
      </c>
      <c r="K74" s="19">
        <v>0.05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>
        <v>0.05</v>
      </c>
    </row>
    <row r="75" spans="2:20">
      <c r="B75" s="18">
        <v>428</v>
      </c>
      <c r="C75" s="19">
        <v>0.25</v>
      </c>
      <c r="D75" s="19">
        <v>0.23</v>
      </c>
      <c r="E75" s="19">
        <v>0.21</v>
      </c>
      <c r="F75" s="19">
        <v>0.17</v>
      </c>
      <c r="G75" s="19">
        <v>0.2</v>
      </c>
      <c r="H75" s="19">
        <v>0.24</v>
      </c>
      <c r="I75" s="19">
        <v>0.16</v>
      </c>
      <c r="J75" s="19">
        <v>7.0000000000000007E-2</v>
      </c>
      <c r="K75" s="19">
        <v>0.06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>
        <v>0.05</v>
      </c>
    </row>
    <row r="76" spans="2:20">
      <c r="B76" s="18">
        <v>429</v>
      </c>
      <c r="C76" s="19">
        <v>0.34</v>
      </c>
      <c r="D76" s="19">
        <v>0.32</v>
      </c>
      <c r="E76" s="19">
        <v>0.28999999999999998</v>
      </c>
      <c r="F76" s="19">
        <v>0.23</v>
      </c>
      <c r="G76" s="19">
        <v>0.27</v>
      </c>
      <c r="H76" s="19">
        <v>0.33</v>
      </c>
      <c r="I76" s="19">
        <v>0.23</v>
      </c>
      <c r="J76" s="19">
        <v>0.09</v>
      </c>
      <c r="K76" s="19">
        <v>0.08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>
        <v>7.0000000000000007E-2</v>
      </c>
    </row>
    <row r="77" spans="2:20">
      <c r="B77" s="18">
        <v>430</v>
      </c>
      <c r="C77" s="19">
        <v>0.34</v>
      </c>
      <c r="D77" s="19">
        <v>0.33</v>
      </c>
      <c r="E77" s="19">
        <v>0.28999999999999998</v>
      </c>
      <c r="F77" s="19">
        <v>0.23</v>
      </c>
      <c r="G77" s="19">
        <v>0.27</v>
      </c>
      <c r="H77" s="19">
        <v>0.33</v>
      </c>
      <c r="I77" s="19">
        <v>0.24</v>
      </c>
      <c r="J77" s="19">
        <v>0.1</v>
      </c>
      <c r="K77" s="19">
        <v>0.08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>
        <v>7.0000000000000007E-2</v>
      </c>
    </row>
    <row r="78" spans="2:20">
      <c r="B78" s="18">
        <v>501</v>
      </c>
      <c r="C78" s="19">
        <v>0.31</v>
      </c>
      <c r="D78" s="19">
        <v>0.31</v>
      </c>
      <c r="E78" s="19">
        <v>0.26</v>
      </c>
      <c r="F78" s="19">
        <v>0.21</v>
      </c>
      <c r="G78" s="19">
        <v>0.25</v>
      </c>
      <c r="H78" s="19">
        <v>0.3</v>
      </c>
      <c r="I78" s="19">
        <v>0.22</v>
      </c>
      <c r="J78" s="19">
        <v>0.09</v>
      </c>
      <c r="K78" s="19">
        <v>7.0000000000000007E-2</v>
      </c>
      <c r="L78" s="19">
        <v>7.0000000000000007E-2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>
        <v>7.0000000000000007E-2</v>
      </c>
    </row>
    <row r="79" spans="2:20">
      <c r="B79" s="18">
        <v>502</v>
      </c>
      <c r="C79" s="19">
        <v>0.22</v>
      </c>
      <c r="D79" s="19">
        <v>0.22</v>
      </c>
      <c r="E79" s="19">
        <v>0.19</v>
      </c>
      <c r="F79" s="19">
        <v>0.15</v>
      </c>
      <c r="G79" s="19">
        <v>0.18</v>
      </c>
      <c r="H79" s="19">
        <v>0.22</v>
      </c>
      <c r="I79" s="19">
        <v>0.16</v>
      </c>
      <c r="J79" s="19">
        <v>7.0000000000000007E-2</v>
      </c>
      <c r="K79" s="19">
        <v>0.05</v>
      </c>
      <c r="L79" s="19">
        <v>0.05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>
        <v>0.05</v>
      </c>
    </row>
    <row r="80" spans="2:20">
      <c r="B80" s="18">
        <v>503</v>
      </c>
      <c r="C80" s="19">
        <v>0.2</v>
      </c>
      <c r="D80" s="19">
        <v>0.2</v>
      </c>
      <c r="E80" s="19">
        <v>0.17</v>
      </c>
      <c r="F80" s="19">
        <v>0.14000000000000001</v>
      </c>
      <c r="G80" s="19">
        <v>0.16</v>
      </c>
      <c r="H80" s="19">
        <v>0.2</v>
      </c>
      <c r="I80" s="19">
        <v>0.16</v>
      </c>
      <c r="J80" s="19">
        <v>7.0000000000000007E-2</v>
      </c>
      <c r="K80" s="19">
        <v>0.05</v>
      </c>
      <c r="L80" s="19">
        <v>0.04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>
        <v>0.05</v>
      </c>
    </row>
    <row r="81" spans="2:20">
      <c r="B81" s="18">
        <v>504</v>
      </c>
      <c r="C81" s="19">
        <v>0.21</v>
      </c>
      <c r="D81" s="19">
        <v>0.21</v>
      </c>
      <c r="E81" s="19">
        <v>0.18</v>
      </c>
      <c r="F81" s="19">
        <v>0.14000000000000001</v>
      </c>
      <c r="G81" s="19">
        <v>0.17</v>
      </c>
      <c r="H81" s="19">
        <v>0.21</v>
      </c>
      <c r="I81" s="19">
        <v>0.17</v>
      </c>
      <c r="J81" s="19">
        <v>0.08</v>
      </c>
      <c r="K81" s="19">
        <v>0.05</v>
      </c>
      <c r="L81" s="19">
        <v>0.05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0.05</v>
      </c>
    </row>
    <row r="82" spans="2:20">
      <c r="B82" s="18">
        <v>505</v>
      </c>
      <c r="C82" s="19">
        <v>0.25</v>
      </c>
      <c r="D82" s="19">
        <v>0.25</v>
      </c>
      <c r="E82" s="19">
        <v>0.21</v>
      </c>
      <c r="F82" s="19">
        <v>0.17</v>
      </c>
      <c r="G82" s="19">
        <v>0.2</v>
      </c>
      <c r="H82" s="19">
        <v>0.25</v>
      </c>
      <c r="I82" s="19">
        <v>0.21</v>
      </c>
      <c r="J82" s="19">
        <v>0.11</v>
      </c>
      <c r="K82" s="19">
        <v>0.06</v>
      </c>
      <c r="L82" s="19">
        <v>0.06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0.06</v>
      </c>
    </row>
    <row r="83" spans="2:20">
      <c r="B83" s="18">
        <v>506</v>
      </c>
      <c r="C83" s="19">
        <v>0.3</v>
      </c>
      <c r="D83" s="19">
        <v>0.3</v>
      </c>
      <c r="E83" s="19">
        <v>0.26</v>
      </c>
      <c r="F83" s="19">
        <v>0.2</v>
      </c>
      <c r="G83" s="19">
        <v>0.24</v>
      </c>
      <c r="H83" s="19">
        <v>0.3</v>
      </c>
      <c r="I83" s="19">
        <v>0.25</v>
      </c>
      <c r="J83" s="19">
        <v>0.14000000000000001</v>
      </c>
      <c r="K83" s="19">
        <v>7.0000000000000007E-2</v>
      </c>
      <c r="L83" s="19">
        <v>7.0000000000000007E-2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0.08</v>
      </c>
    </row>
    <row r="84" spans="2:20">
      <c r="B84" s="18">
        <v>507</v>
      </c>
      <c r="C84" s="19">
        <v>0.27</v>
      </c>
      <c r="D84" s="19">
        <v>0.27</v>
      </c>
      <c r="E84" s="19">
        <v>0.23</v>
      </c>
      <c r="F84" s="19">
        <v>0.18</v>
      </c>
      <c r="G84" s="19">
        <v>0.22</v>
      </c>
      <c r="H84" s="19">
        <v>0.27</v>
      </c>
      <c r="I84" s="19">
        <v>0.23</v>
      </c>
      <c r="J84" s="19">
        <v>0.14000000000000001</v>
      </c>
      <c r="K84" s="19">
        <v>7.0000000000000007E-2</v>
      </c>
      <c r="L84" s="19">
        <v>0.06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7.0000000000000007E-2</v>
      </c>
    </row>
    <row r="85" spans="2:20">
      <c r="B85" s="18">
        <v>508</v>
      </c>
      <c r="C85" s="19">
        <v>0.32</v>
      </c>
      <c r="D85" s="19">
        <v>0.32</v>
      </c>
      <c r="E85" s="19">
        <v>0.27</v>
      </c>
      <c r="F85" s="19">
        <v>0.22</v>
      </c>
      <c r="G85" s="19">
        <v>0.26</v>
      </c>
      <c r="H85" s="19">
        <v>0.32</v>
      </c>
      <c r="I85" s="19">
        <v>0.28000000000000003</v>
      </c>
      <c r="J85" s="19">
        <v>0.18</v>
      </c>
      <c r="K85" s="19">
        <v>0.08</v>
      </c>
      <c r="L85" s="19">
        <v>0.08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0.08</v>
      </c>
    </row>
    <row r="86" spans="2:20">
      <c r="B86" s="18">
        <v>509</v>
      </c>
      <c r="C86" s="19">
        <v>0.31</v>
      </c>
      <c r="D86" s="19">
        <v>0.31</v>
      </c>
      <c r="E86" s="19">
        <v>0.26</v>
      </c>
      <c r="F86" s="19">
        <v>0.21</v>
      </c>
      <c r="G86" s="19">
        <v>0.25</v>
      </c>
      <c r="H86" s="19">
        <v>0.31</v>
      </c>
      <c r="I86" s="19">
        <v>0.27</v>
      </c>
      <c r="J86" s="19">
        <v>0.18</v>
      </c>
      <c r="K86" s="19">
        <v>0.08</v>
      </c>
      <c r="L86" s="19">
        <v>7.0000000000000007E-2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0.08</v>
      </c>
    </row>
    <row r="87" spans="2:20">
      <c r="B87" s="18">
        <v>510</v>
      </c>
      <c r="C87" s="19">
        <v>0.23</v>
      </c>
      <c r="D87" s="19">
        <v>0.23</v>
      </c>
      <c r="E87" s="19">
        <v>0.2</v>
      </c>
      <c r="F87" s="19">
        <v>0.16</v>
      </c>
      <c r="G87" s="19">
        <v>0.18</v>
      </c>
      <c r="H87" s="19">
        <v>0.23</v>
      </c>
      <c r="I87" s="19">
        <v>0.21</v>
      </c>
      <c r="J87" s="19">
        <v>0.14000000000000001</v>
      </c>
      <c r="K87" s="19">
        <v>0.06</v>
      </c>
      <c r="L87" s="19">
        <v>0.06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0.06</v>
      </c>
    </row>
    <row r="88" spans="2:20">
      <c r="B88" s="18">
        <v>511</v>
      </c>
      <c r="C88" s="19">
        <v>0.34</v>
      </c>
      <c r="D88" s="19">
        <v>0.34</v>
      </c>
      <c r="E88" s="19">
        <v>0.28999999999999998</v>
      </c>
      <c r="F88" s="19">
        <v>0.23</v>
      </c>
      <c r="G88" s="19">
        <v>0.27</v>
      </c>
      <c r="H88" s="19">
        <v>0.34</v>
      </c>
      <c r="I88" s="19">
        <v>0.31</v>
      </c>
      <c r="J88" s="19">
        <v>0.22</v>
      </c>
      <c r="K88" s="19">
        <v>0.09</v>
      </c>
      <c r="L88" s="19">
        <v>0.08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0.09</v>
      </c>
    </row>
    <row r="89" spans="2:20">
      <c r="B89" s="18">
        <v>512</v>
      </c>
      <c r="C89" s="19">
        <v>0.27</v>
      </c>
      <c r="D89" s="19">
        <v>0.27</v>
      </c>
      <c r="E89" s="19">
        <v>0.23</v>
      </c>
      <c r="F89" s="19">
        <v>0.18</v>
      </c>
      <c r="G89" s="19">
        <v>0.22</v>
      </c>
      <c r="H89" s="19">
        <v>0.27</v>
      </c>
      <c r="I89" s="19">
        <v>0.25</v>
      </c>
      <c r="J89" s="19">
        <v>0.18</v>
      </c>
      <c r="K89" s="19">
        <v>7.0000000000000007E-2</v>
      </c>
      <c r="L89" s="19">
        <v>7.0000000000000007E-2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0.08</v>
      </c>
    </row>
    <row r="90" spans="2:20">
      <c r="B90" s="18">
        <v>513</v>
      </c>
      <c r="C90" s="19">
        <v>0.28000000000000003</v>
      </c>
      <c r="D90" s="19">
        <v>0.28000000000000003</v>
      </c>
      <c r="E90" s="19">
        <v>0.24</v>
      </c>
      <c r="F90" s="19">
        <v>0.19</v>
      </c>
      <c r="G90" s="19">
        <v>0.22</v>
      </c>
      <c r="H90" s="19">
        <v>0.28000000000000003</v>
      </c>
      <c r="I90" s="19">
        <v>0.26</v>
      </c>
      <c r="J90" s="19">
        <v>0.2</v>
      </c>
      <c r="K90" s="19">
        <v>0.08</v>
      </c>
      <c r="L90" s="19">
        <v>7.0000000000000007E-2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0.08</v>
      </c>
    </row>
    <row r="91" spans="2:20">
      <c r="B91" s="18">
        <v>514</v>
      </c>
      <c r="C91" s="19">
        <v>0.33</v>
      </c>
      <c r="D91" s="19">
        <v>0.33</v>
      </c>
      <c r="E91" s="19">
        <v>0.28000000000000003</v>
      </c>
      <c r="F91" s="19">
        <v>0.22</v>
      </c>
      <c r="G91" s="19">
        <v>0.26</v>
      </c>
      <c r="H91" s="19">
        <v>0.33</v>
      </c>
      <c r="I91" s="19">
        <v>0.31</v>
      </c>
      <c r="J91" s="19">
        <v>0.24</v>
      </c>
      <c r="K91" s="19">
        <v>0.09</v>
      </c>
      <c r="L91" s="19">
        <v>0.08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0.1</v>
      </c>
    </row>
    <row r="92" spans="2:20">
      <c r="B92" s="18">
        <v>515</v>
      </c>
      <c r="C92" s="19">
        <v>0.28000000000000003</v>
      </c>
      <c r="D92" s="19">
        <v>0.28000000000000003</v>
      </c>
      <c r="E92" s="19">
        <v>0.24</v>
      </c>
      <c r="F92" s="19">
        <v>0.19</v>
      </c>
      <c r="G92" s="19">
        <v>0.22</v>
      </c>
      <c r="H92" s="19">
        <v>0.28000000000000003</v>
      </c>
      <c r="I92" s="19">
        <v>0.27</v>
      </c>
      <c r="J92" s="19">
        <v>0.21</v>
      </c>
      <c r="K92" s="19">
        <v>0.08</v>
      </c>
      <c r="L92" s="19">
        <v>7.0000000000000007E-2</v>
      </c>
      <c r="M92" s="19">
        <v>0.06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>
        <v>0.09</v>
      </c>
    </row>
    <row r="93" spans="2:20">
      <c r="B93" s="18">
        <v>516</v>
      </c>
      <c r="C93" s="19">
        <v>0.28000000000000003</v>
      </c>
      <c r="D93" s="19">
        <v>0.28000000000000003</v>
      </c>
      <c r="E93" s="19">
        <v>0.24</v>
      </c>
      <c r="F93" s="19">
        <v>0.19</v>
      </c>
      <c r="G93" s="19">
        <v>0.22</v>
      </c>
      <c r="H93" s="19">
        <v>0.28000000000000003</v>
      </c>
      <c r="I93" s="19">
        <v>0.27</v>
      </c>
      <c r="J93" s="19">
        <v>0.22</v>
      </c>
      <c r="K93" s="19">
        <v>0.08</v>
      </c>
      <c r="L93" s="19">
        <v>7.0000000000000007E-2</v>
      </c>
      <c r="M93" s="19">
        <v>0.06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>
        <v>0.09</v>
      </c>
    </row>
    <row r="94" spans="2:20">
      <c r="B94" s="18">
        <v>517</v>
      </c>
      <c r="C94" s="19">
        <v>0.32</v>
      </c>
      <c r="D94" s="19">
        <v>0.32</v>
      </c>
      <c r="E94" s="19">
        <v>0.27</v>
      </c>
      <c r="F94" s="19">
        <v>0.22</v>
      </c>
      <c r="G94" s="19">
        <v>0.26</v>
      </c>
      <c r="H94" s="19">
        <v>0.32</v>
      </c>
      <c r="I94" s="19">
        <v>0.31</v>
      </c>
      <c r="J94" s="19">
        <v>0.26</v>
      </c>
      <c r="K94" s="19">
        <v>0.09</v>
      </c>
      <c r="L94" s="19">
        <v>0.08</v>
      </c>
      <c r="M94" s="19">
        <v>7.0000000000000007E-2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>
        <v>0.11</v>
      </c>
    </row>
    <row r="95" spans="2:20">
      <c r="B95" s="18">
        <v>518</v>
      </c>
      <c r="C95" s="19">
        <v>0.38</v>
      </c>
      <c r="D95" s="19">
        <v>0.38</v>
      </c>
      <c r="E95" s="19">
        <v>0.32</v>
      </c>
      <c r="F95" s="19">
        <v>0.26</v>
      </c>
      <c r="G95" s="19">
        <v>0.3</v>
      </c>
      <c r="H95" s="19">
        <v>0.38</v>
      </c>
      <c r="I95" s="19">
        <v>0.37</v>
      </c>
      <c r="J95" s="19">
        <v>0.32</v>
      </c>
      <c r="K95" s="19">
        <v>0.11</v>
      </c>
      <c r="L95" s="19">
        <v>0.1</v>
      </c>
      <c r="M95" s="19">
        <v>0.09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>
        <v>0.13</v>
      </c>
    </row>
    <row r="96" spans="2:20">
      <c r="B96" s="18">
        <v>519</v>
      </c>
      <c r="C96" s="19">
        <v>0.41</v>
      </c>
      <c r="D96" s="19">
        <v>0.41</v>
      </c>
      <c r="E96" s="19">
        <v>0.35</v>
      </c>
      <c r="F96" s="19">
        <v>0.28000000000000003</v>
      </c>
      <c r="G96" s="19">
        <v>0.33</v>
      </c>
      <c r="H96" s="19">
        <v>0.41</v>
      </c>
      <c r="I96" s="19">
        <v>0.4</v>
      </c>
      <c r="J96" s="19">
        <v>0.35</v>
      </c>
      <c r="K96" s="19">
        <v>0.12</v>
      </c>
      <c r="L96" s="19">
        <v>0.11</v>
      </c>
      <c r="M96" s="19">
        <v>0.09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>
        <v>0.15</v>
      </c>
    </row>
    <row r="97" spans="2:20">
      <c r="B97" s="18">
        <v>520</v>
      </c>
      <c r="C97" s="19">
        <v>0.37</v>
      </c>
      <c r="D97" s="19">
        <v>0.37</v>
      </c>
      <c r="E97" s="19">
        <v>0.31</v>
      </c>
      <c r="F97" s="19">
        <v>0.25</v>
      </c>
      <c r="G97" s="19">
        <v>0.3</v>
      </c>
      <c r="H97" s="19">
        <v>0.37</v>
      </c>
      <c r="I97" s="19">
        <v>0.36</v>
      </c>
      <c r="J97" s="19">
        <v>0.32</v>
      </c>
      <c r="K97" s="19">
        <v>0.11</v>
      </c>
      <c r="L97" s="19">
        <v>0.1</v>
      </c>
      <c r="M97" s="19">
        <v>0.09</v>
      </c>
      <c r="N97" s="19">
        <v>0.11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>
        <v>0.14000000000000001</v>
      </c>
    </row>
    <row r="98" spans="2:20">
      <c r="B98" s="18">
        <v>521</v>
      </c>
      <c r="C98" s="19">
        <v>0.38</v>
      </c>
      <c r="D98" s="19">
        <v>0.38</v>
      </c>
      <c r="E98" s="19">
        <v>0.32</v>
      </c>
      <c r="F98" s="19">
        <v>0.26</v>
      </c>
      <c r="G98" s="19">
        <v>0.3</v>
      </c>
      <c r="H98" s="19">
        <v>0.38</v>
      </c>
      <c r="I98" s="19">
        <v>0.37</v>
      </c>
      <c r="J98" s="19">
        <v>0.33</v>
      </c>
      <c r="K98" s="19">
        <v>0.12</v>
      </c>
      <c r="L98" s="19">
        <v>0.11</v>
      </c>
      <c r="M98" s="19">
        <v>0.09</v>
      </c>
      <c r="N98" s="19">
        <v>0.11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>
        <v>0.15</v>
      </c>
    </row>
    <row r="99" spans="2:20">
      <c r="B99" s="18">
        <v>522</v>
      </c>
      <c r="C99" s="19">
        <v>0.11</v>
      </c>
      <c r="D99" s="19">
        <v>0.11</v>
      </c>
      <c r="E99" s="19">
        <v>0.09</v>
      </c>
      <c r="F99" s="19">
        <v>7.0000000000000007E-2</v>
      </c>
      <c r="G99" s="19">
        <v>0.09</v>
      </c>
      <c r="H99" s="19">
        <v>0.11</v>
      </c>
      <c r="I99" s="19">
        <v>0.11</v>
      </c>
      <c r="J99" s="19">
        <v>0.1</v>
      </c>
      <c r="K99" s="19">
        <v>0.03</v>
      </c>
      <c r="L99" s="19">
        <v>0.03</v>
      </c>
      <c r="M99" s="19">
        <v>0.03</v>
      </c>
      <c r="N99" s="19">
        <v>0.03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>
        <v>0.05</v>
      </c>
    </row>
    <row r="100" spans="2:20">
      <c r="B100" s="18">
        <v>523</v>
      </c>
      <c r="C100" s="19">
        <v>0.17</v>
      </c>
      <c r="D100" s="19">
        <v>0.17</v>
      </c>
      <c r="E100" s="19">
        <v>0.14000000000000001</v>
      </c>
      <c r="F100" s="19">
        <v>0.12</v>
      </c>
      <c r="G100" s="19">
        <v>0.14000000000000001</v>
      </c>
      <c r="H100" s="19">
        <v>0.17</v>
      </c>
      <c r="I100" s="19">
        <v>0.17</v>
      </c>
      <c r="J100" s="19">
        <v>0.15</v>
      </c>
      <c r="K100" s="19">
        <v>0.05</v>
      </c>
      <c r="L100" s="19">
        <v>0.05</v>
      </c>
      <c r="M100" s="19">
        <v>0.04</v>
      </c>
      <c r="N100" s="19">
        <v>0.05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>
        <v>7.0000000000000007E-2</v>
      </c>
    </row>
    <row r="101" spans="2:20">
      <c r="B101" s="18">
        <v>524</v>
      </c>
      <c r="C101" s="19">
        <v>0.18</v>
      </c>
      <c r="D101" s="19">
        <v>0.18</v>
      </c>
      <c r="E101" s="19">
        <v>0.15</v>
      </c>
      <c r="F101" s="19">
        <v>0.12</v>
      </c>
      <c r="G101" s="19">
        <v>0.14000000000000001</v>
      </c>
      <c r="H101" s="19">
        <v>0.18</v>
      </c>
      <c r="I101" s="19">
        <v>0.18</v>
      </c>
      <c r="J101" s="19">
        <v>0.17</v>
      </c>
      <c r="K101" s="19">
        <v>0.06</v>
      </c>
      <c r="L101" s="19">
        <v>0.05</v>
      </c>
      <c r="M101" s="19">
        <v>0.04</v>
      </c>
      <c r="N101" s="19">
        <v>0.05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>
        <v>0.08</v>
      </c>
    </row>
    <row r="102" spans="2:20">
      <c r="B102" s="18">
        <v>525</v>
      </c>
      <c r="C102" s="19">
        <v>0.23</v>
      </c>
      <c r="D102" s="19">
        <v>0.23</v>
      </c>
      <c r="E102" s="19">
        <v>0.2</v>
      </c>
      <c r="F102" s="19">
        <v>0.16</v>
      </c>
      <c r="G102" s="19">
        <v>0.18</v>
      </c>
      <c r="H102" s="19">
        <v>0.23</v>
      </c>
      <c r="I102" s="19">
        <v>0.23</v>
      </c>
      <c r="J102" s="19">
        <v>0.21</v>
      </c>
      <c r="K102" s="19">
        <v>0.08</v>
      </c>
      <c r="L102" s="19">
        <v>7.0000000000000007E-2</v>
      </c>
      <c r="M102" s="19">
        <v>0.06</v>
      </c>
      <c r="N102" s="19">
        <v>7.0000000000000007E-2</v>
      </c>
      <c r="O102" s="19" t="s">
        <v>13</v>
      </c>
      <c r="P102" s="19" t="s">
        <v>13</v>
      </c>
      <c r="Q102" s="19" t="s">
        <v>13</v>
      </c>
      <c r="R102" s="19">
        <v>7.0000000000000007E-2</v>
      </c>
      <c r="S102" s="19" t="s">
        <v>13</v>
      </c>
      <c r="T102" s="19">
        <v>0.11</v>
      </c>
    </row>
    <row r="103" spans="2:20">
      <c r="B103" s="18">
        <v>526</v>
      </c>
      <c r="C103" s="19">
        <v>0.13</v>
      </c>
      <c r="D103" s="19">
        <v>0.13</v>
      </c>
      <c r="E103" s="19">
        <v>0.11</v>
      </c>
      <c r="F103" s="19">
        <v>0.09</v>
      </c>
      <c r="G103" s="19">
        <v>0.1</v>
      </c>
      <c r="H103" s="19">
        <v>0.13</v>
      </c>
      <c r="I103" s="19">
        <v>0.13</v>
      </c>
      <c r="J103" s="19">
        <v>0.12</v>
      </c>
      <c r="K103" s="19">
        <v>0.04</v>
      </c>
      <c r="L103" s="19">
        <v>0.04</v>
      </c>
      <c r="M103" s="19">
        <v>0.03</v>
      </c>
      <c r="N103" s="19">
        <v>0.04</v>
      </c>
      <c r="O103" s="19" t="s">
        <v>13</v>
      </c>
      <c r="P103" s="19" t="s">
        <v>13</v>
      </c>
      <c r="Q103" s="19" t="s">
        <v>13</v>
      </c>
      <c r="R103" s="19">
        <v>0.04</v>
      </c>
      <c r="S103" s="19" t="s">
        <v>13</v>
      </c>
      <c r="T103" s="19">
        <v>0.06</v>
      </c>
    </row>
    <row r="104" spans="2:20">
      <c r="B104" s="18">
        <v>527</v>
      </c>
      <c r="C104" s="19">
        <v>0.15</v>
      </c>
      <c r="D104" s="19">
        <v>0.15</v>
      </c>
      <c r="E104" s="19">
        <v>0.13</v>
      </c>
      <c r="F104" s="19">
        <v>0.1</v>
      </c>
      <c r="G104" s="19">
        <v>0.12</v>
      </c>
      <c r="H104" s="19">
        <v>0.15</v>
      </c>
      <c r="I104" s="19">
        <v>0.15</v>
      </c>
      <c r="J104" s="19">
        <v>0.14000000000000001</v>
      </c>
      <c r="K104" s="19">
        <v>0.05</v>
      </c>
      <c r="L104" s="19">
        <v>0.05</v>
      </c>
      <c r="M104" s="19">
        <v>0.04</v>
      </c>
      <c r="N104" s="19">
        <v>0.05</v>
      </c>
      <c r="O104" s="19" t="s">
        <v>13</v>
      </c>
      <c r="P104" s="19" t="s">
        <v>13</v>
      </c>
      <c r="Q104" s="19" t="s">
        <v>13</v>
      </c>
      <c r="R104" s="19">
        <v>0.05</v>
      </c>
      <c r="S104" s="19" t="s">
        <v>13</v>
      </c>
      <c r="T104" s="19">
        <v>7.0000000000000007E-2</v>
      </c>
    </row>
    <row r="105" spans="2:20">
      <c r="B105" s="18">
        <v>528</v>
      </c>
      <c r="C105" s="19">
        <v>0.14000000000000001</v>
      </c>
      <c r="D105" s="19">
        <v>0.14000000000000001</v>
      </c>
      <c r="E105" s="19">
        <v>0.12</v>
      </c>
      <c r="F105" s="19">
        <v>0.1</v>
      </c>
      <c r="G105" s="19">
        <v>0.11</v>
      </c>
      <c r="H105" s="19">
        <v>0.14000000000000001</v>
      </c>
      <c r="I105" s="19">
        <v>0.14000000000000001</v>
      </c>
      <c r="J105" s="19">
        <v>0.13</v>
      </c>
      <c r="K105" s="19">
        <v>0.05</v>
      </c>
      <c r="L105" s="19">
        <v>0.04</v>
      </c>
      <c r="M105" s="19">
        <v>0.04</v>
      </c>
      <c r="N105" s="19">
        <v>0.04</v>
      </c>
      <c r="O105" s="19" t="s">
        <v>13</v>
      </c>
      <c r="P105" s="19" t="s">
        <v>13</v>
      </c>
      <c r="Q105" s="19" t="s">
        <v>13</v>
      </c>
      <c r="R105" s="19">
        <v>0.04</v>
      </c>
      <c r="S105" s="19" t="s">
        <v>13</v>
      </c>
      <c r="T105" s="19">
        <v>7.0000000000000007E-2</v>
      </c>
    </row>
    <row r="106" spans="2:20">
      <c r="B106" s="18">
        <v>529</v>
      </c>
      <c r="C106" s="19">
        <v>0.19</v>
      </c>
      <c r="D106" s="19">
        <v>0.19</v>
      </c>
      <c r="E106" s="19">
        <v>0.16</v>
      </c>
      <c r="F106" s="19">
        <v>0.13</v>
      </c>
      <c r="G106" s="19">
        <v>0.15</v>
      </c>
      <c r="H106" s="19">
        <v>0.19</v>
      </c>
      <c r="I106" s="19">
        <v>0.19</v>
      </c>
      <c r="J106" s="19">
        <v>0.18</v>
      </c>
      <c r="K106" s="19">
        <v>7.0000000000000007E-2</v>
      </c>
      <c r="L106" s="19">
        <v>0.06</v>
      </c>
      <c r="M106" s="19">
        <v>0.05</v>
      </c>
      <c r="N106" s="19">
        <v>0.06</v>
      </c>
      <c r="O106" s="19" t="s">
        <v>13</v>
      </c>
      <c r="P106" s="19" t="s">
        <v>13</v>
      </c>
      <c r="Q106" s="19" t="s">
        <v>13</v>
      </c>
      <c r="R106" s="19">
        <v>0.06</v>
      </c>
      <c r="S106" s="19" t="s">
        <v>13</v>
      </c>
      <c r="T106" s="19">
        <v>0.1</v>
      </c>
    </row>
    <row r="107" spans="2:20">
      <c r="B107" s="18">
        <v>530</v>
      </c>
      <c r="C107" s="19">
        <v>0.27</v>
      </c>
      <c r="D107" s="19">
        <v>0.27</v>
      </c>
      <c r="E107" s="19">
        <v>0.23</v>
      </c>
      <c r="F107" s="19">
        <v>0.18</v>
      </c>
      <c r="G107" s="19">
        <v>0.22</v>
      </c>
      <c r="H107" s="19">
        <v>0.27</v>
      </c>
      <c r="I107" s="19">
        <v>0.27</v>
      </c>
      <c r="J107" s="19">
        <v>0.26</v>
      </c>
      <c r="K107" s="19">
        <v>0.1</v>
      </c>
      <c r="L107" s="19">
        <v>0.09</v>
      </c>
      <c r="M107" s="19">
        <v>7.0000000000000007E-2</v>
      </c>
      <c r="N107" s="19">
        <v>0.09</v>
      </c>
      <c r="O107" s="19" t="s">
        <v>13</v>
      </c>
      <c r="P107" s="19" t="s">
        <v>13</v>
      </c>
      <c r="Q107" s="19" t="s">
        <v>13</v>
      </c>
      <c r="R107" s="19">
        <v>0.08</v>
      </c>
      <c r="S107" s="19" t="s">
        <v>13</v>
      </c>
      <c r="T107" s="19">
        <v>0.15</v>
      </c>
    </row>
    <row r="108" spans="2:20">
      <c r="B108" s="18">
        <v>531</v>
      </c>
      <c r="C108" s="19">
        <v>0.19</v>
      </c>
      <c r="D108" s="19">
        <v>0.19</v>
      </c>
      <c r="E108" s="19">
        <v>0.16</v>
      </c>
      <c r="F108" s="19">
        <v>0.13</v>
      </c>
      <c r="G108" s="19">
        <v>0.15</v>
      </c>
      <c r="H108" s="19">
        <v>0.19</v>
      </c>
      <c r="I108" s="19">
        <v>0.19</v>
      </c>
      <c r="J108" s="19">
        <v>0.18</v>
      </c>
      <c r="K108" s="19">
        <v>7.0000000000000007E-2</v>
      </c>
      <c r="L108" s="19">
        <v>0.06</v>
      </c>
      <c r="M108" s="19">
        <v>0.05</v>
      </c>
      <c r="N108" s="19">
        <v>7.0000000000000007E-2</v>
      </c>
      <c r="O108" s="19" t="s">
        <v>13</v>
      </c>
      <c r="P108" s="19" t="s">
        <v>13</v>
      </c>
      <c r="Q108" s="19" t="s">
        <v>13</v>
      </c>
      <c r="R108" s="19">
        <v>0.06</v>
      </c>
      <c r="S108" s="19" t="s">
        <v>13</v>
      </c>
      <c r="T108" s="19">
        <v>0.11</v>
      </c>
    </row>
    <row r="109" spans="2:20">
      <c r="B109" s="18">
        <v>601</v>
      </c>
      <c r="C109" s="19">
        <v>0.23</v>
      </c>
      <c r="D109" s="19">
        <v>0.23</v>
      </c>
      <c r="E109" s="19">
        <v>0.2</v>
      </c>
      <c r="F109" s="19">
        <v>0.16</v>
      </c>
      <c r="G109" s="19">
        <v>0.18</v>
      </c>
      <c r="H109" s="19">
        <v>0.23</v>
      </c>
      <c r="I109" s="19">
        <v>0.23</v>
      </c>
      <c r="J109" s="19">
        <v>0.22</v>
      </c>
      <c r="K109" s="19">
        <v>0.09</v>
      </c>
      <c r="L109" s="19">
        <v>0.08</v>
      </c>
      <c r="M109" s="19">
        <v>0.06</v>
      </c>
      <c r="N109" s="19">
        <v>0.08</v>
      </c>
      <c r="O109" s="19">
        <v>7.0000000000000007E-2</v>
      </c>
      <c r="P109" s="19" t="s">
        <v>13</v>
      </c>
      <c r="Q109" s="19" t="s">
        <v>13</v>
      </c>
      <c r="R109" s="19">
        <v>7.0000000000000007E-2</v>
      </c>
      <c r="S109" s="19" t="s">
        <v>13</v>
      </c>
      <c r="T109" s="19">
        <v>0.14000000000000001</v>
      </c>
    </row>
    <row r="110" spans="2:20">
      <c r="B110" s="18">
        <v>602</v>
      </c>
      <c r="C110" s="19">
        <v>0.23</v>
      </c>
      <c r="D110" s="19">
        <v>0.23</v>
      </c>
      <c r="E110" s="19">
        <v>0.2</v>
      </c>
      <c r="F110" s="19">
        <v>0.16</v>
      </c>
      <c r="G110" s="19">
        <v>0.18</v>
      </c>
      <c r="H110" s="19">
        <v>0.23</v>
      </c>
      <c r="I110" s="19">
        <v>0.23</v>
      </c>
      <c r="J110" s="19">
        <v>0.22</v>
      </c>
      <c r="K110" s="19">
        <v>0.1</v>
      </c>
      <c r="L110" s="19">
        <v>0.08</v>
      </c>
      <c r="M110" s="19">
        <v>0.06</v>
      </c>
      <c r="N110" s="19">
        <v>0.08</v>
      </c>
      <c r="O110" s="19">
        <v>7.0000000000000007E-2</v>
      </c>
      <c r="P110" s="19" t="s">
        <v>13</v>
      </c>
      <c r="Q110" s="19" t="s">
        <v>13</v>
      </c>
      <c r="R110" s="19">
        <v>7.0000000000000007E-2</v>
      </c>
      <c r="S110" s="19" t="s">
        <v>13</v>
      </c>
      <c r="T110" s="19">
        <v>0.15</v>
      </c>
    </row>
    <row r="111" spans="2:20">
      <c r="B111" s="18">
        <v>603</v>
      </c>
      <c r="C111" s="19">
        <v>0.16</v>
      </c>
      <c r="D111" s="19">
        <v>0.16</v>
      </c>
      <c r="E111" s="19">
        <v>0.14000000000000001</v>
      </c>
      <c r="F111" s="19">
        <v>0.11</v>
      </c>
      <c r="G111" s="19">
        <v>0.13</v>
      </c>
      <c r="H111" s="19">
        <v>0.16</v>
      </c>
      <c r="I111" s="19">
        <v>0.16</v>
      </c>
      <c r="J111" s="19">
        <v>0.16</v>
      </c>
      <c r="K111" s="19">
        <v>7.0000000000000007E-2</v>
      </c>
      <c r="L111" s="19">
        <v>0.06</v>
      </c>
      <c r="M111" s="19">
        <v>0.04</v>
      </c>
      <c r="N111" s="19">
        <v>0.06</v>
      </c>
      <c r="O111" s="19">
        <v>0.05</v>
      </c>
      <c r="P111" s="19" t="s">
        <v>13</v>
      </c>
      <c r="Q111" s="19" t="s">
        <v>13</v>
      </c>
      <c r="R111" s="19">
        <v>0.05</v>
      </c>
      <c r="S111" s="19" t="s">
        <v>13</v>
      </c>
      <c r="T111" s="19">
        <v>0.11</v>
      </c>
    </row>
    <row r="112" spans="2:20">
      <c r="B112" s="18">
        <v>604</v>
      </c>
      <c r="C112" s="19">
        <v>0.2</v>
      </c>
      <c r="D112" s="19">
        <v>0.2</v>
      </c>
      <c r="E112" s="19">
        <v>0.17</v>
      </c>
      <c r="F112" s="19">
        <v>0.14000000000000001</v>
      </c>
      <c r="G112" s="19">
        <v>0.16</v>
      </c>
      <c r="H112" s="19">
        <v>0.2</v>
      </c>
      <c r="I112" s="19">
        <v>0.2</v>
      </c>
      <c r="J112" s="19">
        <v>0.2</v>
      </c>
      <c r="K112" s="19">
        <v>0.09</v>
      </c>
      <c r="L112" s="19">
        <v>0.08</v>
      </c>
      <c r="M112" s="19">
        <v>0.06</v>
      </c>
      <c r="N112" s="19">
        <v>0.08</v>
      </c>
      <c r="O112" s="19">
        <v>0.06</v>
      </c>
      <c r="P112" s="19" t="s">
        <v>13</v>
      </c>
      <c r="Q112" s="19" t="s">
        <v>13</v>
      </c>
      <c r="R112" s="19">
        <v>0.06</v>
      </c>
      <c r="S112" s="19" t="s">
        <v>13</v>
      </c>
      <c r="T112" s="19">
        <v>0.14000000000000001</v>
      </c>
    </row>
    <row r="113" spans="2:20">
      <c r="B113" s="18">
        <v>605</v>
      </c>
      <c r="C113" s="19">
        <v>0.35</v>
      </c>
      <c r="D113" s="19">
        <v>0.35</v>
      </c>
      <c r="E113" s="19">
        <v>0.3</v>
      </c>
      <c r="F113" s="19">
        <v>0.24</v>
      </c>
      <c r="G113" s="19">
        <v>0.28000000000000003</v>
      </c>
      <c r="H113" s="19">
        <v>0.35</v>
      </c>
      <c r="I113" s="19">
        <v>0.35</v>
      </c>
      <c r="J113" s="19">
        <v>0.35</v>
      </c>
      <c r="K113" s="19">
        <v>0.16</v>
      </c>
      <c r="L113" s="19">
        <v>0.14000000000000001</v>
      </c>
      <c r="M113" s="19">
        <v>0.1</v>
      </c>
      <c r="N113" s="19">
        <v>0.14000000000000001</v>
      </c>
      <c r="O113" s="19">
        <v>0.11</v>
      </c>
      <c r="P113" s="19" t="s">
        <v>13</v>
      </c>
      <c r="Q113" s="19">
        <v>7.0000000000000007E-2</v>
      </c>
      <c r="R113" s="19">
        <v>0.11</v>
      </c>
      <c r="S113" s="19">
        <v>0.11</v>
      </c>
      <c r="T113" s="19">
        <v>0.25</v>
      </c>
    </row>
    <row r="114" spans="2:20">
      <c r="B114" s="18">
        <v>606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0.28000000000000003</v>
      </c>
      <c r="K114" s="19">
        <v>0.13</v>
      </c>
      <c r="L114" s="19">
        <v>0.11</v>
      </c>
      <c r="M114" s="19">
        <v>0.08</v>
      </c>
      <c r="N114" s="19">
        <v>0.11</v>
      </c>
      <c r="O114" s="19">
        <v>0.08</v>
      </c>
      <c r="P114" s="19" t="s">
        <v>13</v>
      </c>
      <c r="Q114" s="19">
        <v>0.06</v>
      </c>
      <c r="R114" s="19">
        <v>0.09</v>
      </c>
      <c r="S114" s="19">
        <v>0.08</v>
      </c>
      <c r="T114" s="19">
        <v>0.21</v>
      </c>
    </row>
    <row r="115" spans="2:20">
      <c r="B115" s="18">
        <v>607</v>
      </c>
      <c r="C115" s="19">
        <v>0.36</v>
      </c>
      <c r="D115" s="19">
        <v>0.36</v>
      </c>
      <c r="E115" s="19">
        <v>0.31</v>
      </c>
      <c r="F115" s="19">
        <v>0.24</v>
      </c>
      <c r="G115" s="19">
        <v>0.28999999999999998</v>
      </c>
      <c r="H115" s="19">
        <v>0.36</v>
      </c>
      <c r="I115" s="19">
        <v>0.36</v>
      </c>
      <c r="J115" s="19">
        <v>0.36</v>
      </c>
      <c r="K115" s="19">
        <v>0.17</v>
      </c>
      <c r="L115" s="19">
        <v>0.15</v>
      </c>
      <c r="M115" s="19">
        <v>0.11</v>
      </c>
      <c r="N115" s="19">
        <v>0.15</v>
      </c>
      <c r="O115" s="19">
        <v>0.11</v>
      </c>
      <c r="P115" s="19" t="s">
        <v>13</v>
      </c>
      <c r="Q115" s="19">
        <v>7.0000000000000007E-2</v>
      </c>
      <c r="R115" s="19">
        <v>0.11</v>
      </c>
      <c r="S115" s="19">
        <v>0.11</v>
      </c>
      <c r="T115" s="19">
        <v>0.28000000000000003</v>
      </c>
    </row>
    <row r="116" spans="2:20">
      <c r="B116" s="18">
        <v>608</v>
      </c>
      <c r="C116" s="19">
        <v>0.36</v>
      </c>
      <c r="D116" s="19">
        <v>0.36</v>
      </c>
      <c r="E116" s="19">
        <v>0.31</v>
      </c>
      <c r="F116" s="19">
        <v>0.24</v>
      </c>
      <c r="G116" s="19">
        <v>0.28999999999999998</v>
      </c>
      <c r="H116" s="19">
        <v>0.36</v>
      </c>
      <c r="I116" s="19">
        <v>0.36</v>
      </c>
      <c r="J116" s="19">
        <v>0.36</v>
      </c>
      <c r="K116" s="19">
        <v>0.18</v>
      </c>
      <c r="L116" s="19">
        <v>0.15</v>
      </c>
      <c r="M116" s="19">
        <v>0.11</v>
      </c>
      <c r="N116" s="19">
        <v>0.16</v>
      </c>
      <c r="O116" s="19">
        <v>0.11</v>
      </c>
      <c r="P116" s="19" t="s">
        <v>13</v>
      </c>
      <c r="Q116" s="19">
        <v>0.08</v>
      </c>
      <c r="R116" s="19">
        <v>0.12</v>
      </c>
      <c r="S116" s="19">
        <v>0.11</v>
      </c>
      <c r="T116" s="19">
        <v>0.28999999999999998</v>
      </c>
    </row>
    <row r="117" spans="2:20">
      <c r="B117" s="18">
        <v>609</v>
      </c>
      <c r="C117" s="19">
        <v>0.31</v>
      </c>
      <c r="D117" s="19">
        <v>0.31</v>
      </c>
      <c r="E117" s="19">
        <v>0.26</v>
      </c>
      <c r="F117" s="19">
        <v>0.21</v>
      </c>
      <c r="G117" s="19">
        <v>0.25</v>
      </c>
      <c r="H117" s="19">
        <v>0.31</v>
      </c>
      <c r="I117" s="19">
        <v>0.31</v>
      </c>
      <c r="J117" s="19">
        <v>0.31</v>
      </c>
      <c r="K117" s="19">
        <v>0.16</v>
      </c>
      <c r="L117" s="19">
        <v>0.14000000000000001</v>
      </c>
      <c r="M117" s="19">
        <v>0.1</v>
      </c>
      <c r="N117" s="19">
        <v>0.14000000000000001</v>
      </c>
      <c r="O117" s="19">
        <v>0.1</v>
      </c>
      <c r="P117" s="19" t="s">
        <v>13</v>
      </c>
      <c r="Q117" s="19">
        <v>7.0000000000000007E-2</v>
      </c>
      <c r="R117" s="19">
        <v>0.1</v>
      </c>
      <c r="S117" s="19">
        <v>0.09</v>
      </c>
      <c r="T117" s="19">
        <v>0.26</v>
      </c>
    </row>
    <row r="118" spans="2:20">
      <c r="B118" s="18">
        <v>610</v>
      </c>
      <c r="C118" s="19">
        <v>0.33</v>
      </c>
      <c r="D118" s="19">
        <v>0.33</v>
      </c>
      <c r="E118" s="19">
        <v>0.28000000000000003</v>
      </c>
      <c r="F118" s="19">
        <v>0.22</v>
      </c>
      <c r="G118" s="19">
        <v>0.26</v>
      </c>
      <c r="H118" s="19">
        <v>0.33</v>
      </c>
      <c r="I118" s="19">
        <v>0.33</v>
      </c>
      <c r="J118" s="19">
        <v>0.33</v>
      </c>
      <c r="K118" s="19">
        <v>0.17</v>
      </c>
      <c r="L118" s="19">
        <v>0.15</v>
      </c>
      <c r="M118" s="19">
        <v>0.1</v>
      </c>
      <c r="N118" s="19">
        <v>0.16</v>
      </c>
      <c r="O118" s="19">
        <v>0.11</v>
      </c>
      <c r="P118" s="19">
        <v>0.1</v>
      </c>
      <c r="Q118" s="19">
        <v>7.0000000000000007E-2</v>
      </c>
      <c r="R118" s="19">
        <v>0.11</v>
      </c>
      <c r="S118" s="19">
        <v>0.1</v>
      </c>
      <c r="T118" s="19">
        <v>0.28000000000000003</v>
      </c>
    </row>
    <row r="119" spans="2:20">
      <c r="B119" s="18">
        <v>611</v>
      </c>
      <c r="C119" s="19">
        <v>0.34</v>
      </c>
      <c r="D119" s="19">
        <v>0.34</v>
      </c>
      <c r="E119" s="19">
        <v>0.28999999999999998</v>
      </c>
      <c r="F119" s="19">
        <v>0.23</v>
      </c>
      <c r="G119" s="19">
        <v>0.27</v>
      </c>
      <c r="H119" s="19">
        <v>0.34</v>
      </c>
      <c r="I119" s="19">
        <v>0.34</v>
      </c>
      <c r="J119" s="19">
        <v>0.34</v>
      </c>
      <c r="K119" s="19">
        <v>0.18</v>
      </c>
      <c r="L119" s="19">
        <v>0.16</v>
      </c>
      <c r="M119" s="19">
        <v>0.11</v>
      </c>
      <c r="N119" s="19">
        <v>0.17</v>
      </c>
      <c r="O119" s="19">
        <v>0.12</v>
      </c>
      <c r="P119" s="19">
        <v>0.1</v>
      </c>
      <c r="Q119" s="19">
        <v>0.08</v>
      </c>
      <c r="R119" s="19">
        <v>0.11</v>
      </c>
      <c r="S119" s="19">
        <v>0.1</v>
      </c>
      <c r="T119" s="19">
        <v>0.3</v>
      </c>
    </row>
    <row r="120" spans="2:20">
      <c r="B120" s="18">
        <v>612</v>
      </c>
      <c r="C120" s="19">
        <v>0.38</v>
      </c>
      <c r="D120" s="19">
        <v>0.38</v>
      </c>
      <c r="E120" s="19">
        <v>0.32</v>
      </c>
      <c r="F120" s="19">
        <v>0.26</v>
      </c>
      <c r="G120" s="19">
        <v>0.3</v>
      </c>
      <c r="H120" s="19">
        <v>0.38</v>
      </c>
      <c r="I120" s="19">
        <v>0.38</v>
      </c>
      <c r="J120" s="19">
        <v>0.38</v>
      </c>
      <c r="K120" s="19">
        <v>0.21</v>
      </c>
      <c r="L120" s="19">
        <v>0.18</v>
      </c>
      <c r="M120" s="19">
        <v>0.13</v>
      </c>
      <c r="N120" s="19">
        <v>0.19</v>
      </c>
      <c r="O120" s="19">
        <v>0.13</v>
      </c>
      <c r="P120" s="19">
        <v>0.11</v>
      </c>
      <c r="Q120" s="19">
        <v>0.09</v>
      </c>
      <c r="R120" s="19">
        <v>0.13</v>
      </c>
      <c r="S120" s="19">
        <v>0.11</v>
      </c>
      <c r="T120" s="19">
        <v>0.34</v>
      </c>
    </row>
    <row r="121" spans="2:20">
      <c r="B121" s="18">
        <v>613</v>
      </c>
      <c r="C121" s="19">
        <v>0.32</v>
      </c>
      <c r="D121" s="19">
        <v>0.32</v>
      </c>
      <c r="E121" s="19">
        <v>0.27</v>
      </c>
      <c r="F121" s="19">
        <v>0.22</v>
      </c>
      <c r="G121" s="19">
        <v>0.26</v>
      </c>
      <c r="H121" s="19">
        <v>0.32</v>
      </c>
      <c r="I121" s="19">
        <v>0.32</v>
      </c>
      <c r="J121" s="19">
        <v>0.32</v>
      </c>
      <c r="K121" s="19">
        <v>0.18</v>
      </c>
      <c r="L121" s="19">
        <v>0.16</v>
      </c>
      <c r="M121" s="19">
        <v>0.11</v>
      </c>
      <c r="N121" s="19">
        <v>0.17</v>
      </c>
      <c r="O121" s="19">
        <v>0.12</v>
      </c>
      <c r="P121" s="19">
        <v>0.1</v>
      </c>
      <c r="Q121" s="19">
        <v>0.08</v>
      </c>
      <c r="R121" s="19">
        <v>0.11</v>
      </c>
      <c r="S121" s="19">
        <v>0.1</v>
      </c>
      <c r="T121" s="19">
        <v>0.28999999999999998</v>
      </c>
    </row>
    <row r="122" spans="2:20">
      <c r="B122" s="18">
        <v>614</v>
      </c>
      <c r="C122" s="19">
        <v>0.36</v>
      </c>
      <c r="D122" s="19">
        <v>0.36</v>
      </c>
      <c r="E122" s="19">
        <v>0.31</v>
      </c>
      <c r="F122" s="19">
        <v>0.24</v>
      </c>
      <c r="G122" s="19">
        <v>0.28999999999999998</v>
      </c>
      <c r="H122" s="19">
        <v>0.36</v>
      </c>
      <c r="I122" s="19">
        <v>0.36</v>
      </c>
      <c r="J122" s="19">
        <v>0.36</v>
      </c>
      <c r="K122" s="19">
        <v>0.2</v>
      </c>
      <c r="L122" s="19">
        <v>0.18</v>
      </c>
      <c r="M122" s="19">
        <v>0.12</v>
      </c>
      <c r="N122" s="19">
        <v>0.2</v>
      </c>
      <c r="O122" s="19">
        <v>0.13</v>
      </c>
      <c r="P122" s="19">
        <v>0.11</v>
      </c>
      <c r="Q122" s="19">
        <v>0.09</v>
      </c>
      <c r="R122" s="19">
        <v>0.13</v>
      </c>
      <c r="S122" s="19">
        <v>0.11</v>
      </c>
      <c r="T122" s="19">
        <v>0.33</v>
      </c>
    </row>
    <row r="123" spans="2:20">
      <c r="B123" s="18">
        <v>615</v>
      </c>
      <c r="C123" s="19">
        <v>0.34</v>
      </c>
      <c r="D123" s="19">
        <v>0.34</v>
      </c>
      <c r="E123" s="19">
        <v>0.28999999999999998</v>
      </c>
      <c r="F123" s="19">
        <v>0.23</v>
      </c>
      <c r="G123" s="19">
        <v>0.27</v>
      </c>
      <c r="H123" s="19">
        <v>0.34</v>
      </c>
      <c r="I123" s="19">
        <v>0.34</v>
      </c>
      <c r="J123" s="19">
        <v>0.34</v>
      </c>
      <c r="K123" s="19">
        <v>0.2</v>
      </c>
      <c r="L123" s="19">
        <v>0.17</v>
      </c>
      <c r="M123" s="19">
        <v>0.12</v>
      </c>
      <c r="N123" s="19">
        <v>0.19</v>
      </c>
      <c r="O123" s="19">
        <v>0.13</v>
      </c>
      <c r="P123" s="19">
        <v>0.1</v>
      </c>
      <c r="Q123" s="19">
        <v>0.09</v>
      </c>
      <c r="R123" s="19">
        <v>0.12</v>
      </c>
      <c r="S123" s="19">
        <v>0.11</v>
      </c>
      <c r="T123" s="19">
        <v>0.32</v>
      </c>
    </row>
    <row r="124" spans="2:20">
      <c r="B124" s="18">
        <v>616</v>
      </c>
      <c r="C124" s="19">
        <v>0.33</v>
      </c>
      <c r="D124" s="19">
        <v>0.33</v>
      </c>
      <c r="E124" s="19">
        <v>0.28000000000000003</v>
      </c>
      <c r="F124" s="19">
        <v>0.22</v>
      </c>
      <c r="G124" s="19">
        <v>0.26</v>
      </c>
      <c r="H124" s="19">
        <v>0.33</v>
      </c>
      <c r="I124" s="19">
        <v>0.33</v>
      </c>
      <c r="J124" s="19">
        <v>0.33</v>
      </c>
      <c r="K124" s="19">
        <v>0.2</v>
      </c>
      <c r="L124" s="19">
        <v>0.17</v>
      </c>
      <c r="M124" s="19">
        <v>0.12</v>
      </c>
      <c r="N124" s="19">
        <v>0.19</v>
      </c>
      <c r="O124" s="19">
        <v>0.13</v>
      </c>
      <c r="P124" s="19">
        <v>0.1</v>
      </c>
      <c r="Q124" s="19">
        <v>0.08</v>
      </c>
      <c r="R124" s="19">
        <v>0.12</v>
      </c>
      <c r="S124" s="19">
        <v>0.1</v>
      </c>
      <c r="T124" s="19">
        <v>0.32</v>
      </c>
    </row>
    <row r="125" spans="2:20">
      <c r="B125" s="18">
        <v>617</v>
      </c>
      <c r="C125" s="19">
        <v>0.39</v>
      </c>
      <c r="D125" s="19">
        <v>0.39</v>
      </c>
      <c r="E125" s="19">
        <v>0.33</v>
      </c>
      <c r="F125" s="19">
        <v>0.27</v>
      </c>
      <c r="G125" s="19">
        <v>0.31</v>
      </c>
      <c r="H125" s="19">
        <v>0.39</v>
      </c>
      <c r="I125" s="19">
        <v>0.39</v>
      </c>
      <c r="J125" s="19">
        <v>0.39</v>
      </c>
      <c r="K125" s="19">
        <v>0.24</v>
      </c>
      <c r="L125" s="19">
        <v>0.21</v>
      </c>
      <c r="M125" s="19">
        <v>0.15</v>
      </c>
      <c r="N125" s="19">
        <v>0.23</v>
      </c>
      <c r="O125" s="19">
        <v>0.16</v>
      </c>
      <c r="P125" s="19">
        <v>0.12</v>
      </c>
      <c r="Q125" s="19">
        <v>0.1</v>
      </c>
      <c r="R125" s="19">
        <v>0.14000000000000001</v>
      </c>
      <c r="S125" s="19">
        <v>0.12</v>
      </c>
      <c r="T125" s="19">
        <v>0.38</v>
      </c>
    </row>
    <row r="126" spans="2:20">
      <c r="B126" s="18">
        <v>618</v>
      </c>
      <c r="C126" s="19">
        <v>0.42</v>
      </c>
      <c r="D126" s="19">
        <v>0.42</v>
      </c>
      <c r="E126" s="19">
        <v>0.36</v>
      </c>
      <c r="F126" s="19">
        <v>0.28999999999999998</v>
      </c>
      <c r="G126" s="19">
        <v>0.34</v>
      </c>
      <c r="H126" s="19">
        <v>0.42</v>
      </c>
      <c r="I126" s="19">
        <v>0.42</v>
      </c>
      <c r="J126" s="19">
        <v>0.42</v>
      </c>
      <c r="K126" s="19">
        <v>0.26</v>
      </c>
      <c r="L126" s="19">
        <v>0.23</v>
      </c>
      <c r="M126" s="19">
        <v>0.16</v>
      </c>
      <c r="N126" s="19">
        <v>0.26</v>
      </c>
      <c r="O126" s="19">
        <v>0.17</v>
      </c>
      <c r="P126" s="19">
        <v>0.14000000000000001</v>
      </c>
      <c r="Q126" s="19">
        <v>0.12</v>
      </c>
      <c r="R126" s="19">
        <v>0.16</v>
      </c>
      <c r="S126" s="19">
        <v>0.13</v>
      </c>
      <c r="T126" s="19">
        <v>0.41</v>
      </c>
    </row>
    <row r="127" spans="2:20">
      <c r="B127" s="18">
        <v>619</v>
      </c>
      <c r="C127" s="19">
        <v>0.38</v>
      </c>
      <c r="D127" s="19">
        <v>0.38</v>
      </c>
      <c r="E127" s="19">
        <v>0.32</v>
      </c>
      <c r="F127" s="19">
        <v>0.26</v>
      </c>
      <c r="G127" s="19">
        <v>0.3</v>
      </c>
      <c r="H127" s="19">
        <v>0.38</v>
      </c>
      <c r="I127" s="19">
        <v>0.38</v>
      </c>
      <c r="J127" s="19">
        <v>0.38</v>
      </c>
      <c r="K127" s="19">
        <v>0.24</v>
      </c>
      <c r="L127" s="19">
        <v>0.21</v>
      </c>
      <c r="M127" s="19">
        <v>0.15</v>
      </c>
      <c r="N127" s="19">
        <v>0.24</v>
      </c>
      <c r="O127" s="19">
        <v>0.16</v>
      </c>
      <c r="P127" s="19">
        <v>0.13</v>
      </c>
      <c r="Q127" s="19">
        <v>0.11</v>
      </c>
      <c r="R127" s="19">
        <v>0.15</v>
      </c>
      <c r="S127" s="19">
        <v>0.12</v>
      </c>
      <c r="T127" s="19">
        <v>0.38</v>
      </c>
    </row>
    <row r="128" spans="2:20">
      <c r="B128" s="18">
        <v>620</v>
      </c>
      <c r="C128" s="19">
        <v>0.36</v>
      </c>
      <c r="D128" s="19">
        <v>0.36</v>
      </c>
      <c r="E128" s="19">
        <v>0.31</v>
      </c>
      <c r="F128" s="19">
        <v>0.24</v>
      </c>
      <c r="G128" s="19">
        <v>0.28999999999999998</v>
      </c>
      <c r="H128" s="19">
        <v>0.36</v>
      </c>
      <c r="I128" s="19">
        <v>0.36</v>
      </c>
      <c r="J128" s="19">
        <v>0.36</v>
      </c>
      <c r="K128" s="19">
        <v>0.23</v>
      </c>
      <c r="L128" s="19">
        <v>0.21</v>
      </c>
      <c r="M128" s="19">
        <v>0.15</v>
      </c>
      <c r="N128" s="19">
        <v>0.24</v>
      </c>
      <c r="O128" s="19">
        <v>0.16</v>
      </c>
      <c r="P128" s="19">
        <v>0.12</v>
      </c>
      <c r="Q128" s="19">
        <v>0.1</v>
      </c>
      <c r="R128" s="19">
        <v>0.14000000000000001</v>
      </c>
      <c r="S128" s="19">
        <v>0.12</v>
      </c>
      <c r="T128" s="19">
        <v>0.36</v>
      </c>
    </row>
    <row r="129" spans="2:20">
      <c r="B129" s="18">
        <v>621</v>
      </c>
      <c r="C129" s="19">
        <v>0.4</v>
      </c>
      <c r="D129" s="19">
        <v>0.4</v>
      </c>
      <c r="E129" s="19">
        <v>0.34</v>
      </c>
      <c r="F129" s="19">
        <v>0.27</v>
      </c>
      <c r="G129" s="19">
        <v>0.32</v>
      </c>
      <c r="H129" s="19">
        <v>0.4</v>
      </c>
      <c r="I129" s="19">
        <v>0.4</v>
      </c>
      <c r="J129" s="19">
        <v>0.4</v>
      </c>
      <c r="K129" s="19">
        <v>0.26</v>
      </c>
      <c r="L129" s="19">
        <v>0.23</v>
      </c>
      <c r="M129" s="19">
        <v>0.17</v>
      </c>
      <c r="N129" s="19">
        <v>0.27</v>
      </c>
      <c r="O129" s="19">
        <v>0.19</v>
      </c>
      <c r="P129" s="19">
        <v>0.14000000000000001</v>
      </c>
      <c r="Q129" s="19">
        <v>0.12</v>
      </c>
      <c r="R129" s="19">
        <v>0.16</v>
      </c>
      <c r="S129" s="19">
        <v>0.13</v>
      </c>
      <c r="T129" s="19">
        <v>0.4</v>
      </c>
    </row>
    <row r="130" spans="2:20">
      <c r="B130" s="18">
        <v>622</v>
      </c>
      <c r="C130" s="19">
        <v>0.36</v>
      </c>
      <c r="D130" s="19">
        <v>0.36</v>
      </c>
      <c r="E130" s="19">
        <v>0.31</v>
      </c>
      <c r="F130" s="19">
        <v>0.24</v>
      </c>
      <c r="G130" s="19">
        <v>0.28999999999999998</v>
      </c>
      <c r="H130" s="19">
        <v>0.36</v>
      </c>
      <c r="I130" s="19">
        <v>0.36</v>
      </c>
      <c r="J130" s="19">
        <v>0.36</v>
      </c>
      <c r="K130" s="19">
        <v>0.24</v>
      </c>
      <c r="L130" s="19">
        <v>0.22</v>
      </c>
      <c r="M130" s="19">
        <v>0.16</v>
      </c>
      <c r="N130" s="19">
        <v>0.25</v>
      </c>
      <c r="O130" s="19">
        <v>0.18</v>
      </c>
      <c r="P130" s="19">
        <v>0.13</v>
      </c>
      <c r="Q130" s="19">
        <v>0.11</v>
      </c>
      <c r="R130" s="19">
        <v>0.15</v>
      </c>
      <c r="S130" s="19">
        <v>0.12</v>
      </c>
      <c r="T130" s="19">
        <v>0.36</v>
      </c>
    </row>
    <row r="131" spans="2:20">
      <c r="B131" s="18">
        <v>623</v>
      </c>
      <c r="C131" s="19">
        <v>0.39</v>
      </c>
      <c r="D131" s="19">
        <v>0.39</v>
      </c>
      <c r="E131" s="19">
        <v>0.33</v>
      </c>
      <c r="F131" s="19">
        <v>0.27</v>
      </c>
      <c r="G131" s="19">
        <v>0.31</v>
      </c>
      <c r="H131" s="19">
        <v>0.39</v>
      </c>
      <c r="I131" s="19">
        <v>0.39</v>
      </c>
      <c r="J131" s="19">
        <v>0.39</v>
      </c>
      <c r="K131" s="19">
        <v>0.27</v>
      </c>
      <c r="L131" s="19">
        <v>0.24</v>
      </c>
      <c r="M131" s="19">
        <v>0.18</v>
      </c>
      <c r="N131" s="19">
        <v>0.28000000000000003</v>
      </c>
      <c r="O131" s="19">
        <v>0.2</v>
      </c>
      <c r="P131" s="19">
        <v>0.15</v>
      </c>
      <c r="Q131" s="19">
        <v>0.13</v>
      </c>
      <c r="R131" s="19">
        <v>0.17</v>
      </c>
      <c r="S131" s="19">
        <v>0.13</v>
      </c>
      <c r="T131" s="19">
        <v>0.39</v>
      </c>
    </row>
    <row r="132" spans="2:20">
      <c r="B132" s="18">
        <v>624</v>
      </c>
      <c r="C132" s="19">
        <v>0.4</v>
      </c>
      <c r="D132" s="19">
        <v>0.4</v>
      </c>
      <c r="E132" s="19">
        <v>0.34</v>
      </c>
      <c r="F132" s="19">
        <v>0.27</v>
      </c>
      <c r="G132" s="19">
        <v>0.32</v>
      </c>
      <c r="H132" s="19">
        <v>0.4</v>
      </c>
      <c r="I132" s="19">
        <v>0.4</v>
      </c>
      <c r="J132" s="19">
        <v>0.4</v>
      </c>
      <c r="K132" s="19">
        <v>0.28000000000000003</v>
      </c>
      <c r="L132" s="19">
        <v>0.25</v>
      </c>
      <c r="M132" s="19">
        <v>0.19</v>
      </c>
      <c r="N132" s="19">
        <v>0.28999999999999998</v>
      </c>
      <c r="O132" s="19">
        <v>0.21</v>
      </c>
      <c r="P132" s="19">
        <v>0.15</v>
      </c>
      <c r="Q132" s="19">
        <v>0.14000000000000001</v>
      </c>
      <c r="R132" s="19">
        <v>0.18</v>
      </c>
      <c r="S132" s="19">
        <v>0.14000000000000001</v>
      </c>
      <c r="T132" s="19">
        <v>0.4</v>
      </c>
    </row>
    <row r="133" spans="2:20">
      <c r="B133" s="18">
        <v>625</v>
      </c>
      <c r="C133" s="19">
        <v>0.34</v>
      </c>
      <c r="D133" s="19">
        <v>0.34</v>
      </c>
      <c r="E133" s="19">
        <v>0.28999999999999998</v>
      </c>
      <c r="F133" s="19">
        <v>0.23</v>
      </c>
      <c r="G133" s="19">
        <v>0.27</v>
      </c>
      <c r="H133" s="19">
        <v>0.34</v>
      </c>
      <c r="I133" s="19">
        <v>0.34</v>
      </c>
      <c r="J133" s="19">
        <v>0.34</v>
      </c>
      <c r="K133" s="19">
        <v>0.24</v>
      </c>
      <c r="L133" s="19">
        <v>0.22</v>
      </c>
      <c r="M133" s="19">
        <v>0.16</v>
      </c>
      <c r="N133" s="19">
        <v>0.25</v>
      </c>
      <c r="O133" s="19">
        <v>0.19</v>
      </c>
      <c r="P133" s="19">
        <v>0.13</v>
      </c>
      <c r="Q133" s="19">
        <v>0.12</v>
      </c>
      <c r="R133" s="19">
        <v>0.16</v>
      </c>
      <c r="S133" s="19">
        <v>0.12</v>
      </c>
      <c r="T133" s="19">
        <v>0.34</v>
      </c>
    </row>
    <row r="134" spans="2:20">
      <c r="B134" s="18">
        <v>626</v>
      </c>
      <c r="C134" s="19">
        <v>0.42</v>
      </c>
      <c r="D134" s="19">
        <v>0.42</v>
      </c>
      <c r="E134" s="19">
        <v>0.36</v>
      </c>
      <c r="F134" s="19">
        <v>0.28999999999999998</v>
      </c>
      <c r="G134" s="19">
        <v>0.34</v>
      </c>
      <c r="H134" s="19">
        <v>0.42</v>
      </c>
      <c r="I134" s="19">
        <v>0.42</v>
      </c>
      <c r="J134" s="19">
        <v>0.42</v>
      </c>
      <c r="K134" s="19">
        <v>0.31</v>
      </c>
      <c r="L134" s="19">
        <v>0.27</v>
      </c>
      <c r="M134" s="19">
        <v>0.21</v>
      </c>
      <c r="N134" s="19">
        <v>0.32</v>
      </c>
      <c r="O134" s="19">
        <v>0.24</v>
      </c>
      <c r="P134" s="19">
        <v>0.17</v>
      </c>
      <c r="Q134" s="19">
        <v>0.16</v>
      </c>
      <c r="R134" s="19">
        <v>0.2</v>
      </c>
      <c r="S134" s="19">
        <v>0.15</v>
      </c>
      <c r="T134" s="19">
        <v>0.42</v>
      </c>
    </row>
    <row r="135" spans="2:20">
      <c r="B135" s="18">
        <v>627</v>
      </c>
      <c r="C135" s="19">
        <v>0.42</v>
      </c>
      <c r="D135" s="19">
        <v>0.42</v>
      </c>
      <c r="E135" s="19">
        <v>0.36</v>
      </c>
      <c r="F135" s="19">
        <v>0.28999999999999998</v>
      </c>
      <c r="G135" s="19">
        <v>0.34</v>
      </c>
      <c r="H135" s="19">
        <v>0.42</v>
      </c>
      <c r="I135" s="19">
        <v>0.42</v>
      </c>
      <c r="J135" s="19">
        <v>0.42</v>
      </c>
      <c r="K135" s="19">
        <v>0.31</v>
      </c>
      <c r="L135" s="19">
        <v>0.28000000000000003</v>
      </c>
      <c r="M135" s="19">
        <v>0.21</v>
      </c>
      <c r="N135" s="19">
        <v>0.33</v>
      </c>
      <c r="O135" s="19">
        <v>0.24</v>
      </c>
      <c r="P135" s="19">
        <v>0.18</v>
      </c>
      <c r="Q135" s="19">
        <v>0.17</v>
      </c>
      <c r="R135" s="19">
        <v>0.21</v>
      </c>
      <c r="S135" s="19">
        <v>0.15</v>
      </c>
      <c r="T135" s="19">
        <v>0.42</v>
      </c>
    </row>
    <row r="136" spans="2:20">
      <c r="B136" s="18">
        <v>628</v>
      </c>
      <c r="C136" s="19">
        <v>0.34</v>
      </c>
      <c r="D136" s="19">
        <v>0.34</v>
      </c>
      <c r="E136" s="19">
        <v>0.28999999999999998</v>
      </c>
      <c r="F136" s="19">
        <v>0.23</v>
      </c>
      <c r="G136" s="19">
        <v>0.27</v>
      </c>
      <c r="H136" s="19">
        <v>0.34</v>
      </c>
      <c r="I136" s="19">
        <v>0.34</v>
      </c>
      <c r="J136" s="19">
        <v>0.34</v>
      </c>
      <c r="K136" s="19">
        <v>0.26</v>
      </c>
      <c r="L136" s="19">
        <v>0.23</v>
      </c>
      <c r="M136" s="19">
        <v>0.17</v>
      </c>
      <c r="N136" s="19">
        <v>0.27</v>
      </c>
      <c r="O136" s="19">
        <v>0.2</v>
      </c>
      <c r="P136" s="19">
        <v>0.15</v>
      </c>
      <c r="Q136" s="19">
        <v>0.14000000000000001</v>
      </c>
      <c r="R136" s="19">
        <v>0.17</v>
      </c>
      <c r="S136" s="19">
        <v>0.13</v>
      </c>
      <c r="T136" s="19">
        <v>0.34</v>
      </c>
    </row>
    <row r="137" spans="2:20">
      <c r="B137" s="18">
        <v>629</v>
      </c>
      <c r="C137" s="19">
        <v>0.32</v>
      </c>
      <c r="D137" s="19">
        <v>0.32</v>
      </c>
      <c r="E137" s="19">
        <v>0.27</v>
      </c>
      <c r="F137" s="19">
        <v>0.22</v>
      </c>
      <c r="G137" s="19">
        <v>0.26</v>
      </c>
      <c r="H137" s="19">
        <v>0.32</v>
      </c>
      <c r="I137" s="19">
        <v>0.32</v>
      </c>
      <c r="J137" s="19">
        <v>0.32</v>
      </c>
      <c r="K137" s="19">
        <v>0.25</v>
      </c>
      <c r="L137" s="19">
        <v>0.22</v>
      </c>
      <c r="M137" s="19">
        <v>0.17</v>
      </c>
      <c r="N137" s="19">
        <v>0.26</v>
      </c>
      <c r="O137" s="19">
        <v>0.2</v>
      </c>
      <c r="P137" s="19">
        <v>0.15</v>
      </c>
      <c r="Q137" s="19">
        <v>0.14000000000000001</v>
      </c>
      <c r="R137" s="19">
        <v>0.17</v>
      </c>
      <c r="S137" s="19">
        <v>0.12</v>
      </c>
      <c r="T137" s="19">
        <v>0.32</v>
      </c>
    </row>
    <row r="138" spans="2:20">
      <c r="B138" s="18">
        <v>630</v>
      </c>
      <c r="C138" s="19">
        <v>0.37</v>
      </c>
      <c r="D138" s="19">
        <v>0.37</v>
      </c>
      <c r="E138" s="19">
        <v>0.31</v>
      </c>
      <c r="F138" s="19">
        <v>0.25</v>
      </c>
      <c r="G138" s="19">
        <v>0.3</v>
      </c>
      <c r="H138" s="19">
        <v>0.36</v>
      </c>
      <c r="I138" s="19">
        <v>0.37</v>
      </c>
      <c r="J138" s="19">
        <v>0.37</v>
      </c>
      <c r="K138" s="19">
        <v>0.28999999999999998</v>
      </c>
      <c r="L138" s="19">
        <v>0.26</v>
      </c>
      <c r="M138" s="19">
        <v>0.2</v>
      </c>
      <c r="N138" s="19">
        <v>0.3</v>
      </c>
      <c r="O138" s="19">
        <v>0.24</v>
      </c>
      <c r="P138" s="19">
        <v>0.18</v>
      </c>
      <c r="Q138" s="19">
        <v>0.17</v>
      </c>
      <c r="R138" s="19">
        <v>0.2</v>
      </c>
      <c r="S138" s="19">
        <v>0.14000000000000001</v>
      </c>
      <c r="T138" s="19">
        <v>0.36</v>
      </c>
    </row>
    <row r="139" spans="2:20">
      <c r="B139" s="18">
        <v>701</v>
      </c>
      <c r="C139" s="19">
        <v>0.36</v>
      </c>
      <c r="D139" s="19">
        <v>0.36</v>
      </c>
      <c r="E139" s="19">
        <v>0.31</v>
      </c>
      <c r="F139" s="19">
        <v>0.24</v>
      </c>
      <c r="G139" s="19">
        <v>0.28999999999999998</v>
      </c>
      <c r="H139" s="19">
        <v>0.35</v>
      </c>
      <c r="I139" s="19">
        <v>0.36</v>
      </c>
      <c r="J139" s="19">
        <v>0.36</v>
      </c>
      <c r="K139" s="19">
        <v>0.28999999999999998</v>
      </c>
      <c r="L139" s="19">
        <v>0.26</v>
      </c>
      <c r="M139" s="19">
        <v>0.2</v>
      </c>
      <c r="N139" s="19">
        <v>0.3</v>
      </c>
      <c r="O139" s="19">
        <v>0.24</v>
      </c>
      <c r="P139" s="19">
        <v>0.18</v>
      </c>
      <c r="Q139" s="19">
        <v>0.18</v>
      </c>
      <c r="R139" s="19">
        <v>0.2</v>
      </c>
      <c r="S139" s="19">
        <v>0.14000000000000001</v>
      </c>
      <c r="T139" s="19">
        <v>0.35</v>
      </c>
    </row>
    <row r="140" spans="2:20">
      <c r="B140" s="18">
        <v>702</v>
      </c>
      <c r="C140" s="19">
        <v>0.39</v>
      </c>
      <c r="D140" s="19">
        <v>0.39</v>
      </c>
      <c r="E140" s="19">
        <v>0.33</v>
      </c>
      <c r="F140" s="19">
        <v>0.27</v>
      </c>
      <c r="G140" s="19">
        <v>0.31</v>
      </c>
      <c r="H140" s="19">
        <v>0.38</v>
      </c>
      <c r="I140" s="19">
        <v>0.39</v>
      </c>
      <c r="J140" s="19">
        <v>0.39</v>
      </c>
      <c r="K140" s="19">
        <v>0.32</v>
      </c>
      <c r="L140" s="19">
        <v>0.28999999999999998</v>
      </c>
      <c r="M140" s="19">
        <v>0.22</v>
      </c>
      <c r="N140" s="19">
        <v>0.33</v>
      </c>
      <c r="O140" s="19">
        <v>0.26</v>
      </c>
      <c r="P140" s="19">
        <v>0.2</v>
      </c>
      <c r="Q140" s="19">
        <v>0.2</v>
      </c>
      <c r="R140" s="19">
        <v>0.22</v>
      </c>
      <c r="S140" s="19">
        <v>0.16</v>
      </c>
      <c r="T140" s="19">
        <v>0.37</v>
      </c>
    </row>
    <row r="141" spans="2:20">
      <c r="B141" s="18">
        <v>703</v>
      </c>
      <c r="C141" s="19">
        <v>0.38</v>
      </c>
      <c r="D141" s="19">
        <v>0.38</v>
      </c>
      <c r="E141" s="19">
        <v>0.32</v>
      </c>
      <c r="F141" s="19">
        <v>0.26</v>
      </c>
      <c r="G141" s="19">
        <v>0.3</v>
      </c>
      <c r="H141" s="19">
        <v>0.37</v>
      </c>
      <c r="I141" s="19">
        <v>0.38</v>
      </c>
      <c r="J141" s="19">
        <v>0.38</v>
      </c>
      <c r="K141" s="19">
        <v>0.32</v>
      </c>
      <c r="L141" s="19">
        <v>0.28999999999999998</v>
      </c>
      <c r="M141" s="19">
        <v>0.22</v>
      </c>
      <c r="N141" s="19">
        <v>0.32</v>
      </c>
      <c r="O141" s="19">
        <v>0.26</v>
      </c>
      <c r="P141" s="19">
        <v>0.21</v>
      </c>
      <c r="Q141" s="19">
        <v>0.2</v>
      </c>
      <c r="R141" s="19">
        <v>0.22</v>
      </c>
      <c r="S141" s="19">
        <v>0.16</v>
      </c>
      <c r="T141" s="19">
        <v>0.35</v>
      </c>
    </row>
    <row r="142" spans="2:20">
      <c r="B142" s="18">
        <v>704</v>
      </c>
      <c r="C142" s="19">
        <v>0.33</v>
      </c>
      <c r="D142" s="19">
        <v>0.33</v>
      </c>
      <c r="E142" s="19">
        <v>0.28000000000000003</v>
      </c>
      <c r="F142" s="19">
        <v>0.22</v>
      </c>
      <c r="G142" s="19">
        <v>0.26</v>
      </c>
      <c r="H142" s="19">
        <v>0.31</v>
      </c>
      <c r="I142" s="19">
        <v>0.33</v>
      </c>
      <c r="J142" s="19">
        <v>0.33</v>
      </c>
      <c r="K142" s="19">
        <v>0.28999999999999998</v>
      </c>
      <c r="L142" s="19">
        <v>0.25</v>
      </c>
      <c r="M142" s="19">
        <v>0.2</v>
      </c>
      <c r="N142" s="19">
        <v>0.28000000000000003</v>
      </c>
      <c r="O142" s="19">
        <v>0.23</v>
      </c>
      <c r="P142" s="19">
        <v>0.19</v>
      </c>
      <c r="Q142" s="19">
        <v>0.19</v>
      </c>
      <c r="R142" s="19">
        <v>0.19</v>
      </c>
      <c r="S142" s="19">
        <v>0.15</v>
      </c>
      <c r="T142" s="19">
        <v>0.3</v>
      </c>
    </row>
    <row r="143" spans="2:20">
      <c r="B143" s="18">
        <v>705</v>
      </c>
      <c r="C143" s="19">
        <v>0.39</v>
      </c>
      <c r="D143" s="19">
        <v>0.39</v>
      </c>
      <c r="E143" s="19">
        <v>0.33</v>
      </c>
      <c r="F143" s="19">
        <v>0.27</v>
      </c>
      <c r="G143" s="19">
        <v>0.31</v>
      </c>
      <c r="H143" s="19">
        <v>0.35</v>
      </c>
      <c r="I143" s="19">
        <v>0.39</v>
      </c>
      <c r="J143" s="19">
        <v>0.39</v>
      </c>
      <c r="K143" s="19">
        <v>0.35</v>
      </c>
      <c r="L143" s="19">
        <v>0.31</v>
      </c>
      <c r="M143" s="19">
        <v>0.24</v>
      </c>
      <c r="N143" s="19">
        <v>0.34</v>
      </c>
      <c r="O143" s="19">
        <v>0.28000000000000003</v>
      </c>
      <c r="P143" s="19">
        <v>0.23</v>
      </c>
      <c r="Q143" s="19">
        <v>0.23</v>
      </c>
      <c r="R143" s="19">
        <v>0.24</v>
      </c>
      <c r="S143" s="19">
        <v>0.18</v>
      </c>
      <c r="T143" s="19">
        <v>0.34</v>
      </c>
    </row>
    <row r="144" spans="2:20">
      <c r="B144" s="18">
        <v>706</v>
      </c>
      <c r="C144" s="19">
        <v>0.35</v>
      </c>
      <c r="D144" s="19">
        <v>0.35</v>
      </c>
      <c r="E144" s="19">
        <v>0.3</v>
      </c>
      <c r="F144" s="19">
        <v>0.24</v>
      </c>
      <c r="G144" s="19">
        <v>0.28000000000000003</v>
      </c>
      <c r="H144" s="19">
        <v>0.3</v>
      </c>
      <c r="I144" s="19">
        <v>0.35</v>
      </c>
      <c r="J144" s="19">
        <v>0.35</v>
      </c>
      <c r="K144" s="19">
        <v>0.32</v>
      </c>
      <c r="L144" s="19">
        <v>0.28000000000000003</v>
      </c>
      <c r="M144" s="19">
        <v>0.22</v>
      </c>
      <c r="N144" s="19">
        <v>0.31</v>
      </c>
      <c r="O144" s="19">
        <v>0.26</v>
      </c>
      <c r="P144" s="19">
        <v>0.21</v>
      </c>
      <c r="Q144" s="19">
        <v>0.21</v>
      </c>
      <c r="R144" s="19">
        <v>0.22</v>
      </c>
      <c r="S144" s="19">
        <v>0.17</v>
      </c>
      <c r="T144" s="19">
        <v>0.28999999999999998</v>
      </c>
    </row>
    <row r="145" spans="2:20">
      <c r="B145" s="18">
        <v>707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0.31</v>
      </c>
      <c r="I145" s="19">
        <v>0.38</v>
      </c>
      <c r="J145" s="19">
        <v>0.38</v>
      </c>
      <c r="K145" s="19">
        <v>0.35</v>
      </c>
      <c r="L145" s="19">
        <v>0.32</v>
      </c>
      <c r="M145" s="19">
        <v>0.24</v>
      </c>
      <c r="N145" s="19">
        <v>0.34</v>
      </c>
      <c r="O145" s="19">
        <v>0.28999999999999998</v>
      </c>
      <c r="P145" s="19">
        <v>0.24</v>
      </c>
      <c r="Q145" s="19">
        <v>0.24</v>
      </c>
      <c r="R145" s="19">
        <v>0.24</v>
      </c>
      <c r="S145" s="19">
        <v>0.19</v>
      </c>
      <c r="T145" s="19">
        <v>0.31</v>
      </c>
    </row>
    <row r="146" spans="2:20">
      <c r="B146" s="18">
        <v>708</v>
      </c>
      <c r="C146" s="19">
        <v>0.4</v>
      </c>
      <c r="D146" s="19">
        <v>0.4</v>
      </c>
      <c r="E146" s="19">
        <v>0.34</v>
      </c>
      <c r="F146" s="19">
        <v>0.27</v>
      </c>
      <c r="G146" s="19">
        <v>0.32</v>
      </c>
      <c r="H146" s="19">
        <v>0.32</v>
      </c>
      <c r="I146" s="19">
        <v>0.4</v>
      </c>
      <c r="J146" s="19">
        <v>0.4</v>
      </c>
      <c r="K146" s="19">
        <v>0.38</v>
      </c>
      <c r="L146" s="19">
        <v>0.34</v>
      </c>
      <c r="M146" s="19">
        <v>0.26</v>
      </c>
      <c r="N146" s="19">
        <v>0.36</v>
      </c>
      <c r="O146" s="19">
        <v>0.31</v>
      </c>
      <c r="P146" s="19">
        <v>0.26</v>
      </c>
      <c r="Q146" s="19">
        <v>0.26</v>
      </c>
      <c r="R146" s="19">
        <v>0.26</v>
      </c>
      <c r="S146" s="19">
        <v>0.2</v>
      </c>
      <c r="T146" s="19">
        <v>0.31</v>
      </c>
    </row>
    <row r="147" spans="2:20">
      <c r="B147" s="18">
        <v>709</v>
      </c>
      <c r="C147" s="19">
        <v>0.36</v>
      </c>
      <c r="D147" s="19">
        <v>0.36</v>
      </c>
      <c r="E147" s="19">
        <v>0.31</v>
      </c>
      <c r="F147" s="19">
        <v>0.24</v>
      </c>
      <c r="G147" s="19">
        <v>0.28999999999999998</v>
      </c>
      <c r="H147" s="19">
        <v>0.27</v>
      </c>
      <c r="I147" s="19">
        <v>0.36</v>
      </c>
      <c r="J147" s="19">
        <v>0.36</v>
      </c>
      <c r="K147" s="19">
        <v>0.34</v>
      </c>
      <c r="L147" s="19">
        <v>0.31</v>
      </c>
      <c r="M147" s="19">
        <v>0.24</v>
      </c>
      <c r="N147" s="19">
        <v>0.32</v>
      </c>
      <c r="O147" s="19">
        <v>0.28999999999999998</v>
      </c>
      <c r="P147" s="19">
        <v>0.24</v>
      </c>
      <c r="Q147" s="19">
        <v>0.24</v>
      </c>
      <c r="R147" s="19">
        <v>0.24</v>
      </c>
      <c r="S147" s="19">
        <v>0.19</v>
      </c>
      <c r="T147" s="19">
        <v>0.27</v>
      </c>
    </row>
    <row r="148" spans="2:20">
      <c r="B148" s="18">
        <v>710</v>
      </c>
      <c r="C148" s="19">
        <v>0.36</v>
      </c>
      <c r="D148" s="19">
        <v>0.36</v>
      </c>
      <c r="E148" s="19">
        <v>0.31</v>
      </c>
      <c r="F148" s="19">
        <v>0.24</v>
      </c>
      <c r="G148" s="19">
        <v>0.28999999999999998</v>
      </c>
      <c r="H148" s="19">
        <v>0.26</v>
      </c>
      <c r="I148" s="19">
        <v>0.36</v>
      </c>
      <c r="J148" s="19">
        <v>0.36</v>
      </c>
      <c r="K148" s="19">
        <v>0.34</v>
      </c>
      <c r="L148" s="19">
        <v>0.32</v>
      </c>
      <c r="M148" s="19">
        <v>0.24</v>
      </c>
      <c r="N148" s="19">
        <v>0.33</v>
      </c>
      <c r="O148" s="19">
        <v>0.28999999999999998</v>
      </c>
      <c r="P148" s="19">
        <v>0.24</v>
      </c>
      <c r="Q148" s="19">
        <v>0.25</v>
      </c>
      <c r="R148" s="19">
        <v>0.24</v>
      </c>
      <c r="S148" s="19">
        <v>0.19</v>
      </c>
      <c r="T148" s="19">
        <v>0.25</v>
      </c>
    </row>
    <row r="149" spans="2:20">
      <c r="B149" s="18">
        <v>711</v>
      </c>
      <c r="C149" s="19">
        <v>0.45</v>
      </c>
      <c r="D149" s="19">
        <v>0.45</v>
      </c>
      <c r="E149" s="19">
        <v>0.38</v>
      </c>
      <c r="F149" s="19">
        <v>0.31</v>
      </c>
      <c r="G149" s="19">
        <v>0.36</v>
      </c>
      <c r="H149" s="19">
        <v>0.31</v>
      </c>
      <c r="I149" s="19">
        <v>0.45</v>
      </c>
      <c r="J149" s="19">
        <v>0.45</v>
      </c>
      <c r="K149" s="19">
        <v>0.43</v>
      </c>
      <c r="L149" s="19">
        <v>0.41</v>
      </c>
      <c r="M149" s="19">
        <v>0.31</v>
      </c>
      <c r="N149" s="19">
        <v>0.41</v>
      </c>
      <c r="O149" s="19">
        <v>0.37</v>
      </c>
      <c r="P149" s="19">
        <v>0.31</v>
      </c>
      <c r="Q149" s="19">
        <v>0.32</v>
      </c>
      <c r="R149" s="19">
        <v>0.31</v>
      </c>
      <c r="S149" s="19">
        <v>0.25</v>
      </c>
      <c r="T149" s="19">
        <v>0.3</v>
      </c>
    </row>
    <row r="150" spans="2:20">
      <c r="B150" s="18">
        <v>712</v>
      </c>
      <c r="C150" s="19">
        <v>0.36</v>
      </c>
      <c r="D150" s="19">
        <v>0.36</v>
      </c>
      <c r="E150" s="19">
        <v>0.31</v>
      </c>
      <c r="F150" s="19">
        <v>0.24</v>
      </c>
      <c r="G150" s="19">
        <v>0.28999999999999998</v>
      </c>
      <c r="H150" s="19">
        <v>0.24</v>
      </c>
      <c r="I150" s="19">
        <v>0.36</v>
      </c>
      <c r="J150" s="19">
        <v>0.36</v>
      </c>
      <c r="K150" s="19">
        <v>0.35</v>
      </c>
      <c r="L150" s="19">
        <v>0.33</v>
      </c>
      <c r="M150" s="19">
        <v>0.25</v>
      </c>
      <c r="N150" s="19">
        <v>0.33</v>
      </c>
      <c r="O150" s="19">
        <v>0.3</v>
      </c>
      <c r="P150" s="19">
        <v>0.26</v>
      </c>
      <c r="Q150" s="19">
        <v>0.27</v>
      </c>
      <c r="R150" s="19">
        <v>0.25</v>
      </c>
      <c r="S150" s="19">
        <v>0.2</v>
      </c>
      <c r="T150" s="19">
        <v>0.23</v>
      </c>
    </row>
    <row r="151" spans="2:20">
      <c r="B151" s="18">
        <v>713</v>
      </c>
      <c r="C151" s="19">
        <v>0.37</v>
      </c>
      <c r="D151" s="19">
        <v>0.37</v>
      </c>
      <c r="E151" s="19">
        <v>0.31</v>
      </c>
      <c r="F151" s="19">
        <v>0.25</v>
      </c>
      <c r="G151" s="19">
        <v>0.3</v>
      </c>
      <c r="H151" s="19">
        <v>0.24</v>
      </c>
      <c r="I151" s="19">
        <v>0.37</v>
      </c>
      <c r="J151" s="19">
        <v>0.37</v>
      </c>
      <c r="K151" s="19">
        <v>0.36</v>
      </c>
      <c r="L151" s="19">
        <v>0.35</v>
      </c>
      <c r="M151" s="19">
        <v>0.27</v>
      </c>
      <c r="N151" s="19">
        <v>0.34</v>
      </c>
      <c r="O151" s="19">
        <v>0.31</v>
      </c>
      <c r="P151" s="19">
        <v>0.27</v>
      </c>
      <c r="Q151" s="19">
        <v>0.28000000000000003</v>
      </c>
      <c r="R151" s="19">
        <v>0.27</v>
      </c>
      <c r="S151" s="19">
        <v>0.21</v>
      </c>
      <c r="T151" s="19">
        <v>0.23</v>
      </c>
    </row>
    <row r="152" spans="2:20">
      <c r="B152" s="18">
        <v>714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0.22</v>
      </c>
      <c r="I152" s="19">
        <v>0.37</v>
      </c>
      <c r="J152" s="19">
        <v>0.37</v>
      </c>
      <c r="K152" s="19">
        <v>0.37</v>
      </c>
      <c r="L152" s="19">
        <v>0.35</v>
      </c>
      <c r="M152" s="19">
        <v>0.27</v>
      </c>
      <c r="N152" s="19">
        <v>0.34</v>
      </c>
      <c r="O152" s="19">
        <v>0.32</v>
      </c>
      <c r="P152" s="19">
        <v>0.28000000000000003</v>
      </c>
      <c r="Q152" s="19">
        <v>0.28999999999999998</v>
      </c>
      <c r="R152" s="19">
        <v>0.27</v>
      </c>
      <c r="S152" s="19">
        <v>0.22</v>
      </c>
      <c r="T152" s="19">
        <v>0.22</v>
      </c>
    </row>
    <row r="153" spans="2:20">
      <c r="B153" s="18">
        <v>715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0.2</v>
      </c>
      <c r="I153" s="19">
        <v>0.34</v>
      </c>
      <c r="J153" s="19">
        <v>0.35</v>
      </c>
      <c r="K153" s="19">
        <v>0.35</v>
      </c>
      <c r="L153" s="19">
        <v>0.33</v>
      </c>
      <c r="M153" s="19">
        <v>0.26</v>
      </c>
      <c r="N153" s="19">
        <v>0.33</v>
      </c>
      <c r="O153" s="19">
        <v>0.3</v>
      </c>
      <c r="P153" s="19">
        <v>0.27</v>
      </c>
      <c r="Q153" s="19">
        <v>0.28000000000000003</v>
      </c>
      <c r="R153" s="19">
        <v>0.26</v>
      </c>
      <c r="S153" s="19">
        <v>0.21</v>
      </c>
      <c r="T153" s="19">
        <v>0.19</v>
      </c>
    </row>
    <row r="154" spans="2:20">
      <c r="B154" s="18">
        <v>716</v>
      </c>
      <c r="C154" s="19">
        <v>0.32</v>
      </c>
      <c r="D154" s="19">
        <v>0.32</v>
      </c>
      <c r="E154" s="19">
        <v>0.27</v>
      </c>
      <c r="F154" s="19">
        <v>0.22</v>
      </c>
      <c r="G154" s="19">
        <v>0.26</v>
      </c>
      <c r="H154" s="19">
        <v>0.17</v>
      </c>
      <c r="I154" s="19">
        <v>0.31</v>
      </c>
      <c r="J154" s="19">
        <v>0.32</v>
      </c>
      <c r="K154" s="19">
        <v>0.32</v>
      </c>
      <c r="L154" s="19">
        <v>0.31</v>
      </c>
      <c r="M154" s="19">
        <v>0.24</v>
      </c>
      <c r="N154" s="19">
        <v>0.3</v>
      </c>
      <c r="O154" s="19">
        <v>0.28000000000000003</v>
      </c>
      <c r="P154" s="19">
        <v>0.25</v>
      </c>
      <c r="Q154" s="19">
        <v>0.26</v>
      </c>
      <c r="R154" s="19">
        <v>0.24</v>
      </c>
      <c r="S154" s="19">
        <v>0.2</v>
      </c>
      <c r="T154" s="19">
        <v>0.17</v>
      </c>
    </row>
    <row r="155" spans="2:20">
      <c r="B155" s="18">
        <v>717</v>
      </c>
      <c r="C155" s="19">
        <v>0.32</v>
      </c>
      <c r="D155" s="19">
        <v>0.32</v>
      </c>
      <c r="E155" s="19">
        <v>0.27</v>
      </c>
      <c r="F155" s="19">
        <v>0.22</v>
      </c>
      <c r="G155" s="19">
        <v>0.26</v>
      </c>
      <c r="H155" s="19">
        <v>0.16</v>
      </c>
      <c r="I155" s="19">
        <v>0.31</v>
      </c>
      <c r="J155" s="19">
        <v>0.32</v>
      </c>
      <c r="K155" s="19">
        <v>0.32</v>
      </c>
      <c r="L155" s="19">
        <v>0.31</v>
      </c>
      <c r="M155" s="19">
        <v>0.25</v>
      </c>
      <c r="N155" s="19">
        <v>0.3</v>
      </c>
      <c r="O155" s="19">
        <v>0.28000000000000003</v>
      </c>
      <c r="P155" s="19">
        <v>0.26</v>
      </c>
      <c r="Q155" s="19">
        <v>0.27</v>
      </c>
      <c r="R155" s="19">
        <v>0.25</v>
      </c>
      <c r="S155" s="19">
        <v>0.2</v>
      </c>
      <c r="T155" s="19">
        <v>0.16</v>
      </c>
    </row>
    <row r="156" spans="2:20">
      <c r="B156" s="18">
        <v>718</v>
      </c>
      <c r="C156" s="19">
        <v>0.35</v>
      </c>
      <c r="D156" s="19">
        <v>0.35</v>
      </c>
      <c r="E156" s="19">
        <v>0.3</v>
      </c>
      <c r="F156" s="19">
        <v>0.24</v>
      </c>
      <c r="G156" s="19">
        <v>0.28000000000000003</v>
      </c>
      <c r="H156" s="19">
        <v>0.17</v>
      </c>
      <c r="I156" s="19">
        <v>0.32</v>
      </c>
      <c r="J156" s="19">
        <v>0.35</v>
      </c>
      <c r="K156" s="19">
        <v>0.35</v>
      </c>
      <c r="L156" s="19">
        <v>0.34</v>
      </c>
      <c r="M156" s="19">
        <v>0.28000000000000003</v>
      </c>
      <c r="N156" s="19">
        <v>0.33</v>
      </c>
      <c r="O156" s="19">
        <v>0.31</v>
      </c>
      <c r="P156" s="19">
        <v>0.28999999999999998</v>
      </c>
      <c r="Q156" s="19">
        <v>0.3</v>
      </c>
      <c r="R156" s="19">
        <v>0.28000000000000003</v>
      </c>
      <c r="S156" s="19">
        <v>0.23</v>
      </c>
      <c r="T156" s="19">
        <v>0.16</v>
      </c>
    </row>
    <row r="157" spans="2:20">
      <c r="B157" s="18">
        <v>719</v>
      </c>
      <c r="C157" s="19">
        <v>0.3</v>
      </c>
      <c r="D157" s="19">
        <v>0.3</v>
      </c>
      <c r="E157" s="19">
        <v>0.26</v>
      </c>
      <c r="F157" s="19">
        <v>0.2</v>
      </c>
      <c r="G157" s="19">
        <v>0.24</v>
      </c>
      <c r="H157" s="19">
        <v>0.13</v>
      </c>
      <c r="I157" s="19">
        <v>0.26</v>
      </c>
      <c r="J157" s="19">
        <v>0.3</v>
      </c>
      <c r="K157" s="19">
        <v>0.3</v>
      </c>
      <c r="L157" s="19">
        <v>0.3</v>
      </c>
      <c r="M157" s="19">
        <v>0.25</v>
      </c>
      <c r="N157" s="19">
        <v>0.28000000000000003</v>
      </c>
      <c r="O157" s="19">
        <v>0.27</v>
      </c>
      <c r="P157" s="19">
        <v>0.25</v>
      </c>
      <c r="Q157" s="19">
        <v>0.26</v>
      </c>
      <c r="R157" s="19">
        <v>0.24</v>
      </c>
      <c r="S157" s="19">
        <v>0.2</v>
      </c>
      <c r="T157" s="19">
        <v>0.13</v>
      </c>
    </row>
    <row r="158" spans="2:20">
      <c r="B158" s="18">
        <v>720</v>
      </c>
      <c r="C158" s="19">
        <v>0.32</v>
      </c>
      <c r="D158" s="19">
        <v>0.32</v>
      </c>
      <c r="E158" s="19">
        <v>0.27</v>
      </c>
      <c r="F158" s="19">
        <v>0.22</v>
      </c>
      <c r="G158" s="19">
        <v>0.26</v>
      </c>
      <c r="H158" s="19">
        <v>0.13</v>
      </c>
      <c r="I158" s="19">
        <v>0.26</v>
      </c>
      <c r="J158" s="19">
        <v>0.32</v>
      </c>
      <c r="K158" s="19">
        <v>0.32</v>
      </c>
      <c r="L158" s="19">
        <v>0.32</v>
      </c>
      <c r="M158" s="19">
        <v>0.27</v>
      </c>
      <c r="N158" s="19">
        <v>0.3</v>
      </c>
      <c r="O158" s="19">
        <v>0.28999999999999998</v>
      </c>
      <c r="P158" s="19">
        <v>0.27</v>
      </c>
      <c r="Q158" s="19">
        <v>0.28000000000000003</v>
      </c>
      <c r="R158" s="19">
        <v>0.26</v>
      </c>
      <c r="S158" s="19">
        <v>0.22</v>
      </c>
      <c r="T158" s="19">
        <v>0.13</v>
      </c>
    </row>
    <row r="159" spans="2:20">
      <c r="B159" s="18">
        <v>721</v>
      </c>
      <c r="C159" s="19">
        <v>0.23</v>
      </c>
      <c r="D159" s="19">
        <v>0.23</v>
      </c>
      <c r="E159" s="19">
        <v>0.2</v>
      </c>
      <c r="F159" s="19">
        <v>0.16</v>
      </c>
      <c r="G159" s="19">
        <v>0.18</v>
      </c>
      <c r="H159" s="19">
        <v>0.09</v>
      </c>
      <c r="I159" s="19">
        <v>0.17</v>
      </c>
      <c r="J159" s="19">
        <v>0.23</v>
      </c>
      <c r="K159" s="19">
        <v>0.23</v>
      </c>
      <c r="L159" s="19">
        <v>0.23</v>
      </c>
      <c r="M159" s="19">
        <v>0.2</v>
      </c>
      <c r="N159" s="19">
        <v>0.21</v>
      </c>
      <c r="O159" s="19">
        <v>0.21</v>
      </c>
      <c r="P159" s="19">
        <v>0.2</v>
      </c>
      <c r="Q159" s="19">
        <v>0.21</v>
      </c>
      <c r="R159" s="19">
        <v>0.19</v>
      </c>
      <c r="S159" s="19">
        <v>0.16</v>
      </c>
      <c r="T159" s="19">
        <v>0.09</v>
      </c>
    </row>
    <row r="160" spans="2:20">
      <c r="B160" s="18">
        <v>722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0.11</v>
      </c>
      <c r="I160" s="19">
        <v>0.21</v>
      </c>
      <c r="J160" s="19">
        <v>0.28999999999999998</v>
      </c>
      <c r="K160" s="19">
        <v>0.28999999999999998</v>
      </c>
      <c r="L160" s="19">
        <v>0.28999999999999998</v>
      </c>
      <c r="M160" s="19">
        <v>0.26</v>
      </c>
      <c r="N160" s="19">
        <v>0.27</v>
      </c>
      <c r="O160" s="19">
        <v>0.26</v>
      </c>
      <c r="P160" s="19">
        <v>0.25</v>
      </c>
      <c r="Q160" s="19">
        <v>0.26</v>
      </c>
      <c r="R160" s="19">
        <v>0.25</v>
      </c>
      <c r="S160" s="19">
        <v>0.21</v>
      </c>
      <c r="T160" s="19">
        <v>0.11</v>
      </c>
    </row>
    <row r="161" spans="2:20">
      <c r="B161" s="18">
        <v>723</v>
      </c>
      <c r="C161" s="19">
        <v>0.28999999999999998</v>
      </c>
      <c r="D161" s="19">
        <v>0.28999999999999998</v>
      </c>
      <c r="E161" s="19">
        <v>0.25</v>
      </c>
      <c r="F161" s="19">
        <v>0.2</v>
      </c>
      <c r="G161" s="19">
        <v>0.23</v>
      </c>
      <c r="H161" s="19">
        <v>0.1</v>
      </c>
      <c r="I161" s="19">
        <v>0.19</v>
      </c>
      <c r="J161" s="19">
        <v>0.28999999999999998</v>
      </c>
      <c r="K161" s="19">
        <v>0.28999999999999998</v>
      </c>
      <c r="L161" s="19">
        <v>0.28999999999999998</v>
      </c>
      <c r="M161" s="19">
        <v>0.26</v>
      </c>
      <c r="N161" s="19">
        <v>0.27</v>
      </c>
      <c r="O161" s="19">
        <v>0.27</v>
      </c>
      <c r="P161" s="19">
        <v>0.25</v>
      </c>
      <c r="Q161" s="19">
        <v>0.27</v>
      </c>
      <c r="R161" s="19">
        <v>0.25</v>
      </c>
      <c r="S161" s="19">
        <v>0.21</v>
      </c>
      <c r="T161" s="19">
        <v>0.1</v>
      </c>
    </row>
    <row r="162" spans="2:20">
      <c r="B162" s="18">
        <v>724</v>
      </c>
      <c r="C162" s="19">
        <v>0.35</v>
      </c>
      <c r="D162" s="19">
        <v>0.35</v>
      </c>
      <c r="E162" s="19">
        <v>0.3</v>
      </c>
      <c r="F162" s="19">
        <v>0.24</v>
      </c>
      <c r="G162" s="19">
        <v>0.28000000000000003</v>
      </c>
      <c r="H162" s="19">
        <v>0.11</v>
      </c>
      <c r="I162" s="19">
        <v>0.22</v>
      </c>
      <c r="J162" s="19">
        <v>0.35</v>
      </c>
      <c r="K162" s="19">
        <v>0.35</v>
      </c>
      <c r="L162" s="19">
        <v>0.35</v>
      </c>
      <c r="M162" s="19">
        <v>0.32</v>
      </c>
      <c r="N162" s="19">
        <v>0.33</v>
      </c>
      <c r="O162" s="19">
        <v>0.32</v>
      </c>
      <c r="P162" s="19">
        <v>0.31</v>
      </c>
      <c r="Q162" s="19">
        <v>0.33</v>
      </c>
      <c r="R162" s="19">
        <v>0.31</v>
      </c>
      <c r="S162" s="19">
        <v>0.26</v>
      </c>
      <c r="T162" s="19">
        <v>0.11</v>
      </c>
    </row>
    <row r="163" spans="2:20">
      <c r="B163" s="18">
        <v>725</v>
      </c>
      <c r="C163" s="19">
        <v>0.28999999999999998</v>
      </c>
      <c r="D163" s="19">
        <v>0.28999999999999998</v>
      </c>
      <c r="E163" s="19">
        <v>0.25</v>
      </c>
      <c r="F163" s="19">
        <v>0.2</v>
      </c>
      <c r="G163" s="19">
        <v>0.23</v>
      </c>
      <c r="H163" s="19">
        <v>0</v>
      </c>
      <c r="I163" s="19">
        <v>0.17</v>
      </c>
      <c r="J163" s="19">
        <v>0.28000000000000003</v>
      </c>
      <c r="K163" s="19">
        <v>0.28999999999999998</v>
      </c>
      <c r="L163" s="19">
        <v>0.28999999999999998</v>
      </c>
      <c r="M163" s="19">
        <v>0.27</v>
      </c>
      <c r="N163" s="19">
        <v>0.27</v>
      </c>
      <c r="O163" s="19">
        <v>0.27</v>
      </c>
      <c r="P163" s="19">
        <v>0.26</v>
      </c>
      <c r="Q163" s="19">
        <v>0.27</v>
      </c>
      <c r="R163" s="19">
        <v>0.26</v>
      </c>
      <c r="S163" s="19">
        <v>0.22</v>
      </c>
      <c r="T163" s="19">
        <v>0.08</v>
      </c>
    </row>
    <row r="164" spans="2:20">
      <c r="B164" s="18">
        <v>726</v>
      </c>
      <c r="C164" s="19">
        <v>0.34</v>
      </c>
      <c r="D164" s="19">
        <v>0.34</v>
      </c>
      <c r="E164" s="19">
        <v>0.28999999999999998</v>
      </c>
      <c r="F164" s="19">
        <v>0.23</v>
      </c>
      <c r="G164" s="19">
        <v>0.27</v>
      </c>
      <c r="H164" s="19" t="s">
        <v>13</v>
      </c>
      <c r="I164" s="19">
        <v>0.18</v>
      </c>
      <c r="J164" s="19">
        <v>0.33</v>
      </c>
      <c r="K164" s="19">
        <v>0.34</v>
      </c>
      <c r="L164" s="19">
        <v>0.34</v>
      </c>
      <c r="M164" s="19">
        <v>0.32</v>
      </c>
      <c r="N164" s="19">
        <v>0.32</v>
      </c>
      <c r="O164" s="19">
        <v>0.32</v>
      </c>
      <c r="P164" s="19">
        <v>0.3</v>
      </c>
      <c r="Q164" s="19">
        <v>0.32</v>
      </c>
      <c r="R164" s="19">
        <v>0.31</v>
      </c>
      <c r="S164" s="19">
        <v>0.26</v>
      </c>
      <c r="T164" s="19">
        <v>0.09</v>
      </c>
    </row>
    <row r="165" spans="2:20">
      <c r="B165" s="18">
        <v>727</v>
      </c>
      <c r="C165" s="19">
        <v>0.32</v>
      </c>
      <c r="D165" s="19">
        <v>0.32</v>
      </c>
      <c r="E165" s="19">
        <v>0.27</v>
      </c>
      <c r="F165" s="19">
        <v>0.22</v>
      </c>
      <c r="G165" s="19">
        <v>0.26</v>
      </c>
      <c r="H165" s="19" t="s">
        <v>13</v>
      </c>
      <c r="I165" s="19">
        <v>0.16</v>
      </c>
      <c r="J165" s="19">
        <v>0.3</v>
      </c>
      <c r="K165" s="19">
        <v>0.32</v>
      </c>
      <c r="L165" s="19">
        <v>0.32</v>
      </c>
      <c r="M165" s="19">
        <v>0.31</v>
      </c>
      <c r="N165" s="19">
        <v>0.3</v>
      </c>
      <c r="O165" s="19">
        <v>0.3</v>
      </c>
      <c r="P165" s="19">
        <v>0.28999999999999998</v>
      </c>
      <c r="Q165" s="19">
        <v>0.3</v>
      </c>
      <c r="R165" s="19">
        <v>0.3</v>
      </c>
      <c r="S165" s="19">
        <v>0.25</v>
      </c>
      <c r="T165" s="19">
        <v>0.08</v>
      </c>
    </row>
    <row r="166" spans="2:20">
      <c r="B166" s="18">
        <v>728</v>
      </c>
      <c r="C166" s="19">
        <v>0.32</v>
      </c>
      <c r="D166" s="19">
        <v>0.32</v>
      </c>
      <c r="E166" s="19">
        <v>0.27</v>
      </c>
      <c r="F166" s="19">
        <v>0.22</v>
      </c>
      <c r="G166" s="19">
        <v>0.26</v>
      </c>
      <c r="H166" s="19" t="s">
        <v>13</v>
      </c>
      <c r="I166" s="19">
        <v>0.14000000000000001</v>
      </c>
      <c r="J166" s="19">
        <v>0.28000000000000003</v>
      </c>
      <c r="K166" s="19">
        <v>0.32</v>
      </c>
      <c r="L166" s="19">
        <v>0.32</v>
      </c>
      <c r="M166" s="19">
        <v>0.31</v>
      </c>
      <c r="N166" s="19">
        <v>0.3</v>
      </c>
      <c r="O166" s="19">
        <v>0.3</v>
      </c>
      <c r="P166" s="19">
        <v>0.28999999999999998</v>
      </c>
      <c r="Q166" s="19">
        <v>0.3</v>
      </c>
      <c r="R166" s="19">
        <v>0.3</v>
      </c>
      <c r="S166" s="19">
        <v>0.26</v>
      </c>
      <c r="T166" s="19">
        <v>7.0000000000000007E-2</v>
      </c>
    </row>
    <row r="167" spans="2:20">
      <c r="B167" s="18">
        <v>729</v>
      </c>
      <c r="C167" s="19">
        <v>0.32</v>
      </c>
      <c r="D167" s="19">
        <v>0.32</v>
      </c>
      <c r="E167" s="19">
        <v>0.27</v>
      </c>
      <c r="F167" s="19">
        <v>0.22</v>
      </c>
      <c r="G167" s="19">
        <v>0.26</v>
      </c>
      <c r="H167" s="19" t="s">
        <v>13</v>
      </c>
      <c r="I167" s="19">
        <v>0.13</v>
      </c>
      <c r="J167" s="19">
        <v>0.26</v>
      </c>
      <c r="K167" s="19">
        <v>0.32</v>
      </c>
      <c r="L167" s="19">
        <v>0.32</v>
      </c>
      <c r="M167" s="19">
        <v>0.31</v>
      </c>
      <c r="N167" s="19">
        <v>0.3</v>
      </c>
      <c r="O167" s="19">
        <v>0.3</v>
      </c>
      <c r="P167" s="19">
        <v>0.28999999999999998</v>
      </c>
      <c r="Q167" s="19">
        <v>0.3</v>
      </c>
      <c r="R167" s="19">
        <v>0.31</v>
      </c>
      <c r="S167" s="19">
        <v>0.26</v>
      </c>
      <c r="T167" s="19">
        <v>7.0000000000000007E-2</v>
      </c>
    </row>
    <row r="168" spans="2:20">
      <c r="B168" s="18">
        <v>730</v>
      </c>
      <c r="C168" s="19">
        <v>0.33</v>
      </c>
      <c r="D168" s="19">
        <v>0.33</v>
      </c>
      <c r="E168" s="19">
        <v>0.28000000000000003</v>
      </c>
      <c r="F168" s="19">
        <v>0.22</v>
      </c>
      <c r="G168" s="19">
        <v>0.26</v>
      </c>
      <c r="H168" s="19" t="s">
        <v>13</v>
      </c>
      <c r="I168" s="19">
        <v>0.12</v>
      </c>
      <c r="J168" s="19">
        <v>0.25</v>
      </c>
      <c r="K168" s="19">
        <v>0.33</v>
      </c>
      <c r="L168" s="19">
        <v>0.33</v>
      </c>
      <c r="M168" s="19">
        <v>0.32</v>
      </c>
      <c r="N168" s="19">
        <v>0.31</v>
      </c>
      <c r="O168" s="19">
        <v>0.31</v>
      </c>
      <c r="P168" s="19">
        <v>0.3</v>
      </c>
      <c r="Q168" s="19">
        <v>0.31</v>
      </c>
      <c r="R168" s="19">
        <v>0.32</v>
      </c>
      <c r="S168" s="19">
        <v>0.28000000000000003</v>
      </c>
      <c r="T168" s="19">
        <v>7.0000000000000007E-2</v>
      </c>
    </row>
    <row r="169" spans="2:20">
      <c r="B169" s="18">
        <v>731</v>
      </c>
      <c r="C169" s="19">
        <v>0.33</v>
      </c>
      <c r="D169" s="19">
        <v>0.33</v>
      </c>
      <c r="E169" s="19">
        <v>0.28000000000000003</v>
      </c>
      <c r="F169" s="19">
        <v>0.22</v>
      </c>
      <c r="G169" s="19">
        <v>0.26</v>
      </c>
      <c r="H169" s="19" t="s">
        <v>13</v>
      </c>
      <c r="I169" s="19">
        <v>0.11</v>
      </c>
      <c r="J169" s="19">
        <v>0.24</v>
      </c>
      <c r="K169" s="19">
        <v>0.33</v>
      </c>
      <c r="L169" s="19">
        <v>0.33</v>
      </c>
      <c r="M169" s="19">
        <v>0.33</v>
      </c>
      <c r="N169" s="19">
        <v>0.31</v>
      </c>
      <c r="O169" s="19">
        <v>0.31</v>
      </c>
      <c r="P169" s="19">
        <v>0.3</v>
      </c>
      <c r="Q169" s="19">
        <v>0.31</v>
      </c>
      <c r="R169" s="19">
        <v>0.33</v>
      </c>
      <c r="S169" s="19">
        <v>0.28000000000000003</v>
      </c>
      <c r="T169" s="19">
        <v>0.06</v>
      </c>
    </row>
    <row r="170" spans="2:20">
      <c r="B170" s="18">
        <v>801</v>
      </c>
      <c r="C170" s="19">
        <v>0.32</v>
      </c>
      <c r="D170" s="19">
        <v>0.32</v>
      </c>
      <c r="E170" s="19">
        <v>0.27</v>
      </c>
      <c r="F170" s="19">
        <v>0.22</v>
      </c>
      <c r="G170" s="19">
        <v>0.26</v>
      </c>
      <c r="H170" s="19" t="s">
        <v>13</v>
      </c>
      <c r="I170" s="19">
        <v>0</v>
      </c>
      <c r="J170" s="19">
        <v>0.22</v>
      </c>
      <c r="K170" s="19">
        <v>0.32</v>
      </c>
      <c r="L170" s="19">
        <v>0.32</v>
      </c>
      <c r="M170" s="19">
        <v>0.32</v>
      </c>
      <c r="N170" s="19">
        <v>0.3</v>
      </c>
      <c r="O170" s="19">
        <v>0.3</v>
      </c>
      <c r="P170" s="19">
        <v>0.3</v>
      </c>
      <c r="Q170" s="19">
        <v>0.3</v>
      </c>
      <c r="R170" s="19">
        <v>0.32</v>
      </c>
      <c r="S170" s="19">
        <v>0.28000000000000003</v>
      </c>
      <c r="T170" s="19">
        <v>0</v>
      </c>
    </row>
    <row r="171" spans="2:20">
      <c r="B171" s="18">
        <v>802</v>
      </c>
      <c r="C171" s="19">
        <v>0.35</v>
      </c>
      <c r="D171" s="19">
        <v>0.35</v>
      </c>
      <c r="E171" s="19">
        <v>0.3</v>
      </c>
      <c r="F171" s="19">
        <v>0.24</v>
      </c>
      <c r="G171" s="19">
        <v>0.28000000000000003</v>
      </c>
      <c r="H171" s="19" t="s">
        <v>13</v>
      </c>
      <c r="I171" s="19" t="s">
        <v>13</v>
      </c>
      <c r="J171" s="19">
        <v>0.22</v>
      </c>
      <c r="K171" s="19">
        <v>0.35</v>
      </c>
      <c r="L171" s="19">
        <v>0.35</v>
      </c>
      <c r="M171" s="19">
        <v>0.35</v>
      </c>
      <c r="N171" s="19">
        <v>0.33</v>
      </c>
      <c r="O171" s="19">
        <v>0.33</v>
      </c>
      <c r="P171" s="19">
        <v>0.33</v>
      </c>
      <c r="Q171" s="19">
        <v>0.33</v>
      </c>
      <c r="R171" s="19">
        <v>0.35</v>
      </c>
      <c r="S171" s="19">
        <v>0.31</v>
      </c>
      <c r="T171" s="19" t="s">
        <v>13</v>
      </c>
    </row>
    <row r="172" spans="2:20">
      <c r="B172" s="18">
        <v>803</v>
      </c>
      <c r="C172" s="19">
        <v>0.31</v>
      </c>
      <c r="D172" s="19">
        <v>0.31</v>
      </c>
      <c r="E172" s="19">
        <v>0.26</v>
      </c>
      <c r="F172" s="19">
        <v>0.21</v>
      </c>
      <c r="G172" s="19">
        <v>0.25</v>
      </c>
      <c r="H172" s="19" t="s">
        <v>13</v>
      </c>
      <c r="I172" s="19" t="s">
        <v>13</v>
      </c>
      <c r="J172" s="19">
        <v>0.18</v>
      </c>
      <c r="K172" s="19">
        <v>0.31</v>
      </c>
      <c r="L172" s="19">
        <v>0.31</v>
      </c>
      <c r="M172" s="19">
        <v>0.31</v>
      </c>
      <c r="N172" s="19">
        <v>0.28999999999999998</v>
      </c>
      <c r="O172" s="19">
        <v>0.28999999999999998</v>
      </c>
      <c r="P172" s="19">
        <v>0.28999999999999998</v>
      </c>
      <c r="Q172" s="19">
        <v>0.28999999999999998</v>
      </c>
      <c r="R172" s="19">
        <v>0.31</v>
      </c>
      <c r="S172" s="19">
        <v>0.28000000000000003</v>
      </c>
      <c r="T172" s="19" t="s">
        <v>13</v>
      </c>
    </row>
    <row r="173" spans="2:20">
      <c r="B173" s="18">
        <v>804</v>
      </c>
      <c r="C173" s="19">
        <v>0.28999999999999998</v>
      </c>
      <c r="D173" s="19">
        <v>0.28999999999999998</v>
      </c>
      <c r="E173" s="19">
        <v>0.25</v>
      </c>
      <c r="F173" s="19">
        <v>0.2</v>
      </c>
      <c r="G173" s="19">
        <v>0.23</v>
      </c>
      <c r="H173" s="19" t="s">
        <v>13</v>
      </c>
      <c r="I173" s="19" t="s">
        <v>13</v>
      </c>
      <c r="J173" s="19">
        <v>0.16</v>
      </c>
      <c r="K173" s="19">
        <v>0.28999999999999998</v>
      </c>
      <c r="L173" s="19">
        <v>0.28999999999999998</v>
      </c>
      <c r="M173" s="19">
        <v>0.28999999999999998</v>
      </c>
      <c r="N173" s="19">
        <v>0.27</v>
      </c>
      <c r="O173" s="19">
        <v>0.27</v>
      </c>
      <c r="P173" s="19">
        <v>0.27</v>
      </c>
      <c r="Q173" s="19">
        <v>0.28000000000000003</v>
      </c>
      <c r="R173" s="19">
        <v>0.28999999999999998</v>
      </c>
      <c r="S173" s="19">
        <v>0.26</v>
      </c>
      <c r="T173" s="19" t="s">
        <v>13</v>
      </c>
    </row>
    <row r="174" spans="2:20">
      <c r="B174" s="18">
        <v>805</v>
      </c>
      <c r="C174" s="19">
        <v>0.23</v>
      </c>
      <c r="D174" s="19">
        <v>0.23</v>
      </c>
      <c r="E174" s="19">
        <v>0.2</v>
      </c>
      <c r="F174" s="19">
        <v>0.16</v>
      </c>
      <c r="G174" s="19">
        <v>0.18</v>
      </c>
      <c r="H174" s="19" t="s">
        <v>13</v>
      </c>
      <c r="I174" s="19" t="s">
        <v>13</v>
      </c>
      <c r="J174" s="19">
        <v>0.11</v>
      </c>
      <c r="K174" s="19">
        <v>0.23</v>
      </c>
      <c r="L174" s="19">
        <v>0.23</v>
      </c>
      <c r="M174" s="19">
        <v>0.23</v>
      </c>
      <c r="N174" s="19">
        <v>0.21</v>
      </c>
      <c r="O174" s="19">
        <v>0.21</v>
      </c>
      <c r="P174" s="19">
        <v>0.21</v>
      </c>
      <c r="Q174" s="19">
        <v>0.22</v>
      </c>
      <c r="R174" s="19">
        <v>0.23</v>
      </c>
      <c r="S174" s="19">
        <v>0.21</v>
      </c>
      <c r="T174" s="19" t="s">
        <v>13</v>
      </c>
    </row>
    <row r="175" spans="2:20">
      <c r="B175" s="18">
        <v>806</v>
      </c>
      <c r="C175" s="19">
        <v>0.28999999999999998</v>
      </c>
      <c r="D175" s="19">
        <v>0.28999999999999998</v>
      </c>
      <c r="E175" s="19">
        <v>0.25</v>
      </c>
      <c r="F175" s="19">
        <v>0.2</v>
      </c>
      <c r="G175" s="19">
        <v>0.23</v>
      </c>
      <c r="H175" s="19" t="s">
        <v>13</v>
      </c>
      <c r="I175" s="19" t="s">
        <v>13</v>
      </c>
      <c r="J175" s="19">
        <v>0.13</v>
      </c>
      <c r="K175" s="19">
        <v>0.28999999999999998</v>
      </c>
      <c r="L175" s="19">
        <v>0.28999999999999998</v>
      </c>
      <c r="M175" s="19">
        <v>0.28999999999999998</v>
      </c>
      <c r="N175" s="19">
        <v>0.27</v>
      </c>
      <c r="O175" s="19">
        <v>0.27</v>
      </c>
      <c r="P175" s="19">
        <v>0.27</v>
      </c>
      <c r="Q175" s="19">
        <v>0.28000000000000003</v>
      </c>
      <c r="R175" s="19">
        <v>0.28999999999999998</v>
      </c>
      <c r="S175" s="19">
        <v>0.27</v>
      </c>
      <c r="T175" s="19" t="s">
        <v>13</v>
      </c>
    </row>
    <row r="176" spans="2:20">
      <c r="B176" s="18">
        <v>807</v>
      </c>
      <c r="C176" s="19">
        <v>0.28000000000000003</v>
      </c>
      <c r="D176" s="19">
        <v>0.28000000000000003</v>
      </c>
      <c r="E176" s="19">
        <v>0.24</v>
      </c>
      <c r="F176" s="19">
        <v>0.19</v>
      </c>
      <c r="G176" s="19">
        <v>0.22</v>
      </c>
      <c r="H176" s="19" t="s">
        <v>13</v>
      </c>
      <c r="I176" s="19" t="s">
        <v>13</v>
      </c>
      <c r="J176" s="19">
        <v>0.11</v>
      </c>
      <c r="K176" s="19">
        <v>0.28000000000000003</v>
      </c>
      <c r="L176" s="19">
        <v>0.28000000000000003</v>
      </c>
      <c r="M176" s="19">
        <v>0.28000000000000003</v>
      </c>
      <c r="N176" s="19">
        <v>0.26</v>
      </c>
      <c r="O176" s="19">
        <v>0.26</v>
      </c>
      <c r="P176" s="19">
        <v>0.26</v>
      </c>
      <c r="Q176" s="19">
        <v>0.27</v>
      </c>
      <c r="R176" s="19">
        <v>0.28000000000000003</v>
      </c>
      <c r="S176" s="19">
        <v>0.27</v>
      </c>
      <c r="T176" s="19" t="s">
        <v>13</v>
      </c>
    </row>
    <row r="177" spans="2:20">
      <c r="B177" s="18">
        <v>808</v>
      </c>
      <c r="C177" s="19">
        <v>0.26</v>
      </c>
      <c r="D177" s="19">
        <v>0.26</v>
      </c>
      <c r="E177" s="19">
        <v>0.22</v>
      </c>
      <c r="F177" s="19">
        <v>0.18</v>
      </c>
      <c r="G177" s="19">
        <v>0.21</v>
      </c>
      <c r="H177" s="19" t="s">
        <v>13</v>
      </c>
      <c r="I177" s="19" t="s">
        <v>13</v>
      </c>
      <c r="J177" s="19">
        <v>0.09</v>
      </c>
      <c r="K177" s="19">
        <v>0.26</v>
      </c>
      <c r="L177" s="19">
        <v>0.26</v>
      </c>
      <c r="M177" s="19">
        <v>0.26</v>
      </c>
      <c r="N177" s="19">
        <v>0.24</v>
      </c>
      <c r="O177" s="19">
        <v>0.24</v>
      </c>
      <c r="P177" s="19">
        <v>0.24</v>
      </c>
      <c r="Q177" s="19">
        <v>0.25</v>
      </c>
      <c r="R177" s="19">
        <v>0.26</v>
      </c>
      <c r="S177" s="19">
        <v>0.25</v>
      </c>
      <c r="T177" s="19" t="s">
        <v>13</v>
      </c>
    </row>
    <row r="178" spans="2:20">
      <c r="B178" s="18">
        <v>809</v>
      </c>
      <c r="C178" s="19">
        <v>0.35</v>
      </c>
      <c r="D178" s="19">
        <v>0.35</v>
      </c>
      <c r="E178" s="19">
        <v>0.3</v>
      </c>
      <c r="F178" s="19">
        <v>0.24</v>
      </c>
      <c r="G178" s="19">
        <v>0.28000000000000003</v>
      </c>
      <c r="H178" s="19" t="s">
        <v>13</v>
      </c>
      <c r="I178" s="19" t="s">
        <v>13</v>
      </c>
      <c r="J178" s="19">
        <v>0.11</v>
      </c>
      <c r="K178" s="19">
        <v>0.35</v>
      </c>
      <c r="L178" s="19">
        <v>0.35</v>
      </c>
      <c r="M178" s="19">
        <v>0.35</v>
      </c>
      <c r="N178" s="19">
        <v>0.32</v>
      </c>
      <c r="O178" s="19">
        <v>0.33</v>
      </c>
      <c r="P178" s="19">
        <v>0.33</v>
      </c>
      <c r="Q178" s="19">
        <v>0.33</v>
      </c>
      <c r="R178" s="19">
        <v>0.35</v>
      </c>
      <c r="S178" s="19">
        <v>0.34</v>
      </c>
      <c r="T178" s="19" t="s">
        <v>13</v>
      </c>
    </row>
    <row r="179" spans="2:20">
      <c r="B179" s="18">
        <v>810</v>
      </c>
      <c r="C179" s="19">
        <v>0.38</v>
      </c>
      <c r="D179" s="19">
        <v>0.38</v>
      </c>
      <c r="E179" s="19">
        <v>0.32</v>
      </c>
      <c r="F179" s="19">
        <v>0.26</v>
      </c>
      <c r="G179" s="19">
        <v>0.3</v>
      </c>
      <c r="H179" s="19" t="s">
        <v>13</v>
      </c>
      <c r="I179" s="19" t="s">
        <v>13</v>
      </c>
      <c r="J179" s="19">
        <v>0</v>
      </c>
      <c r="K179" s="19">
        <v>0.38</v>
      </c>
      <c r="L179" s="19">
        <v>0.38</v>
      </c>
      <c r="M179" s="19">
        <v>0.38</v>
      </c>
      <c r="N179" s="19">
        <v>0.35</v>
      </c>
      <c r="O179" s="19">
        <v>0.35</v>
      </c>
      <c r="P179" s="19">
        <v>0.35</v>
      </c>
      <c r="Q179" s="19">
        <v>0.36</v>
      </c>
      <c r="R179" s="19">
        <v>0.38</v>
      </c>
      <c r="S179" s="19">
        <v>0.38</v>
      </c>
      <c r="T179" s="19" t="s">
        <v>13</v>
      </c>
    </row>
    <row r="180" spans="2:20">
      <c r="B180" s="18">
        <v>811</v>
      </c>
      <c r="C180" s="19">
        <v>0.4</v>
      </c>
      <c r="D180" s="19">
        <v>0.4</v>
      </c>
      <c r="E180" s="19">
        <v>0.34</v>
      </c>
      <c r="F180" s="19">
        <v>0.27</v>
      </c>
      <c r="G180" s="19">
        <v>0.32</v>
      </c>
      <c r="H180" s="19" t="s">
        <v>13</v>
      </c>
      <c r="I180" s="19" t="s">
        <v>13</v>
      </c>
      <c r="J180" s="19" t="s">
        <v>13</v>
      </c>
      <c r="K180" s="19">
        <v>0.4</v>
      </c>
      <c r="L180" s="19">
        <v>0.4</v>
      </c>
      <c r="M180" s="19">
        <v>0.4</v>
      </c>
      <c r="N180" s="19">
        <v>0.36</v>
      </c>
      <c r="O180" s="19">
        <v>0.37</v>
      </c>
      <c r="P180" s="19">
        <v>0.37</v>
      </c>
      <c r="Q180" s="19">
        <v>0.38</v>
      </c>
      <c r="R180" s="19">
        <v>0.4</v>
      </c>
      <c r="S180" s="19">
        <v>0.4</v>
      </c>
      <c r="T180" s="19" t="s">
        <v>13</v>
      </c>
    </row>
    <row r="181" spans="2:20">
      <c r="B181" s="18">
        <v>812</v>
      </c>
      <c r="C181" s="19">
        <v>0.31</v>
      </c>
      <c r="D181" s="19">
        <v>0.31</v>
      </c>
      <c r="E181" s="19">
        <v>0.26</v>
      </c>
      <c r="F181" s="19">
        <v>0.21</v>
      </c>
      <c r="G181" s="19">
        <v>0.25</v>
      </c>
      <c r="H181" s="19" t="s">
        <v>13</v>
      </c>
      <c r="I181" s="19" t="s">
        <v>13</v>
      </c>
      <c r="J181" s="19" t="s">
        <v>13</v>
      </c>
      <c r="K181" s="19">
        <v>0.31</v>
      </c>
      <c r="L181" s="19">
        <v>0.31</v>
      </c>
      <c r="M181" s="19">
        <v>0.31</v>
      </c>
      <c r="N181" s="19">
        <v>0.28000000000000003</v>
      </c>
      <c r="O181" s="19">
        <v>0.28999999999999998</v>
      </c>
      <c r="P181" s="19">
        <v>0.28999999999999998</v>
      </c>
      <c r="Q181" s="19">
        <v>0.28999999999999998</v>
      </c>
      <c r="R181" s="19">
        <v>0.31</v>
      </c>
      <c r="S181" s="19">
        <v>0.31</v>
      </c>
      <c r="T181" s="19" t="s">
        <v>13</v>
      </c>
    </row>
    <row r="182" spans="2:20">
      <c r="B182" s="18">
        <v>813</v>
      </c>
      <c r="C182" s="19">
        <v>0.28999999999999998</v>
      </c>
      <c r="D182" s="19">
        <v>0.28999999999999998</v>
      </c>
      <c r="E182" s="19">
        <v>0.25</v>
      </c>
      <c r="F182" s="19">
        <v>0.2</v>
      </c>
      <c r="G182" s="19">
        <v>0.23</v>
      </c>
      <c r="H182" s="19" t="s">
        <v>13</v>
      </c>
      <c r="I182" s="19" t="s">
        <v>13</v>
      </c>
      <c r="J182" s="19" t="s">
        <v>13</v>
      </c>
      <c r="K182" s="19">
        <v>0.28999999999999998</v>
      </c>
      <c r="L182" s="19">
        <v>0.28999999999999998</v>
      </c>
      <c r="M182" s="19">
        <v>0.28999999999999998</v>
      </c>
      <c r="N182" s="19">
        <v>0.26</v>
      </c>
      <c r="O182" s="19">
        <v>0.27</v>
      </c>
      <c r="P182" s="19">
        <v>0.27</v>
      </c>
      <c r="Q182" s="19">
        <v>0.28000000000000003</v>
      </c>
      <c r="R182" s="19">
        <v>0.28999999999999998</v>
      </c>
      <c r="S182" s="19">
        <v>0.28999999999999998</v>
      </c>
      <c r="T182" s="19" t="s">
        <v>13</v>
      </c>
    </row>
    <row r="183" spans="2:20">
      <c r="B183" s="18">
        <v>814</v>
      </c>
      <c r="C183" s="19">
        <v>0.26</v>
      </c>
      <c r="D183" s="19">
        <v>0.26</v>
      </c>
      <c r="E183" s="19">
        <v>0.22</v>
      </c>
      <c r="F183" s="19">
        <v>0.18</v>
      </c>
      <c r="G183" s="19">
        <v>0.21</v>
      </c>
      <c r="H183" s="19" t="s">
        <v>13</v>
      </c>
      <c r="I183" s="19" t="s">
        <v>13</v>
      </c>
      <c r="J183" s="19" t="s">
        <v>13</v>
      </c>
      <c r="K183" s="19">
        <v>0.26</v>
      </c>
      <c r="L183" s="19">
        <v>0.26</v>
      </c>
      <c r="M183" s="19">
        <v>0.26</v>
      </c>
      <c r="N183" s="19">
        <v>0.23</v>
      </c>
      <c r="O183" s="19">
        <v>0.24</v>
      </c>
      <c r="P183" s="19">
        <v>0.24</v>
      </c>
      <c r="Q183" s="19">
        <v>0.25</v>
      </c>
      <c r="R183" s="19">
        <v>0.26</v>
      </c>
      <c r="S183" s="19">
        <v>0.26</v>
      </c>
      <c r="T183" s="19" t="s">
        <v>13</v>
      </c>
    </row>
    <row r="184" spans="2:20">
      <c r="B184" s="18">
        <v>815</v>
      </c>
      <c r="C184" s="19">
        <v>0.32</v>
      </c>
      <c r="D184" s="19">
        <v>0.32</v>
      </c>
      <c r="E184" s="19">
        <v>0.27</v>
      </c>
      <c r="F184" s="19">
        <v>0.22</v>
      </c>
      <c r="G184" s="19">
        <v>0.26</v>
      </c>
      <c r="H184" s="19" t="s">
        <v>13</v>
      </c>
      <c r="I184" s="19" t="s">
        <v>13</v>
      </c>
      <c r="J184" s="19" t="s">
        <v>13</v>
      </c>
      <c r="K184" s="19">
        <v>0.32</v>
      </c>
      <c r="L184" s="19">
        <v>0.32</v>
      </c>
      <c r="M184" s="19">
        <v>0.32</v>
      </c>
      <c r="N184" s="19">
        <v>0.28000000000000003</v>
      </c>
      <c r="O184" s="19">
        <v>0.3</v>
      </c>
      <c r="P184" s="19">
        <v>0.3</v>
      </c>
      <c r="Q184" s="19">
        <v>0.3</v>
      </c>
      <c r="R184" s="19">
        <v>0.32</v>
      </c>
      <c r="S184" s="19">
        <v>0.32</v>
      </c>
      <c r="T184" s="19" t="s">
        <v>13</v>
      </c>
    </row>
    <row r="185" spans="2:20">
      <c r="B185" s="18">
        <v>816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0.28000000000000003</v>
      </c>
      <c r="M185" s="19">
        <v>0.28000000000000003</v>
      </c>
      <c r="N185" s="19">
        <v>0.25</v>
      </c>
      <c r="O185" s="19">
        <v>0.26</v>
      </c>
      <c r="P185" s="19">
        <v>0.26</v>
      </c>
      <c r="Q185" s="19">
        <v>0.26</v>
      </c>
      <c r="R185" s="19">
        <v>0.28000000000000003</v>
      </c>
      <c r="S185" s="19">
        <v>0.28000000000000003</v>
      </c>
      <c r="T185" s="19" t="s">
        <v>13</v>
      </c>
    </row>
    <row r="186" spans="2:20">
      <c r="B186" s="18">
        <v>817</v>
      </c>
      <c r="C186" s="19">
        <v>0.28999999999999998</v>
      </c>
      <c r="D186" s="19">
        <v>0.28999999999999998</v>
      </c>
      <c r="E186" s="19">
        <v>0.25</v>
      </c>
      <c r="F186" s="19">
        <v>0.2</v>
      </c>
      <c r="G186" s="19">
        <v>0.23</v>
      </c>
      <c r="H186" s="19" t="s">
        <v>13</v>
      </c>
      <c r="I186" s="19" t="s">
        <v>13</v>
      </c>
      <c r="J186" s="19" t="s">
        <v>13</v>
      </c>
      <c r="K186" s="19">
        <v>0.28000000000000003</v>
      </c>
      <c r="L186" s="19">
        <v>0.28999999999999998</v>
      </c>
      <c r="M186" s="19">
        <v>0.28999999999999998</v>
      </c>
      <c r="N186" s="19">
        <v>0.25</v>
      </c>
      <c r="O186" s="19">
        <v>0.27</v>
      </c>
      <c r="P186" s="19">
        <v>0.27</v>
      </c>
      <c r="Q186" s="19">
        <v>0.27</v>
      </c>
      <c r="R186" s="19">
        <v>0.28999999999999998</v>
      </c>
      <c r="S186" s="19">
        <v>0.28999999999999998</v>
      </c>
      <c r="T186" s="19" t="s">
        <v>13</v>
      </c>
    </row>
    <row r="187" spans="2:20">
      <c r="B187" s="18">
        <v>818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 t="s">
        <v>13</v>
      </c>
      <c r="K187" s="19">
        <v>0.31</v>
      </c>
      <c r="L187" s="19">
        <v>0.32</v>
      </c>
      <c r="M187" s="19">
        <v>0.32</v>
      </c>
      <c r="N187" s="19">
        <v>0.28000000000000003</v>
      </c>
      <c r="O187" s="19">
        <v>0.28999999999999998</v>
      </c>
      <c r="P187" s="19">
        <v>0.3</v>
      </c>
      <c r="Q187" s="19">
        <v>0.28999999999999998</v>
      </c>
      <c r="R187" s="19">
        <v>0.32</v>
      </c>
      <c r="S187" s="19">
        <v>0.32</v>
      </c>
      <c r="T187" s="19" t="s">
        <v>13</v>
      </c>
    </row>
    <row r="188" spans="2:20">
      <c r="B188" s="18">
        <v>819</v>
      </c>
      <c r="C188" s="19">
        <v>0.31</v>
      </c>
      <c r="D188" s="19">
        <v>0.31</v>
      </c>
      <c r="E188" s="19">
        <v>0.26</v>
      </c>
      <c r="F188" s="19">
        <v>0.21</v>
      </c>
      <c r="G188" s="19">
        <v>0.25</v>
      </c>
      <c r="H188" s="19" t="s">
        <v>13</v>
      </c>
      <c r="I188" s="19" t="s">
        <v>13</v>
      </c>
      <c r="J188" s="19" t="s">
        <v>13</v>
      </c>
      <c r="K188" s="19">
        <v>0.3</v>
      </c>
      <c r="L188" s="19">
        <v>0.3</v>
      </c>
      <c r="M188" s="19">
        <v>0.31</v>
      </c>
      <c r="N188" s="19">
        <v>0.27</v>
      </c>
      <c r="O188" s="19">
        <v>0.28000000000000003</v>
      </c>
      <c r="P188" s="19">
        <v>0.28999999999999998</v>
      </c>
      <c r="Q188" s="19">
        <v>0.28000000000000003</v>
      </c>
      <c r="R188" s="19">
        <v>0.31</v>
      </c>
      <c r="S188" s="19">
        <v>0.31</v>
      </c>
      <c r="T188" s="19" t="s">
        <v>13</v>
      </c>
    </row>
    <row r="189" spans="2:20">
      <c r="B189" s="18">
        <v>820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0.27</v>
      </c>
      <c r="L189" s="19">
        <v>0.27</v>
      </c>
      <c r="M189" s="19">
        <v>0.28000000000000003</v>
      </c>
      <c r="N189" s="19">
        <v>0.24</v>
      </c>
      <c r="O189" s="19">
        <v>0.25</v>
      </c>
      <c r="P189" s="19">
        <v>0.26</v>
      </c>
      <c r="Q189" s="19">
        <v>0.24</v>
      </c>
      <c r="R189" s="19">
        <v>0.28000000000000003</v>
      </c>
      <c r="S189" s="19">
        <v>0.28000000000000003</v>
      </c>
      <c r="T189" s="19" t="s">
        <v>13</v>
      </c>
    </row>
    <row r="190" spans="2:20">
      <c r="B190" s="18">
        <v>821</v>
      </c>
      <c r="C190" s="19">
        <v>0.34</v>
      </c>
      <c r="D190" s="19">
        <v>0.34</v>
      </c>
      <c r="E190" s="19">
        <v>0.28999999999999998</v>
      </c>
      <c r="F190" s="19">
        <v>0.23</v>
      </c>
      <c r="G190" s="19">
        <v>0.27</v>
      </c>
      <c r="H190" s="19" t="s">
        <v>13</v>
      </c>
      <c r="I190" s="19" t="s">
        <v>13</v>
      </c>
      <c r="J190" s="19" t="s">
        <v>13</v>
      </c>
      <c r="K190" s="19">
        <v>0.33</v>
      </c>
      <c r="L190" s="19">
        <v>0.33</v>
      </c>
      <c r="M190" s="19">
        <v>0.34</v>
      </c>
      <c r="N190" s="19">
        <v>0.28999999999999998</v>
      </c>
      <c r="O190" s="19">
        <v>0.3</v>
      </c>
      <c r="P190" s="19">
        <v>0.31</v>
      </c>
      <c r="Q190" s="19">
        <v>0.28999999999999998</v>
      </c>
      <c r="R190" s="19">
        <v>0.34</v>
      </c>
      <c r="S190" s="19">
        <v>0.34</v>
      </c>
      <c r="T190" s="19" t="s">
        <v>13</v>
      </c>
    </row>
    <row r="191" spans="2:20">
      <c r="B191" s="18">
        <v>822</v>
      </c>
      <c r="C191" s="19">
        <v>0.28000000000000003</v>
      </c>
      <c r="D191" s="19">
        <v>0.28000000000000003</v>
      </c>
      <c r="E191" s="19">
        <v>0.24</v>
      </c>
      <c r="F191" s="19">
        <v>0.19</v>
      </c>
      <c r="G191" s="19">
        <v>0.22</v>
      </c>
      <c r="H191" s="19" t="s">
        <v>13</v>
      </c>
      <c r="I191" s="19" t="s">
        <v>13</v>
      </c>
      <c r="J191" s="19" t="s">
        <v>13</v>
      </c>
      <c r="K191" s="19">
        <v>0.27</v>
      </c>
      <c r="L191" s="19">
        <v>0.27</v>
      </c>
      <c r="M191" s="19">
        <v>0.28000000000000003</v>
      </c>
      <c r="N191" s="19">
        <v>0.23</v>
      </c>
      <c r="O191" s="19">
        <v>0.25</v>
      </c>
      <c r="P191" s="19">
        <v>0.26</v>
      </c>
      <c r="Q191" s="19">
        <v>0.23</v>
      </c>
      <c r="R191" s="19">
        <v>0.28000000000000003</v>
      </c>
      <c r="S191" s="19">
        <v>0.28000000000000003</v>
      </c>
      <c r="T191" s="19" t="s">
        <v>13</v>
      </c>
    </row>
    <row r="192" spans="2:20">
      <c r="B192" s="18">
        <v>823</v>
      </c>
      <c r="C192" s="19">
        <v>0.27</v>
      </c>
      <c r="D192" s="19">
        <v>0.27</v>
      </c>
      <c r="E192" s="19">
        <v>0.23</v>
      </c>
      <c r="F192" s="19">
        <v>0.18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0.26</v>
      </c>
      <c r="M192" s="19">
        <v>0.27</v>
      </c>
      <c r="N192" s="19">
        <v>0.22</v>
      </c>
      <c r="O192" s="19">
        <v>0.24</v>
      </c>
      <c r="P192" s="19">
        <v>0.25</v>
      </c>
      <c r="Q192" s="19">
        <v>0.21</v>
      </c>
      <c r="R192" s="19">
        <v>0.26</v>
      </c>
      <c r="S192" s="19">
        <v>0.27</v>
      </c>
      <c r="T192" s="19" t="s">
        <v>13</v>
      </c>
    </row>
    <row r="193" spans="2:20">
      <c r="B193" s="18">
        <v>824</v>
      </c>
      <c r="C193" s="19">
        <v>0.25</v>
      </c>
      <c r="D193" s="19">
        <v>0.25</v>
      </c>
      <c r="E193" s="19">
        <v>0.21</v>
      </c>
      <c r="F193" s="19">
        <v>0.17</v>
      </c>
      <c r="G193" s="19">
        <v>0.2</v>
      </c>
      <c r="H193" s="19" t="s">
        <v>13</v>
      </c>
      <c r="I193" s="19" t="s">
        <v>13</v>
      </c>
      <c r="J193" s="19" t="s">
        <v>13</v>
      </c>
      <c r="K193" s="19">
        <v>0.24</v>
      </c>
      <c r="L193" s="19">
        <v>0.24</v>
      </c>
      <c r="M193" s="19">
        <v>0.25</v>
      </c>
      <c r="N193" s="19">
        <v>0.21</v>
      </c>
      <c r="O193" s="19">
        <v>0.22</v>
      </c>
      <c r="P193" s="19">
        <v>0.23</v>
      </c>
      <c r="Q193" s="19">
        <v>0.19</v>
      </c>
      <c r="R193" s="19">
        <v>0.24</v>
      </c>
      <c r="S193" s="19">
        <v>0.25</v>
      </c>
      <c r="T193" s="19" t="s">
        <v>13</v>
      </c>
    </row>
    <row r="194" spans="2:20">
      <c r="B194" s="18">
        <v>825</v>
      </c>
      <c r="C194" s="19">
        <v>0.28000000000000003</v>
      </c>
      <c r="D194" s="19">
        <v>0.28000000000000003</v>
      </c>
      <c r="E194" s="19">
        <v>0.24</v>
      </c>
      <c r="F194" s="19">
        <v>0.19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0.26</v>
      </c>
      <c r="L194" s="19">
        <v>0.27</v>
      </c>
      <c r="M194" s="19">
        <v>0.28000000000000003</v>
      </c>
      <c r="N194" s="19">
        <v>0.23</v>
      </c>
      <c r="O194" s="19">
        <v>0.24</v>
      </c>
      <c r="P194" s="19">
        <v>0.25</v>
      </c>
      <c r="Q194" s="19">
        <v>0.21</v>
      </c>
      <c r="R194" s="19">
        <v>0.27</v>
      </c>
      <c r="S194" s="19">
        <v>0.28000000000000003</v>
      </c>
      <c r="T194" s="19" t="s">
        <v>13</v>
      </c>
    </row>
    <row r="195" spans="2:20">
      <c r="B195" s="18">
        <v>826</v>
      </c>
      <c r="C195" s="19">
        <v>0.37</v>
      </c>
      <c r="D195" s="19">
        <v>0.37</v>
      </c>
      <c r="E195" s="19">
        <v>0.31</v>
      </c>
      <c r="F195" s="19">
        <v>0.25</v>
      </c>
      <c r="G195" s="19">
        <v>0.3</v>
      </c>
      <c r="H195" s="19" t="s">
        <v>13</v>
      </c>
      <c r="I195" s="19" t="s">
        <v>13</v>
      </c>
      <c r="J195" s="19" t="s">
        <v>13</v>
      </c>
      <c r="K195" s="19">
        <v>0.35</v>
      </c>
      <c r="L195" s="19">
        <v>0.35</v>
      </c>
      <c r="M195" s="19">
        <v>0.37</v>
      </c>
      <c r="N195" s="19">
        <v>0.3</v>
      </c>
      <c r="O195" s="19">
        <v>0.32</v>
      </c>
      <c r="P195" s="19">
        <v>0.33</v>
      </c>
      <c r="Q195" s="19">
        <v>0.26</v>
      </c>
      <c r="R195" s="19">
        <v>0.36</v>
      </c>
      <c r="S195" s="19">
        <v>0.37</v>
      </c>
      <c r="T195" s="19" t="s">
        <v>13</v>
      </c>
    </row>
    <row r="196" spans="2:20">
      <c r="B196" s="18">
        <v>827</v>
      </c>
      <c r="C196" s="19">
        <v>0.31</v>
      </c>
      <c r="D196" s="19">
        <v>0.31</v>
      </c>
      <c r="E196" s="19">
        <v>0.26</v>
      </c>
      <c r="F196" s="19">
        <v>0.21</v>
      </c>
      <c r="G196" s="19">
        <v>0.25</v>
      </c>
      <c r="H196" s="19" t="s">
        <v>13</v>
      </c>
      <c r="I196" s="19" t="s">
        <v>13</v>
      </c>
      <c r="J196" s="19" t="s">
        <v>13</v>
      </c>
      <c r="K196" s="19">
        <v>0.28999999999999998</v>
      </c>
      <c r="L196" s="19">
        <v>0.28999999999999998</v>
      </c>
      <c r="M196" s="19">
        <v>0.31</v>
      </c>
      <c r="N196" s="19">
        <v>0.25</v>
      </c>
      <c r="O196" s="19">
        <v>0.26</v>
      </c>
      <c r="P196" s="19">
        <v>0.28000000000000003</v>
      </c>
      <c r="Q196" s="19">
        <v>0.21</v>
      </c>
      <c r="R196" s="19">
        <v>0.3</v>
      </c>
      <c r="S196" s="19">
        <v>0.31</v>
      </c>
      <c r="T196" s="19" t="s">
        <v>13</v>
      </c>
    </row>
    <row r="197" spans="2:20">
      <c r="B197" s="18">
        <v>828</v>
      </c>
      <c r="C197" s="19">
        <v>0.32</v>
      </c>
      <c r="D197" s="19">
        <v>0.32</v>
      </c>
      <c r="E197" s="19">
        <v>0.27</v>
      </c>
      <c r="F197" s="19">
        <v>0.22</v>
      </c>
      <c r="G197" s="19">
        <v>0.26</v>
      </c>
      <c r="H197" s="19" t="s">
        <v>13</v>
      </c>
      <c r="I197" s="19" t="s">
        <v>13</v>
      </c>
      <c r="J197" s="19" t="s">
        <v>13</v>
      </c>
      <c r="K197" s="19">
        <v>0.28999999999999998</v>
      </c>
      <c r="L197" s="19">
        <v>0.3</v>
      </c>
      <c r="M197" s="19">
        <v>0.31</v>
      </c>
      <c r="N197" s="19">
        <v>0.26</v>
      </c>
      <c r="O197" s="19">
        <v>0.27</v>
      </c>
      <c r="P197" s="19">
        <v>0.28000000000000003</v>
      </c>
      <c r="Q197" s="19">
        <v>0.2</v>
      </c>
      <c r="R197" s="19">
        <v>0.3</v>
      </c>
      <c r="S197" s="19">
        <v>0.32</v>
      </c>
      <c r="T197" s="19" t="s">
        <v>13</v>
      </c>
    </row>
    <row r="198" spans="2:20">
      <c r="B198" s="18">
        <v>829</v>
      </c>
      <c r="C198" s="19">
        <v>0.23</v>
      </c>
      <c r="D198" s="19">
        <v>0.23</v>
      </c>
      <c r="E198" s="19">
        <v>0.2</v>
      </c>
      <c r="F198" s="19">
        <v>0.15</v>
      </c>
      <c r="G198" s="19">
        <v>0.18</v>
      </c>
      <c r="H198" s="19" t="s">
        <v>13</v>
      </c>
      <c r="I198" s="19" t="s">
        <v>13</v>
      </c>
      <c r="J198" s="19" t="s">
        <v>13</v>
      </c>
      <c r="K198" s="19">
        <v>0.21</v>
      </c>
      <c r="L198" s="19">
        <v>0.21</v>
      </c>
      <c r="M198" s="19">
        <v>0.23</v>
      </c>
      <c r="N198" s="19">
        <v>0.19</v>
      </c>
      <c r="O198" s="19">
        <v>0.19</v>
      </c>
      <c r="P198" s="19">
        <v>0.2</v>
      </c>
      <c r="Q198" s="19">
        <v>0.14000000000000001</v>
      </c>
      <c r="R198" s="19">
        <v>0.22</v>
      </c>
      <c r="S198" s="19">
        <v>0.23</v>
      </c>
      <c r="T198" s="19" t="s">
        <v>13</v>
      </c>
    </row>
    <row r="199" spans="2:20">
      <c r="B199" s="18">
        <v>830</v>
      </c>
      <c r="C199" s="19">
        <v>0.24</v>
      </c>
      <c r="D199" s="19">
        <v>0.24</v>
      </c>
      <c r="E199" s="19">
        <v>0.2</v>
      </c>
      <c r="F199" s="19">
        <v>0.16</v>
      </c>
      <c r="G199" s="19">
        <v>0.19</v>
      </c>
      <c r="H199" s="19" t="s">
        <v>13</v>
      </c>
      <c r="I199" s="19" t="s">
        <v>13</v>
      </c>
      <c r="J199" s="19" t="s">
        <v>13</v>
      </c>
      <c r="K199" s="19">
        <v>0.22</v>
      </c>
      <c r="L199" s="19">
        <v>0.22</v>
      </c>
      <c r="M199" s="19">
        <v>0.23</v>
      </c>
      <c r="N199" s="19">
        <v>0.19</v>
      </c>
      <c r="O199" s="19">
        <v>0.2</v>
      </c>
      <c r="P199" s="19">
        <v>0.21</v>
      </c>
      <c r="Q199" s="19">
        <v>0.13</v>
      </c>
      <c r="R199" s="19">
        <v>0.23</v>
      </c>
      <c r="S199" s="19">
        <v>0.24</v>
      </c>
      <c r="T199" s="19" t="s">
        <v>13</v>
      </c>
    </row>
    <row r="200" spans="2:20">
      <c r="B200" s="18">
        <v>831</v>
      </c>
      <c r="C200" s="19">
        <v>0.35</v>
      </c>
      <c r="D200" s="19">
        <v>0.35</v>
      </c>
      <c r="E200" s="19">
        <v>0.3</v>
      </c>
      <c r="F200" s="19">
        <v>0.23</v>
      </c>
      <c r="G200" s="19">
        <v>0.28000000000000003</v>
      </c>
      <c r="H200" s="19" t="s">
        <v>13</v>
      </c>
      <c r="I200" s="19" t="s">
        <v>13</v>
      </c>
      <c r="J200" s="19" t="s">
        <v>13</v>
      </c>
      <c r="K200" s="19">
        <v>0.32</v>
      </c>
      <c r="L200" s="19">
        <v>0.32</v>
      </c>
      <c r="M200" s="19">
        <v>0.34</v>
      </c>
      <c r="N200" s="19">
        <v>0.28000000000000003</v>
      </c>
      <c r="O200" s="19">
        <v>0.28999999999999998</v>
      </c>
      <c r="P200" s="19">
        <v>0.3</v>
      </c>
      <c r="Q200" s="19">
        <v>0.18</v>
      </c>
      <c r="R200" s="19">
        <v>0.33</v>
      </c>
      <c r="S200" s="19">
        <v>0.34</v>
      </c>
      <c r="T200" s="19" t="s">
        <v>13</v>
      </c>
    </row>
    <row r="201" spans="2:20">
      <c r="B201" s="18">
        <v>901</v>
      </c>
      <c r="C201" s="19">
        <v>0.37</v>
      </c>
      <c r="D201" s="19">
        <v>0.37</v>
      </c>
      <c r="E201" s="19">
        <v>0.31</v>
      </c>
      <c r="F201" s="19">
        <v>0.25</v>
      </c>
      <c r="G201" s="19">
        <v>0.3</v>
      </c>
      <c r="H201" s="19" t="s">
        <v>13</v>
      </c>
      <c r="I201" s="19" t="s">
        <v>13</v>
      </c>
      <c r="J201" s="19" t="s">
        <v>13</v>
      </c>
      <c r="K201" s="19">
        <v>0.33</v>
      </c>
      <c r="L201" s="19">
        <v>0.34</v>
      </c>
      <c r="M201" s="19">
        <v>0.36</v>
      </c>
      <c r="N201" s="19">
        <v>0.28999999999999998</v>
      </c>
      <c r="O201" s="19">
        <v>0.3</v>
      </c>
      <c r="P201" s="19">
        <v>0.32</v>
      </c>
      <c r="Q201" s="19">
        <v>0.18</v>
      </c>
      <c r="R201" s="19">
        <v>0.34</v>
      </c>
      <c r="S201" s="19">
        <v>0.36</v>
      </c>
      <c r="T201" s="19" t="s">
        <v>13</v>
      </c>
    </row>
    <row r="202" spans="2:20">
      <c r="B202" s="18">
        <v>902</v>
      </c>
      <c r="C202" s="19">
        <v>0.2</v>
      </c>
      <c r="D202" s="19">
        <v>0.2</v>
      </c>
      <c r="E202" s="19">
        <v>0.17</v>
      </c>
      <c r="F202" s="19">
        <v>0.13</v>
      </c>
      <c r="G202" s="19">
        <v>0.16</v>
      </c>
      <c r="H202" s="19" t="s">
        <v>13</v>
      </c>
      <c r="I202" s="19" t="s">
        <v>13</v>
      </c>
      <c r="J202" s="19" t="s">
        <v>13</v>
      </c>
      <c r="K202" s="19">
        <v>0.18</v>
      </c>
      <c r="L202" s="19">
        <v>0.18</v>
      </c>
      <c r="M202" s="19">
        <v>0.19</v>
      </c>
      <c r="N202" s="19">
        <v>0.16</v>
      </c>
      <c r="O202" s="19">
        <v>0.16</v>
      </c>
      <c r="P202" s="19">
        <v>0.17</v>
      </c>
      <c r="Q202" s="19">
        <v>0.09</v>
      </c>
      <c r="R202" s="19">
        <v>0.19</v>
      </c>
      <c r="S202" s="19">
        <v>0.19</v>
      </c>
      <c r="T202" s="19" t="s">
        <v>13</v>
      </c>
    </row>
    <row r="203" spans="2:20">
      <c r="B203" s="18">
        <v>903</v>
      </c>
      <c r="C203" s="19">
        <v>0.23</v>
      </c>
      <c r="D203" s="19">
        <v>0.23</v>
      </c>
      <c r="E203" s="19">
        <v>0.2</v>
      </c>
      <c r="F203" s="19">
        <v>0.15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</v>
      </c>
      <c r="L203" s="19">
        <v>0.21</v>
      </c>
      <c r="M203" s="19">
        <v>0.22</v>
      </c>
      <c r="N203" s="19">
        <v>0.18</v>
      </c>
      <c r="O203" s="19">
        <v>0.19</v>
      </c>
      <c r="P203" s="19">
        <v>0.19</v>
      </c>
      <c r="Q203" s="19">
        <v>0.09</v>
      </c>
      <c r="R203" s="19">
        <v>0.21</v>
      </c>
      <c r="S203" s="19">
        <v>0.22</v>
      </c>
      <c r="T203" s="19" t="s">
        <v>13</v>
      </c>
    </row>
    <row r="204" spans="2:20">
      <c r="B204" s="18">
        <v>904</v>
      </c>
      <c r="C204" s="19">
        <v>0.28000000000000003</v>
      </c>
      <c r="D204" s="19">
        <v>0.28000000000000003</v>
      </c>
      <c r="E204" s="19">
        <v>0.24</v>
      </c>
      <c r="F204" s="19">
        <v>0.18</v>
      </c>
      <c r="G204" s="19">
        <v>0.22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0.25</v>
      </c>
      <c r="M204" s="19">
        <v>0.26</v>
      </c>
      <c r="N204" s="19">
        <v>0.22</v>
      </c>
      <c r="O204" s="19">
        <v>0.23</v>
      </c>
      <c r="P204" s="19">
        <v>0.23</v>
      </c>
      <c r="Q204" s="19">
        <v>0.1</v>
      </c>
      <c r="R204" s="19">
        <v>0.26</v>
      </c>
      <c r="S204" s="19">
        <v>0.27</v>
      </c>
      <c r="T204" s="19" t="s">
        <v>13</v>
      </c>
    </row>
    <row r="205" spans="2:20">
      <c r="B205" s="18">
        <v>905</v>
      </c>
      <c r="C205" s="19">
        <v>0.2</v>
      </c>
      <c r="D205" s="19">
        <v>0.2</v>
      </c>
      <c r="E205" s="19">
        <v>0.17</v>
      </c>
      <c r="F205" s="19">
        <v>0.13</v>
      </c>
      <c r="G205" s="19">
        <v>0.16</v>
      </c>
      <c r="H205" s="19" t="s">
        <v>13</v>
      </c>
      <c r="I205" s="19" t="s">
        <v>13</v>
      </c>
      <c r="J205" s="19" t="s">
        <v>13</v>
      </c>
      <c r="K205" s="19">
        <v>0.18</v>
      </c>
      <c r="L205" s="19">
        <v>0.18</v>
      </c>
      <c r="M205" s="19">
        <v>0.19</v>
      </c>
      <c r="N205" s="19">
        <v>0.15</v>
      </c>
      <c r="O205" s="19">
        <v>0.16</v>
      </c>
      <c r="P205" s="19">
        <v>0.17</v>
      </c>
      <c r="Q205" s="19">
        <v>0</v>
      </c>
      <c r="R205" s="19">
        <v>0.18</v>
      </c>
      <c r="S205" s="19">
        <v>0.19</v>
      </c>
      <c r="T205" s="19" t="s">
        <v>13</v>
      </c>
    </row>
    <row r="206" spans="2:20">
      <c r="B206" s="18">
        <v>906</v>
      </c>
      <c r="C206" s="19">
        <v>0.23</v>
      </c>
      <c r="D206" s="19">
        <v>0.23</v>
      </c>
      <c r="E206" s="19">
        <v>0.2</v>
      </c>
      <c r="F206" s="19">
        <v>0.15</v>
      </c>
      <c r="G206" s="19">
        <v>0.18</v>
      </c>
      <c r="H206" s="19" t="s">
        <v>13</v>
      </c>
      <c r="I206" s="19" t="s">
        <v>13</v>
      </c>
      <c r="J206" s="19" t="s">
        <v>13</v>
      </c>
      <c r="K206" s="19">
        <v>0.2</v>
      </c>
      <c r="L206" s="19">
        <v>0.2</v>
      </c>
      <c r="M206" s="19">
        <v>0.21</v>
      </c>
      <c r="N206" s="19">
        <v>0.17</v>
      </c>
      <c r="O206" s="19">
        <v>0.18</v>
      </c>
      <c r="P206" s="19">
        <v>0.19</v>
      </c>
      <c r="Q206" s="19" t="s">
        <v>13</v>
      </c>
      <c r="R206" s="19">
        <v>0.21</v>
      </c>
      <c r="S206" s="19">
        <v>0.22</v>
      </c>
      <c r="T206" s="19" t="s">
        <v>13</v>
      </c>
    </row>
    <row r="207" spans="2:20">
      <c r="B207" s="18">
        <v>907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0.19</v>
      </c>
      <c r="M207" s="19">
        <v>0.2</v>
      </c>
      <c r="N207" s="19">
        <v>0.16</v>
      </c>
      <c r="O207" s="19">
        <v>0.17</v>
      </c>
      <c r="P207" s="19">
        <v>0.18</v>
      </c>
      <c r="Q207" s="19" t="s">
        <v>13</v>
      </c>
      <c r="R207" s="19">
        <v>0.2</v>
      </c>
      <c r="S207" s="19">
        <v>0.21</v>
      </c>
      <c r="T207" s="19" t="s">
        <v>13</v>
      </c>
    </row>
    <row r="208" spans="2:20">
      <c r="B208" s="18">
        <v>908</v>
      </c>
      <c r="C208" s="19">
        <v>0.23</v>
      </c>
      <c r="D208" s="19">
        <v>0.23</v>
      </c>
      <c r="E208" s="19">
        <v>0.2</v>
      </c>
      <c r="F208" s="19">
        <v>0.15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</v>
      </c>
      <c r="M208" s="19">
        <v>0.21</v>
      </c>
      <c r="N208" s="19">
        <v>0.17</v>
      </c>
      <c r="O208" s="19">
        <v>0.18</v>
      </c>
      <c r="P208" s="19">
        <v>0.19</v>
      </c>
      <c r="Q208" s="19" t="s">
        <v>13</v>
      </c>
      <c r="R208" s="19">
        <v>0.21</v>
      </c>
      <c r="S208" s="19">
        <v>0.21</v>
      </c>
      <c r="T208" s="19" t="s">
        <v>13</v>
      </c>
    </row>
    <row r="209" spans="2:20">
      <c r="B209" s="18">
        <v>909</v>
      </c>
      <c r="C209" s="19">
        <v>0.2</v>
      </c>
      <c r="D209" s="19">
        <v>0.2</v>
      </c>
      <c r="E209" s="19">
        <v>0.17</v>
      </c>
      <c r="F209" s="19">
        <v>0.13</v>
      </c>
      <c r="G209" s="19">
        <v>0.16</v>
      </c>
      <c r="H209" s="19" t="s">
        <v>13</v>
      </c>
      <c r="I209" s="19" t="s">
        <v>13</v>
      </c>
      <c r="J209" s="19" t="s">
        <v>13</v>
      </c>
      <c r="K209" s="19">
        <v>0.17</v>
      </c>
      <c r="L209" s="19">
        <v>0.17</v>
      </c>
      <c r="M209" s="19">
        <v>0.18</v>
      </c>
      <c r="N209" s="19">
        <v>0.14000000000000001</v>
      </c>
      <c r="O209" s="19">
        <v>0.16</v>
      </c>
      <c r="P209" s="19">
        <v>0.16</v>
      </c>
      <c r="Q209" s="19" t="s">
        <v>13</v>
      </c>
      <c r="R209" s="19">
        <v>0.18</v>
      </c>
      <c r="S209" s="19">
        <v>0.18</v>
      </c>
      <c r="T209" s="19" t="s">
        <v>13</v>
      </c>
    </row>
    <row r="210" spans="2:20">
      <c r="B210" s="18">
        <v>910</v>
      </c>
      <c r="C210" s="19">
        <v>0.34</v>
      </c>
      <c r="D210" s="19">
        <v>0.34</v>
      </c>
      <c r="E210" s="19">
        <v>0.28999999999999998</v>
      </c>
      <c r="F210" s="19">
        <v>0.22</v>
      </c>
      <c r="G210" s="19">
        <v>0.27</v>
      </c>
      <c r="H210" s="19" t="s">
        <v>13</v>
      </c>
      <c r="I210" s="19" t="s">
        <v>13</v>
      </c>
      <c r="J210" s="19" t="s">
        <v>13</v>
      </c>
      <c r="K210" s="19">
        <v>0.28999999999999998</v>
      </c>
      <c r="L210" s="19">
        <v>0.28999999999999998</v>
      </c>
      <c r="M210" s="19">
        <v>0.31</v>
      </c>
      <c r="N210" s="19">
        <v>0.24</v>
      </c>
      <c r="O210" s="19">
        <v>0.26</v>
      </c>
      <c r="P210" s="19">
        <v>0.27</v>
      </c>
      <c r="Q210" s="19" t="s">
        <v>13</v>
      </c>
      <c r="R210" s="19">
        <v>0.3</v>
      </c>
      <c r="S210" s="19">
        <v>0.31</v>
      </c>
      <c r="T210" s="19" t="s">
        <v>13</v>
      </c>
    </row>
    <row r="211" spans="2:20">
      <c r="B211" s="18">
        <v>911</v>
      </c>
      <c r="C211" s="19">
        <v>0.21</v>
      </c>
      <c r="D211" s="19">
        <v>0.21</v>
      </c>
      <c r="E211" s="19">
        <v>0.18</v>
      </c>
      <c r="F211" s="19">
        <v>0.14000000000000001</v>
      </c>
      <c r="G211" s="19">
        <v>0.17</v>
      </c>
      <c r="H211" s="19" t="s">
        <v>13</v>
      </c>
      <c r="I211" s="19" t="s">
        <v>13</v>
      </c>
      <c r="J211" s="19" t="s">
        <v>13</v>
      </c>
      <c r="K211" s="19">
        <v>0.18</v>
      </c>
      <c r="L211" s="19">
        <v>0.18</v>
      </c>
      <c r="M211" s="19">
        <v>0.19</v>
      </c>
      <c r="N211" s="19">
        <v>0.14000000000000001</v>
      </c>
      <c r="O211" s="19">
        <v>0.16</v>
      </c>
      <c r="P211" s="19">
        <v>0.17</v>
      </c>
      <c r="Q211" s="19" t="s">
        <v>13</v>
      </c>
      <c r="R211" s="19">
        <v>0.18</v>
      </c>
      <c r="S211" s="19">
        <v>0.19</v>
      </c>
      <c r="T211" s="19" t="s">
        <v>13</v>
      </c>
    </row>
    <row r="212" spans="2:20">
      <c r="B212" s="18">
        <v>912</v>
      </c>
      <c r="C212" s="19">
        <v>0.23</v>
      </c>
      <c r="D212" s="19">
        <v>0.23</v>
      </c>
      <c r="E212" s="19">
        <v>0.2</v>
      </c>
      <c r="F212" s="19">
        <v>0.15</v>
      </c>
      <c r="G212" s="19">
        <v>0.18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0.2</v>
      </c>
      <c r="M212" s="19">
        <v>0.2</v>
      </c>
      <c r="N212" s="19">
        <v>0.15</v>
      </c>
      <c r="O212" s="19">
        <v>0.17</v>
      </c>
      <c r="P212" s="19">
        <v>0.18</v>
      </c>
      <c r="Q212" s="19" t="s">
        <v>13</v>
      </c>
      <c r="R212" s="19">
        <v>0.2</v>
      </c>
      <c r="S212" s="19">
        <v>0.21</v>
      </c>
      <c r="T212" s="19" t="s">
        <v>13</v>
      </c>
    </row>
    <row r="213" spans="2:20">
      <c r="B213" s="18">
        <v>913</v>
      </c>
      <c r="C213" s="19">
        <v>0.22</v>
      </c>
      <c r="D213" s="19">
        <v>0.22</v>
      </c>
      <c r="E213" s="19">
        <v>0.19</v>
      </c>
      <c r="F213" s="19">
        <v>0.14000000000000001</v>
      </c>
      <c r="G213" s="19">
        <v>0.18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0.19</v>
      </c>
      <c r="M213" s="19">
        <v>0.19</v>
      </c>
      <c r="N213" s="19">
        <v>0.14000000000000001</v>
      </c>
      <c r="O213" s="19">
        <v>0.16</v>
      </c>
      <c r="P213" s="19">
        <v>0.17</v>
      </c>
      <c r="Q213" s="19" t="s">
        <v>13</v>
      </c>
      <c r="R213" s="19">
        <v>0.19</v>
      </c>
      <c r="S213" s="19">
        <v>0.2</v>
      </c>
      <c r="T213" s="19" t="s">
        <v>13</v>
      </c>
    </row>
    <row r="214" spans="2:20">
      <c r="B214" s="18">
        <v>914</v>
      </c>
      <c r="C214" s="19">
        <v>0.19</v>
      </c>
      <c r="D214" s="19">
        <v>0.19</v>
      </c>
      <c r="E214" s="19">
        <v>0.16</v>
      </c>
      <c r="F214" s="19">
        <v>0.12</v>
      </c>
      <c r="G214" s="19">
        <v>0.15</v>
      </c>
      <c r="H214" s="19" t="s">
        <v>13</v>
      </c>
      <c r="I214" s="19" t="s">
        <v>13</v>
      </c>
      <c r="J214" s="19" t="s">
        <v>13</v>
      </c>
      <c r="K214" s="19">
        <v>0.16</v>
      </c>
      <c r="L214" s="19">
        <v>0.16</v>
      </c>
      <c r="M214" s="19">
        <v>0.17</v>
      </c>
      <c r="N214" s="19">
        <v>0.12</v>
      </c>
      <c r="O214" s="19">
        <v>0.14000000000000001</v>
      </c>
      <c r="P214" s="19">
        <v>0.15</v>
      </c>
      <c r="Q214" s="19" t="s">
        <v>13</v>
      </c>
      <c r="R214" s="19">
        <v>0.16</v>
      </c>
      <c r="S214" s="19">
        <v>0.17</v>
      </c>
      <c r="T214" s="19" t="s">
        <v>13</v>
      </c>
    </row>
    <row r="215" spans="2:20">
      <c r="B215" s="18">
        <v>915</v>
      </c>
      <c r="C215" s="19">
        <v>0.21</v>
      </c>
      <c r="D215" s="19">
        <v>0.21</v>
      </c>
      <c r="E215" s="19">
        <v>0.18</v>
      </c>
      <c r="F215" s="19">
        <v>0.13</v>
      </c>
      <c r="G215" s="19">
        <v>0.17</v>
      </c>
      <c r="H215" s="19" t="s">
        <v>13</v>
      </c>
      <c r="I215" s="19" t="s">
        <v>13</v>
      </c>
      <c r="J215" s="19" t="s">
        <v>13</v>
      </c>
      <c r="K215" s="19">
        <v>0.17</v>
      </c>
      <c r="L215" s="19">
        <v>0.17</v>
      </c>
      <c r="M215" s="19">
        <v>0.18</v>
      </c>
      <c r="N215" s="19">
        <v>0.13</v>
      </c>
      <c r="O215" s="19">
        <v>0.15</v>
      </c>
      <c r="P215" s="19">
        <v>0.16</v>
      </c>
      <c r="Q215" s="19" t="s">
        <v>13</v>
      </c>
      <c r="R215" s="19">
        <v>0.18</v>
      </c>
      <c r="S215" s="19">
        <v>0.19</v>
      </c>
      <c r="T215" s="19" t="s">
        <v>13</v>
      </c>
    </row>
    <row r="216" spans="2:20">
      <c r="B216" s="18">
        <v>916</v>
      </c>
      <c r="C216" s="19">
        <v>0.22</v>
      </c>
      <c r="D216" s="19">
        <v>0.22</v>
      </c>
      <c r="E216" s="19">
        <v>0.19</v>
      </c>
      <c r="F216" s="19">
        <v>0.14000000000000001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0.18</v>
      </c>
      <c r="M216" s="19">
        <v>0.19</v>
      </c>
      <c r="N216" s="19">
        <v>0.13</v>
      </c>
      <c r="O216" s="19">
        <v>0.15</v>
      </c>
      <c r="P216" s="19">
        <v>0.17</v>
      </c>
      <c r="Q216" s="19" t="s">
        <v>13</v>
      </c>
      <c r="R216" s="19">
        <v>0.19</v>
      </c>
      <c r="S216" s="19">
        <v>0.19</v>
      </c>
      <c r="T216" s="19" t="s">
        <v>13</v>
      </c>
    </row>
    <row r="217" spans="2:20">
      <c r="B217" s="18">
        <v>917</v>
      </c>
      <c r="C217" s="19">
        <v>0.22</v>
      </c>
      <c r="D217" s="19">
        <v>0.22</v>
      </c>
      <c r="E217" s="19">
        <v>0.19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0.18</v>
      </c>
      <c r="M217" s="19">
        <v>0.19</v>
      </c>
      <c r="N217" s="19">
        <v>0.12</v>
      </c>
      <c r="O217" s="19">
        <v>0.15</v>
      </c>
      <c r="P217" s="19">
        <v>0.17</v>
      </c>
      <c r="Q217" s="19" t="s">
        <v>13</v>
      </c>
      <c r="R217" s="19">
        <v>0.19</v>
      </c>
      <c r="S217" s="19">
        <v>0.19</v>
      </c>
      <c r="T217" s="19" t="s">
        <v>13</v>
      </c>
    </row>
    <row r="218" spans="2:20">
      <c r="B218" s="18">
        <v>918</v>
      </c>
      <c r="C218" s="19">
        <v>0.19</v>
      </c>
      <c r="D218" s="19">
        <v>0.19</v>
      </c>
      <c r="E218" s="19">
        <v>0.16</v>
      </c>
      <c r="F218" s="19">
        <v>0.12</v>
      </c>
      <c r="G218" s="19">
        <v>0.15</v>
      </c>
      <c r="H218" s="19" t="s">
        <v>13</v>
      </c>
      <c r="I218" s="19" t="s">
        <v>13</v>
      </c>
      <c r="J218" s="19" t="s">
        <v>13</v>
      </c>
      <c r="K218" s="19">
        <v>0.15</v>
      </c>
      <c r="L218" s="19">
        <v>0.15</v>
      </c>
      <c r="M218" s="19">
        <v>0.16</v>
      </c>
      <c r="N218" s="19">
        <v>0.1</v>
      </c>
      <c r="O218" s="19">
        <v>0.13</v>
      </c>
      <c r="P218" s="19">
        <v>0.14000000000000001</v>
      </c>
      <c r="Q218" s="19" t="s">
        <v>13</v>
      </c>
      <c r="R218" s="19">
        <v>0.16</v>
      </c>
      <c r="S218" s="19">
        <v>0.17</v>
      </c>
      <c r="T218" s="19" t="s">
        <v>13</v>
      </c>
    </row>
    <row r="219" spans="2:20">
      <c r="B219" s="18">
        <v>919</v>
      </c>
      <c r="C219" s="19">
        <v>0.25</v>
      </c>
      <c r="D219" s="19">
        <v>0.25</v>
      </c>
      <c r="E219" s="19">
        <v>0.21</v>
      </c>
      <c r="F219" s="19">
        <v>0.15</v>
      </c>
      <c r="G219" s="19">
        <v>0.2</v>
      </c>
      <c r="H219" s="19" t="s">
        <v>13</v>
      </c>
      <c r="I219" s="19" t="s">
        <v>13</v>
      </c>
      <c r="J219" s="19" t="s">
        <v>13</v>
      </c>
      <c r="K219" s="19">
        <v>0.2</v>
      </c>
      <c r="L219" s="19">
        <v>0.2</v>
      </c>
      <c r="M219" s="19">
        <v>0.21</v>
      </c>
      <c r="N219" s="19">
        <v>0.13</v>
      </c>
      <c r="O219" s="19">
        <v>0.16</v>
      </c>
      <c r="P219" s="19">
        <v>0.18</v>
      </c>
      <c r="Q219" s="19" t="s">
        <v>13</v>
      </c>
      <c r="R219" s="19">
        <v>0.21</v>
      </c>
      <c r="S219" s="19">
        <v>0.22</v>
      </c>
      <c r="T219" s="19" t="s">
        <v>13</v>
      </c>
    </row>
    <row r="220" spans="2:20">
      <c r="B220" s="18">
        <v>920</v>
      </c>
      <c r="C220" s="19">
        <v>0.14000000000000001</v>
      </c>
      <c r="D220" s="19">
        <v>0.14000000000000001</v>
      </c>
      <c r="E220" s="19">
        <v>0.12</v>
      </c>
      <c r="F220" s="19">
        <v>0.09</v>
      </c>
      <c r="G220" s="19">
        <v>0.11</v>
      </c>
      <c r="H220" s="19" t="s">
        <v>13</v>
      </c>
      <c r="I220" s="19" t="s">
        <v>13</v>
      </c>
      <c r="J220" s="19" t="s">
        <v>13</v>
      </c>
      <c r="K220" s="19">
        <v>0.11</v>
      </c>
      <c r="L220" s="19">
        <v>0.11</v>
      </c>
      <c r="M220" s="19">
        <v>0.12</v>
      </c>
      <c r="N220" s="19">
        <v>0</v>
      </c>
      <c r="O220" s="19">
        <v>0.09</v>
      </c>
      <c r="P220" s="19">
        <v>0.1</v>
      </c>
      <c r="Q220" s="19" t="s">
        <v>13</v>
      </c>
      <c r="R220" s="19">
        <v>0.12</v>
      </c>
      <c r="S220" s="19">
        <v>0.12</v>
      </c>
      <c r="T220" s="19" t="s">
        <v>13</v>
      </c>
    </row>
    <row r="221" spans="2:20">
      <c r="B221" s="18">
        <v>921</v>
      </c>
      <c r="C221" s="19">
        <v>0.17</v>
      </c>
      <c r="D221" s="19">
        <v>0.17</v>
      </c>
      <c r="E221" s="19">
        <v>0.14000000000000001</v>
      </c>
      <c r="F221" s="19">
        <v>0.1</v>
      </c>
      <c r="G221" s="19">
        <v>0.14000000000000001</v>
      </c>
      <c r="H221" s="19" t="s">
        <v>13</v>
      </c>
      <c r="I221" s="19" t="s">
        <v>13</v>
      </c>
      <c r="J221" s="19" t="s">
        <v>13</v>
      </c>
      <c r="K221" s="19">
        <v>0.13</v>
      </c>
      <c r="L221" s="19">
        <v>0.13</v>
      </c>
      <c r="M221" s="19">
        <v>0.14000000000000001</v>
      </c>
      <c r="N221" s="19" t="s">
        <v>13</v>
      </c>
      <c r="O221" s="19">
        <v>0.1</v>
      </c>
      <c r="P221" s="19">
        <v>0.12</v>
      </c>
      <c r="Q221" s="19" t="s">
        <v>13</v>
      </c>
      <c r="R221" s="19">
        <v>0.14000000000000001</v>
      </c>
      <c r="S221" s="19">
        <v>0.14000000000000001</v>
      </c>
      <c r="T221" s="19" t="s">
        <v>13</v>
      </c>
    </row>
    <row r="222" spans="2:20">
      <c r="B222" s="18">
        <v>922</v>
      </c>
      <c r="C222" s="19">
        <v>0.22</v>
      </c>
      <c r="D222" s="19">
        <v>0.22</v>
      </c>
      <c r="E222" s="19">
        <v>0.19</v>
      </c>
      <c r="F222" s="19">
        <v>0.13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0.17</v>
      </c>
      <c r="L222" s="19">
        <v>0.17</v>
      </c>
      <c r="M222" s="19">
        <v>0.18</v>
      </c>
      <c r="N222" s="19" t="s">
        <v>13</v>
      </c>
      <c r="O222" s="19">
        <v>0.13</v>
      </c>
      <c r="P222" s="19">
        <v>0.15</v>
      </c>
      <c r="Q222" s="19" t="s">
        <v>13</v>
      </c>
      <c r="R222" s="19">
        <v>0.18</v>
      </c>
      <c r="S222" s="19">
        <v>0.19</v>
      </c>
      <c r="T222" s="19" t="s">
        <v>13</v>
      </c>
    </row>
    <row r="223" spans="2:20">
      <c r="B223" s="18">
        <v>923</v>
      </c>
      <c r="C223" s="19">
        <v>0.15</v>
      </c>
      <c r="D223" s="19">
        <v>0.15</v>
      </c>
      <c r="E223" s="19">
        <v>0.13</v>
      </c>
      <c r="F223" s="19">
        <v>0.09</v>
      </c>
      <c r="G223" s="19">
        <v>0.12</v>
      </c>
      <c r="H223" s="19" t="s">
        <v>13</v>
      </c>
      <c r="I223" s="19" t="s">
        <v>13</v>
      </c>
      <c r="J223" s="19" t="s">
        <v>13</v>
      </c>
      <c r="K223" s="19">
        <v>0.12</v>
      </c>
      <c r="L223" s="19">
        <v>0.12</v>
      </c>
      <c r="M223" s="19">
        <v>0.12</v>
      </c>
      <c r="N223" s="19" t="s">
        <v>13</v>
      </c>
      <c r="O223" s="19">
        <v>0.08</v>
      </c>
      <c r="P223" s="19">
        <v>0.1</v>
      </c>
      <c r="Q223" s="19" t="s">
        <v>13</v>
      </c>
      <c r="R223" s="19">
        <v>0.12</v>
      </c>
      <c r="S223" s="19">
        <v>0.13</v>
      </c>
      <c r="T223" s="19" t="s">
        <v>13</v>
      </c>
    </row>
    <row r="224" spans="2:20">
      <c r="B224" s="18">
        <v>924</v>
      </c>
      <c r="C224" s="19">
        <v>0.2</v>
      </c>
      <c r="D224" s="19">
        <v>0.2</v>
      </c>
      <c r="E224" s="19">
        <v>0.17</v>
      </c>
      <c r="F224" s="19">
        <v>0.12</v>
      </c>
      <c r="G224" s="19">
        <v>0.16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0.15</v>
      </c>
      <c r="M224" s="19">
        <v>0.16</v>
      </c>
      <c r="N224" s="19" t="s">
        <v>13</v>
      </c>
      <c r="O224" s="19">
        <v>0.1</v>
      </c>
      <c r="P224" s="19">
        <v>0.13</v>
      </c>
      <c r="Q224" s="19" t="s">
        <v>13</v>
      </c>
      <c r="R224" s="19">
        <v>0.16</v>
      </c>
      <c r="S224" s="19">
        <v>0.17</v>
      </c>
      <c r="T224" s="19" t="s">
        <v>13</v>
      </c>
    </row>
    <row r="225" spans="2:20">
      <c r="B225" s="18">
        <v>925</v>
      </c>
      <c r="C225" s="19">
        <v>0.14000000000000001</v>
      </c>
      <c r="D225" s="19">
        <v>0.14000000000000001</v>
      </c>
      <c r="E225" s="19">
        <v>0.12</v>
      </c>
      <c r="F225" s="19">
        <v>0.08</v>
      </c>
      <c r="G225" s="19">
        <v>0.11</v>
      </c>
      <c r="H225" s="19" t="s">
        <v>13</v>
      </c>
      <c r="I225" s="19" t="s">
        <v>13</v>
      </c>
      <c r="J225" s="19" t="s">
        <v>13</v>
      </c>
      <c r="K225" s="19">
        <v>0.11</v>
      </c>
      <c r="L225" s="19">
        <v>0.11</v>
      </c>
      <c r="M225" s="19">
        <v>0.11</v>
      </c>
      <c r="N225" s="19" t="s">
        <v>13</v>
      </c>
      <c r="O225" s="19">
        <v>0</v>
      </c>
      <c r="P225" s="19">
        <v>0.09</v>
      </c>
      <c r="Q225" s="19" t="s">
        <v>13</v>
      </c>
      <c r="R225" s="19">
        <v>0</v>
      </c>
      <c r="S225" s="19">
        <v>0.12</v>
      </c>
      <c r="T225" s="19" t="s">
        <v>13</v>
      </c>
    </row>
    <row r="226" spans="2:20">
      <c r="B226" s="18">
        <v>926</v>
      </c>
      <c r="C226" s="19">
        <v>0.16</v>
      </c>
      <c r="D226" s="19">
        <v>0.16</v>
      </c>
      <c r="E226" s="19">
        <v>0.14000000000000001</v>
      </c>
      <c r="F226" s="19">
        <v>0.09</v>
      </c>
      <c r="G226" s="19">
        <v>0.13</v>
      </c>
      <c r="H226" s="19" t="s">
        <v>13</v>
      </c>
      <c r="I226" s="19" t="s">
        <v>13</v>
      </c>
      <c r="J226" s="19" t="s">
        <v>13</v>
      </c>
      <c r="K226" s="19">
        <v>0.12</v>
      </c>
      <c r="L226" s="19">
        <v>0.12</v>
      </c>
      <c r="M226" s="19">
        <v>0.13</v>
      </c>
      <c r="N226" s="19" t="s">
        <v>13</v>
      </c>
      <c r="O226" s="19" t="s">
        <v>13</v>
      </c>
      <c r="P226" s="19">
        <v>0.1</v>
      </c>
      <c r="Q226" s="19" t="s">
        <v>13</v>
      </c>
      <c r="R226" s="19" t="s">
        <v>13</v>
      </c>
      <c r="S226" s="19">
        <v>0.13</v>
      </c>
      <c r="T226" s="19" t="s">
        <v>13</v>
      </c>
    </row>
    <row r="227" spans="2:20">
      <c r="B227" s="18">
        <v>927</v>
      </c>
      <c r="C227" s="19">
        <v>0.19</v>
      </c>
      <c r="D227" s="19">
        <v>0.19</v>
      </c>
      <c r="E227" s="19">
        <v>0.16</v>
      </c>
      <c r="F227" s="19">
        <v>0.11</v>
      </c>
      <c r="G227" s="19">
        <v>0.15</v>
      </c>
      <c r="H227" s="19" t="s">
        <v>13</v>
      </c>
      <c r="I227" s="19" t="s">
        <v>13</v>
      </c>
      <c r="J227" s="19" t="s">
        <v>13</v>
      </c>
      <c r="K227" s="19">
        <v>0.14000000000000001</v>
      </c>
      <c r="L227" s="19">
        <v>0.14000000000000001</v>
      </c>
      <c r="M227" s="19">
        <v>0.15</v>
      </c>
      <c r="N227" s="19" t="s">
        <v>13</v>
      </c>
      <c r="O227" s="19" t="s">
        <v>13</v>
      </c>
      <c r="P227" s="19">
        <v>0.11</v>
      </c>
      <c r="Q227" s="19" t="s">
        <v>13</v>
      </c>
      <c r="R227" s="19" t="s">
        <v>13</v>
      </c>
      <c r="S227" s="19">
        <v>0.16</v>
      </c>
      <c r="T227" s="19" t="s">
        <v>13</v>
      </c>
    </row>
    <row r="228" spans="2:20">
      <c r="B228" s="18">
        <v>928</v>
      </c>
      <c r="C228" s="19">
        <v>0.17</v>
      </c>
      <c r="D228" s="19">
        <v>0.17</v>
      </c>
      <c r="E228" s="19">
        <v>0.14000000000000001</v>
      </c>
      <c r="F228" s="19">
        <v>0.09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0.13</v>
      </c>
      <c r="L228" s="19">
        <v>0.13</v>
      </c>
      <c r="M228" s="19">
        <v>0.13</v>
      </c>
      <c r="N228" s="19" t="s">
        <v>13</v>
      </c>
      <c r="O228" s="19" t="s">
        <v>13</v>
      </c>
      <c r="P228" s="19">
        <v>0.09</v>
      </c>
      <c r="Q228" s="19" t="s">
        <v>13</v>
      </c>
      <c r="R228" s="19" t="s">
        <v>13</v>
      </c>
      <c r="S228" s="19">
        <v>0.14000000000000001</v>
      </c>
      <c r="T228" s="19" t="s">
        <v>13</v>
      </c>
    </row>
    <row r="229" spans="2:20">
      <c r="B229" s="18">
        <v>929</v>
      </c>
      <c r="C229" s="19">
        <v>0.2</v>
      </c>
      <c r="D229" s="19">
        <v>0.2</v>
      </c>
      <c r="E229" s="19">
        <v>0.17</v>
      </c>
      <c r="F229" s="19">
        <v>0.11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0.15</v>
      </c>
      <c r="L229" s="19">
        <v>0.15</v>
      </c>
      <c r="M229" s="19">
        <v>0.16</v>
      </c>
      <c r="N229" s="19" t="s">
        <v>13</v>
      </c>
      <c r="O229" s="19" t="s">
        <v>13</v>
      </c>
      <c r="P229" s="19">
        <v>0.1</v>
      </c>
      <c r="Q229" s="19" t="s">
        <v>13</v>
      </c>
      <c r="R229" s="19" t="s">
        <v>13</v>
      </c>
      <c r="S229" s="19">
        <v>0.16</v>
      </c>
      <c r="T229" s="19" t="s">
        <v>13</v>
      </c>
    </row>
    <row r="230" spans="2:20">
      <c r="B230" s="18">
        <v>930</v>
      </c>
      <c r="C230" s="19">
        <v>0.18</v>
      </c>
      <c r="D230" s="19">
        <v>0.18</v>
      </c>
      <c r="E230" s="19">
        <v>0.15</v>
      </c>
      <c r="F230" s="19">
        <v>0.1</v>
      </c>
      <c r="G230" s="19">
        <v>0.14000000000000001</v>
      </c>
      <c r="H230" s="19" t="s">
        <v>13</v>
      </c>
      <c r="I230" s="19" t="s">
        <v>13</v>
      </c>
      <c r="J230" s="19" t="s">
        <v>13</v>
      </c>
      <c r="K230" s="19">
        <v>0.13</v>
      </c>
      <c r="L230" s="19">
        <v>0.13</v>
      </c>
      <c r="M230" s="19">
        <v>0.14000000000000001</v>
      </c>
      <c r="N230" s="19" t="s">
        <v>13</v>
      </c>
      <c r="O230" s="19" t="s">
        <v>13</v>
      </c>
      <c r="P230" s="19">
        <v>0</v>
      </c>
      <c r="Q230" s="19" t="s">
        <v>13</v>
      </c>
      <c r="R230" s="19" t="s">
        <v>13</v>
      </c>
      <c r="S230" s="19">
        <v>0</v>
      </c>
      <c r="T230" s="19" t="s">
        <v>13</v>
      </c>
    </row>
    <row r="231" spans="2:20">
      <c r="B231" s="18">
        <v>1001</v>
      </c>
      <c r="C231" s="19">
        <v>0.16</v>
      </c>
      <c r="D231" s="19">
        <v>0.16</v>
      </c>
      <c r="E231" s="19">
        <v>0.14000000000000001</v>
      </c>
      <c r="F231" s="19">
        <v>0.08</v>
      </c>
      <c r="G231" s="19">
        <v>0.13</v>
      </c>
      <c r="H231" s="19" t="s">
        <v>13</v>
      </c>
      <c r="I231" s="19" t="s">
        <v>13</v>
      </c>
      <c r="J231" s="19" t="s">
        <v>13</v>
      </c>
      <c r="K231" s="19">
        <v>0.12</v>
      </c>
      <c r="L231" s="19">
        <v>0.12</v>
      </c>
      <c r="M231" s="19">
        <v>0.12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</row>
    <row r="232" spans="2:20">
      <c r="B232" s="18">
        <v>1002</v>
      </c>
      <c r="C232" s="19">
        <v>0.22</v>
      </c>
      <c r="D232" s="19">
        <v>0.22</v>
      </c>
      <c r="E232" s="19">
        <v>0.19</v>
      </c>
      <c r="F232" s="19">
        <v>0.11</v>
      </c>
      <c r="G232" s="19">
        <v>0.18</v>
      </c>
      <c r="H232" s="19" t="s">
        <v>13</v>
      </c>
      <c r="I232" s="19" t="s">
        <v>13</v>
      </c>
      <c r="J232" s="19" t="s">
        <v>13</v>
      </c>
      <c r="K232" s="19">
        <v>0.16</v>
      </c>
      <c r="L232" s="19">
        <v>0.16</v>
      </c>
      <c r="M232" s="19">
        <v>0.17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</row>
    <row r="233" spans="2:20">
      <c r="B233" s="18">
        <v>1003</v>
      </c>
      <c r="C233" s="19">
        <v>0.12</v>
      </c>
      <c r="D233" s="19">
        <v>0.12</v>
      </c>
      <c r="E233" s="19">
        <v>0.1</v>
      </c>
      <c r="F233" s="19">
        <v>0.06</v>
      </c>
      <c r="G233" s="19">
        <v>0.1</v>
      </c>
      <c r="H233" s="19" t="s">
        <v>13</v>
      </c>
      <c r="I233" s="19" t="s">
        <v>13</v>
      </c>
      <c r="J233" s="19" t="s">
        <v>13</v>
      </c>
      <c r="K233" s="19">
        <v>0.09</v>
      </c>
      <c r="L233" s="19">
        <v>0.09</v>
      </c>
      <c r="M233" s="19">
        <v>0.09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</row>
    <row r="234" spans="2:20">
      <c r="B234" s="18">
        <v>1004</v>
      </c>
      <c r="C234" s="19">
        <v>7.0000000000000007E-2</v>
      </c>
      <c r="D234" s="19">
        <v>7.0000000000000007E-2</v>
      </c>
      <c r="E234" s="19">
        <v>0.06</v>
      </c>
      <c r="F234" s="19">
        <v>0.03</v>
      </c>
      <c r="G234" s="19">
        <v>0.06</v>
      </c>
      <c r="H234" s="19" t="s">
        <v>13</v>
      </c>
      <c r="I234" s="19" t="s">
        <v>13</v>
      </c>
      <c r="J234" s="19" t="s">
        <v>13</v>
      </c>
      <c r="K234" s="19">
        <v>0.05</v>
      </c>
      <c r="L234" s="19">
        <v>0.05</v>
      </c>
      <c r="M234" s="19">
        <v>0.05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</row>
    <row r="235" spans="2:20">
      <c r="B235" s="18">
        <v>1005</v>
      </c>
      <c r="C235" s="19">
        <v>0.14000000000000001</v>
      </c>
      <c r="D235" s="19">
        <v>0.14000000000000001</v>
      </c>
      <c r="E235" s="19">
        <v>0.12</v>
      </c>
      <c r="F235" s="19">
        <v>7.0000000000000007E-2</v>
      </c>
      <c r="G235" s="19">
        <v>0.11</v>
      </c>
      <c r="H235" s="19" t="s">
        <v>13</v>
      </c>
      <c r="I235" s="19" t="s">
        <v>13</v>
      </c>
      <c r="J235" s="19" t="s">
        <v>13</v>
      </c>
      <c r="K235" s="19">
        <v>0</v>
      </c>
      <c r="L235" s="19">
        <v>0</v>
      </c>
      <c r="M235" s="19">
        <v>0.1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</row>
    <row r="236" spans="2:20">
      <c r="B236" s="18">
        <v>1006</v>
      </c>
      <c r="C236" s="19">
        <v>0.13</v>
      </c>
      <c r="D236" s="19">
        <v>0.13</v>
      </c>
      <c r="E236" s="19">
        <v>0.11</v>
      </c>
      <c r="F236" s="19">
        <v>0.06</v>
      </c>
      <c r="G236" s="19">
        <v>0.1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>
        <v>0.09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</row>
    <row r="237" spans="2:20">
      <c r="B237" s="18">
        <v>1007</v>
      </c>
      <c r="C237" s="19">
        <v>0.13</v>
      </c>
      <c r="D237" s="19">
        <v>0.13</v>
      </c>
      <c r="E237" s="19">
        <v>0.11</v>
      </c>
      <c r="F237" s="19">
        <v>0.06</v>
      </c>
      <c r="G237" s="19">
        <v>0.1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>
        <v>0.09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</row>
    <row r="238" spans="2:20">
      <c r="B238" s="18">
        <v>1008</v>
      </c>
      <c r="C238" s="19">
        <v>0.21</v>
      </c>
      <c r="D238" s="19">
        <v>0.21</v>
      </c>
      <c r="E238" s="19">
        <v>0.18</v>
      </c>
      <c r="F238" s="19">
        <v>0.09</v>
      </c>
      <c r="G238" s="19">
        <v>0.17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>
        <v>0.15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</row>
    <row r="239" spans="2:20">
      <c r="B239" s="18">
        <v>1009</v>
      </c>
      <c r="C239" s="19">
        <v>0.17</v>
      </c>
      <c r="D239" s="19">
        <v>0.17</v>
      </c>
      <c r="E239" s="19">
        <v>0.14000000000000001</v>
      </c>
      <c r="F239" s="19">
        <v>7.0000000000000007E-2</v>
      </c>
      <c r="G239" s="19">
        <v>0.14000000000000001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>
        <v>0.12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</row>
    <row r="240" spans="2:20">
      <c r="B240" s="16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2:AB250"/>
  <sheetViews>
    <sheetView topLeftCell="A16" workbookViewId="0">
      <selection activeCell="C18" sqref="C18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73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3.67</v>
      </c>
      <c r="D5" s="31">
        <f t="shared" si="0"/>
        <v>0.78000000000000014</v>
      </c>
      <c r="E5" s="31">
        <f t="shared" si="0"/>
        <v>0.78000000000000014</v>
      </c>
      <c r="F5" s="31">
        <f t="shared" si="0"/>
        <v>0.8600000000000001</v>
      </c>
      <c r="G5" s="31">
        <f t="shared" si="0"/>
        <v>1.0099999999999998</v>
      </c>
      <c r="H5" s="31">
        <f t="shared" si="0"/>
        <v>1.98</v>
      </c>
      <c r="I5" s="31">
        <f>AVERAGE(I18:J18)</f>
        <v>0.12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5.6700000000000008</v>
      </c>
      <c r="D6" s="32">
        <f t="shared" si="0"/>
        <v>4.6399999999999997</v>
      </c>
      <c r="E6" s="32">
        <f t="shared" si="0"/>
        <v>4.3500000000000005</v>
      </c>
      <c r="F6" s="32">
        <f t="shared" si="0"/>
        <v>3.4000000000000004</v>
      </c>
      <c r="G6" s="32">
        <f t="shared" si="0"/>
        <v>4.3999999999999995</v>
      </c>
      <c r="H6" s="32">
        <f t="shared" si="0"/>
        <v>5.3500000000000005</v>
      </c>
      <c r="I6" s="32">
        <f t="shared" ref="I6:I12" si="1">AVERAGE(I19:J19)</f>
        <v>1.7750000000000004</v>
      </c>
      <c r="J6" s="32">
        <f t="shared" ref="J6:J12" si="2">AVERAGE(K19:M19)</f>
        <v>0.34000000000000014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0.49000000000000005</v>
      </c>
    </row>
    <row r="7" spans="2:14">
      <c r="B7" s="4" t="s">
        <v>18</v>
      </c>
      <c r="C7" s="32">
        <f t="shared" si="0"/>
        <v>9.0599999999999987</v>
      </c>
      <c r="D7" s="32">
        <f t="shared" si="0"/>
        <v>9.0599999999999987</v>
      </c>
      <c r="E7" s="32">
        <f t="shared" si="0"/>
        <v>7.7099999999999982</v>
      </c>
      <c r="F7" s="32">
        <f t="shared" si="0"/>
        <v>6.1400000000000015</v>
      </c>
      <c r="G7" s="32">
        <f t="shared" si="0"/>
        <v>7.27</v>
      </c>
      <c r="H7" s="32">
        <f t="shared" si="0"/>
        <v>9.0599999999999987</v>
      </c>
      <c r="I7" s="32">
        <f t="shared" si="1"/>
        <v>7.6700000000000008</v>
      </c>
      <c r="J7" s="32">
        <f t="shared" si="2"/>
        <v>2.3700000000000006</v>
      </c>
      <c r="K7" s="32">
        <f t="shared" si="3"/>
        <v>0.97666666666666657</v>
      </c>
      <c r="L7" s="32">
        <f t="shared" si="4"/>
        <v>0.47000000000000003</v>
      </c>
      <c r="M7" s="32">
        <f t="shared" si="5"/>
        <v>0.51999999999999991</v>
      </c>
      <c r="N7" s="32">
        <f t="shared" si="6"/>
        <v>3.8600000000000003</v>
      </c>
    </row>
    <row r="8" spans="2:14">
      <c r="B8" s="4" t="s">
        <v>19</v>
      </c>
      <c r="C8" s="32">
        <f t="shared" si="0"/>
        <v>9.6100000000000012</v>
      </c>
      <c r="D8" s="32">
        <f t="shared" si="0"/>
        <v>9.6100000000000012</v>
      </c>
      <c r="E8" s="32">
        <f t="shared" si="0"/>
        <v>8.1999999999999993</v>
      </c>
      <c r="F8" s="32">
        <f t="shared" si="0"/>
        <v>6.530000000000002</v>
      </c>
      <c r="G8" s="32">
        <f t="shared" si="0"/>
        <v>7.6999999999999993</v>
      </c>
      <c r="H8" s="32">
        <f t="shared" si="0"/>
        <v>9.3399999999999981</v>
      </c>
      <c r="I8" s="32">
        <f t="shared" si="1"/>
        <v>9.5950000000000006</v>
      </c>
      <c r="J8" s="32">
        <f t="shared" si="2"/>
        <v>5.3966666666666674</v>
      </c>
      <c r="K8" s="32">
        <f t="shared" si="3"/>
        <v>5.07</v>
      </c>
      <c r="L8" s="32">
        <f t="shared" si="4"/>
        <v>4.7799999999999994</v>
      </c>
      <c r="M8" s="32">
        <f t="shared" si="5"/>
        <v>3.56</v>
      </c>
      <c r="N8" s="32">
        <f t="shared" si="6"/>
        <v>9.0199999999999978</v>
      </c>
    </row>
    <row r="9" spans="2:14">
      <c r="B9" s="4" t="s">
        <v>20</v>
      </c>
      <c r="C9" s="32">
        <f t="shared" si="0"/>
        <v>10.149999999999999</v>
      </c>
      <c r="D9" s="32">
        <f t="shared" si="0"/>
        <v>10.149999999999999</v>
      </c>
      <c r="E9" s="32">
        <f t="shared" si="0"/>
        <v>8.620000000000001</v>
      </c>
      <c r="F9" s="32">
        <f t="shared" si="0"/>
        <v>6.8900000000000015</v>
      </c>
      <c r="G9" s="32">
        <f t="shared" si="0"/>
        <v>8.1099999999999977</v>
      </c>
      <c r="H9" s="32">
        <f t="shared" si="0"/>
        <v>3.51</v>
      </c>
      <c r="I9" s="32">
        <f t="shared" si="1"/>
        <v>9.0100000000000016</v>
      </c>
      <c r="J9" s="32">
        <f t="shared" si="2"/>
        <v>9.0699999999999985</v>
      </c>
      <c r="K9" s="32">
        <f t="shared" si="3"/>
        <v>8.9333333333333318</v>
      </c>
      <c r="L9" s="32">
        <f t="shared" si="4"/>
        <v>9.43</v>
      </c>
      <c r="M9" s="32">
        <f t="shared" si="5"/>
        <v>7.68</v>
      </c>
      <c r="N9" s="32">
        <f t="shared" si="6"/>
        <v>3.79</v>
      </c>
    </row>
    <row r="10" spans="2:14">
      <c r="B10" s="4" t="s">
        <v>21</v>
      </c>
      <c r="C10" s="32">
        <f t="shared" si="0"/>
        <v>9.7099999999999991</v>
      </c>
      <c r="D10" s="32">
        <f t="shared" si="0"/>
        <v>9.7099999999999991</v>
      </c>
      <c r="E10" s="32">
        <f t="shared" si="0"/>
        <v>8.26</v>
      </c>
      <c r="F10" s="32">
        <f t="shared" si="0"/>
        <v>6.5900000000000016</v>
      </c>
      <c r="G10" s="32">
        <f t="shared" si="0"/>
        <v>7.7400000000000011</v>
      </c>
      <c r="H10" s="32">
        <f t="shared" si="0"/>
        <v>0</v>
      </c>
      <c r="I10" s="32">
        <f t="shared" si="1"/>
        <v>0.69000000000000006</v>
      </c>
      <c r="J10" s="32">
        <f t="shared" si="2"/>
        <v>9.4666666666666668</v>
      </c>
      <c r="K10" s="32">
        <f t="shared" si="3"/>
        <v>8.663333333333334</v>
      </c>
      <c r="L10" s="32">
        <f t="shared" si="4"/>
        <v>6.99</v>
      </c>
      <c r="M10" s="32">
        <f t="shared" si="5"/>
        <v>9.52</v>
      </c>
      <c r="N10" s="32">
        <f t="shared" si="6"/>
        <v>0</v>
      </c>
    </row>
    <row r="11" spans="2:14">
      <c r="B11" s="4" t="s">
        <v>22</v>
      </c>
      <c r="C11" s="32">
        <f t="shared" si="0"/>
        <v>6.2600000000000016</v>
      </c>
      <c r="D11" s="32">
        <f t="shared" si="0"/>
        <v>6.2600000000000016</v>
      </c>
      <c r="E11" s="32">
        <f t="shared" si="0"/>
        <v>5.33</v>
      </c>
      <c r="F11" s="32">
        <f t="shared" si="0"/>
        <v>3.92</v>
      </c>
      <c r="G11" s="32">
        <f t="shared" si="0"/>
        <v>5.0100000000000007</v>
      </c>
      <c r="H11" s="32">
        <f t="shared" si="0"/>
        <v>0</v>
      </c>
      <c r="I11" s="32">
        <f t="shared" si="1"/>
        <v>0</v>
      </c>
      <c r="J11" s="32">
        <f t="shared" si="2"/>
        <v>5.1866666666666674</v>
      </c>
      <c r="K11" s="32">
        <f t="shared" si="3"/>
        <v>3.7166666666666668</v>
      </c>
      <c r="L11" s="32">
        <f t="shared" si="4"/>
        <v>0</v>
      </c>
      <c r="M11" s="32">
        <f t="shared" si="5"/>
        <v>4.5300000000000011</v>
      </c>
      <c r="N11" s="32">
        <f t="shared" si="6"/>
        <v>0</v>
      </c>
    </row>
    <row r="12" spans="2:14">
      <c r="B12" s="7" t="s">
        <v>23</v>
      </c>
      <c r="C12" s="30">
        <f t="shared" si="0"/>
        <v>1.1400000000000001</v>
      </c>
      <c r="D12" s="30">
        <f t="shared" si="0"/>
        <v>1.1400000000000001</v>
      </c>
      <c r="E12" s="30">
        <f t="shared" si="0"/>
        <v>0.96</v>
      </c>
      <c r="F12" s="30">
        <f t="shared" si="0"/>
        <v>0.53</v>
      </c>
      <c r="G12" s="30">
        <f t="shared" si="0"/>
        <v>0.91</v>
      </c>
      <c r="H12" s="30">
        <f t="shared" si="0"/>
        <v>0</v>
      </c>
      <c r="I12" s="30">
        <f t="shared" si="1"/>
        <v>0</v>
      </c>
      <c r="J12" s="30">
        <f t="shared" si="2"/>
        <v>0.55999999999999994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73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SUM(C32:C57)</f>
        <v>3.67</v>
      </c>
      <c r="D18" s="4">
        <f t="shared" ref="D18:T18" si="7">SUM(D32:D57)</f>
        <v>0.78000000000000014</v>
      </c>
      <c r="E18" s="4">
        <f t="shared" si="7"/>
        <v>0.78000000000000014</v>
      </c>
      <c r="F18" s="4">
        <f t="shared" si="7"/>
        <v>0.8600000000000001</v>
      </c>
      <c r="G18" s="4">
        <f t="shared" si="7"/>
        <v>1.0099999999999998</v>
      </c>
      <c r="H18" s="4">
        <f t="shared" si="7"/>
        <v>1.98</v>
      </c>
      <c r="I18" s="4">
        <f t="shared" si="7"/>
        <v>0.24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SUM(C58:C87)</f>
        <v>5.6700000000000008</v>
      </c>
      <c r="D19" s="4">
        <f t="shared" ref="D19:T19" si="8">SUM(D58:D87)</f>
        <v>4.6399999999999997</v>
      </c>
      <c r="E19" s="4">
        <f t="shared" si="8"/>
        <v>4.3500000000000005</v>
      </c>
      <c r="F19" s="4">
        <f t="shared" si="8"/>
        <v>3.4000000000000004</v>
      </c>
      <c r="G19" s="4">
        <f t="shared" si="8"/>
        <v>4.3999999999999995</v>
      </c>
      <c r="H19" s="4">
        <f t="shared" si="8"/>
        <v>5.3500000000000005</v>
      </c>
      <c r="I19" s="4">
        <f t="shared" si="8"/>
        <v>2.8100000000000005</v>
      </c>
      <c r="J19" s="4">
        <f t="shared" si="8"/>
        <v>0.7400000000000001</v>
      </c>
      <c r="K19" s="4">
        <f t="shared" si="8"/>
        <v>1.0200000000000005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0.49000000000000005</v>
      </c>
      <c r="V19" s="15"/>
      <c r="AB19" t="s">
        <v>39</v>
      </c>
    </row>
    <row r="20" spans="2:28">
      <c r="B20" s="4" t="s">
        <v>18</v>
      </c>
      <c r="C20" s="4">
        <f>SUM(C88:C118)</f>
        <v>9.0599999999999987</v>
      </c>
      <c r="D20" s="4">
        <f t="shared" ref="D20:T20" si="9">SUM(D88:D118)</f>
        <v>9.0599999999999987</v>
      </c>
      <c r="E20" s="4">
        <f t="shared" si="9"/>
        <v>7.7099999999999982</v>
      </c>
      <c r="F20" s="4">
        <f t="shared" si="9"/>
        <v>6.1400000000000015</v>
      </c>
      <c r="G20" s="4">
        <f t="shared" si="9"/>
        <v>7.27</v>
      </c>
      <c r="H20" s="4">
        <f t="shared" si="9"/>
        <v>9.0599999999999987</v>
      </c>
      <c r="I20" s="4">
        <f t="shared" si="9"/>
        <v>8.73</v>
      </c>
      <c r="J20" s="4">
        <f t="shared" si="9"/>
        <v>6.6100000000000012</v>
      </c>
      <c r="K20" s="4">
        <f t="shared" si="9"/>
        <v>3.5399999999999996</v>
      </c>
      <c r="L20" s="4">
        <f t="shared" si="9"/>
        <v>2.390000000000001</v>
      </c>
      <c r="M20" s="4">
        <f t="shared" si="9"/>
        <v>1.1800000000000002</v>
      </c>
      <c r="N20" s="4">
        <f t="shared" si="9"/>
        <v>2.2799999999999998</v>
      </c>
      <c r="O20" s="4">
        <f t="shared" si="9"/>
        <v>0.65</v>
      </c>
      <c r="P20" s="4">
        <f t="shared" si="9"/>
        <v>0</v>
      </c>
      <c r="Q20" s="4">
        <f t="shared" si="9"/>
        <v>0.47000000000000003</v>
      </c>
      <c r="R20" s="4">
        <f t="shared" si="9"/>
        <v>1.0399999999999998</v>
      </c>
      <c r="S20" s="4">
        <f t="shared" si="9"/>
        <v>0</v>
      </c>
      <c r="T20" s="4">
        <f t="shared" si="9"/>
        <v>3.8600000000000003</v>
      </c>
      <c r="V20" s="1"/>
      <c r="AB20" t="s">
        <v>40</v>
      </c>
    </row>
    <row r="21" spans="2:28">
      <c r="B21" s="4" t="s">
        <v>19</v>
      </c>
      <c r="C21" s="4">
        <f>SUM(C119:C148)</f>
        <v>9.6100000000000012</v>
      </c>
      <c r="D21" s="4">
        <f t="shared" ref="D21:T21" si="10">SUM(D119:D148)</f>
        <v>9.6100000000000012</v>
      </c>
      <c r="E21" s="4">
        <f t="shared" si="10"/>
        <v>8.1999999999999993</v>
      </c>
      <c r="F21" s="4">
        <f t="shared" si="10"/>
        <v>6.530000000000002</v>
      </c>
      <c r="G21" s="4">
        <f t="shared" si="10"/>
        <v>7.6999999999999993</v>
      </c>
      <c r="H21" s="4">
        <f t="shared" si="10"/>
        <v>9.3399999999999981</v>
      </c>
      <c r="I21" s="4">
        <f t="shared" si="10"/>
        <v>9.6100000000000012</v>
      </c>
      <c r="J21" s="4">
        <f t="shared" si="10"/>
        <v>9.58</v>
      </c>
      <c r="K21" s="4">
        <f t="shared" si="10"/>
        <v>7.3500000000000005</v>
      </c>
      <c r="L21" s="4">
        <f t="shared" si="10"/>
        <v>5.1099999999999994</v>
      </c>
      <c r="M21" s="4">
        <f t="shared" si="10"/>
        <v>3.7300000000000004</v>
      </c>
      <c r="N21" s="4">
        <f t="shared" si="10"/>
        <v>6.79</v>
      </c>
      <c r="O21" s="4">
        <f t="shared" si="10"/>
        <v>4.9600000000000009</v>
      </c>
      <c r="P21" s="4">
        <f t="shared" si="10"/>
        <v>3.4600000000000009</v>
      </c>
      <c r="Q21" s="4">
        <f t="shared" si="10"/>
        <v>4.7799999999999994</v>
      </c>
      <c r="R21" s="4">
        <f t="shared" si="10"/>
        <v>4.32</v>
      </c>
      <c r="S21" s="4">
        <f t="shared" si="10"/>
        <v>2.8</v>
      </c>
      <c r="T21" s="4">
        <f t="shared" si="10"/>
        <v>9.0199999999999978</v>
      </c>
      <c r="V21" s="1"/>
      <c r="AB21" t="s">
        <v>41</v>
      </c>
    </row>
    <row r="22" spans="2:28">
      <c r="B22" s="4" t="s">
        <v>20</v>
      </c>
      <c r="C22" s="4">
        <f>SUM(C149:C179)</f>
        <v>10.149999999999999</v>
      </c>
      <c r="D22" s="4">
        <f t="shared" ref="D22:T22" si="11">SUM(D149:D179)</f>
        <v>10.149999999999999</v>
      </c>
      <c r="E22" s="4">
        <f t="shared" si="11"/>
        <v>8.620000000000001</v>
      </c>
      <c r="F22" s="4">
        <f t="shared" si="11"/>
        <v>6.8900000000000015</v>
      </c>
      <c r="G22" s="4">
        <f t="shared" si="11"/>
        <v>8.1099999999999977</v>
      </c>
      <c r="H22" s="4">
        <f t="shared" si="11"/>
        <v>3.51</v>
      </c>
      <c r="I22" s="4">
        <f t="shared" si="11"/>
        <v>8.18</v>
      </c>
      <c r="J22" s="4">
        <f t="shared" si="11"/>
        <v>9.8400000000000016</v>
      </c>
      <c r="K22" s="4">
        <f t="shared" si="11"/>
        <v>10.119999999999999</v>
      </c>
      <c r="L22" s="4">
        <f t="shared" si="11"/>
        <v>9.31</v>
      </c>
      <c r="M22" s="4">
        <f t="shared" si="11"/>
        <v>7.7799999999999985</v>
      </c>
      <c r="N22" s="4">
        <f t="shared" si="11"/>
        <v>9.3800000000000008</v>
      </c>
      <c r="O22" s="4">
        <f t="shared" si="11"/>
        <v>8.98</v>
      </c>
      <c r="P22" s="4">
        <f t="shared" si="11"/>
        <v>8.44</v>
      </c>
      <c r="Q22" s="4">
        <f t="shared" si="11"/>
        <v>9.43</v>
      </c>
      <c r="R22" s="4">
        <f t="shared" si="11"/>
        <v>8.6</v>
      </c>
      <c r="S22" s="4">
        <f t="shared" si="11"/>
        <v>6.7600000000000007</v>
      </c>
      <c r="T22" s="4">
        <f t="shared" si="11"/>
        <v>3.79</v>
      </c>
      <c r="V22" s="1"/>
      <c r="AB22" t="s">
        <v>26</v>
      </c>
    </row>
    <row r="23" spans="2:28">
      <c r="B23" s="4" t="s">
        <v>21</v>
      </c>
      <c r="C23" s="4">
        <f>SUM(C180:C210)</f>
        <v>9.7099999999999991</v>
      </c>
      <c r="D23" s="4">
        <f t="shared" ref="D23:T23" si="12">SUM(D180:D210)</f>
        <v>9.7099999999999991</v>
      </c>
      <c r="E23" s="4">
        <f t="shared" si="12"/>
        <v>8.26</v>
      </c>
      <c r="F23" s="4">
        <f t="shared" si="12"/>
        <v>6.5900000000000016</v>
      </c>
      <c r="G23" s="4">
        <f t="shared" si="12"/>
        <v>7.7400000000000011</v>
      </c>
      <c r="H23" s="4">
        <f t="shared" si="12"/>
        <v>0</v>
      </c>
      <c r="I23" s="4">
        <f t="shared" si="12"/>
        <v>0</v>
      </c>
      <c r="J23" s="4">
        <f t="shared" si="12"/>
        <v>1.3800000000000001</v>
      </c>
      <c r="K23" s="4">
        <f t="shared" si="12"/>
        <v>9.1499999999999986</v>
      </c>
      <c r="L23" s="4">
        <f t="shared" si="12"/>
        <v>9.5700000000000021</v>
      </c>
      <c r="M23" s="4">
        <f t="shared" si="12"/>
        <v>9.68</v>
      </c>
      <c r="N23" s="4">
        <f t="shared" si="12"/>
        <v>8.39</v>
      </c>
      <c r="O23" s="4">
        <f t="shared" si="12"/>
        <v>8.7100000000000009</v>
      </c>
      <c r="P23" s="4">
        <f t="shared" si="12"/>
        <v>8.89</v>
      </c>
      <c r="Q23" s="4">
        <f t="shared" si="12"/>
        <v>6.99</v>
      </c>
      <c r="R23" s="4">
        <f t="shared" si="12"/>
        <v>9.4300000000000015</v>
      </c>
      <c r="S23" s="4">
        <f t="shared" si="12"/>
        <v>9.61</v>
      </c>
      <c r="T23" s="4">
        <f t="shared" si="12"/>
        <v>0</v>
      </c>
    </row>
    <row r="24" spans="2:28">
      <c r="B24" s="4" t="s">
        <v>22</v>
      </c>
      <c r="C24" s="4">
        <f>SUM(C211:C240)</f>
        <v>6.2600000000000016</v>
      </c>
      <c r="D24" s="4">
        <f t="shared" ref="D24:T24" si="13">SUM(D211:D240)</f>
        <v>6.2600000000000016</v>
      </c>
      <c r="E24" s="4">
        <f t="shared" si="13"/>
        <v>5.33</v>
      </c>
      <c r="F24" s="4">
        <f t="shared" si="13"/>
        <v>3.92</v>
      </c>
      <c r="G24" s="4">
        <f t="shared" si="13"/>
        <v>5.0100000000000007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4.7700000000000005</v>
      </c>
      <c r="L24" s="4">
        <f t="shared" si="13"/>
        <v>5.3199999999999994</v>
      </c>
      <c r="M24" s="4">
        <f t="shared" si="13"/>
        <v>5.4700000000000015</v>
      </c>
      <c r="N24" s="4">
        <f t="shared" si="13"/>
        <v>2.9399999999999995</v>
      </c>
      <c r="O24" s="4">
        <f t="shared" si="13"/>
        <v>3.73</v>
      </c>
      <c r="P24" s="4">
        <f t="shared" si="13"/>
        <v>4.4800000000000004</v>
      </c>
      <c r="Q24" s="4">
        <f t="shared" si="13"/>
        <v>0</v>
      </c>
      <c r="R24" s="4">
        <f t="shared" si="13"/>
        <v>3.7000000000000006</v>
      </c>
      <c r="S24" s="4">
        <f t="shared" si="13"/>
        <v>5.3600000000000012</v>
      </c>
      <c r="T24" s="4">
        <f t="shared" si="13"/>
        <v>0</v>
      </c>
    </row>
    <row r="25" spans="2:28">
      <c r="B25" s="7" t="s">
        <v>23</v>
      </c>
      <c r="C25" s="7">
        <f>SUM(C241:C250)</f>
        <v>1.1400000000000001</v>
      </c>
      <c r="D25" s="7">
        <f t="shared" ref="D25:T25" si="14">SUM(D241:D250)</f>
        <v>1.1400000000000001</v>
      </c>
      <c r="E25" s="7">
        <f t="shared" si="14"/>
        <v>0.96</v>
      </c>
      <c r="F25" s="7">
        <f t="shared" si="14"/>
        <v>0.53</v>
      </c>
      <c r="G25" s="7">
        <f t="shared" si="14"/>
        <v>0.91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0.84</v>
      </c>
      <c r="M25" s="7">
        <f t="shared" si="14"/>
        <v>0.84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74</v>
      </c>
    </row>
    <row r="30" spans="2:28">
      <c r="B30" s="36"/>
      <c r="C30" s="11">
        <v>50</v>
      </c>
      <c r="D30" s="36">
        <v>10</v>
      </c>
      <c r="E30" s="36">
        <v>11</v>
      </c>
      <c r="F30" s="36">
        <v>12</v>
      </c>
      <c r="G30" s="36">
        <v>13</v>
      </c>
      <c r="H30" s="36">
        <v>21</v>
      </c>
      <c r="I30" s="36">
        <v>22</v>
      </c>
      <c r="J30" s="36">
        <v>23</v>
      </c>
      <c r="K30" s="36">
        <v>31</v>
      </c>
      <c r="L30" s="36">
        <v>32</v>
      </c>
      <c r="M30" s="36">
        <v>33</v>
      </c>
      <c r="N30" s="36">
        <v>41</v>
      </c>
      <c r="O30" s="36">
        <v>42</v>
      </c>
      <c r="P30" s="36">
        <v>43</v>
      </c>
      <c r="Q30" s="36">
        <v>51</v>
      </c>
      <c r="R30" s="36">
        <v>61</v>
      </c>
      <c r="S30" s="36">
        <v>62</v>
      </c>
      <c r="T30" s="36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20">
        <v>306</v>
      </c>
      <c r="C32" s="21">
        <v>0.08</v>
      </c>
      <c r="D32" s="21" t="s">
        <v>13</v>
      </c>
      <c r="E32" s="21" t="s">
        <v>13</v>
      </c>
      <c r="F32" s="21" t="s">
        <v>13</v>
      </c>
      <c r="G32" s="19" t="s">
        <v>13</v>
      </c>
      <c r="H32" s="21">
        <v>0.02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</row>
    <row r="33" spans="2:20">
      <c r="B33" s="18">
        <v>307</v>
      </c>
      <c r="C33" s="19">
        <v>0.1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18">
        <v>308</v>
      </c>
      <c r="C34" s="19">
        <v>0.1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18">
        <v>309</v>
      </c>
      <c r="C35" s="19">
        <v>0.08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18">
        <v>310</v>
      </c>
      <c r="C36" s="19">
        <v>0.08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18">
        <v>311</v>
      </c>
      <c r="C37" s="19">
        <v>0.09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18">
        <v>312</v>
      </c>
      <c r="C38" s="19">
        <v>0.13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0.05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18">
        <v>313</v>
      </c>
      <c r="C39" s="19">
        <v>0.13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18">
        <v>314</v>
      </c>
      <c r="C40" s="19">
        <v>0.19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0.08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18">
        <v>315</v>
      </c>
      <c r="C41" s="19">
        <v>0.21</v>
      </c>
      <c r="D41" s="19">
        <v>0.03</v>
      </c>
      <c r="E41" s="19">
        <v>0.03</v>
      </c>
      <c r="F41" s="19">
        <v>0.05</v>
      </c>
      <c r="G41" s="19">
        <v>0.03</v>
      </c>
      <c r="H41" s="19">
        <v>0.09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18">
        <v>316</v>
      </c>
      <c r="C42" s="19">
        <v>0.15</v>
      </c>
      <c r="D42" s="19">
        <v>0.02</v>
      </c>
      <c r="E42" s="19">
        <v>0.02</v>
      </c>
      <c r="F42" s="19">
        <v>0.04</v>
      </c>
      <c r="G42" s="19">
        <v>0.02</v>
      </c>
      <c r="H42" s="19">
        <v>7.0000000000000007E-2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18">
        <v>317</v>
      </c>
      <c r="C43" s="19">
        <v>0.16</v>
      </c>
      <c r="D43" s="19">
        <v>0.03</v>
      </c>
      <c r="E43" s="19">
        <v>0.03</v>
      </c>
      <c r="F43" s="19">
        <v>0.04</v>
      </c>
      <c r="G43" s="19">
        <v>0.03</v>
      </c>
      <c r="H43" s="19">
        <v>0.08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18">
        <v>318</v>
      </c>
      <c r="C44" s="19">
        <v>0.17</v>
      </c>
      <c r="D44" s="19">
        <v>0.03</v>
      </c>
      <c r="E44" s="19">
        <v>0.03</v>
      </c>
      <c r="F44" s="19">
        <v>0.05</v>
      </c>
      <c r="G44" s="19">
        <v>0.03</v>
      </c>
      <c r="H44" s="19">
        <v>0.09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18">
        <v>319</v>
      </c>
      <c r="C45" s="19">
        <v>0.16</v>
      </c>
      <c r="D45" s="19">
        <v>0.03</v>
      </c>
      <c r="E45" s="19">
        <v>0.03</v>
      </c>
      <c r="F45" s="19">
        <v>0.05</v>
      </c>
      <c r="G45" s="19">
        <v>0.03</v>
      </c>
      <c r="H45" s="19">
        <v>0.09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18">
        <v>320</v>
      </c>
      <c r="C46" s="19">
        <v>0.11</v>
      </c>
      <c r="D46" s="19">
        <v>0.02</v>
      </c>
      <c r="E46" s="19">
        <v>0.02</v>
      </c>
      <c r="F46" s="19">
        <v>0.03</v>
      </c>
      <c r="G46" s="19">
        <v>0.02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18">
        <v>321</v>
      </c>
      <c r="C47" s="19">
        <v>0.18</v>
      </c>
      <c r="D47" s="19">
        <v>0.04</v>
      </c>
      <c r="E47" s="19">
        <v>0.04</v>
      </c>
      <c r="F47" s="19">
        <v>0.05</v>
      </c>
      <c r="G47" s="19">
        <v>0.05</v>
      </c>
      <c r="H47" s="19">
        <v>0.1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18">
        <v>322</v>
      </c>
      <c r="C48" s="19">
        <v>0.14000000000000001</v>
      </c>
      <c r="D48" s="19">
        <v>0.03</v>
      </c>
      <c r="E48" s="19">
        <v>0.03</v>
      </c>
      <c r="F48" s="19">
        <v>0.04</v>
      </c>
      <c r="G48" s="19">
        <v>0.05</v>
      </c>
      <c r="H48" s="19">
        <v>0.08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18">
        <v>323</v>
      </c>
      <c r="C49" s="19">
        <v>0.13</v>
      </c>
      <c r="D49" s="19">
        <v>0.03</v>
      </c>
      <c r="E49" s="19">
        <v>0.03</v>
      </c>
      <c r="F49" s="19">
        <v>0.04</v>
      </c>
      <c r="G49" s="19">
        <v>0.05</v>
      </c>
      <c r="H49" s="19">
        <v>0.08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18">
        <v>324</v>
      </c>
      <c r="C50" s="19">
        <v>0.12</v>
      </c>
      <c r="D50" s="19">
        <v>0.04</v>
      </c>
      <c r="E50" s="19">
        <v>0.04</v>
      </c>
      <c r="F50" s="19">
        <v>0.04</v>
      </c>
      <c r="G50" s="19">
        <v>0.05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18">
        <v>325</v>
      </c>
      <c r="C51" s="19">
        <v>0.2</v>
      </c>
      <c r="D51" s="19">
        <v>7.0000000000000007E-2</v>
      </c>
      <c r="E51" s="19">
        <v>7.0000000000000007E-2</v>
      </c>
      <c r="F51" s="19">
        <v>7.0000000000000007E-2</v>
      </c>
      <c r="G51" s="19">
        <v>0.1</v>
      </c>
      <c r="H51" s="19">
        <v>0.13</v>
      </c>
      <c r="I51" s="19">
        <v>0.04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18">
        <v>326</v>
      </c>
      <c r="C52" s="19">
        <v>0.23</v>
      </c>
      <c r="D52" s="19">
        <v>0.08</v>
      </c>
      <c r="E52" s="19">
        <v>0.08</v>
      </c>
      <c r="F52" s="19">
        <v>0.08</v>
      </c>
      <c r="G52" s="19">
        <v>0.12</v>
      </c>
      <c r="H52" s="19">
        <v>0.15</v>
      </c>
      <c r="I52" s="19">
        <v>0.05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18">
        <v>327</v>
      </c>
      <c r="C53" s="19">
        <v>0.16</v>
      </c>
      <c r="D53" s="19">
        <v>0.06</v>
      </c>
      <c r="E53" s="19">
        <v>0.06</v>
      </c>
      <c r="F53" s="19">
        <v>0.06</v>
      </c>
      <c r="G53" s="19">
        <v>0.08</v>
      </c>
      <c r="H53" s="19">
        <v>0.11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18">
        <v>328</v>
      </c>
      <c r="C54" s="19">
        <v>0.14000000000000001</v>
      </c>
      <c r="D54" s="19">
        <v>0.06</v>
      </c>
      <c r="E54" s="19">
        <v>0.06</v>
      </c>
      <c r="F54" s="19">
        <v>0.05</v>
      </c>
      <c r="G54" s="19">
        <v>0.08</v>
      </c>
      <c r="H54" s="19">
        <v>0.1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18">
        <v>329</v>
      </c>
      <c r="C55" s="19">
        <v>0.13</v>
      </c>
      <c r="D55" s="19">
        <v>0.06</v>
      </c>
      <c r="E55" s="19">
        <v>0.06</v>
      </c>
      <c r="F55" s="19">
        <v>0.05</v>
      </c>
      <c r="G55" s="19">
        <v>0.08</v>
      </c>
      <c r="H55" s="19">
        <v>0.09</v>
      </c>
      <c r="I55" s="19">
        <v>0.03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18">
        <v>330</v>
      </c>
      <c r="C56" s="19">
        <v>0.13</v>
      </c>
      <c r="D56" s="19">
        <v>0.06</v>
      </c>
      <c r="E56" s="19">
        <v>0.06</v>
      </c>
      <c r="F56" s="19">
        <v>0.05</v>
      </c>
      <c r="G56" s="19">
        <v>0.08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18">
        <v>331</v>
      </c>
      <c r="C57" s="19">
        <v>0.17</v>
      </c>
      <c r="D57" s="19">
        <v>0.09</v>
      </c>
      <c r="E57" s="19">
        <v>0.09</v>
      </c>
      <c r="F57" s="19">
        <v>7.0000000000000007E-2</v>
      </c>
      <c r="G57" s="19">
        <v>0.11</v>
      </c>
      <c r="H57" s="19">
        <v>0.13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18">
        <v>401</v>
      </c>
      <c r="C58" s="19">
        <v>0.1</v>
      </c>
      <c r="D58" s="19">
        <v>0.05</v>
      </c>
      <c r="E58" s="19">
        <v>0.05</v>
      </c>
      <c r="F58" s="19">
        <v>0.04</v>
      </c>
      <c r="G58" s="19">
        <v>0.06</v>
      </c>
      <c r="H58" s="19">
        <v>0.08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18">
        <v>402</v>
      </c>
      <c r="C59" s="19">
        <v>0.18</v>
      </c>
      <c r="D59" s="19">
        <v>0.1</v>
      </c>
      <c r="E59" s="19">
        <v>0.1</v>
      </c>
      <c r="F59" s="19">
        <v>0.08</v>
      </c>
      <c r="G59" s="19">
        <v>0.12</v>
      </c>
      <c r="H59" s="19">
        <v>0.14000000000000001</v>
      </c>
      <c r="I59" s="19">
        <v>0.04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18">
        <v>403</v>
      </c>
      <c r="C60" s="19">
        <v>0.14000000000000001</v>
      </c>
      <c r="D60" s="19">
        <v>0.08</v>
      </c>
      <c r="E60" s="19">
        <v>0.08</v>
      </c>
      <c r="F60" s="19">
        <v>0.06</v>
      </c>
      <c r="G60" s="19">
        <v>0.1</v>
      </c>
      <c r="H60" s="19">
        <v>0.11</v>
      </c>
      <c r="I60" s="19">
        <v>0.03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18">
        <v>404</v>
      </c>
      <c r="C61" s="19">
        <v>0.15</v>
      </c>
      <c r="D61" s="19">
        <v>0.09</v>
      </c>
      <c r="E61" s="19">
        <v>0.09</v>
      </c>
      <c r="F61" s="19">
        <v>7.0000000000000007E-2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18">
        <v>405</v>
      </c>
      <c r="C62" s="19">
        <v>0.16</v>
      </c>
      <c r="D62" s="19">
        <v>0.1</v>
      </c>
      <c r="E62" s="19">
        <v>0.1</v>
      </c>
      <c r="F62" s="19">
        <v>0.08</v>
      </c>
      <c r="G62" s="19">
        <v>0.11</v>
      </c>
      <c r="H62" s="19">
        <v>0.13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18">
        <v>406</v>
      </c>
      <c r="C63" s="19">
        <v>0.16</v>
      </c>
      <c r="D63" s="19">
        <v>0.1</v>
      </c>
      <c r="E63" s="19">
        <v>0.1</v>
      </c>
      <c r="F63" s="19">
        <v>0.08</v>
      </c>
      <c r="G63" s="19">
        <v>0.12</v>
      </c>
      <c r="H63" s="19">
        <v>0.14000000000000001</v>
      </c>
      <c r="I63" s="19">
        <v>0.04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18">
        <v>407</v>
      </c>
      <c r="C64" s="19">
        <v>0.21</v>
      </c>
      <c r="D64" s="19">
        <v>0.14000000000000001</v>
      </c>
      <c r="E64" s="19">
        <v>0.14000000000000001</v>
      </c>
      <c r="F64" s="19">
        <v>0.11</v>
      </c>
      <c r="G64" s="19">
        <v>0.16</v>
      </c>
      <c r="H64" s="19">
        <v>0.18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18">
        <v>408</v>
      </c>
      <c r="C65" s="19">
        <v>0.18</v>
      </c>
      <c r="D65" s="19">
        <v>0.12</v>
      </c>
      <c r="E65" s="19">
        <v>0.12</v>
      </c>
      <c r="F65" s="19">
        <v>0.1</v>
      </c>
      <c r="G65" s="19">
        <v>0.14000000000000001</v>
      </c>
      <c r="H65" s="19">
        <v>0.16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18">
        <v>409</v>
      </c>
      <c r="C66" s="19">
        <v>0.14000000000000001</v>
      </c>
      <c r="D66" s="19">
        <v>0.1</v>
      </c>
      <c r="E66" s="19">
        <v>0.1</v>
      </c>
      <c r="F66" s="19">
        <v>0.08</v>
      </c>
      <c r="G66" s="19">
        <v>0.11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18">
        <v>410</v>
      </c>
      <c r="C67" s="19">
        <v>0.28000000000000003</v>
      </c>
      <c r="D67" s="19">
        <v>0.2</v>
      </c>
      <c r="E67" s="19">
        <v>0.2</v>
      </c>
      <c r="F67" s="19">
        <v>0.16</v>
      </c>
      <c r="G67" s="19">
        <v>0.22</v>
      </c>
      <c r="H67" s="19">
        <v>0.26</v>
      </c>
      <c r="I67" s="19">
        <v>0.08</v>
      </c>
      <c r="J67" s="19" t="s">
        <v>13</v>
      </c>
      <c r="K67" s="19">
        <v>0.06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18">
        <v>411</v>
      </c>
      <c r="C68" s="19">
        <v>0.17</v>
      </c>
      <c r="D68" s="19">
        <v>0.12</v>
      </c>
      <c r="E68" s="19">
        <v>0.12</v>
      </c>
      <c r="F68" s="19">
        <v>0.1</v>
      </c>
      <c r="G68" s="19">
        <v>0.13</v>
      </c>
      <c r="H68" s="19">
        <v>0.16</v>
      </c>
      <c r="I68" s="19">
        <v>0.05</v>
      </c>
      <c r="J68" s="19" t="s">
        <v>13</v>
      </c>
      <c r="K68" s="19">
        <v>0.04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18">
        <v>412</v>
      </c>
      <c r="C69" s="19">
        <v>0.17</v>
      </c>
      <c r="D69" s="19">
        <v>0.13</v>
      </c>
      <c r="E69" s="19">
        <v>0.13</v>
      </c>
      <c r="F69" s="19">
        <v>0.1</v>
      </c>
      <c r="G69" s="19">
        <v>0.14000000000000001</v>
      </c>
      <c r="H69" s="19">
        <v>0.16</v>
      </c>
      <c r="I69" s="19">
        <v>0.05</v>
      </c>
      <c r="J69" s="19" t="s">
        <v>13</v>
      </c>
      <c r="K69" s="19">
        <v>0.04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18">
        <v>413</v>
      </c>
      <c r="C70" s="19">
        <v>0.21</v>
      </c>
      <c r="D70" s="19">
        <v>0.16</v>
      </c>
      <c r="E70" s="19">
        <v>0.16</v>
      </c>
      <c r="F70" s="19">
        <v>0.13</v>
      </c>
      <c r="G70" s="19">
        <v>0.17</v>
      </c>
      <c r="H70" s="19">
        <v>0.2</v>
      </c>
      <c r="I70" s="19">
        <v>7.0000000000000007E-2</v>
      </c>
      <c r="J70" s="19" t="s">
        <v>13</v>
      </c>
      <c r="K70" s="19">
        <v>0.05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18">
        <v>414</v>
      </c>
      <c r="C71" s="19">
        <v>0.24</v>
      </c>
      <c r="D71" s="19">
        <v>0.19</v>
      </c>
      <c r="E71" s="19">
        <v>0.19</v>
      </c>
      <c r="F71" s="19">
        <v>0.15</v>
      </c>
      <c r="G71" s="19">
        <v>0.19</v>
      </c>
      <c r="H71" s="19">
        <v>0.23</v>
      </c>
      <c r="I71" s="19">
        <v>0.09</v>
      </c>
      <c r="J71" s="19" t="s">
        <v>13</v>
      </c>
      <c r="K71" s="19">
        <v>0.06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18">
        <v>415</v>
      </c>
      <c r="C72" s="19">
        <v>0.23</v>
      </c>
      <c r="D72" s="19">
        <v>0.18</v>
      </c>
      <c r="E72" s="19">
        <v>0.18</v>
      </c>
      <c r="F72" s="19">
        <v>0.14000000000000001</v>
      </c>
      <c r="G72" s="19">
        <v>0.18</v>
      </c>
      <c r="H72" s="19">
        <v>0.22</v>
      </c>
      <c r="I72" s="19">
        <v>0.1</v>
      </c>
      <c r="J72" s="19">
        <v>0.05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</row>
    <row r="73" spans="2:20">
      <c r="B73" s="18">
        <v>416</v>
      </c>
      <c r="C73" s="19">
        <v>0.24</v>
      </c>
      <c r="D73" s="19">
        <v>0.2</v>
      </c>
      <c r="E73" s="19">
        <v>0.19</v>
      </c>
      <c r="F73" s="19">
        <v>0.15</v>
      </c>
      <c r="G73" s="19">
        <v>0.19</v>
      </c>
      <c r="H73" s="19">
        <v>0.23</v>
      </c>
      <c r="I73" s="19">
        <v>0.11</v>
      </c>
      <c r="J73" s="19">
        <v>0.05</v>
      </c>
      <c r="K73" s="19">
        <v>0.06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</row>
    <row r="74" spans="2:20">
      <c r="B74" s="18">
        <v>417</v>
      </c>
      <c r="C74" s="19">
        <v>0.23</v>
      </c>
      <c r="D74" s="19">
        <v>0.19</v>
      </c>
      <c r="E74" s="19">
        <v>0.19</v>
      </c>
      <c r="F74" s="19">
        <v>0.14000000000000001</v>
      </c>
      <c r="G74" s="19">
        <v>0.18</v>
      </c>
      <c r="H74" s="19">
        <v>0.22</v>
      </c>
      <c r="I74" s="19">
        <v>0.11</v>
      </c>
      <c r="J74" s="19">
        <v>0.05</v>
      </c>
      <c r="K74" s="19">
        <v>0.05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</row>
    <row r="75" spans="2:20">
      <c r="B75" s="18">
        <v>418</v>
      </c>
      <c r="C75" s="19">
        <v>0.08</v>
      </c>
      <c r="D75" s="19">
        <v>7.0000000000000007E-2</v>
      </c>
      <c r="E75" s="19">
        <v>7.0000000000000007E-2</v>
      </c>
      <c r="F75" s="19">
        <v>0.05</v>
      </c>
      <c r="G75" s="19">
        <v>0.06</v>
      </c>
      <c r="H75" s="19">
        <v>0.08</v>
      </c>
      <c r="I75" s="19">
        <v>0.04</v>
      </c>
      <c r="J75" s="19">
        <v>0.02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</row>
    <row r="76" spans="2:20">
      <c r="B76" s="18">
        <v>419</v>
      </c>
      <c r="C76" s="19">
        <v>0.21</v>
      </c>
      <c r="D76" s="19">
        <v>0.18</v>
      </c>
      <c r="E76" s="19">
        <v>0.18</v>
      </c>
      <c r="F76" s="19">
        <v>0.13</v>
      </c>
      <c r="G76" s="19">
        <v>0.17</v>
      </c>
      <c r="H76" s="19">
        <v>0.21</v>
      </c>
      <c r="I76" s="19">
        <v>0.12</v>
      </c>
      <c r="J76" s="19">
        <v>0.04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</row>
    <row r="77" spans="2:20">
      <c r="B77" s="18">
        <v>420</v>
      </c>
      <c r="C77" s="19">
        <v>0.13</v>
      </c>
      <c r="D77" s="19">
        <v>0.12</v>
      </c>
      <c r="E77" s="19">
        <v>0.11</v>
      </c>
      <c r="F77" s="19">
        <v>0.08</v>
      </c>
      <c r="G77" s="19">
        <v>0.1</v>
      </c>
      <c r="H77" s="19">
        <v>0.13</v>
      </c>
      <c r="I77" s="19">
        <v>0.08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>
        <v>0.03</v>
      </c>
    </row>
    <row r="78" spans="2:20">
      <c r="B78" s="18">
        <v>421</v>
      </c>
      <c r="C78" s="19">
        <v>0.14000000000000001</v>
      </c>
      <c r="D78" s="19">
        <v>0.13</v>
      </c>
      <c r="E78" s="19">
        <v>0.12</v>
      </c>
      <c r="F78" s="19">
        <v>0.09</v>
      </c>
      <c r="G78" s="19">
        <v>0.11</v>
      </c>
      <c r="H78" s="19">
        <v>0.14000000000000001</v>
      </c>
      <c r="I78" s="19">
        <v>0.09</v>
      </c>
      <c r="J78" s="19">
        <v>0.03</v>
      </c>
      <c r="K78" s="19">
        <v>0.03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>
        <v>0.03</v>
      </c>
    </row>
    <row r="79" spans="2:20">
      <c r="B79" s="18">
        <v>422</v>
      </c>
      <c r="C79" s="19">
        <v>0.09</v>
      </c>
      <c r="D79" s="19">
        <v>0.08</v>
      </c>
      <c r="E79" s="19">
        <v>0.08</v>
      </c>
      <c r="F79" s="19">
        <v>0.06</v>
      </c>
      <c r="G79" s="19">
        <v>7.0000000000000007E-2</v>
      </c>
      <c r="H79" s="19">
        <v>0.09</v>
      </c>
      <c r="I79" s="19">
        <v>0.06</v>
      </c>
      <c r="J79" s="19">
        <v>0.02</v>
      </c>
      <c r="K79" s="19">
        <v>0.02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>
        <v>0.02</v>
      </c>
    </row>
    <row r="80" spans="2:20">
      <c r="B80" s="18">
        <v>423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0.05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>
        <v>0.02</v>
      </c>
    </row>
    <row r="81" spans="2:20">
      <c r="B81" s="18">
        <v>424</v>
      </c>
      <c r="C81" s="19">
        <v>0.21</v>
      </c>
      <c r="D81" s="19">
        <v>0.2</v>
      </c>
      <c r="E81" s="19">
        <v>0.18</v>
      </c>
      <c r="F81" s="19">
        <v>0.14000000000000001</v>
      </c>
      <c r="G81" s="19">
        <v>0.17</v>
      </c>
      <c r="H81" s="19">
        <v>0.21</v>
      </c>
      <c r="I81" s="19">
        <v>0.15</v>
      </c>
      <c r="J81" s="19">
        <v>0.04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0.04</v>
      </c>
    </row>
    <row r="82" spans="2:20">
      <c r="B82" s="18">
        <v>425</v>
      </c>
      <c r="C82" s="19">
        <v>0.19</v>
      </c>
      <c r="D82" s="19">
        <v>0.18</v>
      </c>
      <c r="E82" s="19">
        <v>0.16</v>
      </c>
      <c r="F82" s="19">
        <v>0.13</v>
      </c>
      <c r="G82" s="19">
        <v>0.15</v>
      </c>
      <c r="H82" s="19">
        <v>0.19</v>
      </c>
      <c r="I82" s="19">
        <v>0.14000000000000001</v>
      </c>
      <c r="J82" s="19">
        <v>0.04</v>
      </c>
      <c r="K82" s="19">
        <v>0.05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0.04</v>
      </c>
    </row>
    <row r="83" spans="2:20">
      <c r="B83" s="18">
        <v>426</v>
      </c>
      <c r="C83" s="19">
        <v>0.28999999999999998</v>
      </c>
      <c r="D83" s="19">
        <v>0.28999999999999998</v>
      </c>
      <c r="E83" s="19">
        <v>0.25</v>
      </c>
      <c r="F83" s="19">
        <v>0.19</v>
      </c>
      <c r="G83" s="19">
        <v>0.23</v>
      </c>
      <c r="H83" s="19">
        <v>0.28999999999999998</v>
      </c>
      <c r="I83" s="19">
        <v>0.22</v>
      </c>
      <c r="J83" s="19">
        <v>7.0000000000000007E-2</v>
      </c>
      <c r="K83" s="19">
        <v>7.0000000000000007E-2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0.06</v>
      </c>
    </row>
    <row r="84" spans="2:20">
      <c r="B84" s="18">
        <v>427</v>
      </c>
      <c r="C84" s="19">
        <v>0.24</v>
      </c>
      <c r="D84" s="19">
        <v>0.24</v>
      </c>
      <c r="E84" s="19">
        <v>0.2</v>
      </c>
      <c r="F84" s="19">
        <v>0.16</v>
      </c>
      <c r="G84" s="19">
        <v>0.19</v>
      </c>
      <c r="H84" s="19">
        <v>0.24</v>
      </c>
      <c r="I84" s="19">
        <v>0.19</v>
      </c>
      <c r="J84" s="19">
        <v>0.06</v>
      </c>
      <c r="K84" s="19">
        <v>0.06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0.05</v>
      </c>
    </row>
    <row r="85" spans="2:20">
      <c r="B85" s="18">
        <v>428</v>
      </c>
      <c r="C85" s="19">
        <v>0.24</v>
      </c>
      <c r="D85" s="19">
        <v>0.24</v>
      </c>
      <c r="E85" s="19">
        <v>0.2</v>
      </c>
      <c r="F85" s="19">
        <v>0.16</v>
      </c>
      <c r="G85" s="19">
        <v>0.19</v>
      </c>
      <c r="H85" s="19">
        <v>0.24</v>
      </c>
      <c r="I85" s="19">
        <v>0.19</v>
      </c>
      <c r="J85" s="19">
        <v>0.06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0.06</v>
      </c>
    </row>
    <row r="86" spans="2:20">
      <c r="B86" s="18">
        <v>429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0.22</v>
      </c>
      <c r="J86" s="19">
        <v>7.0000000000000007E-2</v>
      </c>
      <c r="K86" s="19">
        <v>7.0000000000000007E-2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0.06</v>
      </c>
    </row>
    <row r="87" spans="2:20">
      <c r="B87" s="18">
        <v>430</v>
      </c>
      <c r="C87" s="19">
        <v>0.31</v>
      </c>
      <c r="D87" s="19">
        <v>0.31</v>
      </c>
      <c r="E87" s="19">
        <v>0.26</v>
      </c>
      <c r="F87" s="19">
        <v>0.21</v>
      </c>
      <c r="G87" s="19">
        <v>0.25</v>
      </c>
      <c r="H87" s="19">
        <v>0.31</v>
      </c>
      <c r="I87" s="19">
        <v>0.26</v>
      </c>
      <c r="J87" s="19">
        <v>0.09</v>
      </c>
      <c r="K87" s="19">
        <v>0.08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0.08</v>
      </c>
    </row>
    <row r="88" spans="2:20">
      <c r="B88" s="18">
        <v>501</v>
      </c>
      <c r="C88" s="19">
        <v>0.25</v>
      </c>
      <c r="D88" s="19">
        <v>0.25</v>
      </c>
      <c r="E88" s="19">
        <v>0.21</v>
      </c>
      <c r="F88" s="19">
        <v>0.17</v>
      </c>
      <c r="G88" s="19">
        <v>0.2</v>
      </c>
      <c r="H88" s="19">
        <v>0.25</v>
      </c>
      <c r="I88" s="19">
        <v>0.21</v>
      </c>
      <c r="J88" s="19">
        <v>7.0000000000000007E-2</v>
      </c>
      <c r="K88" s="19">
        <v>7.0000000000000007E-2</v>
      </c>
      <c r="L88" s="19">
        <v>0.05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0.06</v>
      </c>
    </row>
    <row r="89" spans="2:20">
      <c r="B89" s="18">
        <v>502</v>
      </c>
      <c r="C89" s="19">
        <v>0.31</v>
      </c>
      <c r="D89" s="19">
        <v>0.31</v>
      </c>
      <c r="E89" s="19">
        <v>0.26</v>
      </c>
      <c r="F89" s="19">
        <v>0.21</v>
      </c>
      <c r="G89" s="19">
        <v>0.25</v>
      </c>
      <c r="H89" s="19">
        <v>0.31</v>
      </c>
      <c r="I89" s="19">
        <v>0.27</v>
      </c>
      <c r="J89" s="19">
        <v>0.1</v>
      </c>
      <c r="K89" s="19">
        <v>0.09</v>
      </c>
      <c r="L89" s="19">
        <v>7.0000000000000007E-2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0.08</v>
      </c>
    </row>
    <row r="90" spans="2:20">
      <c r="B90" s="18">
        <v>503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0.24</v>
      </c>
      <c r="J90" s="19">
        <v>0.1</v>
      </c>
      <c r="K90" s="19">
        <v>0.08</v>
      </c>
      <c r="L90" s="19">
        <v>0.06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7.0000000000000007E-2</v>
      </c>
    </row>
    <row r="91" spans="2:20">
      <c r="B91" s="18">
        <v>504</v>
      </c>
      <c r="C91" s="19">
        <v>0.21</v>
      </c>
      <c r="D91" s="19">
        <v>0.21</v>
      </c>
      <c r="E91" s="19">
        <v>0.18</v>
      </c>
      <c r="F91" s="19">
        <v>0.14000000000000001</v>
      </c>
      <c r="G91" s="19">
        <v>0.17</v>
      </c>
      <c r="H91" s="19">
        <v>0.21</v>
      </c>
      <c r="I91" s="19">
        <v>0.19</v>
      </c>
      <c r="J91" s="19">
        <v>0.08</v>
      </c>
      <c r="K91" s="19">
        <v>0.06</v>
      </c>
      <c r="L91" s="19">
        <v>0.05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0.06</v>
      </c>
    </row>
    <row r="92" spans="2:20">
      <c r="B92" s="18">
        <v>505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0.13</v>
      </c>
      <c r="K92" s="19">
        <v>0.09</v>
      </c>
      <c r="L92" s="19">
        <v>7.0000000000000007E-2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>
        <v>0.08</v>
      </c>
    </row>
    <row r="93" spans="2:20">
      <c r="B93" s="18">
        <v>506</v>
      </c>
      <c r="C93" s="19">
        <v>0.32</v>
      </c>
      <c r="D93" s="19">
        <v>0.32</v>
      </c>
      <c r="E93" s="19">
        <v>0.27</v>
      </c>
      <c r="F93" s="19">
        <v>0.22</v>
      </c>
      <c r="G93" s="19">
        <v>0.26</v>
      </c>
      <c r="H93" s="19">
        <v>0.32</v>
      </c>
      <c r="I93" s="19">
        <v>0.28999999999999998</v>
      </c>
      <c r="J93" s="19">
        <v>0.15</v>
      </c>
      <c r="K93" s="19">
        <v>0.1</v>
      </c>
      <c r="L93" s="19">
        <v>7.0000000000000007E-2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>
        <v>0.09</v>
      </c>
    </row>
    <row r="94" spans="2:20">
      <c r="B94" s="18">
        <v>507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0.14000000000000001</v>
      </c>
      <c r="K94" s="19">
        <v>0.08</v>
      </c>
      <c r="L94" s="19">
        <v>0.06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>
        <v>0.08</v>
      </c>
    </row>
    <row r="95" spans="2:20">
      <c r="B95" s="18">
        <v>508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0.23</v>
      </c>
      <c r="J95" s="19">
        <v>0.13</v>
      </c>
      <c r="K95" s="19">
        <v>0.08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>
        <v>7.0000000000000007E-2</v>
      </c>
    </row>
    <row r="96" spans="2:20">
      <c r="B96" s="18">
        <v>509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0.18</v>
      </c>
      <c r="K96" s="19">
        <v>0.1</v>
      </c>
      <c r="L96" s="19">
        <v>7.0000000000000007E-2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>
        <v>0.09</v>
      </c>
    </row>
    <row r="97" spans="2:20">
      <c r="B97" s="18">
        <v>510</v>
      </c>
      <c r="C97" s="19">
        <v>0.3</v>
      </c>
      <c r="D97" s="19">
        <v>0.3</v>
      </c>
      <c r="E97" s="19">
        <v>0.26</v>
      </c>
      <c r="F97" s="19">
        <v>0.2</v>
      </c>
      <c r="G97" s="19">
        <v>0.24</v>
      </c>
      <c r="H97" s="19">
        <v>0.3</v>
      </c>
      <c r="I97" s="19">
        <v>0.28999999999999998</v>
      </c>
      <c r="J97" s="19">
        <v>0.19</v>
      </c>
      <c r="K97" s="19">
        <v>0.1</v>
      </c>
      <c r="L97" s="19">
        <v>7.0000000000000007E-2</v>
      </c>
      <c r="M97" s="19" t="s">
        <v>13</v>
      </c>
      <c r="N97" s="19">
        <v>0.09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>
        <v>0.09</v>
      </c>
    </row>
    <row r="98" spans="2:20">
      <c r="B98" s="18">
        <v>511</v>
      </c>
      <c r="C98" s="19">
        <v>0.28999999999999998</v>
      </c>
      <c r="D98" s="19">
        <v>0.28999999999999998</v>
      </c>
      <c r="E98" s="19">
        <v>0.25</v>
      </c>
      <c r="F98" s="19">
        <v>0.2</v>
      </c>
      <c r="G98" s="19">
        <v>0.23</v>
      </c>
      <c r="H98" s="19">
        <v>0.28999999999999998</v>
      </c>
      <c r="I98" s="19">
        <v>0.28000000000000003</v>
      </c>
      <c r="J98" s="19">
        <v>0.19</v>
      </c>
      <c r="K98" s="19">
        <v>0.1</v>
      </c>
      <c r="L98" s="19">
        <v>7.0000000000000007E-2</v>
      </c>
      <c r="M98" s="19" t="s">
        <v>13</v>
      </c>
      <c r="N98" s="19">
        <v>0.09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>
        <v>0.09</v>
      </c>
    </row>
    <row r="99" spans="2:20">
      <c r="B99" s="18">
        <v>512</v>
      </c>
      <c r="C99" s="19">
        <v>0.3</v>
      </c>
      <c r="D99" s="19">
        <v>0.3</v>
      </c>
      <c r="E99" s="19">
        <v>0.26</v>
      </c>
      <c r="F99" s="19">
        <v>0.2</v>
      </c>
      <c r="G99" s="19">
        <v>0.24</v>
      </c>
      <c r="H99" s="19">
        <v>0.3</v>
      </c>
      <c r="I99" s="19">
        <v>0.28999999999999998</v>
      </c>
      <c r="J99" s="19">
        <v>0.2</v>
      </c>
      <c r="K99" s="19">
        <v>0.1</v>
      </c>
      <c r="L99" s="19">
        <v>7.0000000000000007E-2</v>
      </c>
      <c r="M99" s="19" t="s">
        <v>13</v>
      </c>
      <c r="N99" s="19">
        <v>0.09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>
        <v>0.1</v>
      </c>
    </row>
    <row r="100" spans="2:20">
      <c r="B100" s="18">
        <v>513</v>
      </c>
      <c r="C100" s="19">
        <v>0.44</v>
      </c>
      <c r="D100" s="19">
        <v>0.44</v>
      </c>
      <c r="E100" s="19">
        <v>0.37</v>
      </c>
      <c r="F100" s="19">
        <v>0.3</v>
      </c>
      <c r="G100" s="19">
        <v>0.35</v>
      </c>
      <c r="H100" s="19">
        <v>0.44</v>
      </c>
      <c r="I100" s="19">
        <v>0.42</v>
      </c>
      <c r="J100" s="19">
        <v>0.31</v>
      </c>
      <c r="K100" s="19">
        <v>0.15</v>
      </c>
      <c r="L100" s="19">
        <v>0.11</v>
      </c>
      <c r="M100" s="19" t="s">
        <v>13</v>
      </c>
      <c r="N100" s="19">
        <v>0.13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>
        <v>0.15</v>
      </c>
    </row>
    <row r="101" spans="2:20">
      <c r="B101" s="18">
        <v>514</v>
      </c>
      <c r="C101" s="19">
        <v>0.33</v>
      </c>
      <c r="D101" s="19">
        <v>0.33</v>
      </c>
      <c r="E101" s="19">
        <v>0.28000000000000003</v>
      </c>
      <c r="F101" s="19">
        <v>0.22</v>
      </c>
      <c r="G101" s="19">
        <v>0.26</v>
      </c>
      <c r="H101" s="19">
        <v>0.33</v>
      </c>
      <c r="I101" s="19">
        <v>0.32</v>
      </c>
      <c r="J101" s="19">
        <v>0.24</v>
      </c>
      <c r="K101" s="19">
        <v>0.11</v>
      </c>
      <c r="L101" s="19">
        <v>0.08</v>
      </c>
      <c r="M101" s="19" t="s">
        <v>13</v>
      </c>
      <c r="N101" s="19">
        <v>0.1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>
        <v>0.12</v>
      </c>
    </row>
    <row r="102" spans="2:20">
      <c r="B102" s="18">
        <v>515</v>
      </c>
      <c r="C102" s="19">
        <v>0.28999999999999998</v>
      </c>
      <c r="D102" s="19">
        <v>0.28999999999999998</v>
      </c>
      <c r="E102" s="19">
        <v>0.25</v>
      </c>
      <c r="F102" s="19">
        <v>0.2</v>
      </c>
      <c r="G102" s="19">
        <v>0.23</v>
      </c>
      <c r="H102" s="19">
        <v>0.28999999999999998</v>
      </c>
      <c r="I102" s="19">
        <v>0.28000000000000003</v>
      </c>
      <c r="J102" s="19">
        <v>0.22</v>
      </c>
      <c r="K102" s="19">
        <v>0.1</v>
      </c>
      <c r="L102" s="19">
        <v>7.0000000000000007E-2</v>
      </c>
      <c r="M102" s="19">
        <v>0.06</v>
      </c>
      <c r="N102" s="19">
        <v>0.09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>
        <v>0.11</v>
      </c>
    </row>
    <row r="103" spans="2:20">
      <c r="B103" s="18">
        <v>516</v>
      </c>
      <c r="C103" s="19">
        <v>0.31</v>
      </c>
      <c r="D103" s="19">
        <v>0.31</v>
      </c>
      <c r="E103" s="19">
        <v>0.26</v>
      </c>
      <c r="F103" s="19">
        <v>0.21</v>
      </c>
      <c r="G103" s="19">
        <v>0.25</v>
      </c>
      <c r="H103" s="19">
        <v>0.31</v>
      </c>
      <c r="I103" s="19">
        <v>0.3</v>
      </c>
      <c r="J103" s="19">
        <v>0.24</v>
      </c>
      <c r="K103" s="19">
        <v>0.11</v>
      </c>
      <c r="L103" s="19">
        <v>0.08</v>
      </c>
      <c r="M103" s="19">
        <v>7.0000000000000007E-2</v>
      </c>
      <c r="N103" s="19">
        <v>0.09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>
        <v>0.12</v>
      </c>
    </row>
    <row r="104" spans="2:20">
      <c r="B104" s="18">
        <v>517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0.27</v>
      </c>
      <c r="J104" s="19">
        <v>0.23</v>
      </c>
      <c r="K104" s="19">
        <v>0.11</v>
      </c>
      <c r="L104" s="19">
        <v>7.0000000000000007E-2</v>
      </c>
      <c r="M104" s="19">
        <v>0.06</v>
      </c>
      <c r="N104" s="19">
        <v>0.09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>
        <v>0.12</v>
      </c>
    </row>
    <row r="105" spans="2:20">
      <c r="B105" s="18">
        <v>518</v>
      </c>
      <c r="C105" s="19">
        <v>0.31</v>
      </c>
      <c r="D105" s="19">
        <v>0.31</v>
      </c>
      <c r="E105" s="19">
        <v>0.26</v>
      </c>
      <c r="F105" s="19">
        <v>0.21</v>
      </c>
      <c r="G105" s="19">
        <v>0.25</v>
      </c>
      <c r="H105" s="19">
        <v>0.31</v>
      </c>
      <c r="I105" s="19">
        <v>0.31</v>
      </c>
      <c r="J105" s="19">
        <v>0.26</v>
      </c>
      <c r="K105" s="19">
        <v>0.12</v>
      </c>
      <c r="L105" s="19">
        <v>0.08</v>
      </c>
      <c r="M105" s="19">
        <v>7.0000000000000007E-2</v>
      </c>
      <c r="N105" s="19">
        <v>0.1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>
        <v>0.13</v>
      </c>
    </row>
    <row r="106" spans="2:20">
      <c r="B106" s="18">
        <v>519</v>
      </c>
      <c r="C106" s="19">
        <v>0.32</v>
      </c>
      <c r="D106" s="19">
        <v>0.32</v>
      </c>
      <c r="E106" s="19">
        <v>0.27</v>
      </c>
      <c r="F106" s="19">
        <v>0.22</v>
      </c>
      <c r="G106" s="19">
        <v>0.26</v>
      </c>
      <c r="H106" s="19">
        <v>0.32</v>
      </c>
      <c r="I106" s="19">
        <v>0.32</v>
      </c>
      <c r="J106" s="19">
        <v>0.27</v>
      </c>
      <c r="K106" s="19">
        <v>0.13</v>
      </c>
      <c r="L106" s="19">
        <v>0.09</v>
      </c>
      <c r="M106" s="19">
        <v>7.0000000000000007E-2</v>
      </c>
      <c r="N106" s="19">
        <v>0.1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>
        <v>0.14000000000000001</v>
      </c>
    </row>
    <row r="107" spans="2:20">
      <c r="B107" s="18">
        <v>520</v>
      </c>
      <c r="C107" s="19">
        <v>0.26</v>
      </c>
      <c r="D107" s="19">
        <v>0.26</v>
      </c>
      <c r="E107" s="19">
        <v>0.22</v>
      </c>
      <c r="F107" s="19">
        <v>0.18</v>
      </c>
      <c r="G107" s="19">
        <v>0.21</v>
      </c>
      <c r="H107" s="19">
        <v>0.26</v>
      </c>
      <c r="I107" s="19">
        <v>0.26</v>
      </c>
      <c r="J107" s="19">
        <v>0.22</v>
      </c>
      <c r="K107" s="19">
        <v>0.11</v>
      </c>
      <c r="L107" s="19">
        <v>7.0000000000000007E-2</v>
      </c>
      <c r="M107" s="19">
        <v>0.06</v>
      </c>
      <c r="N107" s="19">
        <v>0.09</v>
      </c>
      <c r="O107" s="19" t="s">
        <v>13</v>
      </c>
      <c r="P107" s="19" t="s">
        <v>13</v>
      </c>
      <c r="Q107" s="19" t="s">
        <v>13</v>
      </c>
      <c r="R107" s="19">
        <v>0.08</v>
      </c>
      <c r="S107" s="19" t="s">
        <v>13</v>
      </c>
      <c r="T107" s="19">
        <v>0.12</v>
      </c>
    </row>
    <row r="108" spans="2:20">
      <c r="B108" s="18">
        <v>521</v>
      </c>
      <c r="C108" s="19">
        <v>0.32</v>
      </c>
      <c r="D108" s="19">
        <v>0.32</v>
      </c>
      <c r="E108" s="19">
        <v>0.27</v>
      </c>
      <c r="F108" s="19">
        <v>0.22</v>
      </c>
      <c r="G108" s="19">
        <v>0.26</v>
      </c>
      <c r="H108" s="19">
        <v>0.32</v>
      </c>
      <c r="I108" s="19">
        <v>0.32</v>
      </c>
      <c r="J108" s="19">
        <v>0.28000000000000003</v>
      </c>
      <c r="K108" s="19">
        <v>0.14000000000000001</v>
      </c>
      <c r="L108" s="19">
        <v>0.09</v>
      </c>
      <c r="M108" s="19">
        <v>0.08</v>
      </c>
      <c r="N108" s="19">
        <v>0.11</v>
      </c>
      <c r="O108" s="19" t="s">
        <v>13</v>
      </c>
      <c r="P108" s="19" t="s">
        <v>13</v>
      </c>
      <c r="Q108" s="19" t="s">
        <v>13</v>
      </c>
      <c r="R108" s="19">
        <v>0.1</v>
      </c>
      <c r="S108" s="19" t="s">
        <v>13</v>
      </c>
      <c r="T108" s="19">
        <v>0.15</v>
      </c>
    </row>
    <row r="109" spans="2:20">
      <c r="B109" s="18">
        <v>522</v>
      </c>
      <c r="C109" s="19">
        <v>0.2</v>
      </c>
      <c r="D109" s="19">
        <v>0.2</v>
      </c>
      <c r="E109" s="19">
        <v>0.17</v>
      </c>
      <c r="F109" s="19">
        <v>0.14000000000000001</v>
      </c>
      <c r="G109" s="19">
        <v>0.16</v>
      </c>
      <c r="H109" s="19">
        <v>0.2</v>
      </c>
      <c r="I109" s="19">
        <v>0.2</v>
      </c>
      <c r="J109" s="19">
        <v>0.18</v>
      </c>
      <c r="K109" s="19">
        <v>0.09</v>
      </c>
      <c r="L109" s="19">
        <v>0.06</v>
      </c>
      <c r="M109" s="19">
        <v>0.05</v>
      </c>
      <c r="N109" s="19">
        <v>7.0000000000000007E-2</v>
      </c>
      <c r="O109" s="19" t="s">
        <v>13</v>
      </c>
      <c r="P109" s="19" t="s">
        <v>13</v>
      </c>
      <c r="Q109" s="19" t="s">
        <v>13</v>
      </c>
      <c r="R109" s="19">
        <v>0.06</v>
      </c>
      <c r="S109" s="19" t="s">
        <v>13</v>
      </c>
      <c r="T109" s="19">
        <v>0.1</v>
      </c>
    </row>
    <row r="110" spans="2:20">
      <c r="B110" s="18">
        <v>523</v>
      </c>
      <c r="C110" s="19">
        <v>0.21</v>
      </c>
      <c r="D110" s="19">
        <v>0.21</v>
      </c>
      <c r="E110" s="19">
        <v>0.18</v>
      </c>
      <c r="F110" s="19">
        <v>0.14000000000000001</v>
      </c>
      <c r="G110" s="19">
        <v>0.17</v>
      </c>
      <c r="H110" s="19">
        <v>0.21</v>
      </c>
      <c r="I110" s="19">
        <v>0.21</v>
      </c>
      <c r="J110" s="19">
        <v>0.19</v>
      </c>
      <c r="K110" s="19">
        <v>0.09</v>
      </c>
      <c r="L110" s="19">
        <v>0.06</v>
      </c>
      <c r="M110" s="19">
        <v>0.05</v>
      </c>
      <c r="N110" s="19">
        <v>7.0000000000000007E-2</v>
      </c>
      <c r="O110" s="19" t="s">
        <v>13</v>
      </c>
      <c r="P110" s="19" t="s">
        <v>13</v>
      </c>
      <c r="Q110" s="19" t="s">
        <v>13</v>
      </c>
      <c r="R110" s="19">
        <v>0.06</v>
      </c>
      <c r="S110" s="19" t="s">
        <v>13</v>
      </c>
      <c r="T110" s="19">
        <v>0.11</v>
      </c>
    </row>
    <row r="111" spans="2:20">
      <c r="B111" s="18">
        <v>524</v>
      </c>
      <c r="C111" s="19">
        <v>0.22</v>
      </c>
      <c r="D111" s="19">
        <v>0.22</v>
      </c>
      <c r="E111" s="19">
        <v>0.19</v>
      </c>
      <c r="F111" s="19">
        <v>0.15</v>
      </c>
      <c r="G111" s="19">
        <v>0.18</v>
      </c>
      <c r="H111" s="19">
        <v>0.22</v>
      </c>
      <c r="I111" s="19">
        <v>0.22</v>
      </c>
      <c r="J111" s="19">
        <v>0.2</v>
      </c>
      <c r="K111" s="19">
        <v>0.1</v>
      </c>
      <c r="L111" s="19">
        <v>0.06</v>
      </c>
      <c r="M111" s="19">
        <v>0.05</v>
      </c>
      <c r="N111" s="19">
        <v>0.08</v>
      </c>
      <c r="O111" s="19" t="s">
        <v>13</v>
      </c>
      <c r="P111" s="19" t="s">
        <v>13</v>
      </c>
      <c r="Q111" s="19" t="s">
        <v>13</v>
      </c>
      <c r="R111" s="19">
        <v>7.0000000000000007E-2</v>
      </c>
      <c r="S111" s="19" t="s">
        <v>13</v>
      </c>
      <c r="T111" s="19">
        <v>0.12</v>
      </c>
    </row>
    <row r="112" spans="2:20">
      <c r="B112" s="18">
        <v>525</v>
      </c>
      <c r="C112" s="19">
        <v>0.31</v>
      </c>
      <c r="D112" s="19">
        <v>0.31</v>
      </c>
      <c r="E112" s="19">
        <v>0.26</v>
      </c>
      <c r="F112" s="19">
        <v>0.21</v>
      </c>
      <c r="G112" s="19">
        <v>0.25</v>
      </c>
      <c r="H112" s="19">
        <v>0.31</v>
      </c>
      <c r="I112" s="19">
        <v>0.31</v>
      </c>
      <c r="J112" s="19">
        <v>0.28999999999999998</v>
      </c>
      <c r="K112" s="19">
        <v>0.15</v>
      </c>
      <c r="L112" s="19">
        <v>0.09</v>
      </c>
      <c r="M112" s="19">
        <v>0.08</v>
      </c>
      <c r="N112" s="19">
        <v>0.12</v>
      </c>
      <c r="O112" s="19">
        <v>0.09</v>
      </c>
      <c r="P112" s="19" t="s">
        <v>13</v>
      </c>
      <c r="Q112" s="19">
        <v>0.06</v>
      </c>
      <c r="R112" s="19">
        <v>0.09</v>
      </c>
      <c r="S112" s="19" t="s">
        <v>13</v>
      </c>
      <c r="T112" s="19">
        <v>0.17</v>
      </c>
    </row>
    <row r="113" spans="2:20">
      <c r="B113" s="18">
        <v>526</v>
      </c>
      <c r="C113" s="19">
        <v>0.3</v>
      </c>
      <c r="D113" s="19">
        <v>0.3</v>
      </c>
      <c r="E113" s="19">
        <v>0.26</v>
      </c>
      <c r="F113" s="19">
        <v>0.2</v>
      </c>
      <c r="G113" s="19">
        <v>0.24</v>
      </c>
      <c r="H113" s="19">
        <v>0.3</v>
      </c>
      <c r="I113" s="19">
        <v>0.3</v>
      </c>
      <c r="J113" s="19">
        <v>0.28000000000000003</v>
      </c>
      <c r="K113" s="19">
        <v>0.15</v>
      </c>
      <c r="L113" s="19">
        <v>0.09</v>
      </c>
      <c r="M113" s="19">
        <v>7.0000000000000007E-2</v>
      </c>
      <c r="N113" s="19">
        <v>0.11</v>
      </c>
      <c r="O113" s="19">
        <v>0.09</v>
      </c>
      <c r="P113" s="19" t="s">
        <v>13</v>
      </c>
      <c r="Q113" s="19">
        <v>0.06</v>
      </c>
      <c r="R113" s="19">
        <v>0.09</v>
      </c>
      <c r="S113" s="19" t="s">
        <v>13</v>
      </c>
      <c r="T113" s="19">
        <v>0.17</v>
      </c>
    </row>
    <row r="114" spans="2:20">
      <c r="B114" s="18">
        <v>527</v>
      </c>
      <c r="C114" s="19">
        <v>0.31</v>
      </c>
      <c r="D114" s="19">
        <v>0.31</v>
      </c>
      <c r="E114" s="19">
        <v>0.26</v>
      </c>
      <c r="F114" s="19">
        <v>0.21</v>
      </c>
      <c r="G114" s="19">
        <v>0.25</v>
      </c>
      <c r="H114" s="19">
        <v>0.31</v>
      </c>
      <c r="I114" s="19">
        <v>0.31</v>
      </c>
      <c r="J114" s="19">
        <v>0.28999999999999998</v>
      </c>
      <c r="K114" s="19">
        <v>0.15</v>
      </c>
      <c r="L114" s="19">
        <v>0.1</v>
      </c>
      <c r="M114" s="19">
        <v>0.08</v>
      </c>
      <c r="N114" s="19">
        <v>0.12</v>
      </c>
      <c r="O114" s="19">
        <v>0.09</v>
      </c>
      <c r="P114" s="19" t="s">
        <v>13</v>
      </c>
      <c r="Q114" s="19">
        <v>0.06</v>
      </c>
      <c r="R114" s="19">
        <v>0.09</v>
      </c>
      <c r="S114" s="19" t="s">
        <v>13</v>
      </c>
      <c r="T114" s="19">
        <v>0.19</v>
      </c>
    </row>
    <row r="115" spans="2:20">
      <c r="B115" s="18">
        <v>528</v>
      </c>
      <c r="C115" s="19">
        <v>0.41</v>
      </c>
      <c r="D115" s="19">
        <v>0.41</v>
      </c>
      <c r="E115" s="19">
        <v>0.35</v>
      </c>
      <c r="F115" s="19">
        <v>0.28000000000000003</v>
      </c>
      <c r="G115" s="19">
        <v>0.33</v>
      </c>
      <c r="H115" s="19">
        <v>0.41</v>
      </c>
      <c r="I115" s="19">
        <v>0.41</v>
      </c>
      <c r="J115" s="19">
        <v>0.39</v>
      </c>
      <c r="K115" s="19">
        <v>0.21</v>
      </c>
      <c r="L115" s="19">
        <v>0.13</v>
      </c>
      <c r="M115" s="19">
        <v>0.1</v>
      </c>
      <c r="N115" s="19">
        <v>0.16</v>
      </c>
      <c r="O115" s="19">
        <v>0.12</v>
      </c>
      <c r="P115" s="19" t="s">
        <v>13</v>
      </c>
      <c r="Q115" s="19">
        <v>0.09</v>
      </c>
      <c r="R115" s="19">
        <v>0.12</v>
      </c>
      <c r="S115" s="19" t="s">
        <v>13</v>
      </c>
      <c r="T115" s="19">
        <v>0.26</v>
      </c>
    </row>
    <row r="116" spans="2:20">
      <c r="B116" s="18">
        <v>529</v>
      </c>
      <c r="C116" s="19">
        <v>0.28000000000000003</v>
      </c>
      <c r="D116" s="19">
        <v>0.28000000000000003</v>
      </c>
      <c r="E116" s="19">
        <v>0.24</v>
      </c>
      <c r="F116" s="19">
        <v>0.19</v>
      </c>
      <c r="G116" s="19">
        <v>0.22</v>
      </c>
      <c r="H116" s="19">
        <v>0.28000000000000003</v>
      </c>
      <c r="I116" s="19">
        <v>0.28000000000000003</v>
      </c>
      <c r="J116" s="19">
        <v>0.27</v>
      </c>
      <c r="K116" s="19">
        <v>0.15</v>
      </c>
      <c r="L116" s="19">
        <v>0.09</v>
      </c>
      <c r="M116" s="19">
        <v>7.0000000000000007E-2</v>
      </c>
      <c r="N116" s="19">
        <v>0.12</v>
      </c>
      <c r="O116" s="19">
        <v>0.08</v>
      </c>
      <c r="P116" s="19" t="s">
        <v>13</v>
      </c>
      <c r="Q116" s="19">
        <v>0.06</v>
      </c>
      <c r="R116" s="19">
        <v>0.09</v>
      </c>
      <c r="S116" s="19" t="s">
        <v>13</v>
      </c>
      <c r="T116" s="19">
        <v>0.19</v>
      </c>
    </row>
    <row r="117" spans="2:20">
      <c r="B117" s="18">
        <v>530</v>
      </c>
      <c r="C117" s="19">
        <v>0.31</v>
      </c>
      <c r="D117" s="19">
        <v>0.31</v>
      </c>
      <c r="E117" s="19">
        <v>0.26</v>
      </c>
      <c r="F117" s="19">
        <v>0.21</v>
      </c>
      <c r="G117" s="19">
        <v>0.25</v>
      </c>
      <c r="H117" s="19">
        <v>0.31</v>
      </c>
      <c r="I117" s="19">
        <v>0.31</v>
      </c>
      <c r="J117" s="19">
        <v>0.3</v>
      </c>
      <c r="K117" s="19">
        <v>0.16</v>
      </c>
      <c r="L117" s="19">
        <v>0.1</v>
      </c>
      <c r="M117" s="19">
        <v>0.08</v>
      </c>
      <c r="N117" s="19">
        <v>0.13</v>
      </c>
      <c r="O117" s="19">
        <v>0.09</v>
      </c>
      <c r="P117" s="19" t="s">
        <v>13</v>
      </c>
      <c r="Q117" s="19">
        <v>7.0000000000000007E-2</v>
      </c>
      <c r="R117" s="19">
        <v>0.1</v>
      </c>
      <c r="S117" s="19" t="s">
        <v>13</v>
      </c>
      <c r="T117" s="19">
        <v>0.21</v>
      </c>
    </row>
    <row r="118" spans="2:20">
      <c r="B118" s="18">
        <v>531</v>
      </c>
      <c r="C118" s="19">
        <v>0.3</v>
      </c>
      <c r="D118" s="19">
        <v>0.3</v>
      </c>
      <c r="E118" s="19">
        <v>0.26</v>
      </c>
      <c r="F118" s="19">
        <v>0.2</v>
      </c>
      <c r="G118" s="19">
        <v>0.24</v>
      </c>
      <c r="H118" s="19">
        <v>0.3</v>
      </c>
      <c r="I118" s="19">
        <v>0.3</v>
      </c>
      <c r="J118" s="19">
        <v>0.28999999999999998</v>
      </c>
      <c r="K118" s="19">
        <v>0.16</v>
      </c>
      <c r="L118" s="19">
        <v>0.1</v>
      </c>
      <c r="M118" s="19">
        <v>0.08</v>
      </c>
      <c r="N118" s="19">
        <v>0.13</v>
      </c>
      <c r="O118" s="19">
        <v>0.09</v>
      </c>
      <c r="P118" s="19" t="s">
        <v>13</v>
      </c>
      <c r="Q118" s="19">
        <v>7.0000000000000007E-2</v>
      </c>
      <c r="R118" s="19">
        <v>0.09</v>
      </c>
      <c r="S118" s="19" t="s">
        <v>13</v>
      </c>
      <c r="T118" s="19">
        <v>0.22</v>
      </c>
    </row>
    <row r="119" spans="2:20">
      <c r="B119" s="18">
        <v>601</v>
      </c>
      <c r="C119" s="19">
        <v>0.31</v>
      </c>
      <c r="D119" s="19">
        <v>0.31</v>
      </c>
      <c r="E119" s="19">
        <v>0.26</v>
      </c>
      <c r="F119" s="19">
        <v>0.21</v>
      </c>
      <c r="G119" s="19">
        <v>0.25</v>
      </c>
      <c r="H119" s="19">
        <v>0.31</v>
      </c>
      <c r="I119" s="19">
        <v>0.31</v>
      </c>
      <c r="J119" s="19">
        <v>0.3</v>
      </c>
      <c r="K119" s="19">
        <v>0.17</v>
      </c>
      <c r="L119" s="19">
        <v>0.11</v>
      </c>
      <c r="M119" s="19">
        <v>0.08</v>
      </c>
      <c r="N119" s="19">
        <v>0.14000000000000001</v>
      </c>
      <c r="O119" s="19">
        <v>0.1</v>
      </c>
      <c r="P119" s="19" t="s">
        <v>13</v>
      </c>
      <c r="Q119" s="19">
        <v>7.0000000000000007E-2</v>
      </c>
      <c r="R119" s="19">
        <v>0.1</v>
      </c>
      <c r="S119" s="19" t="s">
        <v>13</v>
      </c>
      <c r="T119" s="19">
        <v>0.23</v>
      </c>
    </row>
    <row r="120" spans="2:20">
      <c r="B120" s="18">
        <v>602</v>
      </c>
      <c r="C120" s="19">
        <v>0.32</v>
      </c>
      <c r="D120" s="19">
        <v>0.32</v>
      </c>
      <c r="E120" s="19">
        <v>0.27</v>
      </c>
      <c r="F120" s="19">
        <v>0.22</v>
      </c>
      <c r="G120" s="19">
        <v>0.26</v>
      </c>
      <c r="H120" s="19">
        <v>0.32</v>
      </c>
      <c r="I120" s="19">
        <v>0.32</v>
      </c>
      <c r="J120" s="19">
        <v>0.31</v>
      </c>
      <c r="K120" s="19">
        <v>0.18</v>
      </c>
      <c r="L120" s="19">
        <v>0.11</v>
      </c>
      <c r="M120" s="19">
        <v>0.09</v>
      </c>
      <c r="N120" s="19">
        <v>0.15</v>
      </c>
      <c r="O120" s="19">
        <v>0.1</v>
      </c>
      <c r="P120" s="19" t="s">
        <v>13</v>
      </c>
      <c r="Q120" s="19">
        <v>0.08</v>
      </c>
      <c r="R120" s="19">
        <v>0.1</v>
      </c>
      <c r="S120" s="19" t="s">
        <v>13</v>
      </c>
      <c r="T120" s="19">
        <v>0.25</v>
      </c>
    </row>
    <row r="121" spans="2:20">
      <c r="B121" s="18">
        <v>603</v>
      </c>
      <c r="C121" s="19">
        <v>0.36</v>
      </c>
      <c r="D121" s="19">
        <v>0.36</v>
      </c>
      <c r="E121" s="19">
        <v>0.31</v>
      </c>
      <c r="F121" s="19">
        <v>0.24</v>
      </c>
      <c r="G121" s="19">
        <v>0.28999999999999998</v>
      </c>
      <c r="H121" s="19">
        <v>0.36</v>
      </c>
      <c r="I121" s="19">
        <v>0.36</v>
      </c>
      <c r="J121" s="19">
        <v>0.35</v>
      </c>
      <c r="K121" s="19">
        <v>0.21</v>
      </c>
      <c r="L121" s="19">
        <v>0.13</v>
      </c>
      <c r="M121" s="19">
        <v>0.1</v>
      </c>
      <c r="N121" s="19">
        <v>0.18</v>
      </c>
      <c r="O121" s="19">
        <v>0.12</v>
      </c>
      <c r="P121" s="19" t="s">
        <v>13</v>
      </c>
      <c r="Q121" s="19">
        <v>0.09</v>
      </c>
      <c r="R121" s="19">
        <v>0.12</v>
      </c>
      <c r="S121" s="19" t="s">
        <v>13</v>
      </c>
      <c r="T121" s="19">
        <v>0.28999999999999998</v>
      </c>
    </row>
    <row r="122" spans="2:20">
      <c r="B122" s="18">
        <v>604</v>
      </c>
      <c r="C122" s="19">
        <v>0.3</v>
      </c>
      <c r="D122" s="19">
        <v>0.3</v>
      </c>
      <c r="E122" s="19">
        <v>0.26</v>
      </c>
      <c r="F122" s="19">
        <v>0.2</v>
      </c>
      <c r="G122" s="19">
        <v>0.24</v>
      </c>
      <c r="H122" s="19">
        <v>0.3</v>
      </c>
      <c r="I122" s="19">
        <v>0.3</v>
      </c>
      <c r="J122" s="19">
        <v>0.3</v>
      </c>
      <c r="K122" s="19">
        <v>0.18</v>
      </c>
      <c r="L122" s="19">
        <v>0.11</v>
      </c>
      <c r="M122" s="19">
        <v>0.08</v>
      </c>
      <c r="N122" s="19">
        <v>0.15</v>
      </c>
      <c r="O122" s="19">
        <v>0.1</v>
      </c>
      <c r="P122" s="19" t="s">
        <v>13</v>
      </c>
      <c r="Q122" s="19">
        <v>0.08</v>
      </c>
      <c r="R122" s="19">
        <v>0.1</v>
      </c>
      <c r="S122" s="19" t="s">
        <v>13</v>
      </c>
      <c r="T122" s="19">
        <v>0.25</v>
      </c>
    </row>
    <row r="123" spans="2:20">
      <c r="B123" s="18">
        <v>605</v>
      </c>
      <c r="C123" s="19">
        <v>0.26</v>
      </c>
      <c r="D123" s="19">
        <v>0.26</v>
      </c>
      <c r="E123" s="19">
        <v>0.22</v>
      </c>
      <c r="F123" s="19">
        <v>0.18</v>
      </c>
      <c r="G123" s="19">
        <v>0.21</v>
      </c>
      <c r="H123" s="19">
        <v>0.26</v>
      </c>
      <c r="I123" s="19">
        <v>0.26</v>
      </c>
      <c r="J123" s="19">
        <v>0.26</v>
      </c>
      <c r="K123" s="19">
        <v>0.16</v>
      </c>
      <c r="L123" s="19">
        <v>0.1</v>
      </c>
      <c r="M123" s="19">
        <v>7.0000000000000007E-2</v>
      </c>
      <c r="N123" s="19">
        <v>0.14000000000000001</v>
      </c>
      <c r="O123" s="19">
        <v>0.09</v>
      </c>
      <c r="P123" s="19">
        <v>0.08</v>
      </c>
      <c r="Q123" s="19">
        <v>7.0000000000000007E-2</v>
      </c>
      <c r="R123" s="19">
        <v>0.09</v>
      </c>
      <c r="S123" s="19">
        <v>0.08</v>
      </c>
      <c r="T123" s="19">
        <v>0.22</v>
      </c>
    </row>
    <row r="124" spans="2:20">
      <c r="B124" s="18">
        <v>606</v>
      </c>
      <c r="C124" s="19">
        <v>0.18</v>
      </c>
      <c r="D124" s="19">
        <v>0.18</v>
      </c>
      <c r="E124" s="19">
        <v>0.15</v>
      </c>
      <c r="F124" s="19">
        <v>0.12</v>
      </c>
      <c r="G124" s="19">
        <v>0.14000000000000001</v>
      </c>
      <c r="H124" s="19">
        <v>0.18</v>
      </c>
      <c r="I124" s="19">
        <v>0.18</v>
      </c>
      <c r="J124" s="19">
        <v>0.18</v>
      </c>
      <c r="K124" s="19">
        <v>0.11</v>
      </c>
      <c r="L124" s="19">
        <v>7.0000000000000007E-2</v>
      </c>
      <c r="M124" s="19">
        <v>0.05</v>
      </c>
      <c r="N124" s="19">
        <v>0.1</v>
      </c>
      <c r="O124" s="19">
        <v>0.06</v>
      </c>
      <c r="P124" s="19">
        <v>0.05</v>
      </c>
      <c r="Q124" s="19">
        <v>0.05</v>
      </c>
      <c r="R124" s="19">
        <v>0.06</v>
      </c>
      <c r="S124" s="19">
        <v>0.05</v>
      </c>
      <c r="T124" s="19">
        <v>0.16</v>
      </c>
    </row>
    <row r="125" spans="2:20">
      <c r="B125" s="18">
        <v>607</v>
      </c>
      <c r="C125" s="19">
        <v>0.22</v>
      </c>
      <c r="D125" s="19">
        <v>0.22</v>
      </c>
      <c r="E125" s="19">
        <v>0.19</v>
      </c>
      <c r="F125" s="19">
        <v>0.15</v>
      </c>
      <c r="G125" s="19">
        <v>0.18</v>
      </c>
      <c r="H125" s="19">
        <v>0.22</v>
      </c>
      <c r="I125" s="19">
        <v>0.22</v>
      </c>
      <c r="J125" s="19">
        <v>0.22</v>
      </c>
      <c r="K125" s="19">
        <v>0.14000000000000001</v>
      </c>
      <c r="L125" s="19">
        <v>0.09</v>
      </c>
      <c r="M125" s="19">
        <v>7.0000000000000007E-2</v>
      </c>
      <c r="N125" s="19">
        <v>0.12</v>
      </c>
      <c r="O125" s="19">
        <v>0.08</v>
      </c>
      <c r="P125" s="19">
        <v>7.0000000000000007E-2</v>
      </c>
      <c r="Q125" s="19">
        <v>0.06</v>
      </c>
      <c r="R125" s="19">
        <v>0.08</v>
      </c>
      <c r="S125" s="19">
        <v>7.0000000000000007E-2</v>
      </c>
      <c r="T125" s="19">
        <v>0.2</v>
      </c>
    </row>
    <row r="126" spans="2:20">
      <c r="B126" s="18">
        <v>608</v>
      </c>
      <c r="C126" s="19">
        <v>0.21</v>
      </c>
      <c r="D126" s="19">
        <v>0.21</v>
      </c>
      <c r="E126" s="19">
        <v>0.18</v>
      </c>
      <c r="F126" s="19">
        <v>0.14000000000000001</v>
      </c>
      <c r="G126" s="19">
        <v>0.17</v>
      </c>
      <c r="H126" s="19">
        <v>0.21</v>
      </c>
      <c r="I126" s="19">
        <v>0.21</v>
      </c>
      <c r="J126" s="19">
        <v>0.21</v>
      </c>
      <c r="K126" s="19">
        <v>0.13</v>
      </c>
      <c r="L126" s="19">
        <v>0.09</v>
      </c>
      <c r="M126" s="19">
        <v>0.06</v>
      </c>
      <c r="N126" s="19">
        <v>0.12</v>
      </c>
      <c r="O126" s="19">
        <v>0.08</v>
      </c>
      <c r="P126" s="19">
        <v>0.06</v>
      </c>
      <c r="Q126" s="19">
        <v>0.06</v>
      </c>
      <c r="R126" s="19">
        <v>7.0000000000000007E-2</v>
      </c>
      <c r="S126" s="19">
        <v>0.06</v>
      </c>
      <c r="T126" s="19">
        <v>0.19</v>
      </c>
    </row>
    <row r="127" spans="2:20">
      <c r="B127" s="18">
        <v>609</v>
      </c>
      <c r="C127" s="19">
        <v>0.25</v>
      </c>
      <c r="D127" s="19">
        <v>0.25</v>
      </c>
      <c r="E127" s="19">
        <v>0.21</v>
      </c>
      <c r="F127" s="19">
        <v>0.17</v>
      </c>
      <c r="G127" s="19">
        <v>0.2</v>
      </c>
      <c r="H127" s="19">
        <v>0.25</v>
      </c>
      <c r="I127" s="19">
        <v>0.25</v>
      </c>
      <c r="J127" s="19">
        <v>0.25</v>
      </c>
      <c r="K127" s="19">
        <v>0.16</v>
      </c>
      <c r="L127" s="19">
        <v>0.11</v>
      </c>
      <c r="M127" s="19">
        <v>0.08</v>
      </c>
      <c r="N127" s="19">
        <v>0.15</v>
      </c>
      <c r="O127" s="19">
        <v>0.1</v>
      </c>
      <c r="P127" s="19">
        <v>0.08</v>
      </c>
      <c r="Q127" s="19">
        <v>0.08</v>
      </c>
      <c r="R127" s="19">
        <v>0.09</v>
      </c>
      <c r="S127" s="19">
        <v>0.08</v>
      </c>
      <c r="T127" s="19">
        <v>0.23</v>
      </c>
    </row>
    <row r="128" spans="2:20">
      <c r="B128" s="18">
        <v>610</v>
      </c>
      <c r="C128" s="19">
        <v>0.24</v>
      </c>
      <c r="D128" s="19">
        <v>0.24</v>
      </c>
      <c r="E128" s="19">
        <v>0.2</v>
      </c>
      <c r="F128" s="19">
        <v>0.16</v>
      </c>
      <c r="G128" s="19">
        <v>0.19</v>
      </c>
      <c r="H128" s="19">
        <v>0.24</v>
      </c>
      <c r="I128" s="19">
        <v>0.24</v>
      </c>
      <c r="J128" s="19">
        <v>0.24</v>
      </c>
      <c r="K128" s="19">
        <v>0.16</v>
      </c>
      <c r="L128" s="19">
        <v>0.11</v>
      </c>
      <c r="M128" s="19">
        <v>0.08</v>
      </c>
      <c r="N128" s="19">
        <v>0.15</v>
      </c>
      <c r="O128" s="19">
        <v>0.09</v>
      </c>
      <c r="P128" s="19">
        <v>7.0000000000000007E-2</v>
      </c>
      <c r="Q128" s="19">
        <v>0.08</v>
      </c>
      <c r="R128" s="19">
        <v>0.09</v>
      </c>
      <c r="S128" s="19">
        <v>7.0000000000000007E-2</v>
      </c>
      <c r="T128" s="19">
        <v>0.23</v>
      </c>
    </row>
    <row r="129" spans="2:20">
      <c r="B129" s="18">
        <v>611</v>
      </c>
      <c r="C129" s="19">
        <v>0.28000000000000003</v>
      </c>
      <c r="D129" s="19">
        <v>0.28000000000000003</v>
      </c>
      <c r="E129" s="19">
        <v>0.24</v>
      </c>
      <c r="F129" s="19">
        <v>0.19</v>
      </c>
      <c r="G129" s="19">
        <v>0.22</v>
      </c>
      <c r="H129" s="19">
        <v>0.28000000000000003</v>
      </c>
      <c r="I129" s="19">
        <v>0.28000000000000003</v>
      </c>
      <c r="J129" s="19">
        <v>0.28000000000000003</v>
      </c>
      <c r="K129" s="19">
        <v>0.19</v>
      </c>
      <c r="L129" s="19">
        <v>0.13</v>
      </c>
      <c r="M129" s="19">
        <v>0.09</v>
      </c>
      <c r="N129" s="19">
        <v>0.17</v>
      </c>
      <c r="O129" s="19">
        <v>0.11</v>
      </c>
      <c r="P129" s="19">
        <v>0.09</v>
      </c>
      <c r="Q129" s="19">
        <v>0.1</v>
      </c>
      <c r="R129" s="19">
        <v>0.1</v>
      </c>
      <c r="S129" s="19">
        <v>0.08</v>
      </c>
      <c r="T129" s="19">
        <v>0.27</v>
      </c>
    </row>
    <row r="130" spans="2:20">
      <c r="B130" s="18">
        <v>612</v>
      </c>
      <c r="C130" s="19">
        <v>0.28999999999999998</v>
      </c>
      <c r="D130" s="19">
        <v>0.28999999999999998</v>
      </c>
      <c r="E130" s="19">
        <v>0.25</v>
      </c>
      <c r="F130" s="19">
        <v>0.2</v>
      </c>
      <c r="G130" s="19">
        <v>0.23</v>
      </c>
      <c r="H130" s="19">
        <v>0.28999999999999998</v>
      </c>
      <c r="I130" s="19">
        <v>0.28999999999999998</v>
      </c>
      <c r="J130" s="19">
        <v>0.28999999999999998</v>
      </c>
      <c r="K130" s="19">
        <v>0.2</v>
      </c>
      <c r="L130" s="19">
        <v>0.14000000000000001</v>
      </c>
      <c r="M130" s="19">
        <v>0.1</v>
      </c>
      <c r="N130" s="19">
        <v>0.19</v>
      </c>
      <c r="O130" s="19">
        <v>0.12</v>
      </c>
      <c r="P130" s="19">
        <v>0.09</v>
      </c>
      <c r="Q130" s="19">
        <v>0.11</v>
      </c>
      <c r="R130" s="19">
        <v>0.11</v>
      </c>
      <c r="S130" s="19">
        <v>0.09</v>
      </c>
      <c r="T130" s="19">
        <v>0.28000000000000003</v>
      </c>
    </row>
    <row r="131" spans="2:20">
      <c r="B131" s="18">
        <v>613</v>
      </c>
      <c r="C131" s="19">
        <v>0.28999999999999998</v>
      </c>
      <c r="D131" s="19">
        <v>0.28999999999999998</v>
      </c>
      <c r="E131" s="19">
        <v>0.25</v>
      </c>
      <c r="F131" s="19">
        <v>0.2</v>
      </c>
      <c r="G131" s="19">
        <v>0.23</v>
      </c>
      <c r="H131" s="19">
        <v>0.28999999999999998</v>
      </c>
      <c r="I131" s="19">
        <v>0.28999999999999998</v>
      </c>
      <c r="J131" s="19">
        <v>0.28999999999999998</v>
      </c>
      <c r="K131" s="19">
        <v>0.2</v>
      </c>
      <c r="L131" s="19">
        <v>0.14000000000000001</v>
      </c>
      <c r="M131" s="19">
        <v>0.1</v>
      </c>
      <c r="N131" s="19">
        <v>0.19</v>
      </c>
      <c r="O131" s="19">
        <v>0.13</v>
      </c>
      <c r="P131" s="19">
        <v>0.1</v>
      </c>
      <c r="Q131" s="19">
        <v>0.11</v>
      </c>
      <c r="R131" s="19">
        <v>0.11</v>
      </c>
      <c r="S131" s="19">
        <v>0.09</v>
      </c>
      <c r="T131" s="19">
        <v>0.28999999999999998</v>
      </c>
    </row>
    <row r="132" spans="2:20">
      <c r="B132" s="18">
        <v>614</v>
      </c>
      <c r="C132" s="19">
        <v>0.34</v>
      </c>
      <c r="D132" s="19">
        <v>0.34</v>
      </c>
      <c r="E132" s="19">
        <v>0.28999999999999998</v>
      </c>
      <c r="F132" s="19">
        <v>0.23</v>
      </c>
      <c r="G132" s="19">
        <v>0.27</v>
      </c>
      <c r="H132" s="19">
        <v>0.34</v>
      </c>
      <c r="I132" s="19">
        <v>0.34</v>
      </c>
      <c r="J132" s="19">
        <v>0.34</v>
      </c>
      <c r="K132" s="19">
        <v>0.24</v>
      </c>
      <c r="L132" s="19">
        <v>0.17</v>
      </c>
      <c r="M132" s="19">
        <v>0.12</v>
      </c>
      <c r="N132" s="19">
        <v>0.23</v>
      </c>
      <c r="O132" s="19">
        <v>0.16</v>
      </c>
      <c r="P132" s="19">
        <v>0.12</v>
      </c>
      <c r="Q132" s="19">
        <v>0.14000000000000001</v>
      </c>
      <c r="R132" s="19">
        <v>0.13</v>
      </c>
      <c r="S132" s="19">
        <v>0.11</v>
      </c>
      <c r="T132" s="19">
        <v>0.34</v>
      </c>
    </row>
    <row r="133" spans="2:20">
      <c r="B133" s="18">
        <v>615</v>
      </c>
      <c r="C133" s="19">
        <v>0.32</v>
      </c>
      <c r="D133" s="19">
        <v>0.32</v>
      </c>
      <c r="E133" s="19">
        <v>0.27</v>
      </c>
      <c r="F133" s="19">
        <v>0.22</v>
      </c>
      <c r="G133" s="19">
        <v>0.26</v>
      </c>
      <c r="H133" s="19">
        <v>0.32</v>
      </c>
      <c r="I133" s="19">
        <v>0.32</v>
      </c>
      <c r="J133" s="19">
        <v>0.32</v>
      </c>
      <c r="K133" s="19">
        <v>0.23</v>
      </c>
      <c r="L133" s="19">
        <v>0.16</v>
      </c>
      <c r="M133" s="19">
        <v>0.11</v>
      </c>
      <c r="N133" s="19">
        <v>0.22</v>
      </c>
      <c r="O133" s="19">
        <v>0.15</v>
      </c>
      <c r="P133" s="19">
        <v>0.11</v>
      </c>
      <c r="Q133" s="19">
        <v>0.14000000000000001</v>
      </c>
      <c r="R133" s="19">
        <v>0.13</v>
      </c>
      <c r="S133" s="19">
        <v>0.1</v>
      </c>
      <c r="T133" s="19">
        <v>0.32</v>
      </c>
    </row>
    <row r="134" spans="2:20">
      <c r="B134" s="18">
        <v>616</v>
      </c>
      <c r="C134" s="19">
        <v>0.33</v>
      </c>
      <c r="D134" s="19">
        <v>0.33</v>
      </c>
      <c r="E134" s="19">
        <v>0.28000000000000003</v>
      </c>
      <c r="F134" s="19">
        <v>0.22</v>
      </c>
      <c r="G134" s="19">
        <v>0.26</v>
      </c>
      <c r="H134" s="19">
        <v>0.33</v>
      </c>
      <c r="I134" s="19">
        <v>0.33</v>
      </c>
      <c r="J134" s="19">
        <v>0.33</v>
      </c>
      <c r="K134" s="19">
        <v>0.25</v>
      </c>
      <c r="L134" s="19">
        <v>0.17</v>
      </c>
      <c r="M134" s="19">
        <v>0.12</v>
      </c>
      <c r="N134" s="19">
        <v>0.23</v>
      </c>
      <c r="O134" s="19">
        <v>0.16</v>
      </c>
      <c r="P134" s="19">
        <v>0.12</v>
      </c>
      <c r="Q134" s="19">
        <v>0.15</v>
      </c>
      <c r="R134" s="19">
        <v>0.14000000000000001</v>
      </c>
      <c r="S134" s="19">
        <v>0.1</v>
      </c>
      <c r="T134" s="19">
        <v>0.33</v>
      </c>
    </row>
    <row r="135" spans="2:20">
      <c r="B135" s="18">
        <v>617</v>
      </c>
      <c r="C135" s="19">
        <v>0.47</v>
      </c>
      <c r="D135" s="19">
        <v>0.47</v>
      </c>
      <c r="E135" s="19">
        <v>0.4</v>
      </c>
      <c r="F135" s="19">
        <v>0.32</v>
      </c>
      <c r="G135" s="19">
        <v>0.38</v>
      </c>
      <c r="H135" s="19">
        <v>0.47</v>
      </c>
      <c r="I135" s="19">
        <v>0.47</v>
      </c>
      <c r="J135" s="19">
        <v>0.47</v>
      </c>
      <c r="K135" s="19">
        <v>0.36</v>
      </c>
      <c r="L135" s="19">
        <v>0.25</v>
      </c>
      <c r="M135" s="19">
        <v>0.18</v>
      </c>
      <c r="N135" s="19">
        <v>0.34</v>
      </c>
      <c r="O135" s="19">
        <v>0.24</v>
      </c>
      <c r="P135" s="19">
        <v>0.17</v>
      </c>
      <c r="Q135" s="19">
        <v>0.23</v>
      </c>
      <c r="R135" s="19">
        <v>0.2</v>
      </c>
      <c r="S135" s="19">
        <v>0.15</v>
      </c>
      <c r="T135" s="19">
        <v>0.47</v>
      </c>
    </row>
    <row r="136" spans="2:20">
      <c r="B136" s="18">
        <v>618</v>
      </c>
      <c r="C136" s="19">
        <v>0.35</v>
      </c>
      <c r="D136" s="19">
        <v>0.35</v>
      </c>
      <c r="E136" s="19">
        <v>0.3</v>
      </c>
      <c r="F136" s="19">
        <v>0.24</v>
      </c>
      <c r="G136" s="19">
        <v>0.28000000000000003</v>
      </c>
      <c r="H136" s="19">
        <v>0.35</v>
      </c>
      <c r="I136" s="19">
        <v>0.35</v>
      </c>
      <c r="J136" s="19">
        <v>0.35</v>
      </c>
      <c r="K136" s="19">
        <v>0.27</v>
      </c>
      <c r="L136" s="19">
        <v>0.19</v>
      </c>
      <c r="M136" s="19">
        <v>0.14000000000000001</v>
      </c>
      <c r="N136" s="19">
        <v>0.26</v>
      </c>
      <c r="O136" s="19">
        <v>0.19</v>
      </c>
      <c r="P136" s="19">
        <v>0.13</v>
      </c>
      <c r="Q136" s="19">
        <v>0.18</v>
      </c>
      <c r="R136" s="19">
        <v>0.16</v>
      </c>
      <c r="S136" s="19">
        <v>0.11</v>
      </c>
      <c r="T136" s="19">
        <v>0.35</v>
      </c>
    </row>
    <row r="137" spans="2:20">
      <c r="B137" s="18">
        <v>619</v>
      </c>
      <c r="C137" s="19">
        <v>0.3</v>
      </c>
      <c r="D137" s="19">
        <v>0.3</v>
      </c>
      <c r="E137" s="19">
        <v>0.26</v>
      </c>
      <c r="F137" s="19">
        <v>0.2</v>
      </c>
      <c r="G137" s="19">
        <v>0.24</v>
      </c>
      <c r="H137" s="19">
        <v>0.3</v>
      </c>
      <c r="I137" s="19">
        <v>0.3</v>
      </c>
      <c r="J137" s="19">
        <v>0.3</v>
      </c>
      <c r="K137" s="19">
        <v>0.24</v>
      </c>
      <c r="L137" s="19">
        <v>0.17</v>
      </c>
      <c r="M137" s="19">
        <v>0.12</v>
      </c>
      <c r="N137" s="19">
        <v>0.23</v>
      </c>
      <c r="O137" s="19">
        <v>0.16</v>
      </c>
      <c r="P137" s="19">
        <v>0.12</v>
      </c>
      <c r="Q137" s="19">
        <v>0.16</v>
      </c>
      <c r="R137" s="19">
        <v>0.14000000000000001</v>
      </c>
      <c r="S137" s="19">
        <v>0.1</v>
      </c>
      <c r="T137" s="19">
        <v>0.3</v>
      </c>
    </row>
    <row r="138" spans="2:20">
      <c r="B138" s="18">
        <v>620</v>
      </c>
      <c r="C138" s="19">
        <v>0.35</v>
      </c>
      <c r="D138" s="19">
        <v>0.35</v>
      </c>
      <c r="E138" s="19">
        <v>0.3</v>
      </c>
      <c r="F138" s="19">
        <v>0.24</v>
      </c>
      <c r="G138" s="19">
        <v>0.28000000000000003</v>
      </c>
      <c r="H138" s="19">
        <v>0.35</v>
      </c>
      <c r="I138" s="19">
        <v>0.35</v>
      </c>
      <c r="J138" s="19">
        <v>0.35</v>
      </c>
      <c r="K138" s="19">
        <v>0.28000000000000003</v>
      </c>
      <c r="L138" s="19">
        <v>0.2</v>
      </c>
      <c r="M138" s="19">
        <v>0.14000000000000001</v>
      </c>
      <c r="N138" s="19">
        <v>0.27</v>
      </c>
      <c r="O138" s="19">
        <v>0.2</v>
      </c>
      <c r="P138" s="19">
        <v>0.14000000000000001</v>
      </c>
      <c r="Q138" s="19">
        <v>0.2</v>
      </c>
      <c r="R138" s="19">
        <v>0.17</v>
      </c>
      <c r="S138" s="19">
        <v>0.12</v>
      </c>
      <c r="T138" s="19">
        <v>0.35</v>
      </c>
    </row>
    <row r="139" spans="2:20">
      <c r="B139" s="18">
        <v>621</v>
      </c>
      <c r="C139" s="19">
        <v>0.32</v>
      </c>
      <c r="D139" s="19">
        <v>0.32</v>
      </c>
      <c r="E139" s="19">
        <v>0.27</v>
      </c>
      <c r="F139" s="19">
        <v>0.22</v>
      </c>
      <c r="G139" s="19">
        <v>0.26</v>
      </c>
      <c r="H139" s="19">
        <v>0.32</v>
      </c>
      <c r="I139" s="19">
        <v>0.32</v>
      </c>
      <c r="J139" s="19">
        <v>0.32</v>
      </c>
      <c r="K139" s="19">
        <v>0.27</v>
      </c>
      <c r="L139" s="19">
        <v>0.19</v>
      </c>
      <c r="M139" s="19">
        <v>0.14000000000000001</v>
      </c>
      <c r="N139" s="19">
        <v>0.25</v>
      </c>
      <c r="O139" s="19">
        <v>0.19</v>
      </c>
      <c r="P139" s="19">
        <v>0.13</v>
      </c>
      <c r="Q139" s="19">
        <v>0.19</v>
      </c>
      <c r="R139" s="19">
        <v>0.16</v>
      </c>
      <c r="S139" s="19">
        <v>0.11</v>
      </c>
      <c r="T139" s="19">
        <v>0.32</v>
      </c>
    </row>
    <row r="140" spans="2:20">
      <c r="B140" s="18">
        <v>622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0.34</v>
      </c>
      <c r="I140" s="19">
        <v>0.35</v>
      </c>
      <c r="J140" s="19">
        <v>0.35</v>
      </c>
      <c r="K140" s="19">
        <v>0.3</v>
      </c>
      <c r="L140" s="19">
        <v>0.21</v>
      </c>
      <c r="M140" s="19">
        <v>0.15</v>
      </c>
      <c r="N140" s="19">
        <v>0.28000000000000003</v>
      </c>
      <c r="O140" s="19">
        <v>0.21</v>
      </c>
      <c r="P140" s="19">
        <v>0.15</v>
      </c>
      <c r="Q140" s="19">
        <v>0.21</v>
      </c>
      <c r="R140" s="19">
        <v>0.18</v>
      </c>
      <c r="S140" s="19">
        <v>0.12</v>
      </c>
      <c r="T140" s="19">
        <v>0.35</v>
      </c>
    </row>
    <row r="141" spans="2:20">
      <c r="B141" s="18">
        <v>623</v>
      </c>
      <c r="C141" s="19">
        <v>0.41</v>
      </c>
      <c r="D141" s="19">
        <v>0.41</v>
      </c>
      <c r="E141" s="19">
        <v>0.35</v>
      </c>
      <c r="F141" s="19">
        <v>0.28000000000000003</v>
      </c>
      <c r="G141" s="19">
        <v>0.33</v>
      </c>
      <c r="H141" s="19">
        <v>0.4</v>
      </c>
      <c r="I141" s="19">
        <v>0.41</v>
      </c>
      <c r="J141" s="19">
        <v>0.41</v>
      </c>
      <c r="K141" s="19">
        <v>0.36</v>
      </c>
      <c r="L141" s="19">
        <v>0.25</v>
      </c>
      <c r="M141" s="19">
        <v>0.18</v>
      </c>
      <c r="N141" s="19">
        <v>0.33</v>
      </c>
      <c r="O141" s="19">
        <v>0.25</v>
      </c>
      <c r="P141" s="19">
        <v>0.19</v>
      </c>
      <c r="Q141" s="19">
        <v>0.26</v>
      </c>
      <c r="R141" s="19">
        <v>0.21</v>
      </c>
      <c r="S141" s="19">
        <v>0.14000000000000001</v>
      </c>
      <c r="T141" s="19">
        <v>0.41</v>
      </c>
    </row>
    <row r="142" spans="2:20">
      <c r="B142" s="18">
        <v>624</v>
      </c>
      <c r="C142" s="19">
        <v>0.41</v>
      </c>
      <c r="D142" s="19">
        <v>0.41</v>
      </c>
      <c r="E142" s="19">
        <v>0.35</v>
      </c>
      <c r="F142" s="19">
        <v>0.28000000000000003</v>
      </c>
      <c r="G142" s="19">
        <v>0.33</v>
      </c>
      <c r="H142" s="19">
        <v>0.4</v>
      </c>
      <c r="I142" s="19">
        <v>0.41</v>
      </c>
      <c r="J142" s="19">
        <v>0.41</v>
      </c>
      <c r="K142" s="19">
        <v>0.36</v>
      </c>
      <c r="L142" s="19">
        <v>0.26</v>
      </c>
      <c r="M142" s="19">
        <v>0.19</v>
      </c>
      <c r="N142" s="19">
        <v>0.34</v>
      </c>
      <c r="O142" s="19">
        <v>0.26</v>
      </c>
      <c r="P142" s="19">
        <v>0.2</v>
      </c>
      <c r="Q142" s="19">
        <v>0.27</v>
      </c>
      <c r="R142" s="19">
        <v>0.22</v>
      </c>
      <c r="S142" s="19">
        <v>0.15</v>
      </c>
      <c r="T142" s="19">
        <v>0.41</v>
      </c>
    </row>
    <row r="143" spans="2:20">
      <c r="B143" s="18">
        <v>625</v>
      </c>
      <c r="C143" s="19">
        <v>0.43</v>
      </c>
      <c r="D143" s="19">
        <v>0.43</v>
      </c>
      <c r="E143" s="19">
        <v>0.37</v>
      </c>
      <c r="F143" s="19">
        <v>0.28999999999999998</v>
      </c>
      <c r="G143" s="19">
        <v>0.34</v>
      </c>
      <c r="H143" s="19">
        <v>0.41</v>
      </c>
      <c r="I143" s="19">
        <v>0.43</v>
      </c>
      <c r="J143" s="19">
        <v>0.43</v>
      </c>
      <c r="K143" s="19">
        <v>0.39</v>
      </c>
      <c r="L143" s="19">
        <v>0.27</v>
      </c>
      <c r="M143" s="19">
        <v>0.2</v>
      </c>
      <c r="N143" s="19">
        <v>0.36</v>
      </c>
      <c r="O143" s="19">
        <v>0.28000000000000003</v>
      </c>
      <c r="P143" s="19">
        <v>0.22</v>
      </c>
      <c r="Q143" s="19">
        <v>0.3</v>
      </c>
      <c r="R143" s="19">
        <v>0.24</v>
      </c>
      <c r="S143" s="19">
        <v>0.16</v>
      </c>
      <c r="T143" s="19">
        <v>0.42</v>
      </c>
    </row>
    <row r="144" spans="2:20">
      <c r="B144" s="18">
        <v>626</v>
      </c>
      <c r="C144" s="19">
        <v>0.34</v>
      </c>
      <c r="D144" s="19">
        <v>0.34</v>
      </c>
      <c r="E144" s="19">
        <v>0.28999999999999998</v>
      </c>
      <c r="F144" s="19">
        <v>0.23</v>
      </c>
      <c r="G144" s="19">
        <v>0.27</v>
      </c>
      <c r="H144" s="19">
        <v>0.32</v>
      </c>
      <c r="I144" s="19">
        <v>0.34</v>
      </c>
      <c r="J144" s="19">
        <v>0.34</v>
      </c>
      <c r="K144" s="19">
        <v>0.31</v>
      </c>
      <c r="L144" s="19">
        <v>0.22</v>
      </c>
      <c r="M144" s="19">
        <v>0.17</v>
      </c>
      <c r="N144" s="19">
        <v>0.28999999999999998</v>
      </c>
      <c r="O144" s="19">
        <v>0.23</v>
      </c>
      <c r="P144" s="19">
        <v>0.18</v>
      </c>
      <c r="Q144" s="19">
        <v>0.24</v>
      </c>
      <c r="R144" s="19">
        <v>0.19</v>
      </c>
      <c r="S144" s="19">
        <v>0.13</v>
      </c>
      <c r="T144" s="19">
        <v>0.33</v>
      </c>
    </row>
    <row r="145" spans="2:20">
      <c r="B145" s="18">
        <v>627</v>
      </c>
      <c r="C145" s="19">
        <v>0.3</v>
      </c>
      <c r="D145" s="19">
        <v>0.3</v>
      </c>
      <c r="E145" s="19">
        <v>0.26</v>
      </c>
      <c r="F145" s="19">
        <v>0.2</v>
      </c>
      <c r="G145" s="19">
        <v>0.24</v>
      </c>
      <c r="H145" s="19">
        <v>0.27</v>
      </c>
      <c r="I145" s="19">
        <v>0.3</v>
      </c>
      <c r="J145" s="19">
        <v>0.3</v>
      </c>
      <c r="K145" s="19">
        <v>0.28000000000000003</v>
      </c>
      <c r="L145" s="19">
        <v>0.2</v>
      </c>
      <c r="M145" s="19">
        <v>0.15</v>
      </c>
      <c r="N145" s="19">
        <v>0.26</v>
      </c>
      <c r="O145" s="19">
        <v>0.21</v>
      </c>
      <c r="P145" s="19">
        <v>0.16</v>
      </c>
      <c r="Q145" s="19">
        <v>0.22</v>
      </c>
      <c r="R145" s="19">
        <v>0.17</v>
      </c>
      <c r="S145" s="19">
        <v>0.11</v>
      </c>
      <c r="T145" s="19">
        <v>0.28000000000000003</v>
      </c>
    </row>
    <row r="146" spans="2:20">
      <c r="B146" s="18">
        <v>628</v>
      </c>
      <c r="C146" s="19">
        <v>0.32</v>
      </c>
      <c r="D146" s="19">
        <v>0.32</v>
      </c>
      <c r="E146" s="19">
        <v>0.27</v>
      </c>
      <c r="F146" s="19">
        <v>0.22</v>
      </c>
      <c r="G146" s="19">
        <v>0.26</v>
      </c>
      <c r="H146" s="19">
        <v>0.28000000000000003</v>
      </c>
      <c r="I146" s="19">
        <v>0.32</v>
      </c>
      <c r="J146" s="19">
        <v>0.32</v>
      </c>
      <c r="K146" s="19">
        <v>0.3</v>
      </c>
      <c r="L146" s="19">
        <v>0.22</v>
      </c>
      <c r="M146" s="19">
        <v>0.16</v>
      </c>
      <c r="N146" s="19">
        <v>0.28000000000000003</v>
      </c>
      <c r="O146" s="19">
        <v>0.23</v>
      </c>
      <c r="P146" s="19">
        <v>0.18</v>
      </c>
      <c r="Q146" s="19">
        <v>0.24</v>
      </c>
      <c r="R146" s="19">
        <v>0.19</v>
      </c>
      <c r="S146" s="19">
        <v>0.12</v>
      </c>
      <c r="T146" s="19">
        <v>0.28999999999999998</v>
      </c>
    </row>
    <row r="147" spans="2:20">
      <c r="B147" s="18">
        <v>629</v>
      </c>
      <c r="C147" s="19">
        <v>0.34</v>
      </c>
      <c r="D147" s="19">
        <v>0.34</v>
      </c>
      <c r="E147" s="19">
        <v>0.28999999999999998</v>
      </c>
      <c r="F147" s="19">
        <v>0.23</v>
      </c>
      <c r="G147" s="19">
        <v>0.27</v>
      </c>
      <c r="H147" s="19">
        <v>0.28999999999999998</v>
      </c>
      <c r="I147" s="19">
        <v>0.34</v>
      </c>
      <c r="J147" s="19">
        <v>0.34</v>
      </c>
      <c r="K147" s="19">
        <v>0.32</v>
      </c>
      <c r="L147" s="19">
        <v>0.24</v>
      </c>
      <c r="M147" s="19">
        <v>0.18</v>
      </c>
      <c r="N147" s="19">
        <v>0.3</v>
      </c>
      <c r="O147" s="19">
        <v>0.25</v>
      </c>
      <c r="P147" s="19">
        <v>0.2</v>
      </c>
      <c r="Q147" s="19">
        <v>0.27</v>
      </c>
      <c r="R147" s="19">
        <v>0.21</v>
      </c>
      <c r="S147" s="19">
        <v>0.13</v>
      </c>
      <c r="T147" s="19">
        <v>0.3</v>
      </c>
    </row>
    <row r="148" spans="2:20">
      <c r="B148" s="18">
        <v>630</v>
      </c>
      <c r="C148" s="19">
        <v>0.42</v>
      </c>
      <c r="D148" s="19">
        <v>0.42</v>
      </c>
      <c r="E148" s="19">
        <v>0.36</v>
      </c>
      <c r="F148" s="19">
        <v>0.28999999999999998</v>
      </c>
      <c r="G148" s="19">
        <v>0.34</v>
      </c>
      <c r="H148" s="19">
        <v>0.34</v>
      </c>
      <c r="I148" s="19">
        <v>0.42</v>
      </c>
      <c r="J148" s="19">
        <v>0.42</v>
      </c>
      <c r="K148" s="19">
        <v>0.4</v>
      </c>
      <c r="L148" s="19">
        <v>0.3</v>
      </c>
      <c r="M148" s="19">
        <v>0.23</v>
      </c>
      <c r="N148" s="19">
        <v>0.37</v>
      </c>
      <c r="O148" s="19">
        <v>0.31</v>
      </c>
      <c r="P148" s="19">
        <v>0.25</v>
      </c>
      <c r="Q148" s="19">
        <v>0.34</v>
      </c>
      <c r="R148" s="19">
        <v>0.26</v>
      </c>
      <c r="S148" s="19">
        <v>0.17</v>
      </c>
      <c r="T148" s="19">
        <v>0.36</v>
      </c>
    </row>
    <row r="149" spans="2:20">
      <c r="B149" s="18">
        <v>701</v>
      </c>
      <c r="C149" s="19">
        <v>0.32</v>
      </c>
      <c r="D149" s="19">
        <v>0.32</v>
      </c>
      <c r="E149" s="19">
        <v>0.27</v>
      </c>
      <c r="F149" s="19">
        <v>0.22</v>
      </c>
      <c r="G149" s="19">
        <v>0.26</v>
      </c>
      <c r="H149" s="19">
        <v>0.25</v>
      </c>
      <c r="I149" s="19">
        <v>0.32</v>
      </c>
      <c r="J149" s="19">
        <v>0.32</v>
      </c>
      <c r="K149" s="19">
        <v>0.31</v>
      </c>
      <c r="L149" s="19">
        <v>0.23</v>
      </c>
      <c r="M149" s="19">
        <v>0.18</v>
      </c>
      <c r="N149" s="19">
        <v>0.28000000000000003</v>
      </c>
      <c r="O149" s="19">
        <v>0.24</v>
      </c>
      <c r="P149" s="19">
        <v>0.2</v>
      </c>
      <c r="Q149" s="19">
        <v>0.26</v>
      </c>
      <c r="R149" s="19">
        <v>0.2</v>
      </c>
      <c r="S149" s="19">
        <v>0.14000000000000001</v>
      </c>
      <c r="T149" s="19">
        <v>0.26</v>
      </c>
    </row>
    <row r="150" spans="2:20">
      <c r="B150" s="18">
        <v>702</v>
      </c>
      <c r="C150" s="19">
        <v>0.33</v>
      </c>
      <c r="D150" s="19">
        <v>0.33</v>
      </c>
      <c r="E150" s="19">
        <v>0.28000000000000003</v>
      </c>
      <c r="F150" s="19">
        <v>0.22</v>
      </c>
      <c r="G150" s="19">
        <v>0.26</v>
      </c>
      <c r="H150" s="19">
        <v>0.25</v>
      </c>
      <c r="I150" s="19">
        <v>0.33</v>
      </c>
      <c r="J150" s="19">
        <v>0.33</v>
      </c>
      <c r="K150" s="19">
        <v>0.32</v>
      </c>
      <c r="L150" s="19">
        <v>0.24</v>
      </c>
      <c r="M150" s="19">
        <v>0.19</v>
      </c>
      <c r="N150" s="19">
        <v>0.28999999999999998</v>
      </c>
      <c r="O150" s="19">
        <v>0.26</v>
      </c>
      <c r="P150" s="19">
        <v>0.21</v>
      </c>
      <c r="Q150" s="19">
        <v>0.28000000000000003</v>
      </c>
      <c r="R150" s="19">
        <v>0.22</v>
      </c>
      <c r="S150" s="19">
        <v>0.15</v>
      </c>
      <c r="T150" s="19">
        <v>0.26</v>
      </c>
    </row>
    <row r="151" spans="2:20">
      <c r="B151" s="18">
        <v>703</v>
      </c>
      <c r="C151" s="19">
        <v>0.33</v>
      </c>
      <c r="D151" s="19">
        <v>0.33</v>
      </c>
      <c r="E151" s="19">
        <v>0.28000000000000003</v>
      </c>
      <c r="F151" s="19">
        <v>0.22</v>
      </c>
      <c r="G151" s="19">
        <v>0.26</v>
      </c>
      <c r="H151" s="19">
        <v>0.24</v>
      </c>
      <c r="I151" s="19">
        <v>0.33</v>
      </c>
      <c r="J151" s="19">
        <v>0.33</v>
      </c>
      <c r="K151" s="19">
        <v>0.32</v>
      </c>
      <c r="L151" s="19">
        <v>0.25</v>
      </c>
      <c r="M151" s="19">
        <v>0.19</v>
      </c>
      <c r="N151" s="19">
        <v>0.3</v>
      </c>
      <c r="O151" s="19">
        <v>0.26</v>
      </c>
      <c r="P151" s="19">
        <v>0.22</v>
      </c>
      <c r="Q151" s="19">
        <v>0.28999999999999998</v>
      </c>
      <c r="R151" s="19">
        <v>0.22</v>
      </c>
      <c r="S151" s="19">
        <v>0.15</v>
      </c>
      <c r="T151" s="19">
        <v>0.25</v>
      </c>
    </row>
    <row r="152" spans="2:20">
      <c r="B152" s="18">
        <v>704</v>
      </c>
      <c r="C152" s="19">
        <v>0.33</v>
      </c>
      <c r="D152" s="19">
        <v>0.33</v>
      </c>
      <c r="E152" s="19">
        <v>0.28000000000000003</v>
      </c>
      <c r="F152" s="19">
        <v>0.22</v>
      </c>
      <c r="G152" s="19">
        <v>0.26</v>
      </c>
      <c r="H152" s="19">
        <v>0.23</v>
      </c>
      <c r="I152" s="19">
        <v>0.33</v>
      </c>
      <c r="J152" s="19">
        <v>0.33</v>
      </c>
      <c r="K152" s="19">
        <v>0.33</v>
      </c>
      <c r="L152" s="19">
        <v>0.25</v>
      </c>
      <c r="M152" s="19">
        <v>0.2</v>
      </c>
      <c r="N152" s="19">
        <v>0.3</v>
      </c>
      <c r="O152" s="19">
        <v>0.27</v>
      </c>
      <c r="P152" s="19">
        <v>0.22</v>
      </c>
      <c r="Q152" s="19">
        <v>0.28999999999999998</v>
      </c>
      <c r="R152" s="19">
        <v>0.22</v>
      </c>
      <c r="S152" s="19">
        <v>0.16</v>
      </c>
      <c r="T152" s="19">
        <v>0.23</v>
      </c>
    </row>
    <row r="153" spans="2:20">
      <c r="B153" s="18">
        <v>705</v>
      </c>
      <c r="C153" s="19">
        <v>0.36</v>
      </c>
      <c r="D153" s="19">
        <v>0.36</v>
      </c>
      <c r="E153" s="19">
        <v>0.31</v>
      </c>
      <c r="F153" s="19">
        <v>0.24</v>
      </c>
      <c r="G153" s="19">
        <v>0.28999999999999998</v>
      </c>
      <c r="H153" s="19">
        <v>0.24</v>
      </c>
      <c r="I153" s="19">
        <v>0.36</v>
      </c>
      <c r="J153" s="19">
        <v>0.36</v>
      </c>
      <c r="K153" s="19">
        <v>0.36</v>
      </c>
      <c r="L153" s="19">
        <v>0.28000000000000003</v>
      </c>
      <c r="M153" s="19">
        <v>0.22</v>
      </c>
      <c r="N153" s="19">
        <v>0.33</v>
      </c>
      <c r="O153" s="19">
        <v>0.28999999999999998</v>
      </c>
      <c r="P153" s="19">
        <v>0.25</v>
      </c>
      <c r="Q153" s="19">
        <v>0.32</v>
      </c>
      <c r="R153" s="19">
        <v>0.25</v>
      </c>
      <c r="S153" s="19">
        <v>0.18</v>
      </c>
      <c r="T153" s="19">
        <v>0.24</v>
      </c>
    </row>
    <row r="154" spans="2:20">
      <c r="B154" s="18">
        <v>706</v>
      </c>
      <c r="C154" s="19">
        <v>0.37</v>
      </c>
      <c r="D154" s="19">
        <v>0.37</v>
      </c>
      <c r="E154" s="19">
        <v>0.31</v>
      </c>
      <c r="F154" s="19">
        <v>0.25</v>
      </c>
      <c r="G154" s="19">
        <v>0.3</v>
      </c>
      <c r="H154" s="19">
        <v>0.24</v>
      </c>
      <c r="I154" s="19">
        <v>0.37</v>
      </c>
      <c r="J154" s="19">
        <v>0.37</v>
      </c>
      <c r="K154" s="19">
        <v>0.37</v>
      </c>
      <c r="L154" s="19">
        <v>0.3</v>
      </c>
      <c r="M154" s="19">
        <v>0.23</v>
      </c>
      <c r="N154" s="19">
        <v>0.34</v>
      </c>
      <c r="O154" s="19">
        <v>0.31</v>
      </c>
      <c r="P154" s="19">
        <v>0.27</v>
      </c>
      <c r="Q154" s="19">
        <v>0.34</v>
      </c>
      <c r="R154" s="19">
        <v>0.26</v>
      </c>
      <c r="S154" s="19">
        <v>0.19</v>
      </c>
      <c r="T154" s="19">
        <v>0.24</v>
      </c>
    </row>
    <row r="155" spans="2:20">
      <c r="B155" s="18">
        <v>707</v>
      </c>
      <c r="C155" s="19">
        <v>0.34</v>
      </c>
      <c r="D155" s="19">
        <v>0.34</v>
      </c>
      <c r="E155" s="19">
        <v>0.28999999999999998</v>
      </c>
      <c r="F155" s="19">
        <v>0.23</v>
      </c>
      <c r="G155" s="19">
        <v>0.27</v>
      </c>
      <c r="H155" s="19">
        <v>0.21</v>
      </c>
      <c r="I155" s="19">
        <v>0.34</v>
      </c>
      <c r="J155" s="19">
        <v>0.34</v>
      </c>
      <c r="K155" s="19">
        <v>0.34</v>
      </c>
      <c r="L155" s="19">
        <v>0.28000000000000003</v>
      </c>
      <c r="M155" s="19">
        <v>0.21</v>
      </c>
      <c r="N155" s="19">
        <v>0.31</v>
      </c>
      <c r="O155" s="19">
        <v>0.28999999999999998</v>
      </c>
      <c r="P155" s="19">
        <v>0.25</v>
      </c>
      <c r="Q155" s="19">
        <v>0.31</v>
      </c>
      <c r="R155" s="19">
        <v>0.25</v>
      </c>
      <c r="S155" s="19">
        <v>0.18</v>
      </c>
      <c r="T155" s="19">
        <v>0.21</v>
      </c>
    </row>
    <row r="156" spans="2:20">
      <c r="B156" s="18">
        <v>708</v>
      </c>
      <c r="C156" s="19">
        <v>0.39</v>
      </c>
      <c r="D156" s="19">
        <v>0.39</v>
      </c>
      <c r="E156" s="19">
        <v>0.33</v>
      </c>
      <c r="F156" s="19">
        <v>0.27</v>
      </c>
      <c r="G156" s="19">
        <v>0.31</v>
      </c>
      <c r="H156" s="19">
        <v>0.23</v>
      </c>
      <c r="I156" s="19">
        <v>0.39</v>
      </c>
      <c r="J156" s="19">
        <v>0.39</v>
      </c>
      <c r="K156" s="19">
        <v>0.39</v>
      </c>
      <c r="L156" s="19">
        <v>0.33</v>
      </c>
      <c r="M156" s="19">
        <v>0.25</v>
      </c>
      <c r="N156" s="19">
        <v>0.36</v>
      </c>
      <c r="O156" s="19">
        <v>0.33</v>
      </c>
      <c r="P156" s="19">
        <v>0.3</v>
      </c>
      <c r="Q156" s="19">
        <v>0.36</v>
      </c>
      <c r="R156" s="19">
        <v>0.28999999999999998</v>
      </c>
      <c r="S156" s="19">
        <v>0.21</v>
      </c>
      <c r="T156" s="19">
        <v>0.23</v>
      </c>
    </row>
    <row r="157" spans="2:20">
      <c r="B157" s="18">
        <v>709</v>
      </c>
      <c r="C157" s="19">
        <v>0.41</v>
      </c>
      <c r="D157" s="19">
        <v>0.41</v>
      </c>
      <c r="E157" s="19">
        <v>0.35</v>
      </c>
      <c r="F157" s="19">
        <v>0.28000000000000003</v>
      </c>
      <c r="G157" s="19">
        <v>0.33</v>
      </c>
      <c r="H157" s="19">
        <v>0.23</v>
      </c>
      <c r="I157" s="19">
        <v>0.41</v>
      </c>
      <c r="J157" s="19">
        <v>0.41</v>
      </c>
      <c r="K157" s="19">
        <v>0.41</v>
      </c>
      <c r="L157" s="19">
        <v>0.36</v>
      </c>
      <c r="M157" s="19">
        <v>0.27</v>
      </c>
      <c r="N157" s="19">
        <v>0.38</v>
      </c>
      <c r="O157" s="19">
        <v>0.35</v>
      </c>
      <c r="P157" s="19">
        <v>0.32</v>
      </c>
      <c r="Q157" s="19">
        <v>0.39</v>
      </c>
      <c r="R157" s="19">
        <v>0.31</v>
      </c>
      <c r="S157" s="19">
        <v>0.23</v>
      </c>
      <c r="T157" s="19">
        <v>0.23</v>
      </c>
    </row>
    <row r="158" spans="2:20">
      <c r="B158" s="18">
        <v>710</v>
      </c>
      <c r="C158" s="19">
        <v>0.32</v>
      </c>
      <c r="D158" s="19">
        <v>0.32</v>
      </c>
      <c r="E158" s="19">
        <v>0.27</v>
      </c>
      <c r="F158" s="19">
        <v>0.22</v>
      </c>
      <c r="G158" s="19">
        <v>0.26</v>
      </c>
      <c r="H158" s="19">
        <v>0.17</v>
      </c>
      <c r="I158" s="19">
        <v>0.32</v>
      </c>
      <c r="J158" s="19">
        <v>0.32</v>
      </c>
      <c r="K158" s="19">
        <v>0.32</v>
      </c>
      <c r="L158" s="19">
        <v>0.28000000000000003</v>
      </c>
      <c r="M158" s="19">
        <v>0.21</v>
      </c>
      <c r="N158" s="19">
        <v>0.3</v>
      </c>
      <c r="O158" s="19">
        <v>0.28000000000000003</v>
      </c>
      <c r="P158" s="19">
        <v>0.26</v>
      </c>
      <c r="Q158" s="19">
        <v>0.3</v>
      </c>
      <c r="R158" s="19">
        <v>0.25</v>
      </c>
      <c r="S158" s="19">
        <v>0.18</v>
      </c>
      <c r="T158" s="19">
        <v>0.17</v>
      </c>
    </row>
    <row r="159" spans="2:20">
      <c r="B159" s="18">
        <v>711</v>
      </c>
      <c r="C159" s="19">
        <v>0.34</v>
      </c>
      <c r="D159" s="19">
        <v>0.34</v>
      </c>
      <c r="E159" s="19">
        <v>0.28999999999999998</v>
      </c>
      <c r="F159" s="19">
        <v>0.23</v>
      </c>
      <c r="G159" s="19">
        <v>0.27</v>
      </c>
      <c r="H159" s="19">
        <v>0.17</v>
      </c>
      <c r="I159" s="19">
        <v>0.34</v>
      </c>
      <c r="J159" s="19">
        <v>0.34</v>
      </c>
      <c r="K159" s="19">
        <v>0.34</v>
      </c>
      <c r="L159" s="19">
        <v>0.31</v>
      </c>
      <c r="M159" s="19">
        <v>0.23</v>
      </c>
      <c r="N159" s="19">
        <v>0.32</v>
      </c>
      <c r="O159" s="19">
        <v>0.3</v>
      </c>
      <c r="P159" s="19">
        <v>0.28000000000000003</v>
      </c>
      <c r="Q159" s="19">
        <v>0.32</v>
      </c>
      <c r="R159" s="19">
        <v>0.27</v>
      </c>
      <c r="S159" s="19">
        <v>0.2</v>
      </c>
      <c r="T159" s="19">
        <v>0.17</v>
      </c>
    </row>
    <row r="160" spans="2:20">
      <c r="B160" s="18">
        <v>712</v>
      </c>
      <c r="C160" s="19">
        <v>0.3</v>
      </c>
      <c r="D160" s="19">
        <v>0.3</v>
      </c>
      <c r="E160" s="19">
        <v>0.26</v>
      </c>
      <c r="F160" s="19">
        <v>0.2</v>
      </c>
      <c r="G160" s="19">
        <v>0.24</v>
      </c>
      <c r="H160" s="19">
        <v>0.14000000000000001</v>
      </c>
      <c r="I160" s="19">
        <v>0.3</v>
      </c>
      <c r="J160" s="19">
        <v>0.3</v>
      </c>
      <c r="K160" s="19">
        <v>0.3</v>
      </c>
      <c r="L160" s="19">
        <v>0.28000000000000003</v>
      </c>
      <c r="M160" s="19">
        <v>0.21</v>
      </c>
      <c r="N160" s="19">
        <v>0.28000000000000003</v>
      </c>
      <c r="O160" s="19">
        <v>0.26</v>
      </c>
      <c r="P160" s="19">
        <v>0.25</v>
      </c>
      <c r="Q160" s="19">
        <v>0.28000000000000003</v>
      </c>
      <c r="R160" s="19">
        <v>0.24</v>
      </c>
      <c r="S160" s="19">
        <v>0.18</v>
      </c>
      <c r="T160" s="19">
        <v>0.14000000000000001</v>
      </c>
    </row>
    <row r="161" spans="2:20">
      <c r="B161" s="18">
        <v>713</v>
      </c>
      <c r="C161" s="19">
        <v>0.32</v>
      </c>
      <c r="D161" s="19">
        <v>0.32</v>
      </c>
      <c r="E161" s="19">
        <v>0.27</v>
      </c>
      <c r="F161" s="19">
        <v>0.22</v>
      </c>
      <c r="G161" s="19">
        <v>0.26</v>
      </c>
      <c r="H161" s="19">
        <v>0.15</v>
      </c>
      <c r="I161" s="19">
        <v>0.31</v>
      </c>
      <c r="J161" s="19">
        <v>0.32</v>
      </c>
      <c r="K161" s="19">
        <v>0.32</v>
      </c>
      <c r="L161" s="19">
        <v>0.3</v>
      </c>
      <c r="M161" s="19">
        <v>0.23</v>
      </c>
      <c r="N161" s="19">
        <v>0.3</v>
      </c>
      <c r="O161" s="19">
        <v>0.28000000000000003</v>
      </c>
      <c r="P161" s="19">
        <v>0.27</v>
      </c>
      <c r="Q161" s="19">
        <v>0.3</v>
      </c>
      <c r="R161" s="19">
        <v>0.26</v>
      </c>
      <c r="S161" s="19">
        <v>0.2</v>
      </c>
      <c r="T161" s="19">
        <v>0.14000000000000001</v>
      </c>
    </row>
    <row r="162" spans="2:20">
      <c r="B162" s="18">
        <v>714</v>
      </c>
      <c r="C162" s="19">
        <v>0.38</v>
      </c>
      <c r="D162" s="19">
        <v>0.38</v>
      </c>
      <c r="E162" s="19">
        <v>0.32</v>
      </c>
      <c r="F162" s="19">
        <v>0.26</v>
      </c>
      <c r="G162" s="19">
        <v>0.3</v>
      </c>
      <c r="H162" s="19">
        <v>0.16</v>
      </c>
      <c r="I162" s="19">
        <v>0.37</v>
      </c>
      <c r="J162" s="19">
        <v>0.38</v>
      </c>
      <c r="K162" s="19">
        <v>0.38</v>
      </c>
      <c r="L162" s="19">
        <v>0.36</v>
      </c>
      <c r="M162" s="19">
        <v>0.28000000000000003</v>
      </c>
      <c r="N162" s="19">
        <v>0.35</v>
      </c>
      <c r="O162" s="19">
        <v>0.34</v>
      </c>
      <c r="P162" s="19">
        <v>0.32</v>
      </c>
      <c r="Q162" s="19">
        <v>0.36</v>
      </c>
      <c r="R162" s="19">
        <v>0.32</v>
      </c>
      <c r="S162" s="19">
        <v>0.24</v>
      </c>
      <c r="T162" s="19">
        <v>0.15</v>
      </c>
    </row>
    <row r="163" spans="2:20">
      <c r="B163" s="18">
        <v>715</v>
      </c>
      <c r="C163" s="19">
        <v>0.35</v>
      </c>
      <c r="D163" s="19">
        <v>0.35</v>
      </c>
      <c r="E163" s="19">
        <v>0.3</v>
      </c>
      <c r="F163" s="19">
        <v>0.24</v>
      </c>
      <c r="G163" s="19">
        <v>0.28000000000000003</v>
      </c>
      <c r="H163" s="19">
        <v>0.14000000000000001</v>
      </c>
      <c r="I163" s="19">
        <v>0.34</v>
      </c>
      <c r="J163" s="19">
        <v>0.35</v>
      </c>
      <c r="K163" s="19">
        <v>0.35</v>
      </c>
      <c r="L163" s="19">
        <v>0.33</v>
      </c>
      <c r="M163" s="19">
        <v>0.26</v>
      </c>
      <c r="N163" s="19">
        <v>0.33</v>
      </c>
      <c r="O163" s="19">
        <v>0.32</v>
      </c>
      <c r="P163" s="19">
        <v>0.3</v>
      </c>
      <c r="Q163" s="19">
        <v>0.33</v>
      </c>
      <c r="R163" s="19">
        <v>0.3</v>
      </c>
      <c r="S163" s="19">
        <v>0.23</v>
      </c>
      <c r="T163" s="19">
        <v>0.13</v>
      </c>
    </row>
    <row r="164" spans="2:20">
      <c r="B164" s="18">
        <v>716</v>
      </c>
      <c r="C164" s="19">
        <v>0.28000000000000003</v>
      </c>
      <c r="D164" s="19">
        <v>0.28000000000000003</v>
      </c>
      <c r="E164" s="19">
        <v>0.24</v>
      </c>
      <c r="F164" s="19">
        <v>0.19</v>
      </c>
      <c r="G164" s="19">
        <v>0.22</v>
      </c>
      <c r="H164" s="19">
        <v>0.11</v>
      </c>
      <c r="I164" s="19">
        <v>0.26</v>
      </c>
      <c r="J164" s="19">
        <v>0.28000000000000003</v>
      </c>
      <c r="K164" s="19">
        <v>0.28000000000000003</v>
      </c>
      <c r="L164" s="19">
        <v>0.27</v>
      </c>
      <c r="M164" s="19">
        <v>0.21</v>
      </c>
      <c r="N164" s="19">
        <v>0.26</v>
      </c>
      <c r="O164" s="19">
        <v>0.25</v>
      </c>
      <c r="P164" s="19">
        <v>0.24</v>
      </c>
      <c r="Q164" s="19">
        <v>0.27</v>
      </c>
      <c r="R164" s="19">
        <v>0.24</v>
      </c>
      <c r="S164" s="19">
        <v>0.19</v>
      </c>
      <c r="T164" s="19">
        <v>0.1</v>
      </c>
    </row>
    <row r="165" spans="2:20">
      <c r="B165" s="18">
        <v>717</v>
      </c>
      <c r="C165" s="19">
        <v>0.26</v>
      </c>
      <c r="D165" s="19">
        <v>0.26</v>
      </c>
      <c r="E165" s="19">
        <v>0.22</v>
      </c>
      <c r="F165" s="19">
        <v>0.18</v>
      </c>
      <c r="G165" s="19">
        <v>0.21</v>
      </c>
      <c r="H165" s="19">
        <v>0.09</v>
      </c>
      <c r="I165" s="19">
        <v>0.23</v>
      </c>
      <c r="J165" s="19">
        <v>0.26</v>
      </c>
      <c r="K165" s="19">
        <v>0.26</v>
      </c>
      <c r="L165" s="19">
        <v>0.25</v>
      </c>
      <c r="M165" s="19">
        <v>0.2</v>
      </c>
      <c r="N165" s="19">
        <v>0.24</v>
      </c>
      <c r="O165" s="19">
        <v>0.24</v>
      </c>
      <c r="P165" s="19">
        <v>0.23</v>
      </c>
      <c r="Q165" s="19">
        <v>0.25</v>
      </c>
      <c r="R165" s="19">
        <v>0.23</v>
      </c>
      <c r="S165" s="19">
        <v>0.18</v>
      </c>
      <c r="T165" s="19">
        <v>0.08</v>
      </c>
    </row>
    <row r="166" spans="2:20">
      <c r="B166" s="18">
        <v>718</v>
      </c>
      <c r="C166" s="19">
        <v>0.39</v>
      </c>
      <c r="D166" s="19">
        <v>0.39</v>
      </c>
      <c r="E166" s="19">
        <v>0.33</v>
      </c>
      <c r="F166" s="19">
        <v>0.27</v>
      </c>
      <c r="G166" s="19">
        <v>0.31</v>
      </c>
      <c r="H166" s="19">
        <v>0.13</v>
      </c>
      <c r="I166" s="19">
        <v>0.32</v>
      </c>
      <c r="J166" s="19">
        <v>0.39</v>
      </c>
      <c r="K166" s="19">
        <v>0.39</v>
      </c>
      <c r="L166" s="19">
        <v>0.38</v>
      </c>
      <c r="M166" s="19">
        <v>0.31</v>
      </c>
      <c r="N166" s="19">
        <v>0.36</v>
      </c>
      <c r="O166" s="19">
        <v>0.36</v>
      </c>
      <c r="P166" s="19">
        <v>0.34</v>
      </c>
      <c r="Q166" s="19">
        <v>0.37</v>
      </c>
      <c r="R166" s="19">
        <v>0.35</v>
      </c>
      <c r="S166" s="19">
        <v>0.27</v>
      </c>
      <c r="T166" s="19">
        <v>0.12</v>
      </c>
    </row>
    <row r="167" spans="2:20">
      <c r="B167" s="18">
        <v>719</v>
      </c>
      <c r="C167" s="19">
        <v>0.44</v>
      </c>
      <c r="D167" s="19">
        <v>0.44</v>
      </c>
      <c r="E167" s="19">
        <v>0.37</v>
      </c>
      <c r="F167" s="19">
        <v>0.3</v>
      </c>
      <c r="G167" s="19">
        <v>0.35</v>
      </c>
      <c r="H167" s="19">
        <v>0.13</v>
      </c>
      <c r="I167" s="19">
        <v>0.34</v>
      </c>
      <c r="J167" s="19">
        <v>0.44</v>
      </c>
      <c r="K167" s="19">
        <v>0.44</v>
      </c>
      <c r="L167" s="19">
        <v>0.44</v>
      </c>
      <c r="M167" s="19">
        <v>0.36</v>
      </c>
      <c r="N167" s="19">
        <v>0.41</v>
      </c>
      <c r="O167" s="19">
        <v>0.41</v>
      </c>
      <c r="P167" s="19">
        <v>0.39</v>
      </c>
      <c r="Q167" s="19">
        <v>0.42</v>
      </c>
      <c r="R167" s="19">
        <v>0.4</v>
      </c>
      <c r="S167" s="19">
        <v>0.32</v>
      </c>
      <c r="T167" s="19">
        <v>0.12</v>
      </c>
    </row>
    <row r="168" spans="2:20">
      <c r="B168" s="18">
        <v>720</v>
      </c>
      <c r="C168" s="19">
        <v>0.36</v>
      </c>
      <c r="D168" s="19">
        <v>0.36</v>
      </c>
      <c r="E168" s="19">
        <v>0.31</v>
      </c>
      <c r="F168" s="19">
        <v>0.24</v>
      </c>
      <c r="G168" s="19">
        <v>0.28999999999999998</v>
      </c>
      <c r="H168" s="19">
        <v>0</v>
      </c>
      <c r="I168" s="19">
        <v>0.27</v>
      </c>
      <c r="J168" s="19">
        <v>0.36</v>
      </c>
      <c r="K168" s="19">
        <v>0.36</v>
      </c>
      <c r="L168" s="19">
        <v>0.36</v>
      </c>
      <c r="M168" s="19">
        <v>0.3</v>
      </c>
      <c r="N168" s="19">
        <v>0.33</v>
      </c>
      <c r="O168" s="19">
        <v>0.33</v>
      </c>
      <c r="P168" s="19">
        <v>0.32</v>
      </c>
      <c r="Q168" s="19">
        <v>0.34</v>
      </c>
      <c r="R168" s="19">
        <v>0.33</v>
      </c>
      <c r="S168" s="19">
        <v>0.27</v>
      </c>
      <c r="T168" s="19">
        <v>0.09</v>
      </c>
    </row>
    <row r="169" spans="2:20">
      <c r="B169" s="18">
        <v>721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 t="s">
        <v>13</v>
      </c>
      <c r="I169" s="19">
        <v>0.25</v>
      </c>
      <c r="J169" s="19">
        <v>0.36</v>
      </c>
      <c r="K169" s="19">
        <v>0.36</v>
      </c>
      <c r="L169" s="19">
        <v>0.36</v>
      </c>
      <c r="M169" s="19">
        <v>0.31</v>
      </c>
      <c r="N169" s="19">
        <v>0.33</v>
      </c>
      <c r="O169" s="19">
        <v>0.33</v>
      </c>
      <c r="P169" s="19">
        <v>0.33</v>
      </c>
      <c r="Q169" s="19">
        <v>0.34</v>
      </c>
      <c r="R169" s="19">
        <v>0.34</v>
      </c>
      <c r="S169" s="19">
        <v>0.27</v>
      </c>
      <c r="T169" s="19">
        <v>0.08</v>
      </c>
    </row>
    <row r="170" spans="2:20">
      <c r="B170" s="18">
        <v>722</v>
      </c>
      <c r="C170" s="19">
        <v>0.26</v>
      </c>
      <c r="D170" s="19">
        <v>0.26</v>
      </c>
      <c r="E170" s="19">
        <v>0.22</v>
      </c>
      <c r="F170" s="19">
        <v>0.18</v>
      </c>
      <c r="G170" s="19">
        <v>0.21</v>
      </c>
      <c r="H170" s="19" t="s">
        <v>13</v>
      </c>
      <c r="I170" s="19">
        <v>0.17</v>
      </c>
      <c r="J170" s="19">
        <v>0.26</v>
      </c>
      <c r="K170" s="19">
        <v>0.26</v>
      </c>
      <c r="L170" s="19">
        <v>0.26</v>
      </c>
      <c r="M170" s="19">
        <v>0.23</v>
      </c>
      <c r="N170" s="19">
        <v>0.24</v>
      </c>
      <c r="O170" s="19">
        <v>0.24</v>
      </c>
      <c r="P170" s="19">
        <v>0.24</v>
      </c>
      <c r="Q170" s="19">
        <v>0.25</v>
      </c>
      <c r="R170" s="19">
        <v>0.25</v>
      </c>
      <c r="S170" s="19">
        <v>0.2</v>
      </c>
      <c r="T170" s="19">
        <v>0.06</v>
      </c>
    </row>
    <row r="171" spans="2:20">
      <c r="B171" s="18">
        <v>723</v>
      </c>
      <c r="C171" s="19">
        <v>0.33</v>
      </c>
      <c r="D171" s="19">
        <v>0.33</v>
      </c>
      <c r="E171" s="19">
        <v>0.28000000000000003</v>
      </c>
      <c r="F171" s="19">
        <v>0.22</v>
      </c>
      <c r="G171" s="19">
        <v>0.26</v>
      </c>
      <c r="H171" s="19" t="s">
        <v>13</v>
      </c>
      <c r="I171" s="19">
        <v>0.21</v>
      </c>
      <c r="J171" s="19">
        <v>0.33</v>
      </c>
      <c r="K171" s="19">
        <v>0.33</v>
      </c>
      <c r="L171" s="19">
        <v>0.33</v>
      </c>
      <c r="M171" s="19">
        <v>0.3</v>
      </c>
      <c r="N171" s="19">
        <v>0.31</v>
      </c>
      <c r="O171" s="19">
        <v>0.31</v>
      </c>
      <c r="P171" s="19">
        <v>0.3</v>
      </c>
      <c r="Q171" s="19">
        <v>0.31</v>
      </c>
      <c r="R171" s="19">
        <v>0.32</v>
      </c>
      <c r="S171" s="19">
        <v>0.26</v>
      </c>
      <c r="T171" s="19">
        <v>7.0000000000000007E-2</v>
      </c>
    </row>
    <row r="172" spans="2:20">
      <c r="B172" s="18">
        <v>724</v>
      </c>
      <c r="C172" s="19">
        <v>0.13</v>
      </c>
      <c r="D172" s="19">
        <v>0.13</v>
      </c>
      <c r="E172" s="19">
        <v>0.11</v>
      </c>
      <c r="F172" s="19">
        <v>0.09</v>
      </c>
      <c r="G172" s="19">
        <v>0.1</v>
      </c>
      <c r="H172" s="19" t="s">
        <v>13</v>
      </c>
      <c r="I172" s="19">
        <v>0.08</v>
      </c>
      <c r="J172" s="19">
        <v>0.13</v>
      </c>
      <c r="K172" s="19">
        <v>0.13</v>
      </c>
      <c r="L172" s="19">
        <v>0.13</v>
      </c>
      <c r="M172" s="19">
        <v>0.12</v>
      </c>
      <c r="N172" s="19">
        <v>0.12</v>
      </c>
      <c r="O172" s="19">
        <v>0.12</v>
      </c>
      <c r="P172" s="19">
        <v>0.12</v>
      </c>
      <c r="Q172" s="19">
        <v>0.12</v>
      </c>
      <c r="R172" s="19">
        <v>0.13</v>
      </c>
      <c r="S172" s="19">
        <v>0.1</v>
      </c>
      <c r="T172" s="19">
        <v>0.02</v>
      </c>
    </row>
    <row r="173" spans="2:20">
      <c r="B173" s="18">
        <v>725</v>
      </c>
      <c r="C173" s="19">
        <v>0.24</v>
      </c>
      <c r="D173" s="19">
        <v>0.24</v>
      </c>
      <c r="E173" s="19">
        <v>0.2</v>
      </c>
      <c r="F173" s="19">
        <v>0.16</v>
      </c>
      <c r="G173" s="19">
        <v>0.19</v>
      </c>
      <c r="H173" s="19" t="s">
        <v>13</v>
      </c>
      <c r="I173" s="19">
        <v>0.13</v>
      </c>
      <c r="J173" s="19">
        <v>0.23</v>
      </c>
      <c r="K173" s="19">
        <v>0.24</v>
      </c>
      <c r="L173" s="19">
        <v>0.24</v>
      </c>
      <c r="M173" s="19">
        <v>0.22</v>
      </c>
      <c r="N173" s="19">
        <v>0.22</v>
      </c>
      <c r="O173" s="19">
        <v>0.22</v>
      </c>
      <c r="P173" s="19">
        <v>0.22</v>
      </c>
      <c r="Q173" s="19">
        <v>0.23</v>
      </c>
      <c r="R173" s="19">
        <v>0.24</v>
      </c>
      <c r="S173" s="19">
        <v>0.2</v>
      </c>
      <c r="T173" s="19">
        <v>0</v>
      </c>
    </row>
    <row r="174" spans="2:20">
      <c r="B174" s="18">
        <v>726</v>
      </c>
      <c r="C174" s="19">
        <v>0.19</v>
      </c>
      <c r="D174" s="19">
        <v>0.19</v>
      </c>
      <c r="E174" s="19">
        <v>0.16</v>
      </c>
      <c r="F174" s="19">
        <v>0.13</v>
      </c>
      <c r="G174" s="19">
        <v>0.15</v>
      </c>
      <c r="H174" s="19" t="s">
        <v>13</v>
      </c>
      <c r="I174" s="19">
        <v>0.1</v>
      </c>
      <c r="J174" s="19">
        <v>0.18</v>
      </c>
      <c r="K174" s="19">
        <v>0.19</v>
      </c>
      <c r="L174" s="19">
        <v>0.19</v>
      </c>
      <c r="M174" s="19">
        <v>0.18</v>
      </c>
      <c r="N174" s="19">
        <v>0.18</v>
      </c>
      <c r="O174" s="19">
        <v>0.18</v>
      </c>
      <c r="P174" s="19">
        <v>0.18</v>
      </c>
      <c r="Q174" s="19">
        <v>0.18</v>
      </c>
      <c r="R174" s="19">
        <v>0.19</v>
      </c>
      <c r="S174" s="19">
        <v>0.16</v>
      </c>
      <c r="T174" s="19" t="s">
        <v>13</v>
      </c>
    </row>
    <row r="175" spans="2:20">
      <c r="B175" s="18">
        <v>727</v>
      </c>
      <c r="C175" s="19">
        <v>0.33</v>
      </c>
      <c r="D175" s="19">
        <v>0.33</v>
      </c>
      <c r="E175" s="19">
        <v>0.28000000000000003</v>
      </c>
      <c r="F175" s="19">
        <v>0.22</v>
      </c>
      <c r="G175" s="19">
        <v>0.26</v>
      </c>
      <c r="H175" s="19" t="s">
        <v>13</v>
      </c>
      <c r="I175" s="19">
        <v>0.15</v>
      </c>
      <c r="J175" s="19">
        <v>0.31</v>
      </c>
      <c r="K175" s="19">
        <v>0.33</v>
      </c>
      <c r="L175" s="19">
        <v>0.33</v>
      </c>
      <c r="M175" s="19">
        <v>0.32</v>
      </c>
      <c r="N175" s="19">
        <v>0.31</v>
      </c>
      <c r="O175" s="19">
        <v>0.31</v>
      </c>
      <c r="P175" s="19">
        <v>0.31</v>
      </c>
      <c r="Q175" s="19">
        <v>0.31</v>
      </c>
      <c r="R175" s="19">
        <v>0.33</v>
      </c>
      <c r="S175" s="19">
        <v>0.28000000000000003</v>
      </c>
      <c r="T175" s="19" t="s">
        <v>13</v>
      </c>
    </row>
    <row r="176" spans="2:20">
      <c r="B176" s="18">
        <v>728</v>
      </c>
      <c r="C176" s="19">
        <v>0.35</v>
      </c>
      <c r="D176" s="19">
        <v>0.35</v>
      </c>
      <c r="E176" s="19">
        <v>0.3</v>
      </c>
      <c r="F176" s="19">
        <v>0.24</v>
      </c>
      <c r="G176" s="19">
        <v>0.28000000000000003</v>
      </c>
      <c r="H176" s="19" t="s">
        <v>13</v>
      </c>
      <c r="I176" s="19">
        <v>0.15</v>
      </c>
      <c r="J176" s="19">
        <v>0.31</v>
      </c>
      <c r="K176" s="19">
        <v>0.35</v>
      </c>
      <c r="L176" s="19">
        <v>0.35</v>
      </c>
      <c r="M176" s="19">
        <v>0.34</v>
      </c>
      <c r="N176" s="19">
        <v>0.33</v>
      </c>
      <c r="O176" s="19">
        <v>0.33</v>
      </c>
      <c r="P176" s="19">
        <v>0.33</v>
      </c>
      <c r="Q176" s="19">
        <v>0.33</v>
      </c>
      <c r="R176" s="19">
        <v>0.35</v>
      </c>
      <c r="S176" s="19">
        <v>0.3</v>
      </c>
      <c r="T176" s="19" t="s">
        <v>13</v>
      </c>
    </row>
    <row r="177" spans="2:20">
      <c r="B177" s="18">
        <v>729</v>
      </c>
      <c r="C177" s="19">
        <v>0.37</v>
      </c>
      <c r="D177" s="19">
        <v>0.37</v>
      </c>
      <c r="E177" s="19">
        <v>0.31</v>
      </c>
      <c r="F177" s="19">
        <v>0.25</v>
      </c>
      <c r="G177" s="19">
        <v>0.3</v>
      </c>
      <c r="H177" s="19" t="s">
        <v>13</v>
      </c>
      <c r="I177" s="19">
        <v>0.14000000000000001</v>
      </c>
      <c r="J177" s="19">
        <v>0.31</v>
      </c>
      <c r="K177" s="19">
        <v>0.37</v>
      </c>
      <c r="L177" s="19">
        <v>0.37</v>
      </c>
      <c r="M177" s="19">
        <v>0.36</v>
      </c>
      <c r="N177" s="19">
        <v>0.34</v>
      </c>
      <c r="O177" s="19">
        <v>0.34</v>
      </c>
      <c r="P177" s="19">
        <v>0.34</v>
      </c>
      <c r="Q177" s="19">
        <v>0.35</v>
      </c>
      <c r="R177" s="19">
        <v>0.37</v>
      </c>
      <c r="S177" s="19">
        <v>0.33</v>
      </c>
      <c r="T177" s="19" t="s">
        <v>13</v>
      </c>
    </row>
    <row r="178" spans="2:20">
      <c r="B178" s="18">
        <v>730</v>
      </c>
      <c r="C178" s="19">
        <v>0.32</v>
      </c>
      <c r="D178" s="19">
        <v>0.32</v>
      </c>
      <c r="E178" s="19">
        <v>0.27</v>
      </c>
      <c r="F178" s="19">
        <v>0.22</v>
      </c>
      <c r="G178" s="19">
        <v>0.26</v>
      </c>
      <c r="H178" s="19" t="s">
        <v>13</v>
      </c>
      <c r="I178" s="19">
        <v>0.11</v>
      </c>
      <c r="J178" s="19">
        <v>0.25</v>
      </c>
      <c r="K178" s="19">
        <v>0.32</v>
      </c>
      <c r="L178" s="19">
        <v>0.32</v>
      </c>
      <c r="M178" s="19">
        <v>0.31</v>
      </c>
      <c r="N178" s="19">
        <v>0.3</v>
      </c>
      <c r="O178" s="19">
        <v>0.3</v>
      </c>
      <c r="P178" s="19">
        <v>0.3</v>
      </c>
      <c r="Q178" s="19">
        <v>0.3</v>
      </c>
      <c r="R178" s="19">
        <v>0.32</v>
      </c>
      <c r="S178" s="19">
        <v>0.28999999999999998</v>
      </c>
      <c r="T178" s="19" t="s">
        <v>13</v>
      </c>
    </row>
    <row r="179" spans="2:20">
      <c r="B179" s="18">
        <v>731</v>
      </c>
      <c r="C179" s="19">
        <v>0.35</v>
      </c>
      <c r="D179" s="19">
        <v>0.35</v>
      </c>
      <c r="E179" s="19">
        <v>0.3</v>
      </c>
      <c r="F179" s="19">
        <v>0.24</v>
      </c>
      <c r="G179" s="19">
        <v>0.28000000000000003</v>
      </c>
      <c r="H179" s="19" t="s">
        <v>13</v>
      </c>
      <c r="I179" s="19">
        <v>0.11</v>
      </c>
      <c r="J179" s="19">
        <v>0.25</v>
      </c>
      <c r="K179" s="19">
        <v>0.35</v>
      </c>
      <c r="L179" s="19">
        <v>0.35</v>
      </c>
      <c r="M179" s="19">
        <v>0.35</v>
      </c>
      <c r="N179" s="19">
        <v>0.33</v>
      </c>
      <c r="O179" s="19">
        <v>0.33</v>
      </c>
      <c r="P179" s="19">
        <v>0.33</v>
      </c>
      <c r="Q179" s="19">
        <v>0.33</v>
      </c>
      <c r="R179" s="19">
        <v>0.35</v>
      </c>
      <c r="S179" s="19">
        <v>0.32</v>
      </c>
      <c r="T179" s="19" t="s">
        <v>13</v>
      </c>
    </row>
    <row r="180" spans="2:20">
      <c r="B180" s="18">
        <v>801</v>
      </c>
      <c r="C180" s="19">
        <v>0.34</v>
      </c>
      <c r="D180" s="19">
        <v>0.34</v>
      </c>
      <c r="E180" s="19">
        <v>0.28999999999999998</v>
      </c>
      <c r="F180" s="19">
        <v>0.23</v>
      </c>
      <c r="G180" s="19">
        <v>0.27</v>
      </c>
      <c r="H180" s="19" t="s">
        <v>13</v>
      </c>
      <c r="I180" s="19">
        <v>0</v>
      </c>
      <c r="J180" s="19">
        <v>0.23</v>
      </c>
      <c r="K180" s="19">
        <v>0.34</v>
      </c>
      <c r="L180" s="19">
        <v>0.34</v>
      </c>
      <c r="M180" s="19">
        <v>0.34</v>
      </c>
      <c r="N180" s="19">
        <v>0.32</v>
      </c>
      <c r="O180" s="19">
        <v>0.32</v>
      </c>
      <c r="P180" s="19">
        <v>0.32</v>
      </c>
      <c r="Q180" s="19">
        <v>0.32</v>
      </c>
      <c r="R180" s="19">
        <v>0.34</v>
      </c>
      <c r="S180" s="19">
        <v>0.32</v>
      </c>
      <c r="T180" s="19" t="s">
        <v>13</v>
      </c>
    </row>
    <row r="181" spans="2:20">
      <c r="B181" s="18">
        <v>802</v>
      </c>
      <c r="C181" s="19">
        <v>0.2</v>
      </c>
      <c r="D181" s="19">
        <v>0.2</v>
      </c>
      <c r="E181" s="19">
        <v>0.17</v>
      </c>
      <c r="F181" s="19">
        <v>0.14000000000000001</v>
      </c>
      <c r="G181" s="19">
        <v>0.16</v>
      </c>
      <c r="H181" s="19" t="s">
        <v>13</v>
      </c>
      <c r="I181" s="19" t="s">
        <v>13</v>
      </c>
      <c r="J181" s="19">
        <v>0.13</v>
      </c>
      <c r="K181" s="19">
        <v>0.2</v>
      </c>
      <c r="L181" s="19">
        <v>0.2</v>
      </c>
      <c r="M181" s="19">
        <v>0.2</v>
      </c>
      <c r="N181" s="19">
        <v>0.19</v>
      </c>
      <c r="O181" s="19">
        <v>0.19</v>
      </c>
      <c r="P181" s="19">
        <v>0.19</v>
      </c>
      <c r="Q181" s="19">
        <v>0.19</v>
      </c>
      <c r="R181" s="19">
        <v>0.2</v>
      </c>
      <c r="S181" s="19">
        <v>0.19</v>
      </c>
      <c r="T181" s="19" t="s">
        <v>13</v>
      </c>
    </row>
    <row r="182" spans="2:20">
      <c r="B182" s="18">
        <v>803</v>
      </c>
      <c r="C182" s="19">
        <v>0.31</v>
      </c>
      <c r="D182" s="19">
        <v>0.31</v>
      </c>
      <c r="E182" s="19">
        <v>0.26</v>
      </c>
      <c r="F182" s="19">
        <v>0.21</v>
      </c>
      <c r="G182" s="19">
        <v>0.25</v>
      </c>
      <c r="H182" s="19" t="s">
        <v>13</v>
      </c>
      <c r="I182" s="19" t="s">
        <v>13</v>
      </c>
      <c r="J182" s="19">
        <v>0.18</v>
      </c>
      <c r="K182" s="19">
        <v>0.31</v>
      </c>
      <c r="L182" s="19">
        <v>0.31</v>
      </c>
      <c r="M182" s="19">
        <v>0.31</v>
      </c>
      <c r="N182" s="19">
        <v>0.28999999999999998</v>
      </c>
      <c r="O182" s="19">
        <v>0.28999999999999998</v>
      </c>
      <c r="P182" s="19">
        <v>0.28999999999999998</v>
      </c>
      <c r="Q182" s="19">
        <v>0.28999999999999998</v>
      </c>
      <c r="R182" s="19">
        <v>0.31</v>
      </c>
      <c r="S182" s="19">
        <v>0.3</v>
      </c>
      <c r="T182" s="19" t="s">
        <v>13</v>
      </c>
    </row>
    <row r="183" spans="2:20">
      <c r="B183" s="18">
        <v>804</v>
      </c>
      <c r="C183" s="19">
        <v>0.28000000000000003</v>
      </c>
      <c r="D183" s="19">
        <v>0.28000000000000003</v>
      </c>
      <c r="E183" s="19">
        <v>0.24</v>
      </c>
      <c r="F183" s="19">
        <v>0.19</v>
      </c>
      <c r="G183" s="19">
        <v>0.22</v>
      </c>
      <c r="H183" s="19" t="s">
        <v>13</v>
      </c>
      <c r="I183" s="19" t="s">
        <v>13</v>
      </c>
      <c r="J183" s="19">
        <v>0.15</v>
      </c>
      <c r="K183" s="19">
        <v>0.28000000000000003</v>
      </c>
      <c r="L183" s="19">
        <v>0.28000000000000003</v>
      </c>
      <c r="M183" s="19">
        <v>0.28000000000000003</v>
      </c>
      <c r="N183" s="19">
        <v>0.26</v>
      </c>
      <c r="O183" s="19">
        <v>0.26</v>
      </c>
      <c r="P183" s="19">
        <v>0.26</v>
      </c>
      <c r="Q183" s="19">
        <v>0.26</v>
      </c>
      <c r="R183" s="19">
        <v>0.28000000000000003</v>
      </c>
      <c r="S183" s="19">
        <v>0.28000000000000003</v>
      </c>
      <c r="T183" s="19" t="s">
        <v>13</v>
      </c>
    </row>
    <row r="184" spans="2:20">
      <c r="B184" s="18">
        <v>805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>
        <v>0.15</v>
      </c>
      <c r="K184" s="19">
        <v>0.3</v>
      </c>
      <c r="L184" s="19">
        <v>0.3</v>
      </c>
      <c r="M184" s="19">
        <v>0.3</v>
      </c>
      <c r="N184" s="19">
        <v>0.28000000000000003</v>
      </c>
      <c r="O184" s="19">
        <v>0.28000000000000003</v>
      </c>
      <c r="P184" s="19">
        <v>0.28000000000000003</v>
      </c>
      <c r="Q184" s="19">
        <v>0.28000000000000003</v>
      </c>
      <c r="R184" s="19">
        <v>0.3</v>
      </c>
      <c r="S184" s="19">
        <v>0.3</v>
      </c>
      <c r="T184" s="19" t="s">
        <v>13</v>
      </c>
    </row>
    <row r="185" spans="2:20">
      <c r="B185" s="18">
        <v>806</v>
      </c>
      <c r="C185" s="19">
        <v>0.35</v>
      </c>
      <c r="D185" s="19">
        <v>0.35</v>
      </c>
      <c r="E185" s="19">
        <v>0.3</v>
      </c>
      <c r="F185" s="19">
        <v>0.24</v>
      </c>
      <c r="G185" s="19">
        <v>0.28000000000000003</v>
      </c>
      <c r="H185" s="19" t="s">
        <v>13</v>
      </c>
      <c r="I185" s="19" t="s">
        <v>13</v>
      </c>
      <c r="J185" s="19">
        <v>0.16</v>
      </c>
      <c r="K185" s="19">
        <v>0.35</v>
      </c>
      <c r="L185" s="19">
        <v>0.35</v>
      </c>
      <c r="M185" s="19">
        <v>0.35</v>
      </c>
      <c r="N185" s="19">
        <v>0.32</v>
      </c>
      <c r="O185" s="19">
        <v>0.33</v>
      </c>
      <c r="P185" s="19">
        <v>0.33</v>
      </c>
      <c r="Q185" s="19">
        <v>0.32</v>
      </c>
      <c r="R185" s="19">
        <v>0.35</v>
      </c>
      <c r="S185" s="19">
        <v>0.35</v>
      </c>
      <c r="T185" s="19" t="s">
        <v>13</v>
      </c>
    </row>
    <row r="186" spans="2:20">
      <c r="B186" s="18">
        <v>807</v>
      </c>
      <c r="C186" s="19">
        <v>0.37</v>
      </c>
      <c r="D186" s="19">
        <v>0.37</v>
      </c>
      <c r="E186" s="19">
        <v>0.31</v>
      </c>
      <c r="F186" s="19">
        <v>0.25</v>
      </c>
      <c r="G186" s="19">
        <v>0.3</v>
      </c>
      <c r="H186" s="19" t="s">
        <v>13</v>
      </c>
      <c r="I186" s="19" t="s">
        <v>13</v>
      </c>
      <c r="J186" s="19">
        <v>0.15</v>
      </c>
      <c r="K186" s="19">
        <v>0.36</v>
      </c>
      <c r="L186" s="19">
        <v>0.37</v>
      </c>
      <c r="M186" s="19">
        <v>0.37</v>
      </c>
      <c r="N186" s="19">
        <v>0.34</v>
      </c>
      <c r="O186" s="19">
        <v>0.34</v>
      </c>
      <c r="P186" s="19">
        <v>0.34</v>
      </c>
      <c r="Q186" s="19">
        <v>0.34</v>
      </c>
      <c r="R186" s="19">
        <v>0.37</v>
      </c>
      <c r="S186" s="19">
        <v>0.37</v>
      </c>
      <c r="T186" s="19" t="s">
        <v>13</v>
      </c>
    </row>
    <row r="187" spans="2:20">
      <c r="B187" s="18">
        <v>808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>
        <v>0.12</v>
      </c>
      <c r="K187" s="19">
        <v>0.31</v>
      </c>
      <c r="L187" s="19">
        <v>0.32</v>
      </c>
      <c r="M187" s="19">
        <v>0.32</v>
      </c>
      <c r="N187" s="19">
        <v>0.28999999999999998</v>
      </c>
      <c r="O187" s="19">
        <v>0.3</v>
      </c>
      <c r="P187" s="19">
        <v>0.3</v>
      </c>
      <c r="Q187" s="19">
        <v>0.28999999999999998</v>
      </c>
      <c r="R187" s="19">
        <v>0.32</v>
      </c>
      <c r="S187" s="19">
        <v>0.32</v>
      </c>
      <c r="T187" s="19" t="s">
        <v>13</v>
      </c>
    </row>
    <row r="188" spans="2:20">
      <c r="B188" s="18">
        <v>809</v>
      </c>
      <c r="C188" s="19">
        <v>0.33</v>
      </c>
      <c r="D188" s="19">
        <v>0.33</v>
      </c>
      <c r="E188" s="19">
        <v>0.28000000000000003</v>
      </c>
      <c r="F188" s="19">
        <v>0.22</v>
      </c>
      <c r="G188" s="19">
        <v>0.26</v>
      </c>
      <c r="H188" s="19" t="s">
        <v>13</v>
      </c>
      <c r="I188" s="19" t="s">
        <v>13</v>
      </c>
      <c r="J188" s="19">
        <v>0.11</v>
      </c>
      <c r="K188" s="19">
        <v>0.32</v>
      </c>
      <c r="L188" s="19">
        <v>0.33</v>
      </c>
      <c r="M188" s="19">
        <v>0.33</v>
      </c>
      <c r="N188" s="19">
        <v>0.3</v>
      </c>
      <c r="O188" s="19">
        <v>0.31</v>
      </c>
      <c r="P188" s="19">
        <v>0.31</v>
      </c>
      <c r="Q188" s="19">
        <v>0.28999999999999998</v>
      </c>
      <c r="R188" s="19">
        <v>0.33</v>
      </c>
      <c r="S188" s="19">
        <v>0.33</v>
      </c>
      <c r="T188" s="19" t="s">
        <v>13</v>
      </c>
    </row>
    <row r="189" spans="2:20">
      <c r="B189" s="18">
        <v>810</v>
      </c>
      <c r="C189" s="19">
        <v>0.39</v>
      </c>
      <c r="D189" s="19">
        <v>0.39</v>
      </c>
      <c r="E189" s="19">
        <v>0.33</v>
      </c>
      <c r="F189" s="19">
        <v>0.27</v>
      </c>
      <c r="G189" s="19">
        <v>0.31</v>
      </c>
      <c r="H189" s="19" t="s">
        <v>13</v>
      </c>
      <c r="I189" s="19" t="s">
        <v>13</v>
      </c>
      <c r="J189" s="19">
        <v>0</v>
      </c>
      <c r="K189" s="19">
        <v>0.38</v>
      </c>
      <c r="L189" s="19">
        <v>0.39</v>
      </c>
      <c r="M189" s="19">
        <v>0.39</v>
      </c>
      <c r="N189" s="19">
        <v>0.35</v>
      </c>
      <c r="O189" s="19">
        <v>0.36</v>
      </c>
      <c r="P189" s="19">
        <v>0.36</v>
      </c>
      <c r="Q189" s="19">
        <v>0.34</v>
      </c>
      <c r="R189" s="19">
        <v>0.39</v>
      </c>
      <c r="S189" s="19">
        <v>0.39</v>
      </c>
      <c r="T189" s="19" t="s">
        <v>13</v>
      </c>
    </row>
    <row r="190" spans="2:20">
      <c r="B190" s="18">
        <v>811</v>
      </c>
      <c r="C190" s="19">
        <v>0.36</v>
      </c>
      <c r="D190" s="19">
        <v>0.36</v>
      </c>
      <c r="E190" s="19">
        <v>0.31</v>
      </c>
      <c r="F190" s="19">
        <v>0.24</v>
      </c>
      <c r="G190" s="19">
        <v>0.28999999999999998</v>
      </c>
      <c r="H190" s="19" t="s">
        <v>13</v>
      </c>
      <c r="I190" s="19" t="s">
        <v>13</v>
      </c>
      <c r="J190" s="19" t="s">
        <v>13</v>
      </c>
      <c r="K190" s="19">
        <v>0.35</v>
      </c>
      <c r="L190" s="19">
        <v>0.36</v>
      </c>
      <c r="M190" s="19">
        <v>0.36</v>
      </c>
      <c r="N190" s="19">
        <v>0.32</v>
      </c>
      <c r="O190" s="19">
        <v>0.33</v>
      </c>
      <c r="P190" s="19">
        <v>0.33</v>
      </c>
      <c r="Q190" s="19">
        <v>0.31</v>
      </c>
      <c r="R190" s="19">
        <v>0.36</v>
      </c>
      <c r="S190" s="19">
        <v>0.36</v>
      </c>
      <c r="T190" s="19" t="s">
        <v>13</v>
      </c>
    </row>
    <row r="191" spans="2:20">
      <c r="B191" s="18">
        <v>812</v>
      </c>
      <c r="C191" s="19">
        <v>0.32</v>
      </c>
      <c r="D191" s="19">
        <v>0.32</v>
      </c>
      <c r="E191" s="19">
        <v>0.27</v>
      </c>
      <c r="F191" s="19">
        <v>0.22</v>
      </c>
      <c r="G191" s="19">
        <v>0.26</v>
      </c>
      <c r="H191" s="19" t="s">
        <v>13</v>
      </c>
      <c r="I191" s="19" t="s">
        <v>13</v>
      </c>
      <c r="J191" s="19" t="s">
        <v>13</v>
      </c>
      <c r="K191" s="19">
        <v>0.31</v>
      </c>
      <c r="L191" s="19">
        <v>0.32</v>
      </c>
      <c r="M191" s="19">
        <v>0.32</v>
      </c>
      <c r="N191" s="19">
        <v>0.28000000000000003</v>
      </c>
      <c r="O191" s="19">
        <v>0.28999999999999998</v>
      </c>
      <c r="P191" s="19">
        <v>0.3</v>
      </c>
      <c r="Q191" s="19">
        <v>0.27</v>
      </c>
      <c r="R191" s="19">
        <v>0.32</v>
      </c>
      <c r="S191" s="19">
        <v>0.32</v>
      </c>
      <c r="T191" s="19" t="s">
        <v>13</v>
      </c>
    </row>
    <row r="192" spans="2:20">
      <c r="B192" s="18">
        <v>813</v>
      </c>
      <c r="C192" s="19">
        <v>0.34</v>
      </c>
      <c r="D192" s="19">
        <v>0.34</v>
      </c>
      <c r="E192" s="19">
        <v>0.28999999999999998</v>
      </c>
      <c r="F192" s="19">
        <v>0.23</v>
      </c>
      <c r="G192" s="19">
        <v>0.27</v>
      </c>
      <c r="H192" s="19" t="s">
        <v>13</v>
      </c>
      <c r="I192" s="19" t="s">
        <v>13</v>
      </c>
      <c r="J192" s="19" t="s">
        <v>13</v>
      </c>
      <c r="K192" s="19">
        <v>0.33</v>
      </c>
      <c r="L192" s="19">
        <v>0.34</v>
      </c>
      <c r="M192" s="19">
        <v>0.34</v>
      </c>
      <c r="N192" s="19">
        <v>0.3</v>
      </c>
      <c r="O192" s="19">
        <v>0.31</v>
      </c>
      <c r="P192" s="19">
        <v>0.32</v>
      </c>
      <c r="Q192" s="19">
        <v>0.28000000000000003</v>
      </c>
      <c r="R192" s="19">
        <v>0.34</v>
      </c>
      <c r="S192" s="19">
        <v>0.34</v>
      </c>
      <c r="T192" s="19" t="s">
        <v>13</v>
      </c>
    </row>
    <row r="193" spans="2:20">
      <c r="B193" s="18">
        <v>814</v>
      </c>
      <c r="C193" s="19">
        <v>0.34</v>
      </c>
      <c r="D193" s="19">
        <v>0.34</v>
      </c>
      <c r="E193" s="19">
        <v>0.28999999999999998</v>
      </c>
      <c r="F193" s="19">
        <v>0.23</v>
      </c>
      <c r="G193" s="19">
        <v>0.27</v>
      </c>
      <c r="H193" s="19" t="s">
        <v>13</v>
      </c>
      <c r="I193" s="19" t="s">
        <v>13</v>
      </c>
      <c r="J193" s="19" t="s">
        <v>13</v>
      </c>
      <c r="K193" s="19">
        <v>0.33</v>
      </c>
      <c r="L193" s="19">
        <v>0.34</v>
      </c>
      <c r="M193" s="19">
        <v>0.34</v>
      </c>
      <c r="N193" s="19">
        <v>0.3</v>
      </c>
      <c r="O193" s="19">
        <v>0.31</v>
      </c>
      <c r="P193" s="19">
        <v>0.32</v>
      </c>
      <c r="Q193" s="19">
        <v>0.27</v>
      </c>
      <c r="R193" s="19">
        <v>0.34</v>
      </c>
      <c r="S193" s="19">
        <v>0.34</v>
      </c>
      <c r="T193" s="19" t="s">
        <v>13</v>
      </c>
    </row>
    <row r="194" spans="2:20">
      <c r="B194" s="18">
        <v>815</v>
      </c>
      <c r="C194" s="19">
        <v>0.33</v>
      </c>
      <c r="D194" s="19">
        <v>0.33</v>
      </c>
      <c r="E194" s="19">
        <v>0.28000000000000003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0.31</v>
      </c>
      <c r="L194" s="19">
        <v>0.33</v>
      </c>
      <c r="M194" s="19">
        <v>0.33</v>
      </c>
      <c r="N194" s="19">
        <v>0.28999999999999998</v>
      </c>
      <c r="O194" s="19">
        <v>0.3</v>
      </c>
      <c r="P194" s="19">
        <v>0.31</v>
      </c>
      <c r="Q194" s="19">
        <v>0.26</v>
      </c>
      <c r="R194" s="19">
        <v>0.33</v>
      </c>
      <c r="S194" s="19">
        <v>0.33</v>
      </c>
      <c r="T194" s="19" t="s">
        <v>13</v>
      </c>
    </row>
    <row r="195" spans="2:20">
      <c r="B195" s="18">
        <v>816</v>
      </c>
      <c r="C195" s="19">
        <v>0.28999999999999998</v>
      </c>
      <c r="D195" s="19">
        <v>0.28999999999999998</v>
      </c>
      <c r="E195" s="19">
        <v>0.25</v>
      </c>
      <c r="F195" s="19">
        <v>0.2</v>
      </c>
      <c r="G195" s="19">
        <v>0.23</v>
      </c>
      <c r="H195" s="19" t="s">
        <v>13</v>
      </c>
      <c r="I195" s="19" t="s">
        <v>13</v>
      </c>
      <c r="J195" s="19" t="s">
        <v>13</v>
      </c>
      <c r="K195" s="19">
        <v>0.27</v>
      </c>
      <c r="L195" s="19">
        <v>0.28999999999999998</v>
      </c>
      <c r="M195" s="19">
        <v>0.28999999999999998</v>
      </c>
      <c r="N195" s="19">
        <v>0.25</v>
      </c>
      <c r="O195" s="19">
        <v>0.26</v>
      </c>
      <c r="P195" s="19">
        <v>0.27</v>
      </c>
      <c r="Q195" s="19">
        <v>0.22</v>
      </c>
      <c r="R195" s="19">
        <v>0.28999999999999998</v>
      </c>
      <c r="S195" s="19">
        <v>0.28999999999999998</v>
      </c>
      <c r="T195" s="19" t="s">
        <v>13</v>
      </c>
    </row>
    <row r="196" spans="2:20">
      <c r="B196" s="18">
        <v>817</v>
      </c>
      <c r="C196" s="19">
        <v>0.25</v>
      </c>
      <c r="D196" s="19">
        <v>0.25</v>
      </c>
      <c r="E196" s="19">
        <v>0.21</v>
      </c>
      <c r="F196" s="19">
        <v>0.17</v>
      </c>
      <c r="G196" s="19">
        <v>0.2</v>
      </c>
      <c r="H196" s="19" t="s">
        <v>13</v>
      </c>
      <c r="I196" s="19" t="s">
        <v>13</v>
      </c>
      <c r="J196" s="19" t="s">
        <v>13</v>
      </c>
      <c r="K196" s="19">
        <v>0.24</v>
      </c>
      <c r="L196" s="19">
        <v>0.25</v>
      </c>
      <c r="M196" s="19">
        <v>0.25</v>
      </c>
      <c r="N196" s="19">
        <v>0.21</v>
      </c>
      <c r="O196" s="19">
        <v>0.23</v>
      </c>
      <c r="P196" s="19">
        <v>0.23</v>
      </c>
      <c r="Q196" s="19">
        <v>0.18</v>
      </c>
      <c r="R196" s="19">
        <v>0.24</v>
      </c>
      <c r="S196" s="19">
        <v>0.25</v>
      </c>
      <c r="T196" s="19" t="s">
        <v>13</v>
      </c>
    </row>
    <row r="197" spans="2:20">
      <c r="B197" s="18">
        <v>818</v>
      </c>
      <c r="C197" s="19">
        <v>0.31</v>
      </c>
      <c r="D197" s="19">
        <v>0.31</v>
      </c>
      <c r="E197" s="19">
        <v>0.26</v>
      </c>
      <c r="F197" s="19">
        <v>0.21</v>
      </c>
      <c r="G197" s="19">
        <v>0.25</v>
      </c>
      <c r="H197" s="19" t="s">
        <v>13</v>
      </c>
      <c r="I197" s="19" t="s">
        <v>13</v>
      </c>
      <c r="J197" s="19" t="s">
        <v>13</v>
      </c>
      <c r="K197" s="19">
        <v>0.28999999999999998</v>
      </c>
      <c r="L197" s="19">
        <v>0.31</v>
      </c>
      <c r="M197" s="19">
        <v>0.31</v>
      </c>
      <c r="N197" s="19">
        <v>0.26</v>
      </c>
      <c r="O197" s="19">
        <v>0.28000000000000003</v>
      </c>
      <c r="P197" s="19">
        <v>0.28000000000000003</v>
      </c>
      <c r="Q197" s="19">
        <v>0.22</v>
      </c>
      <c r="R197" s="19">
        <v>0.3</v>
      </c>
      <c r="S197" s="19">
        <v>0.31</v>
      </c>
      <c r="T197" s="19" t="s">
        <v>13</v>
      </c>
    </row>
    <row r="198" spans="2:20">
      <c r="B198" s="18">
        <v>819</v>
      </c>
      <c r="C198" s="19">
        <v>0.35</v>
      </c>
      <c r="D198" s="19">
        <v>0.35</v>
      </c>
      <c r="E198" s="19">
        <v>0.3</v>
      </c>
      <c r="F198" s="19">
        <v>0.24</v>
      </c>
      <c r="G198" s="19">
        <v>0.28000000000000003</v>
      </c>
      <c r="H198" s="19" t="s">
        <v>13</v>
      </c>
      <c r="I198" s="19" t="s">
        <v>13</v>
      </c>
      <c r="J198" s="19" t="s">
        <v>13</v>
      </c>
      <c r="K198" s="19">
        <v>0.33</v>
      </c>
      <c r="L198" s="19">
        <v>0.35</v>
      </c>
      <c r="M198" s="19">
        <v>0.35</v>
      </c>
      <c r="N198" s="19">
        <v>0.28999999999999998</v>
      </c>
      <c r="O198" s="19">
        <v>0.31</v>
      </c>
      <c r="P198" s="19">
        <v>0.32</v>
      </c>
      <c r="Q198" s="19">
        <v>0.24</v>
      </c>
      <c r="R198" s="19">
        <v>0.34</v>
      </c>
      <c r="S198" s="19">
        <v>0.35</v>
      </c>
      <c r="T198" s="19" t="s">
        <v>13</v>
      </c>
    </row>
    <row r="199" spans="2:20">
      <c r="B199" s="18">
        <v>820</v>
      </c>
      <c r="C199" s="19">
        <v>0.28000000000000003</v>
      </c>
      <c r="D199" s="19">
        <v>0.28000000000000003</v>
      </c>
      <c r="E199" s="19">
        <v>0.24</v>
      </c>
      <c r="F199" s="19">
        <v>0.19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0.26</v>
      </c>
      <c r="L199" s="19">
        <v>0.28000000000000003</v>
      </c>
      <c r="M199" s="19">
        <v>0.28000000000000003</v>
      </c>
      <c r="N199" s="19">
        <v>0.23</v>
      </c>
      <c r="O199" s="19">
        <v>0.25</v>
      </c>
      <c r="P199" s="19">
        <v>0.26</v>
      </c>
      <c r="Q199" s="19">
        <v>0.18</v>
      </c>
      <c r="R199" s="19">
        <v>0.27</v>
      </c>
      <c r="S199" s="19">
        <v>0.28000000000000003</v>
      </c>
      <c r="T199" s="19" t="s">
        <v>13</v>
      </c>
    </row>
    <row r="200" spans="2:20">
      <c r="B200" s="18">
        <v>821</v>
      </c>
      <c r="C200" s="19">
        <v>0.37</v>
      </c>
      <c r="D200" s="19">
        <v>0.37</v>
      </c>
      <c r="E200" s="19">
        <v>0.31</v>
      </c>
      <c r="F200" s="19">
        <v>0.25</v>
      </c>
      <c r="G200" s="19">
        <v>0.3</v>
      </c>
      <c r="H200" s="19" t="s">
        <v>13</v>
      </c>
      <c r="I200" s="19" t="s">
        <v>13</v>
      </c>
      <c r="J200" s="19" t="s">
        <v>13</v>
      </c>
      <c r="K200" s="19">
        <v>0.34</v>
      </c>
      <c r="L200" s="19">
        <v>0.36</v>
      </c>
      <c r="M200" s="19">
        <v>0.37</v>
      </c>
      <c r="N200" s="19">
        <v>0.31</v>
      </c>
      <c r="O200" s="19">
        <v>0.33</v>
      </c>
      <c r="P200" s="19">
        <v>0.34</v>
      </c>
      <c r="Q200" s="19">
        <v>0.23</v>
      </c>
      <c r="R200" s="19">
        <v>0.35</v>
      </c>
      <c r="S200" s="19">
        <v>0.37</v>
      </c>
      <c r="T200" s="19" t="s">
        <v>13</v>
      </c>
    </row>
    <row r="201" spans="2:20">
      <c r="B201" s="18">
        <v>822</v>
      </c>
      <c r="C201" s="19">
        <v>0.26</v>
      </c>
      <c r="D201" s="19">
        <v>0.26</v>
      </c>
      <c r="E201" s="19">
        <v>0.22</v>
      </c>
      <c r="F201" s="19">
        <v>0.18</v>
      </c>
      <c r="G201" s="19">
        <v>0.21</v>
      </c>
      <c r="H201" s="19" t="s">
        <v>13</v>
      </c>
      <c r="I201" s="19" t="s">
        <v>13</v>
      </c>
      <c r="J201" s="19" t="s">
        <v>13</v>
      </c>
      <c r="K201" s="19">
        <v>0.24</v>
      </c>
      <c r="L201" s="19">
        <v>0.25</v>
      </c>
      <c r="M201" s="19">
        <v>0.26</v>
      </c>
      <c r="N201" s="19">
        <v>0.21</v>
      </c>
      <c r="O201" s="19">
        <v>0.23</v>
      </c>
      <c r="P201" s="19">
        <v>0.23</v>
      </c>
      <c r="Q201" s="19">
        <v>0.16</v>
      </c>
      <c r="R201" s="19">
        <v>0.25</v>
      </c>
      <c r="S201" s="19">
        <v>0.26</v>
      </c>
      <c r="T201" s="19" t="s">
        <v>13</v>
      </c>
    </row>
    <row r="202" spans="2:20">
      <c r="B202" s="18">
        <v>823</v>
      </c>
      <c r="C202" s="19">
        <v>0.33</v>
      </c>
      <c r="D202" s="19">
        <v>0.33</v>
      </c>
      <c r="E202" s="19">
        <v>0.28000000000000003</v>
      </c>
      <c r="F202" s="19">
        <v>0.22</v>
      </c>
      <c r="G202" s="19">
        <v>0.26</v>
      </c>
      <c r="H202" s="19" t="s">
        <v>13</v>
      </c>
      <c r="I202" s="19" t="s">
        <v>13</v>
      </c>
      <c r="J202" s="19" t="s">
        <v>13</v>
      </c>
      <c r="K202" s="19">
        <v>0.3</v>
      </c>
      <c r="L202" s="19">
        <v>0.32</v>
      </c>
      <c r="M202" s="19">
        <v>0.33</v>
      </c>
      <c r="N202" s="19">
        <v>0.27</v>
      </c>
      <c r="O202" s="19">
        <v>0.28999999999999998</v>
      </c>
      <c r="P202" s="19">
        <v>0.3</v>
      </c>
      <c r="Q202" s="19">
        <v>0.19</v>
      </c>
      <c r="R202" s="19">
        <v>0.31</v>
      </c>
      <c r="S202" s="19">
        <v>0.33</v>
      </c>
      <c r="T202" s="19" t="s">
        <v>13</v>
      </c>
    </row>
    <row r="203" spans="2:20">
      <c r="B203" s="18">
        <v>824</v>
      </c>
      <c r="C203" s="19">
        <v>0.28999999999999998</v>
      </c>
      <c r="D203" s="19">
        <v>0.28999999999999998</v>
      </c>
      <c r="E203" s="19">
        <v>0.25</v>
      </c>
      <c r="F203" s="19">
        <v>0.2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0.26</v>
      </c>
      <c r="L203" s="19">
        <v>0.28000000000000003</v>
      </c>
      <c r="M203" s="19">
        <v>0.28999999999999998</v>
      </c>
      <c r="N203" s="19">
        <v>0.24</v>
      </c>
      <c r="O203" s="19">
        <v>0.25</v>
      </c>
      <c r="P203" s="19">
        <v>0.26</v>
      </c>
      <c r="Q203" s="19">
        <v>0.16</v>
      </c>
      <c r="R203" s="19">
        <v>0.27</v>
      </c>
      <c r="S203" s="19">
        <v>0.28999999999999998</v>
      </c>
      <c r="T203" s="19" t="s">
        <v>13</v>
      </c>
    </row>
    <row r="204" spans="2:20">
      <c r="B204" s="18">
        <v>825</v>
      </c>
      <c r="C204" s="19">
        <v>0.28999999999999998</v>
      </c>
      <c r="D204" s="19">
        <v>0.28999999999999998</v>
      </c>
      <c r="E204" s="19">
        <v>0.25</v>
      </c>
      <c r="F204" s="19">
        <v>0.2</v>
      </c>
      <c r="G204" s="19">
        <v>0.23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0.28000000000000003</v>
      </c>
      <c r="M204" s="19">
        <v>0.28999999999999998</v>
      </c>
      <c r="N204" s="19">
        <v>0.24</v>
      </c>
      <c r="O204" s="19">
        <v>0.25</v>
      </c>
      <c r="P204" s="19">
        <v>0.26</v>
      </c>
      <c r="Q204" s="19">
        <v>0.15</v>
      </c>
      <c r="R204" s="19">
        <v>0.27</v>
      </c>
      <c r="S204" s="19">
        <v>0.28999999999999998</v>
      </c>
      <c r="T204" s="19" t="s">
        <v>13</v>
      </c>
    </row>
    <row r="205" spans="2:20">
      <c r="B205" s="18">
        <v>826</v>
      </c>
      <c r="C205" s="19">
        <v>0.35</v>
      </c>
      <c r="D205" s="19">
        <v>0.35</v>
      </c>
      <c r="E205" s="19">
        <v>0.3</v>
      </c>
      <c r="F205" s="19">
        <v>0.24</v>
      </c>
      <c r="G205" s="19">
        <v>0.28000000000000003</v>
      </c>
      <c r="H205" s="19" t="s">
        <v>13</v>
      </c>
      <c r="I205" s="19" t="s">
        <v>13</v>
      </c>
      <c r="J205" s="19" t="s">
        <v>13</v>
      </c>
      <c r="K205" s="19">
        <v>0.31</v>
      </c>
      <c r="L205" s="19">
        <v>0.34</v>
      </c>
      <c r="M205" s="19">
        <v>0.35</v>
      </c>
      <c r="N205" s="19">
        <v>0.28000000000000003</v>
      </c>
      <c r="O205" s="19">
        <v>0.3</v>
      </c>
      <c r="P205" s="19">
        <v>0.31</v>
      </c>
      <c r="Q205" s="19">
        <v>0.17</v>
      </c>
      <c r="R205" s="19">
        <v>0.33</v>
      </c>
      <c r="S205" s="19">
        <v>0.34</v>
      </c>
      <c r="T205" s="19" t="s">
        <v>13</v>
      </c>
    </row>
    <row r="206" spans="2:20">
      <c r="B206" s="18">
        <v>827</v>
      </c>
      <c r="C206" s="19">
        <v>0.33</v>
      </c>
      <c r="D206" s="19">
        <v>0.33</v>
      </c>
      <c r="E206" s="19">
        <v>0.28000000000000003</v>
      </c>
      <c r="F206" s="19">
        <v>0.22</v>
      </c>
      <c r="G206" s="19">
        <v>0.26</v>
      </c>
      <c r="H206" s="19" t="s">
        <v>13</v>
      </c>
      <c r="I206" s="19" t="s">
        <v>13</v>
      </c>
      <c r="J206" s="19" t="s">
        <v>13</v>
      </c>
      <c r="K206" s="19">
        <v>0.28999999999999998</v>
      </c>
      <c r="L206" s="19">
        <v>0.32</v>
      </c>
      <c r="M206" s="19">
        <v>0.33</v>
      </c>
      <c r="N206" s="19">
        <v>0.27</v>
      </c>
      <c r="O206" s="19">
        <v>0.28000000000000003</v>
      </c>
      <c r="P206" s="19">
        <v>0.28999999999999998</v>
      </c>
      <c r="Q206" s="19">
        <v>0.15</v>
      </c>
      <c r="R206" s="19">
        <v>0.31</v>
      </c>
      <c r="S206" s="19">
        <v>0.32</v>
      </c>
      <c r="T206" s="19" t="s">
        <v>13</v>
      </c>
    </row>
    <row r="207" spans="2:20">
      <c r="B207" s="18">
        <v>828</v>
      </c>
      <c r="C207" s="19">
        <v>0.33</v>
      </c>
      <c r="D207" s="19">
        <v>0.33</v>
      </c>
      <c r="E207" s="19">
        <v>0.28000000000000003</v>
      </c>
      <c r="F207" s="19">
        <v>0.22</v>
      </c>
      <c r="G207" s="19">
        <v>0.26</v>
      </c>
      <c r="H207" s="19" t="s">
        <v>13</v>
      </c>
      <c r="I207" s="19" t="s">
        <v>13</v>
      </c>
      <c r="J207" s="19" t="s">
        <v>13</v>
      </c>
      <c r="K207" s="19">
        <v>0.28999999999999998</v>
      </c>
      <c r="L207" s="19">
        <v>0.31</v>
      </c>
      <c r="M207" s="19">
        <v>0.32</v>
      </c>
      <c r="N207" s="19">
        <v>0.27</v>
      </c>
      <c r="O207" s="19">
        <v>0.27</v>
      </c>
      <c r="P207" s="19">
        <v>0.28999999999999998</v>
      </c>
      <c r="Q207" s="19">
        <v>0.14000000000000001</v>
      </c>
      <c r="R207" s="19">
        <v>0.3</v>
      </c>
      <c r="S207" s="19">
        <v>0.32</v>
      </c>
      <c r="T207" s="19" t="s">
        <v>13</v>
      </c>
    </row>
    <row r="208" spans="2:20">
      <c r="B208" s="18">
        <v>829</v>
      </c>
      <c r="C208" s="19">
        <v>0.24</v>
      </c>
      <c r="D208" s="19">
        <v>0.24</v>
      </c>
      <c r="E208" s="19">
        <v>0.2</v>
      </c>
      <c r="F208" s="19">
        <v>0.16</v>
      </c>
      <c r="G208" s="19">
        <v>0.19</v>
      </c>
      <c r="H208" s="19" t="s">
        <v>13</v>
      </c>
      <c r="I208" s="19" t="s">
        <v>13</v>
      </c>
      <c r="J208" s="19" t="s">
        <v>13</v>
      </c>
      <c r="K208" s="19">
        <v>0.21</v>
      </c>
      <c r="L208" s="19">
        <v>0.23</v>
      </c>
      <c r="M208" s="19">
        <v>0.24</v>
      </c>
      <c r="N208" s="19">
        <v>0.19</v>
      </c>
      <c r="O208" s="19">
        <v>0.2</v>
      </c>
      <c r="P208" s="19">
        <v>0.21</v>
      </c>
      <c r="Q208" s="19">
        <v>0.1</v>
      </c>
      <c r="R208" s="19">
        <v>0.22</v>
      </c>
      <c r="S208" s="19">
        <v>0.23</v>
      </c>
      <c r="T208" s="19" t="s">
        <v>13</v>
      </c>
    </row>
    <row r="209" spans="2:20">
      <c r="B209" s="18">
        <v>830</v>
      </c>
      <c r="C209" s="19">
        <v>0.28000000000000003</v>
      </c>
      <c r="D209" s="19">
        <v>0.28000000000000003</v>
      </c>
      <c r="E209" s="19">
        <v>0.24</v>
      </c>
      <c r="F209" s="19">
        <v>0.19</v>
      </c>
      <c r="G209" s="19">
        <v>0.22</v>
      </c>
      <c r="H209" s="19" t="s">
        <v>13</v>
      </c>
      <c r="I209" s="19" t="s">
        <v>13</v>
      </c>
      <c r="J209" s="19" t="s">
        <v>13</v>
      </c>
      <c r="K209" s="19">
        <v>0.24</v>
      </c>
      <c r="L209" s="19">
        <v>0.26</v>
      </c>
      <c r="M209" s="19">
        <v>0.27</v>
      </c>
      <c r="N209" s="19">
        <v>0.22</v>
      </c>
      <c r="O209" s="19">
        <v>0.23</v>
      </c>
      <c r="P209" s="19">
        <v>0.24</v>
      </c>
      <c r="Q209" s="19">
        <v>0.1</v>
      </c>
      <c r="R209" s="19">
        <v>0.25</v>
      </c>
      <c r="S209" s="19">
        <v>0.27</v>
      </c>
      <c r="T209" s="19" t="s">
        <v>13</v>
      </c>
    </row>
    <row r="210" spans="2:20">
      <c r="B210" s="18">
        <v>831</v>
      </c>
      <c r="C210" s="19">
        <v>0.28000000000000003</v>
      </c>
      <c r="D210" s="19">
        <v>0.28000000000000003</v>
      </c>
      <c r="E210" s="19">
        <v>0.24</v>
      </c>
      <c r="F210" s="19">
        <v>0.19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0.24</v>
      </c>
      <c r="L210" s="19">
        <v>0.26</v>
      </c>
      <c r="M210" s="19">
        <v>0.27</v>
      </c>
      <c r="N210" s="19">
        <v>0.22</v>
      </c>
      <c r="O210" s="19">
        <v>0.23</v>
      </c>
      <c r="P210" s="19">
        <v>0.24</v>
      </c>
      <c r="Q210" s="19">
        <v>0.09</v>
      </c>
      <c r="R210" s="19">
        <v>0.25</v>
      </c>
      <c r="S210" s="19">
        <v>0.27</v>
      </c>
      <c r="T210" s="19" t="s">
        <v>13</v>
      </c>
    </row>
    <row r="211" spans="2:20">
      <c r="B211" s="18">
        <v>901</v>
      </c>
      <c r="C211" s="19">
        <v>0.25</v>
      </c>
      <c r="D211" s="19">
        <v>0.25</v>
      </c>
      <c r="E211" s="19">
        <v>0.21</v>
      </c>
      <c r="F211" s="19">
        <v>0.17</v>
      </c>
      <c r="G211" s="19">
        <v>0.2</v>
      </c>
      <c r="H211" s="19" t="s">
        <v>13</v>
      </c>
      <c r="I211" s="19" t="s">
        <v>13</v>
      </c>
      <c r="J211" s="19" t="s">
        <v>13</v>
      </c>
      <c r="K211" s="19">
        <v>0.22</v>
      </c>
      <c r="L211" s="19">
        <v>0.23</v>
      </c>
      <c r="M211" s="19">
        <v>0.24</v>
      </c>
      <c r="N211" s="19">
        <v>0.2</v>
      </c>
      <c r="O211" s="19">
        <v>0.2</v>
      </c>
      <c r="P211" s="19">
        <v>0.21</v>
      </c>
      <c r="Q211" s="19">
        <v>0</v>
      </c>
      <c r="R211" s="19">
        <v>0.22</v>
      </c>
      <c r="S211" s="19">
        <v>0.24</v>
      </c>
      <c r="T211" s="19" t="s">
        <v>13</v>
      </c>
    </row>
    <row r="212" spans="2:20">
      <c r="B212" s="18">
        <v>902</v>
      </c>
      <c r="C212" s="19">
        <v>0.25</v>
      </c>
      <c r="D212" s="19">
        <v>0.25</v>
      </c>
      <c r="E212" s="19">
        <v>0.21</v>
      </c>
      <c r="F212" s="19">
        <v>0.17</v>
      </c>
      <c r="G212" s="19">
        <v>0.2</v>
      </c>
      <c r="H212" s="19" t="s">
        <v>13</v>
      </c>
      <c r="I212" s="19" t="s">
        <v>13</v>
      </c>
      <c r="J212" s="19" t="s">
        <v>13</v>
      </c>
      <c r="K212" s="19">
        <v>0.21</v>
      </c>
      <c r="L212" s="19">
        <v>0.23</v>
      </c>
      <c r="M212" s="19">
        <v>0.24</v>
      </c>
      <c r="N212" s="19">
        <v>0.19</v>
      </c>
      <c r="O212" s="19">
        <v>0.2</v>
      </c>
      <c r="P212" s="19">
        <v>0.21</v>
      </c>
      <c r="Q212" s="19" t="s">
        <v>13</v>
      </c>
      <c r="R212" s="19">
        <v>0.22</v>
      </c>
      <c r="S212" s="19">
        <v>0.24</v>
      </c>
      <c r="T212" s="19" t="s">
        <v>13</v>
      </c>
    </row>
    <row r="213" spans="2:20">
      <c r="B213" s="18">
        <v>903</v>
      </c>
      <c r="C213" s="19">
        <v>0.26</v>
      </c>
      <c r="D213" s="19">
        <v>0.26</v>
      </c>
      <c r="E213" s="19">
        <v>0.22</v>
      </c>
      <c r="F213" s="19">
        <v>0.17</v>
      </c>
      <c r="G213" s="19">
        <v>0.21</v>
      </c>
      <c r="H213" s="19" t="s">
        <v>13</v>
      </c>
      <c r="I213" s="19" t="s">
        <v>13</v>
      </c>
      <c r="J213" s="19" t="s">
        <v>13</v>
      </c>
      <c r="K213" s="19">
        <v>0.22</v>
      </c>
      <c r="L213" s="19">
        <v>0.24</v>
      </c>
      <c r="M213" s="19">
        <v>0.25</v>
      </c>
      <c r="N213" s="19">
        <v>0.2</v>
      </c>
      <c r="O213" s="19">
        <v>0.21</v>
      </c>
      <c r="P213" s="19">
        <v>0.21</v>
      </c>
      <c r="Q213" s="19" t="s">
        <v>13</v>
      </c>
      <c r="R213" s="19">
        <v>0.23</v>
      </c>
      <c r="S213" s="19">
        <v>0.25</v>
      </c>
      <c r="T213" s="19" t="s">
        <v>13</v>
      </c>
    </row>
    <row r="214" spans="2:20">
      <c r="B214" s="18">
        <v>904</v>
      </c>
      <c r="C214" s="19">
        <v>0.17</v>
      </c>
      <c r="D214" s="19">
        <v>0.17</v>
      </c>
      <c r="E214" s="19">
        <v>0.14000000000000001</v>
      </c>
      <c r="F214" s="19">
        <v>0.11</v>
      </c>
      <c r="G214" s="19">
        <v>0.14000000000000001</v>
      </c>
      <c r="H214" s="19" t="s">
        <v>13</v>
      </c>
      <c r="I214" s="19" t="s">
        <v>13</v>
      </c>
      <c r="J214" s="19" t="s">
        <v>13</v>
      </c>
      <c r="K214" s="19">
        <v>0.14000000000000001</v>
      </c>
      <c r="L214" s="19">
        <v>0.15</v>
      </c>
      <c r="M214" s="19">
        <v>0.16</v>
      </c>
      <c r="N214" s="19">
        <v>0.13</v>
      </c>
      <c r="O214" s="19">
        <v>0.14000000000000001</v>
      </c>
      <c r="P214" s="19">
        <v>0.14000000000000001</v>
      </c>
      <c r="Q214" s="19" t="s">
        <v>13</v>
      </c>
      <c r="R214" s="19">
        <v>0.15</v>
      </c>
      <c r="S214" s="19">
        <v>0.16</v>
      </c>
      <c r="T214" s="19" t="s">
        <v>13</v>
      </c>
    </row>
    <row r="215" spans="2:20">
      <c r="B215" s="18">
        <v>905</v>
      </c>
      <c r="C215" s="19">
        <v>0.18</v>
      </c>
      <c r="D215" s="19">
        <v>0.18</v>
      </c>
      <c r="E215" s="19">
        <v>0.15</v>
      </c>
      <c r="F215" s="19">
        <v>0.12</v>
      </c>
      <c r="G215" s="19">
        <v>0.14000000000000001</v>
      </c>
      <c r="H215" s="19" t="s">
        <v>13</v>
      </c>
      <c r="I215" s="19" t="s">
        <v>13</v>
      </c>
      <c r="J215" s="19" t="s">
        <v>13</v>
      </c>
      <c r="K215" s="19">
        <v>0.15</v>
      </c>
      <c r="L215" s="19">
        <v>0.16</v>
      </c>
      <c r="M215" s="19">
        <v>0.17</v>
      </c>
      <c r="N215" s="19">
        <v>0.14000000000000001</v>
      </c>
      <c r="O215" s="19">
        <v>0.14000000000000001</v>
      </c>
      <c r="P215" s="19">
        <v>0.15</v>
      </c>
      <c r="Q215" s="19" t="s">
        <v>13</v>
      </c>
      <c r="R215" s="19">
        <v>0.16</v>
      </c>
      <c r="S215" s="19">
        <v>0.17</v>
      </c>
      <c r="T215" s="19" t="s">
        <v>13</v>
      </c>
    </row>
    <row r="216" spans="2:20">
      <c r="B216" s="18">
        <v>906</v>
      </c>
      <c r="C216" s="19">
        <v>0.26</v>
      </c>
      <c r="D216" s="19">
        <v>0.26</v>
      </c>
      <c r="E216" s="19">
        <v>0.22</v>
      </c>
      <c r="F216" s="19">
        <v>0.17</v>
      </c>
      <c r="G216" s="19">
        <v>0.21</v>
      </c>
      <c r="H216" s="19" t="s">
        <v>13</v>
      </c>
      <c r="I216" s="19" t="s">
        <v>13</v>
      </c>
      <c r="J216" s="19" t="s">
        <v>13</v>
      </c>
      <c r="K216" s="19">
        <v>0.22</v>
      </c>
      <c r="L216" s="19">
        <v>0.23</v>
      </c>
      <c r="M216" s="19">
        <v>0.24</v>
      </c>
      <c r="N216" s="19">
        <v>0.19</v>
      </c>
      <c r="O216" s="19">
        <v>0.21</v>
      </c>
      <c r="P216" s="19">
        <v>0.21</v>
      </c>
      <c r="Q216" s="19" t="s">
        <v>13</v>
      </c>
      <c r="R216" s="19">
        <v>0.23</v>
      </c>
      <c r="S216" s="19">
        <v>0.24</v>
      </c>
      <c r="T216" s="19" t="s">
        <v>13</v>
      </c>
    </row>
    <row r="217" spans="2:20">
      <c r="B217" s="18">
        <v>907</v>
      </c>
      <c r="C217" s="19">
        <v>0.24</v>
      </c>
      <c r="D217" s="19">
        <v>0.24</v>
      </c>
      <c r="E217" s="19">
        <v>0.2</v>
      </c>
      <c r="F217" s="19">
        <v>0.16</v>
      </c>
      <c r="G217" s="19">
        <v>0.19</v>
      </c>
      <c r="H217" s="19" t="s">
        <v>13</v>
      </c>
      <c r="I217" s="19" t="s">
        <v>13</v>
      </c>
      <c r="J217" s="19" t="s">
        <v>13</v>
      </c>
      <c r="K217" s="19">
        <v>0.2</v>
      </c>
      <c r="L217" s="19">
        <v>0.21</v>
      </c>
      <c r="M217" s="19">
        <v>0.22</v>
      </c>
      <c r="N217" s="19">
        <v>0.18</v>
      </c>
      <c r="O217" s="19">
        <v>0.19</v>
      </c>
      <c r="P217" s="19">
        <v>0.19</v>
      </c>
      <c r="Q217" s="19" t="s">
        <v>13</v>
      </c>
      <c r="R217" s="19">
        <v>0.21</v>
      </c>
      <c r="S217" s="19">
        <v>0.22</v>
      </c>
      <c r="T217" s="19" t="s">
        <v>13</v>
      </c>
    </row>
    <row r="218" spans="2:20">
      <c r="B218" s="18">
        <v>908</v>
      </c>
      <c r="C218" s="19">
        <v>0.28999999999999998</v>
      </c>
      <c r="D218" s="19">
        <v>0.28999999999999998</v>
      </c>
      <c r="E218" s="19">
        <v>0.25</v>
      </c>
      <c r="F218" s="19">
        <v>0.19</v>
      </c>
      <c r="G218" s="19">
        <v>0.23</v>
      </c>
      <c r="H218" s="19" t="s">
        <v>13</v>
      </c>
      <c r="I218" s="19" t="s">
        <v>13</v>
      </c>
      <c r="J218" s="19" t="s">
        <v>13</v>
      </c>
      <c r="K218" s="19">
        <v>0.24</v>
      </c>
      <c r="L218" s="19">
        <v>0.26</v>
      </c>
      <c r="M218" s="19">
        <v>0.27</v>
      </c>
      <c r="N218" s="19">
        <v>0.21</v>
      </c>
      <c r="O218" s="19">
        <v>0.23</v>
      </c>
      <c r="P218" s="19">
        <v>0.23</v>
      </c>
      <c r="Q218" s="19" t="s">
        <v>13</v>
      </c>
      <c r="R218" s="19">
        <v>0.25</v>
      </c>
      <c r="S218" s="19">
        <v>0.27</v>
      </c>
      <c r="T218" s="19" t="s">
        <v>13</v>
      </c>
    </row>
    <row r="219" spans="2:20">
      <c r="B219" s="18">
        <v>909</v>
      </c>
      <c r="C219" s="19">
        <v>0.22</v>
      </c>
      <c r="D219" s="19">
        <v>0.22</v>
      </c>
      <c r="E219" s="19">
        <v>0.19</v>
      </c>
      <c r="F219" s="19">
        <v>0.14000000000000001</v>
      </c>
      <c r="G219" s="19">
        <v>0.18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0.2</v>
      </c>
      <c r="N219" s="19">
        <v>0.15</v>
      </c>
      <c r="O219" s="19">
        <v>0.17</v>
      </c>
      <c r="P219" s="19">
        <v>0.18</v>
      </c>
      <c r="Q219" s="19" t="s">
        <v>13</v>
      </c>
      <c r="R219" s="19">
        <v>0.19</v>
      </c>
      <c r="S219" s="19">
        <v>0.2</v>
      </c>
      <c r="T219" s="19" t="s">
        <v>13</v>
      </c>
    </row>
    <row r="220" spans="2:20">
      <c r="B220" s="18">
        <v>910</v>
      </c>
      <c r="C220" s="19">
        <v>0.22</v>
      </c>
      <c r="D220" s="19">
        <v>0.22</v>
      </c>
      <c r="E220" s="19">
        <v>0.19</v>
      </c>
      <c r="F220" s="19">
        <v>0.14000000000000001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0.18</v>
      </c>
      <c r="L220" s="19">
        <v>0.19</v>
      </c>
      <c r="M220" s="19">
        <v>0.2</v>
      </c>
      <c r="N220" s="19">
        <v>0.15</v>
      </c>
      <c r="O220" s="19">
        <v>0.17</v>
      </c>
      <c r="P220" s="19">
        <v>0.18</v>
      </c>
      <c r="Q220" s="19" t="s">
        <v>13</v>
      </c>
      <c r="R220" s="19">
        <v>0.19</v>
      </c>
      <c r="S220" s="19">
        <v>0.2</v>
      </c>
      <c r="T220" s="19" t="s">
        <v>13</v>
      </c>
    </row>
    <row r="221" spans="2:20">
      <c r="B221" s="18">
        <v>911</v>
      </c>
      <c r="C221" s="19">
        <v>0.22</v>
      </c>
      <c r="D221" s="19">
        <v>0.22</v>
      </c>
      <c r="E221" s="19">
        <v>0.19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0.19</v>
      </c>
      <c r="M221" s="19">
        <v>0.2</v>
      </c>
      <c r="N221" s="19">
        <v>0.15</v>
      </c>
      <c r="O221" s="19">
        <v>0.17</v>
      </c>
      <c r="P221" s="19">
        <v>0.17</v>
      </c>
      <c r="Q221" s="19" t="s">
        <v>13</v>
      </c>
      <c r="R221" s="19">
        <v>0.19</v>
      </c>
      <c r="S221" s="19">
        <v>0.2</v>
      </c>
      <c r="T221" s="19" t="s">
        <v>13</v>
      </c>
    </row>
    <row r="222" spans="2:20">
      <c r="B222" s="18">
        <v>912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0.18</v>
      </c>
      <c r="L222" s="19">
        <v>0.2</v>
      </c>
      <c r="M222" s="19">
        <v>0.2</v>
      </c>
      <c r="N222" s="19">
        <v>0.15</v>
      </c>
      <c r="O222" s="19">
        <v>0.17</v>
      </c>
      <c r="P222" s="19">
        <v>0.18</v>
      </c>
      <c r="Q222" s="19" t="s">
        <v>13</v>
      </c>
      <c r="R222" s="19">
        <v>0.19</v>
      </c>
      <c r="S222" s="19">
        <v>0.21</v>
      </c>
      <c r="T222" s="19" t="s">
        <v>13</v>
      </c>
    </row>
    <row r="223" spans="2:20">
      <c r="B223" s="18">
        <v>913</v>
      </c>
      <c r="C223" s="19">
        <v>0.22</v>
      </c>
      <c r="D223" s="19">
        <v>0.22</v>
      </c>
      <c r="E223" s="19">
        <v>0.19</v>
      </c>
      <c r="F223" s="19">
        <v>0.14000000000000001</v>
      </c>
      <c r="G223" s="19">
        <v>0.18</v>
      </c>
      <c r="H223" s="19" t="s">
        <v>13</v>
      </c>
      <c r="I223" s="19" t="s">
        <v>13</v>
      </c>
      <c r="J223" s="19" t="s">
        <v>13</v>
      </c>
      <c r="K223" s="19">
        <v>0.18</v>
      </c>
      <c r="L223" s="19">
        <v>0.19</v>
      </c>
      <c r="M223" s="19">
        <v>0.19</v>
      </c>
      <c r="N223" s="19">
        <v>0.14000000000000001</v>
      </c>
      <c r="O223" s="19">
        <v>0.16</v>
      </c>
      <c r="P223" s="19">
        <v>0.17</v>
      </c>
      <c r="Q223" s="19" t="s">
        <v>13</v>
      </c>
      <c r="R223" s="19">
        <v>0.18</v>
      </c>
      <c r="S223" s="19">
        <v>0.2</v>
      </c>
      <c r="T223" s="19" t="s">
        <v>13</v>
      </c>
    </row>
    <row r="224" spans="2:20">
      <c r="B224" s="18">
        <v>914</v>
      </c>
      <c r="C224" s="19">
        <v>0.27</v>
      </c>
      <c r="D224" s="19">
        <v>0.27</v>
      </c>
      <c r="E224" s="19">
        <v>0.23</v>
      </c>
      <c r="F224" s="19">
        <v>0.17</v>
      </c>
      <c r="G224" s="19">
        <v>0.22</v>
      </c>
      <c r="H224" s="19" t="s">
        <v>13</v>
      </c>
      <c r="I224" s="19" t="s">
        <v>13</v>
      </c>
      <c r="J224" s="19" t="s">
        <v>13</v>
      </c>
      <c r="K224" s="19">
        <v>0.21</v>
      </c>
      <c r="L224" s="19">
        <v>0.23</v>
      </c>
      <c r="M224" s="19">
        <v>0.24</v>
      </c>
      <c r="N224" s="19">
        <v>0.17</v>
      </c>
      <c r="O224" s="19">
        <v>0.19</v>
      </c>
      <c r="P224" s="19">
        <v>0.21</v>
      </c>
      <c r="Q224" s="19" t="s">
        <v>13</v>
      </c>
      <c r="R224" s="19">
        <v>0.22</v>
      </c>
      <c r="S224" s="19">
        <v>0.24</v>
      </c>
      <c r="T224" s="19" t="s">
        <v>13</v>
      </c>
    </row>
    <row r="225" spans="2:20">
      <c r="B225" s="18">
        <v>915</v>
      </c>
      <c r="C225" s="19">
        <v>0.22</v>
      </c>
      <c r="D225" s="19">
        <v>0.22</v>
      </c>
      <c r="E225" s="19">
        <v>0.19</v>
      </c>
      <c r="F225" s="19">
        <v>0.14000000000000001</v>
      </c>
      <c r="G225" s="19">
        <v>0.18</v>
      </c>
      <c r="H225" s="19" t="s">
        <v>13</v>
      </c>
      <c r="I225" s="19" t="s">
        <v>13</v>
      </c>
      <c r="J225" s="19" t="s">
        <v>13</v>
      </c>
      <c r="K225" s="19">
        <v>0.17</v>
      </c>
      <c r="L225" s="19">
        <v>0.19</v>
      </c>
      <c r="M225" s="19">
        <v>0.19</v>
      </c>
      <c r="N225" s="19">
        <v>0.13</v>
      </c>
      <c r="O225" s="19">
        <v>0.15</v>
      </c>
      <c r="P225" s="19">
        <v>0.17</v>
      </c>
      <c r="Q225" s="19" t="s">
        <v>13</v>
      </c>
      <c r="R225" s="19">
        <v>0.18</v>
      </c>
      <c r="S225" s="19">
        <v>0.19</v>
      </c>
      <c r="T225" s="19" t="s">
        <v>13</v>
      </c>
    </row>
    <row r="226" spans="2:20">
      <c r="B226" s="18">
        <v>916</v>
      </c>
      <c r="C226" s="19">
        <v>0.23</v>
      </c>
      <c r="D226" s="19">
        <v>0.23</v>
      </c>
      <c r="E226" s="19">
        <v>0.2</v>
      </c>
      <c r="F226" s="19">
        <v>0.14000000000000001</v>
      </c>
      <c r="G226" s="19">
        <v>0.18</v>
      </c>
      <c r="H226" s="19" t="s">
        <v>13</v>
      </c>
      <c r="I226" s="19" t="s">
        <v>13</v>
      </c>
      <c r="J226" s="19" t="s">
        <v>13</v>
      </c>
      <c r="K226" s="19">
        <v>0.18</v>
      </c>
      <c r="L226" s="19">
        <v>0.19</v>
      </c>
      <c r="M226" s="19">
        <v>0.2</v>
      </c>
      <c r="N226" s="19">
        <v>0.13</v>
      </c>
      <c r="O226" s="19">
        <v>0.16</v>
      </c>
      <c r="P226" s="19">
        <v>0.17</v>
      </c>
      <c r="Q226" s="19" t="s">
        <v>13</v>
      </c>
      <c r="R226" s="19">
        <v>0.19</v>
      </c>
      <c r="S226" s="19">
        <v>0.2</v>
      </c>
      <c r="T226" s="19" t="s">
        <v>13</v>
      </c>
    </row>
    <row r="227" spans="2:20">
      <c r="B227" s="18">
        <v>917</v>
      </c>
      <c r="C227" s="19">
        <v>0.28999999999999998</v>
      </c>
      <c r="D227" s="19">
        <v>0.28999999999999998</v>
      </c>
      <c r="E227" s="19">
        <v>0.25</v>
      </c>
      <c r="F227" s="19">
        <v>0.18</v>
      </c>
      <c r="G227" s="19">
        <v>0.23</v>
      </c>
      <c r="H227" s="19" t="s">
        <v>13</v>
      </c>
      <c r="I227" s="19" t="s">
        <v>13</v>
      </c>
      <c r="J227" s="19" t="s">
        <v>13</v>
      </c>
      <c r="K227" s="19">
        <v>0.22</v>
      </c>
      <c r="L227" s="19">
        <v>0.24</v>
      </c>
      <c r="M227" s="19">
        <v>0.25</v>
      </c>
      <c r="N227" s="19">
        <v>0.16</v>
      </c>
      <c r="O227" s="19">
        <v>0.19</v>
      </c>
      <c r="P227" s="19">
        <v>0.22</v>
      </c>
      <c r="Q227" s="19" t="s">
        <v>13</v>
      </c>
      <c r="R227" s="19">
        <v>0.24</v>
      </c>
      <c r="S227" s="19">
        <v>0.25</v>
      </c>
      <c r="T227" s="19" t="s">
        <v>13</v>
      </c>
    </row>
    <row r="228" spans="2:20">
      <c r="B228" s="18">
        <v>918</v>
      </c>
      <c r="C228" s="19">
        <v>0.15</v>
      </c>
      <c r="D228" s="19">
        <v>0.15</v>
      </c>
      <c r="E228" s="19">
        <v>0.13</v>
      </c>
      <c r="F228" s="19">
        <v>0.09</v>
      </c>
      <c r="G228" s="19">
        <v>0.12</v>
      </c>
      <c r="H228" s="19" t="s">
        <v>13</v>
      </c>
      <c r="I228" s="19" t="s">
        <v>13</v>
      </c>
      <c r="J228" s="19" t="s">
        <v>13</v>
      </c>
      <c r="K228" s="19">
        <v>0.12</v>
      </c>
      <c r="L228" s="19">
        <v>0.13</v>
      </c>
      <c r="M228" s="19">
        <v>0.13</v>
      </c>
      <c r="N228" s="19">
        <v>0.08</v>
      </c>
      <c r="O228" s="19">
        <v>0.1</v>
      </c>
      <c r="P228" s="19">
        <v>0.11</v>
      </c>
      <c r="Q228" s="19" t="s">
        <v>13</v>
      </c>
      <c r="R228" s="19">
        <v>0.12</v>
      </c>
      <c r="S228" s="19">
        <v>0.13</v>
      </c>
      <c r="T228" s="19" t="s">
        <v>13</v>
      </c>
    </row>
    <row r="229" spans="2:20">
      <c r="B229" s="18">
        <v>919</v>
      </c>
      <c r="C229" s="19">
        <v>0.18</v>
      </c>
      <c r="D229" s="19">
        <v>0.18</v>
      </c>
      <c r="E229" s="19">
        <v>0.15</v>
      </c>
      <c r="F229" s="19">
        <v>0.11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0.14000000000000001</v>
      </c>
      <c r="L229" s="19">
        <v>0.15</v>
      </c>
      <c r="M229" s="19">
        <v>0.15</v>
      </c>
      <c r="N229" s="19">
        <v>0.09</v>
      </c>
      <c r="O229" s="19">
        <v>0.11</v>
      </c>
      <c r="P229" s="19">
        <v>0.13</v>
      </c>
      <c r="Q229" s="19" t="s">
        <v>13</v>
      </c>
      <c r="R229" s="19">
        <v>0.14000000000000001</v>
      </c>
      <c r="S229" s="19">
        <v>0.15</v>
      </c>
      <c r="T229" s="19" t="s">
        <v>13</v>
      </c>
    </row>
    <row r="230" spans="2:20">
      <c r="B230" s="18">
        <v>920</v>
      </c>
      <c r="C230" s="19">
        <v>0.19</v>
      </c>
      <c r="D230" s="19">
        <v>0.19</v>
      </c>
      <c r="E230" s="19">
        <v>0.16</v>
      </c>
      <c r="F230" s="19">
        <v>0.12</v>
      </c>
      <c r="G230" s="19">
        <v>0.15</v>
      </c>
      <c r="H230" s="19" t="s">
        <v>13</v>
      </c>
      <c r="I230" s="19" t="s">
        <v>13</v>
      </c>
      <c r="J230" s="19" t="s">
        <v>13</v>
      </c>
      <c r="K230" s="19">
        <v>0.14000000000000001</v>
      </c>
      <c r="L230" s="19">
        <v>0.16</v>
      </c>
      <c r="M230" s="19">
        <v>0.16</v>
      </c>
      <c r="N230" s="19">
        <v>0</v>
      </c>
      <c r="O230" s="19">
        <v>0.12</v>
      </c>
      <c r="P230" s="19">
        <v>0.13</v>
      </c>
      <c r="Q230" s="19" t="s">
        <v>13</v>
      </c>
      <c r="R230" s="19">
        <v>0</v>
      </c>
      <c r="S230" s="19">
        <v>0.16</v>
      </c>
      <c r="T230" s="19" t="s">
        <v>13</v>
      </c>
    </row>
    <row r="231" spans="2:20">
      <c r="B231" s="18">
        <v>921</v>
      </c>
      <c r="C231" s="19">
        <v>0.19</v>
      </c>
      <c r="D231" s="19">
        <v>0.19</v>
      </c>
      <c r="E231" s="19">
        <v>0.16</v>
      </c>
      <c r="F231" s="19">
        <v>0.12</v>
      </c>
      <c r="G231" s="19">
        <v>0.15</v>
      </c>
      <c r="H231" s="19" t="s">
        <v>13</v>
      </c>
      <c r="I231" s="19" t="s">
        <v>13</v>
      </c>
      <c r="J231" s="19" t="s">
        <v>13</v>
      </c>
      <c r="K231" s="19">
        <v>0.14000000000000001</v>
      </c>
      <c r="L231" s="19">
        <v>0.16</v>
      </c>
      <c r="M231" s="19">
        <v>0.16</v>
      </c>
      <c r="N231" s="19" t="s">
        <v>13</v>
      </c>
      <c r="O231" s="19">
        <v>0.11</v>
      </c>
      <c r="P231" s="19">
        <v>0.13</v>
      </c>
      <c r="Q231" s="19" t="s">
        <v>13</v>
      </c>
      <c r="R231" s="19" t="s">
        <v>13</v>
      </c>
      <c r="S231" s="19">
        <v>0.16</v>
      </c>
      <c r="T231" s="19" t="s">
        <v>13</v>
      </c>
    </row>
    <row r="232" spans="2:20">
      <c r="B232" s="18">
        <v>922</v>
      </c>
      <c r="C232" s="19">
        <v>0.11</v>
      </c>
      <c r="D232" s="19">
        <v>0.11</v>
      </c>
      <c r="E232" s="19">
        <v>0.09</v>
      </c>
      <c r="F232" s="19">
        <v>7.0000000000000007E-2</v>
      </c>
      <c r="G232" s="19">
        <v>0.09</v>
      </c>
      <c r="H232" s="19" t="s">
        <v>13</v>
      </c>
      <c r="I232" s="19" t="s">
        <v>13</v>
      </c>
      <c r="J232" s="19" t="s">
        <v>13</v>
      </c>
      <c r="K232" s="19">
        <v>0.08</v>
      </c>
      <c r="L232" s="19">
        <v>0.09</v>
      </c>
      <c r="M232" s="19">
        <v>0.09</v>
      </c>
      <c r="N232" s="19" t="s">
        <v>13</v>
      </c>
      <c r="O232" s="19">
        <v>0.06</v>
      </c>
      <c r="P232" s="19">
        <v>7.0000000000000007E-2</v>
      </c>
      <c r="Q232" s="19" t="s">
        <v>13</v>
      </c>
      <c r="R232" s="19" t="s">
        <v>13</v>
      </c>
      <c r="S232" s="19">
        <v>0.09</v>
      </c>
      <c r="T232" s="19" t="s">
        <v>13</v>
      </c>
    </row>
    <row r="233" spans="2:20">
      <c r="B233" s="18">
        <v>923</v>
      </c>
      <c r="C233" s="19">
        <v>0.18</v>
      </c>
      <c r="D233" s="19">
        <v>0.18</v>
      </c>
      <c r="E233" s="19">
        <v>0.15</v>
      </c>
      <c r="F233" s="19">
        <v>0.11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>
        <v>0.13</v>
      </c>
      <c r="L233" s="19">
        <v>0.14000000000000001</v>
      </c>
      <c r="M233" s="19">
        <v>0.15</v>
      </c>
      <c r="N233" s="19" t="s">
        <v>13</v>
      </c>
      <c r="O233" s="19">
        <v>0.1</v>
      </c>
      <c r="P233" s="19">
        <v>0.12</v>
      </c>
      <c r="Q233" s="19" t="s">
        <v>13</v>
      </c>
      <c r="R233" s="19" t="s">
        <v>13</v>
      </c>
      <c r="S233" s="19">
        <v>0.15</v>
      </c>
      <c r="T233" s="19" t="s">
        <v>13</v>
      </c>
    </row>
    <row r="234" spans="2:20">
      <c r="B234" s="18">
        <v>924</v>
      </c>
      <c r="C234" s="19">
        <v>0.16</v>
      </c>
      <c r="D234" s="19">
        <v>0.16</v>
      </c>
      <c r="E234" s="19">
        <v>0.14000000000000001</v>
      </c>
      <c r="F234" s="19">
        <v>0.1</v>
      </c>
      <c r="G234" s="19">
        <v>0.13</v>
      </c>
      <c r="H234" s="19" t="s">
        <v>13</v>
      </c>
      <c r="I234" s="19" t="s">
        <v>13</v>
      </c>
      <c r="J234" s="19" t="s">
        <v>13</v>
      </c>
      <c r="K234" s="19">
        <v>0.12</v>
      </c>
      <c r="L234" s="19">
        <v>0.13</v>
      </c>
      <c r="M234" s="19">
        <v>0.13</v>
      </c>
      <c r="N234" s="19" t="s">
        <v>13</v>
      </c>
      <c r="O234" s="19">
        <v>0.08</v>
      </c>
      <c r="P234" s="19">
        <v>0.1</v>
      </c>
      <c r="Q234" s="19" t="s">
        <v>13</v>
      </c>
      <c r="R234" s="19" t="s">
        <v>13</v>
      </c>
      <c r="S234" s="19">
        <v>0.13</v>
      </c>
      <c r="T234" s="19" t="s">
        <v>13</v>
      </c>
    </row>
    <row r="235" spans="2:20">
      <c r="B235" s="18">
        <v>925</v>
      </c>
      <c r="C235" s="19">
        <v>0.14000000000000001</v>
      </c>
      <c r="D235" s="19">
        <v>0.14000000000000001</v>
      </c>
      <c r="E235" s="19">
        <v>0.12</v>
      </c>
      <c r="F235" s="19">
        <v>0.08</v>
      </c>
      <c r="G235" s="19">
        <v>0.11</v>
      </c>
      <c r="H235" s="19" t="s">
        <v>13</v>
      </c>
      <c r="I235" s="19" t="s">
        <v>13</v>
      </c>
      <c r="J235" s="19" t="s">
        <v>13</v>
      </c>
      <c r="K235" s="19">
        <v>0.1</v>
      </c>
      <c r="L235" s="19">
        <v>0.11</v>
      </c>
      <c r="M235" s="19">
        <v>0.11</v>
      </c>
      <c r="N235" s="19" t="s">
        <v>13</v>
      </c>
      <c r="O235" s="19">
        <v>0</v>
      </c>
      <c r="P235" s="19">
        <v>0.09</v>
      </c>
      <c r="Q235" s="19" t="s">
        <v>13</v>
      </c>
      <c r="R235" s="19" t="s">
        <v>13</v>
      </c>
      <c r="S235" s="19">
        <v>0.12</v>
      </c>
      <c r="T235" s="19" t="s">
        <v>13</v>
      </c>
    </row>
    <row r="236" spans="2:20">
      <c r="B236" s="18">
        <v>926</v>
      </c>
      <c r="C236" s="19">
        <v>0.18</v>
      </c>
      <c r="D236" s="19">
        <v>0.18</v>
      </c>
      <c r="E236" s="19">
        <v>0.15</v>
      </c>
      <c r="F236" s="19">
        <v>0.1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0.13</v>
      </c>
      <c r="L236" s="19">
        <v>0.14000000000000001</v>
      </c>
      <c r="M236" s="19">
        <v>0.14000000000000001</v>
      </c>
      <c r="N236" s="19" t="s">
        <v>13</v>
      </c>
      <c r="O236" s="19" t="s">
        <v>13</v>
      </c>
      <c r="P236" s="19">
        <v>0.11</v>
      </c>
      <c r="Q236" s="19" t="s">
        <v>13</v>
      </c>
      <c r="R236" s="19" t="s">
        <v>13</v>
      </c>
      <c r="S236" s="19">
        <v>0.15</v>
      </c>
      <c r="T236" s="19" t="s">
        <v>13</v>
      </c>
    </row>
    <row r="237" spans="2:20">
      <c r="B237" s="18">
        <v>927</v>
      </c>
      <c r="C237" s="19">
        <v>0.2</v>
      </c>
      <c r="D237" s="19">
        <v>0.2</v>
      </c>
      <c r="E237" s="19">
        <v>0.17</v>
      </c>
      <c r="F237" s="19">
        <v>0.11</v>
      </c>
      <c r="G237" s="19">
        <v>0.16</v>
      </c>
      <c r="H237" s="19" t="s">
        <v>13</v>
      </c>
      <c r="I237" s="19" t="s">
        <v>13</v>
      </c>
      <c r="J237" s="19" t="s">
        <v>13</v>
      </c>
      <c r="K237" s="19">
        <v>0.14000000000000001</v>
      </c>
      <c r="L237" s="19">
        <v>0.16</v>
      </c>
      <c r="M237" s="19">
        <v>0.16</v>
      </c>
      <c r="N237" s="19" t="s">
        <v>13</v>
      </c>
      <c r="O237" s="19" t="s">
        <v>13</v>
      </c>
      <c r="P237" s="19">
        <v>0.11</v>
      </c>
      <c r="Q237" s="19" t="s">
        <v>13</v>
      </c>
      <c r="R237" s="19" t="s">
        <v>13</v>
      </c>
      <c r="S237" s="19">
        <v>0.16</v>
      </c>
      <c r="T237" s="19" t="s">
        <v>13</v>
      </c>
    </row>
    <row r="238" spans="2:20">
      <c r="B238" s="18">
        <v>928</v>
      </c>
      <c r="C238" s="19">
        <v>0.19</v>
      </c>
      <c r="D238" s="19">
        <v>0.19</v>
      </c>
      <c r="E238" s="19">
        <v>0.16</v>
      </c>
      <c r="F238" s="19">
        <v>0.11</v>
      </c>
      <c r="G238" s="19">
        <v>0.15</v>
      </c>
      <c r="H238" s="19" t="s">
        <v>13</v>
      </c>
      <c r="I238" s="19" t="s">
        <v>13</v>
      </c>
      <c r="J238" s="19" t="s">
        <v>13</v>
      </c>
      <c r="K238" s="19">
        <v>0.14000000000000001</v>
      </c>
      <c r="L238" s="19">
        <v>0.15</v>
      </c>
      <c r="M238" s="19">
        <v>0.15</v>
      </c>
      <c r="N238" s="19" t="s">
        <v>13</v>
      </c>
      <c r="O238" s="19" t="s">
        <v>13</v>
      </c>
      <c r="P238" s="19">
        <v>0.1</v>
      </c>
      <c r="Q238" s="19" t="s">
        <v>13</v>
      </c>
      <c r="R238" s="19" t="s">
        <v>13</v>
      </c>
      <c r="S238" s="19">
        <v>0.15</v>
      </c>
      <c r="T238" s="19" t="s">
        <v>13</v>
      </c>
    </row>
    <row r="239" spans="2:20">
      <c r="B239" s="18">
        <v>929</v>
      </c>
      <c r="C239" s="19">
        <v>0.16</v>
      </c>
      <c r="D239" s="19">
        <v>0.16</v>
      </c>
      <c r="E239" s="19">
        <v>0.14000000000000001</v>
      </c>
      <c r="F239" s="19">
        <v>0.09</v>
      </c>
      <c r="G239" s="19">
        <v>0.13</v>
      </c>
      <c r="H239" s="19" t="s">
        <v>13</v>
      </c>
      <c r="I239" s="19" t="s">
        <v>13</v>
      </c>
      <c r="J239" s="19" t="s">
        <v>13</v>
      </c>
      <c r="K239" s="19">
        <v>0.11</v>
      </c>
      <c r="L239" s="19">
        <v>0.12</v>
      </c>
      <c r="M239" s="19">
        <v>0.12</v>
      </c>
      <c r="N239" s="19" t="s">
        <v>13</v>
      </c>
      <c r="O239" s="19" t="s">
        <v>13</v>
      </c>
      <c r="P239" s="19">
        <v>0.08</v>
      </c>
      <c r="Q239" s="19" t="s">
        <v>13</v>
      </c>
      <c r="R239" s="19" t="s">
        <v>13</v>
      </c>
      <c r="S239" s="19">
        <v>0.13</v>
      </c>
      <c r="T239" s="19" t="s">
        <v>13</v>
      </c>
    </row>
    <row r="240" spans="2:20">
      <c r="B240" s="18">
        <v>930</v>
      </c>
      <c r="C240" s="19">
        <v>0.21</v>
      </c>
      <c r="D240" s="19">
        <v>0.21</v>
      </c>
      <c r="E240" s="19">
        <v>0.18</v>
      </c>
      <c r="F240" s="19">
        <v>0.11</v>
      </c>
      <c r="G240" s="19">
        <v>0.17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0.16</v>
      </c>
      <c r="M240" s="19">
        <v>0.16</v>
      </c>
      <c r="N240" s="19" t="s">
        <v>13</v>
      </c>
      <c r="O240" s="19" t="s">
        <v>13</v>
      </c>
      <c r="P240" s="19">
        <v>0</v>
      </c>
      <c r="Q240" s="19" t="s">
        <v>13</v>
      </c>
      <c r="R240" s="19" t="s">
        <v>13</v>
      </c>
      <c r="S240" s="19">
        <v>0</v>
      </c>
      <c r="T240" s="19" t="s">
        <v>13</v>
      </c>
    </row>
    <row r="241" spans="2:20">
      <c r="B241" s="18">
        <v>1001</v>
      </c>
      <c r="C241" s="19">
        <v>0.15</v>
      </c>
      <c r="D241" s="19">
        <v>0.15</v>
      </c>
      <c r="E241" s="19">
        <v>0.13</v>
      </c>
      <c r="F241" s="19">
        <v>0.08</v>
      </c>
      <c r="G241" s="19">
        <v>0.12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0.11</v>
      </c>
      <c r="M241" s="19">
        <v>0.11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</row>
    <row r="242" spans="2:20">
      <c r="B242" s="18">
        <v>1002</v>
      </c>
      <c r="C242" s="19">
        <v>0.12</v>
      </c>
      <c r="D242" s="19">
        <v>0.12</v>
      </c>
      <c r="E242" s="19">
        <v>0.1</v>
      </c>
      <c r="F242" s="19">
        <v>0.06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>
        <v>0.09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</row>
    <row r="243" spans="2:20">
      <c r="B243" s="18">
        <v>1003</v>
      </c>
      <c r="C243" s="19">
        <v>0.12</v>
      </c>
      <c r="D243" s="19">
        <v>0.12</v>
      </c>
      <c r="E243" s="19">
        <v>0.1</v>
      </c>
      <c r="F243" s="19">
        <v>0.06</v>
      </c>
      <c r="G243" s="19">
        <v>0.1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0.09</v>
      </c>
      <c r="M243" s="19">
        <v>0.09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</row>
    <row r="244" spans="2:20">
      <c r="B244" s="18">
        <v>1004</v>
      </c>
      <c r="C244" s="19">
        <v>0.13</v>
      </c>
      <c r="D244" s="19">
        <v>0.13</v>
      </c>
      <c r="E244" s="19">
        <v>0.11</v>
      </c>
      <c r="F244" s="19">
        <v>0.06</v>
      </c>
      <c r="G244" s="19">
        <v>0.1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</v>
      </c>
      <c r="M244" s="19">
        <v>0.1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</row>
    <row r="245" spans="2:20">
      <c r="B245" s="18">
        <v>1005</v>
      </c>
      <c r="C245" s="19">
        <v>0.04</v>
      </c>
      <c r="D245" s="19">
        <v>0.04</v>
      </c>
      <c r="E245" s="19">
        <v>0.03</v>
      </c>
      <c r="F245" s="19">
        <v>0.02</v>
      </c>
      <c r="G245" s="19">
        <v>0.03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0.03</v>
      </c>
      <c r="M245" s="19">
        <v>0.03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</row>
    <row r="246" spans="2:20">
      <c r="B246" s="18">
        <v>1006</v>
      </c>
      <c r="C246" s="19">
        <v>0.15</v>
      </c>
      <c r="D246" s="19">
        <v>0.15</v>
      </c>
      <c r="E246" s="19">
        <v>0.13</v>
      </c>
      <c r="F246" s="19">
        <v>7.0000000000000007E-2</v>
      </c>
      <c r="G246" s="19">
        <v>0.12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0.11</v>
      </c>
      <c r="M246" s="19">
        <v>0.11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</row>
    <row r="247" spans="2:20">
      <c r="B247" s="18">
        <v>1007</v>
      </c>
      <c r="C247" s="19">
        <v>0.11</v>
      </c>
      <c r="D247" s="19">
        <v>0.11</v>
      </c>
      <c r="E247" s="19">
        <v>0.09</v>
      </c>
      <c r="F247" s="19">
        <v>0.05</v>
      </c>
      <c r="G247" s="19">
        <v>0.09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0.08</v>
      </c>
      <c r="M247" s="19">
        <v>0.08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</row>
    <row r="248" spans="2:20">
      <c r="B248" s="18">
        <v>1008</v>
      </c>
      <c r="C248" s="19">
        <v>0.14000000000000001</v>
      </c>
      <c r="D248" s="19">
        <v>0.14000000000000001</v>
      </c>
      <c r="E248" s="19">
        <v>0.12</v>
      </c>
      <c r="F248" s="19">
        <v>0.06</v>
      </c>
      <c r="G248" s="19">
        <v>0.11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</v>
      </c>
      <c r="M248" s="19">
        <v>0.1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</row>
    <row r="249" spans="2:20">
      <c r="B249" s="18">
        <v>1009</v>
      </c>
      <c r="C249" s="19">
        <v>0.18</v>
      </c>
      <c r="D249" s="19">
        <v>0.18</v>
      </c>
      <c r="E249" s="19">
        <v>0.15</v>
      </c>
      <c r="F249" s="19">
        <v>7.0000000000000007E-2</v>
      </c>
      <c r="G249" s="19">
        <v>0.14000000000000001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0.13</v>
      </c>
      <c r="M249" s="19">
        <v>0.13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</row>
    <row r="250" spans="2:20">
      <c r="B250" s="16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AB235"/>
  <sheetViews>
    <sheetView topLeftCell="A7" workbookViewId="0">
      <selection activeCell="N35" sqref="N35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67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5" si="0">C18</f>
        <v>0.60000000000000009</v>
      </c>
      <c r="D5" s="31">
        <f t="shared" si="0"/>
        <v>0</v>
      </c>
      <c r="E5" s="31">
        <f t="shared" si="0"/>
        <v>0</v>
      </c>
      <c r="F5" s="31">
        <f t="shared" si="0"/>
        <v>0.16</v>
      </c>
      <c r="G5" s="31">
        <f t="shared" si="0"/>
        <v>0.12999999999999998</v>
      </c>
      <c r="H5" s="31">
        <f t="shared" si="0"/>
        <v>0.17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ref="C6:H12" si="1">C19</f>
        <v>5.0700000000000012</v>
      </c>
      <c r="D6" s="32">
        <f t="shared" si="1"/>
        <v>2.79</v>
      </c>
      <c r="E6" s="32">
        <f t="shared" si="1"/>
        <v>2.79</v>
      </c>
      <c r="F6" s="32">
        <f t="shared" si="1"/>
        <v>2.7100000000000009</v>
      </c>
      <c r="G6" s="32">
        <f t="shared" si="1"/>
        <v>3.7100000000000004</v>
      </c>
      <c r="H6" s="32">
        <f t="shared" si="1"/>
        <v>3.7000000000000011</v>
      </c>
      <c r="I6" s="32">
        <f t="shared" ref="I6:I12" si="2">AVERAGE(I19:J19)</f>
        <v>0</v>
      </c>
      <c r="J6" s="32">
        <f t="shared" ref="J6:J12" si="3">AVERAGE(K19:M19)</f>
        <v>0</v>
      </c>
      <c r="K6" s="32">
        <f t="shared" ref="K6:K12" si="4">AVERAGE(N19:P19)</f>
        <v>0</v>
      </c>
      <c r="L6" s="32">
        <f t="shared" ref="L6:L12" si="5">Q19</f>
        <v>0</v>
      </c>
      <c r="M6" s="32">
        <f t="shared" ref="M6:M12" si="6">AVERAGE(R19:S19)</f>
        <v>0</v>
      </c>
      <c r="N6" s="32">
        <f t="shared" ref="N6:N12" si="7">T19</f>
        <v>0</v>
      </c>
    </row>
    <row r="7" spans="2:14">
      <c r="B7" s="4" t="s">
        <v>18</v>
      </c>
      <c r="C7" s="32">
        <f t="shared" si="1"/>
        <v>8.7799999999999994</v>
      </c>
      <c r="D7" s="32">
        <f t="shared" si="1"/>
        <v>8.6</v>
      </c>
      <c r="E7" s="32">
        <f t="shared" si="1"/>
        <v>7.4399999999999995</v>
      </c>
      <c r="F7" s="32">
        <f t="shared" si="1"/>
        <v>5.95</v>
      </c>
      <c r="G7" s="32">
        <f t="shared" si="1"/>
        <v>7.049999999999998</v>
      </c>
      <c r="H7" s="32">
        <f t="shared" si="1"/>
        <v>8.69</v>
      </c>
      <c r="I7" s="32">
        <f t="shared" si="2"/>
        <v>2.8250000000000002</v>
      </c>
      <c r="J7" s="32">
        <f t="shared" si="3"/>
        <v>1.1600000000000004</v>
      </c>
      <c r="K7" s="32">
        <f t="shared" si="4"/>
        <v>0.87666666666666693</v>
      </c>
      <c r="L7" s="32">
        <f t="shared" si="5"/>
        <v>0</v>
      </c>
      <c r="M7" s="32">
        <f t="shared" si="6"/>
        <v>0.49000000000000005</v>
      </c>
      <c r="N7" s="32">
        <f t="shared" si="7"/>
        <v>1.1800000000000002</v>
      </c>
    </row>
    <row r="8" spans="2:14">
      <c r="B8" s="4" t="s">
        <v>19</v>
      </c>
      <c r="C8" s="32">
        <f t="shared" si="1"/>
        <v>10.130000000000001</v>
      </c>
      <c r="D8" s="32">
        <f t="shared" si="1"/>
        <v>10.130000000000001</v>
      </c>
      <c r="E8" s="32">
        <f t="shared" si="1"/>
        <v>8.6</v>
      </c>
      <c r="F8" s="32">
        <f t="shared" si="1"/>
        <v>6.870000000000001</v>
      </c>
      <c r="G8" s="32">
        <f t="shared" si="1"/>
        <v>8.11</v>
      </c>
      <c r="H8" s="32">
        <f t="shared" si="1"/>
        <v>10.130000000000001</v>
      </c>
      <c r="I8" s="32">
        <f t="shared" si="2"/>
        <v>9.64</v>
      </c>
      <c r="J8" s="32">
        <f t="shared" si="3"/>
        <v>3.9166666666666665</v>
      </c>
      <c r="K8" s="32">
        <f t="shared" si="4"/>
        <v>5.4633333333333338</v>
      </c>
      <c r="L8" s="32">
        <f t="shared" si="5"/>
        <v>3.430000000000001</v>
      </c>
      <c r="M8" s="32">
        <f t="shared" si="6"/>
        <v>3.6749999999999998</v>
      </c>
      <c r="N8" s="32">
        <f t="shared" si="7"/>
        <v>7.3299999999999983</v>
      </c>
    </row>
    <row r="9" spans="2:14">
      <c r="B9" s="4" t="s">
        <v>20</v>
      </c>
      <c r="C9" s="32">
        <f t="shared" si="1"/>
        <v>10.119999999999996</v>
      </c>
      <c r="D9" s="32">
        <f t="shared" si="1"/>
        <v>10.119999999999996</v>
      </c>
      <c r="E9" s="32">
        <f t="shared" si="1"/>
        <v>8.61</v>
      </c>
      <c r="F9" s="32">
        <f t="shared" si="1"/>
        <v>6.860000000000003</v>
      </c>
      <c r="G9" s="32">
        <f t="shared" si="1"/>
        <v>8.1000000000000014</v>
      </c>
      <c r="H9" s="32">
        <f t="shared" si="1"/>
        <v>5.19</v>
      </c>
      <c r="I9" s="32">
        <f t="shared" si="2"/>
        <v>10.109999999999996</v>
      </c>
      <c r="J9" s="32">
        <f t="shared" si="3"/>
        <v>8.0033333333333339</v>
      </c>
      <c r="K9" s="32">
        <f t="shared" si="4"/>
        <v>8.99</v>
      </c>
      <c r="L9" s="32">
        <f t="shared" si="5"/>
        <v>8.7499999999999982</v>
      </c>
      <c r="M9" s="32">
        <f t="shared" si="6"/>
        <v>7.7900000000000009</v>
      </c>
      <c r="N9" s="32">
        <f t="shared" si="7"/>
        <v>6.61</v>
      </c>
    </row>
    <row r="10" spans="2:14">
      <c r="B10" s="4" t="s">
        <v>21</v>
      </c>
      <c r="C10" s="32">
        <f t="shared" si="1"/>
        <v>8.8699999999999992</v>
      </c>
      <c r="D10" s="32">
        <f t="shared" si="1"/>
        <v>8.8699999999999992</v>
      </c>
      <c r="E10" s="32">
        <f t="shared" si="1"/>
        <v>7.5500000000000016</v>
      </c>
      <c r="F10" s="32">
        <f t="shared" si="1"/>
        <v>6.0100000000000007</v>
      </c>
      <c r="G10" s="32">
        <f t="shared" si="1"/>
        <v>7.0999999999999988</v>
      </c>
      <c r="H10" s="32">
        <f t="shared" si="1"/>
        <v>0</v>
      </c>
      <c r="I10" s="32">
        <f t="shared" si="2"/>
        <v>3.35</v>
      </c>
      <c r="J10" s="32">
        <f t="shared" si="3"/>
        <v>8.8233333333333324</v>
      </c>
      <c r="K10" s="32">
        <f t="shared" si="4"/>
        <v>7.870000000000001</v>
      </c>
      <c r="L10" s="32">
        <f t="shared" si="5"/>
        <v>6.9300000000000006</v>
      </c>
      <c r="M10" s="32">
        <f t="shared" si="6"/>
        <v>8.7199999999999989</v>
      </c>
      <c r="N10" s="32">
        <f t="shared" si="7"/>
        <v>0.24</v>
      </c>
    </row>
    <row r="11" spans="2:14">
      <c r="B11" s="4" t="s">
        <v>22</v>
      </c>
      <c r="C11" s="32">
        <f t="shared" si="1"/>
        <v>5.6400000000000006</v>
      </c>
      <c r="D11" s="32">
        <f t="shared" si="1"/>
        <v>5.6400000000000006</v>
      </c>
      <c r="E11" s="32">
        <f t="shared" si="1"/>
        <v>4.8</v>
      </c>
      <c r="F11" s="32">
        <f t="shared" si="1"/>
        <v>3.5199999999999982</v>
      </c>
      <c r="G11" s="32">
        <f t="shared" si="1"/>
        <v>4.4800000000000004</v>
      </c>
      <c r="H11" s="32">
        <f t="shared" si="1"/>
        <v>0</v>
      </c>
      <c r="I11" s="32">
        <f t="shared" si="2"/>
        <v>0</v>
      </c>
      <c r="J11" s="32">
        <f t="shared" si="3"/>
        <v>4.9333333333333345</v>
      </c>
      <c r="K11" s="32">
        <f t="shared" si="4"/>
        <v>3.1699999999999995</v>
      </c>
      <c r="L11" s="32">
        <f t="shared" si="5"/>
        <v>0</v>
      </c>
      <c r="M11" s="32">
        <f t="shared" si="6"/>
        <v>4.1000000000000005</v>
      </c>
      <c r="N11" s="32">
        <f t="shared" si="7"/>
        <v>0</v>
      </c>
    </row>
    <row r="12" spans="2:14">
      <c r="B12" s="7" t="s">
        <v>23</v>
      </c>
      <c r="C12" s="30">
        <f t="shared" si="1"/>
        <v>1.05</v>
      </c>
      <c r="D12" s="30">
        <f t="shared" si="1"/>
        <v>1.05</v>
      </c>
      <c r="E12" s="30">
        <f t="shared" si="1"/>
        <v>0.89000000000000012</v>
      </c>
      <c r="F12" s="30">
        <f t="shared" si="1"/>
        <v>0.5</v>
      </c>
      <c r="G12" s="30">
        <f t="shared" si="1"/>
        <v>0.85000000000000009</v>
      </c>
      <c r="H12" s="30">
        <f t="shared" si="1"/>
        <v>0</v>
      </c>
      <c r="I12" s="30">
        <f t="shared" si="2"/>
        <v>0</v>
      </c>
      <c r="J12" s="30">
        <f t="shared" si="3"/>
        <v>0.78333333333333333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67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SUM(C32:C42)</f>
        <v>0.60000000000000009</v>
      </c>
      <c r="D18" s="4">
        <f t="shared" ref="D18:T18" si="8">SUM(D32:D42)</f>
        <v>0</v>
      </c>
      <c r="E18" s="4">
        <f t="shared" si="8"/>
        <v>0</v>
      </c>
      <c r="F18" s="4">
        <f t="shared" si="8"/>
        <v>0.16</v>
      </c>
      <c r="G18" s="4">
        <f t="shared" si="8"/>
        <v>0.12999999999999998</v>
      </c>
      <c r="H18" s="4">
        <f t="shared" si="8"/>
        <v>0.17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V18" s="1"/>
    </row>
    <row r="19" spans="2:28">
      <c r="B19" s="4" t="s">
        <v>17</v>
      </c>
      <c r="C19" s="4">
        <f>SUM(C43:C72)</f>
        <v>5.0700000000000012</v>
      </c>
      <c r="D19" s="4">
        <f t="shared" ref="D19:T19" si="9">SUM(D43:D72)</f>
        <v>2.79</v>
      </c>
      <c r="E19" s="4">
        <f t="shared" si="9"/>
        <v>2.79</v>
      </c>
      <c r="F19" s="4">
        <f t="shared" si="9"/>
        <v>2.7100000000000009</v>
      </c>
      <c r="G19" s="4">
        <f t="shared" si="9"/>
        <v>3.7100000000000004</v>
      </c>
      <c r="H19" s="4">
        <f t="shared" si="9"/>
        <v>3.7000000000000011</v>
      </c>
      <c r="I19" s="4">
        <f t="shared" si="9"/>
        <v>0</v>
      </c>
      <c r="J19" s="4">
        <f t="shared" si="9"/>
        <v>0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5"/>
      <c r="AB19" t="s">
        <v>39</v>
      </c>
    </row>
    <row r="20" spans="2:28">
      <c r="B20" s="4" t="s">
        <v>18</v>
      </c>
      <c r="C20" s="4">
        <f>SUM(C73:C103)</f>
        <v>8.7799999999999994</v>
      </c>
      <c r="D20" s="4">
        <f t="shared" ref="D20:T20" si="10">SUM(D73:D103)</f>
        <v>8.6</v>
      </c>
      <c r="E20" s="4">
        <f t="shared" si="10"/>
        <v>7.4399999999999995</v>
      </c>
      <c r="F20" s="4">
        <f t="shared" si="10"/>
        <v>5.95</v>
      </c>
      <c r="G20" s="4">
        <f t="shared" si="10"/>
        <v>7.049999999999998</v>
      </c>
      <c r="H20" s="4">
        <f t="shared" si="10"/>
        <v>8.69</v>
      </c>
      <c r="I20" s="4">
        <f t="shared" si="10"/>
        <v>3.75</v>
      </c>
      <c r="J20" s="4">
        <f t="shared" si="10"/>
        <v>1.9</v>
      </c>
      <c r="K20" s="4">
        <f t="shared" si="10"/>
        <v>1.5600000000000005</v>
      </c>
      <c r="L20" s="4">
        <f t="shared" si="10"/>
        <v>1.1600000000000001</v>
      </c>
      <c r="M20" s="4">
        <f t="shared" si="10"/>
        <v>0.76000000000000023</v>
      </c>
      <c r="N20" s="4">
        <f t="shared" si="10"/>
        <v>2.1400000000000006</v>
      </c>
      <c r="O20" s="4">
        <f t="shared" si="10"/>
        <v>0.49000000000000005</v>
      </c>
      <c r="P20" s="4">
        <f t="shared" si="10"/>
        <v>0</v>
      </c>
      <c r="Q20" s="4">
        <f t="shared" si="10"/>
        <v>0</v>
      </c>
      <c r="R20" s="4">
        <f t="shared" si="10"/>
        <v>0.98000000000000009</v>
      </c>
      <c r="S20" s="4">
        <f t="shared" si="10"/>
        <v>0</v>
      </c>
      <c r="T20" s="4">
        <f t="shared" si="10"/>
        <v>1.1800000000000002</v>
      </c>
      <c r="V20" s="1"/>
      <c r="AB20" t="s">
        <v>40</v>
      </c>
    </row>
    <row r="21" spans="2:28">
      <c r="B21" s="4" t="s">
        <v>19</v>
      </c>
      <c r="C21" s="4">
        <f>SUM(C104:C133)</f>
        <v>10.130000000000001</v>
      </c>
      <c r="D21" s="4">
        <f t="shared" ref="D21:T21" si="11">SUM(D104:D133)</f>
        <v>10.130000000000001</v>
      </c>
      <c r="E21" s="4">
        <f t="shared" si="11"/>
        <v>8.6</v>
      </c>
      <c r="F21" s="4">
        <f t="shared" si="11"/>
        <v>6.870000000000001</v>
      </c>
      <c r="G21" s="4">
        <f t="shared" si="11"/>
        <v>8.11</v>
      </c>
      <c r="H21" s="4">
        <f t="shared" si="11"/>
        <v>10.130000000000001</v>
      </c>
      <c r="I21" s="4">
        <f t="shared" si="11"/>
        <v>9.89</v>
      </c>
      <c r="J21" s="4">
        <f t="shared" si="11"/>
        <v>9.3900000000000023</v>
      </c>
      <c r="K21" s="4">
        <f t="shared" si="11"/>
        <v>4.45</v>
      </c>
      <c r="L21" s="4">
        <f t="shared" si="11"/>
        <v>3.85</v>
      </c>
      <c r="M21" s="4">
        <f t="shared" si="11"/>
        <v>3.4499999999999997</v>
      </c>
      <c r="N21" s="4">
        <f t="shared" si="11"/>
        <v>7.0399999999999983</v>
      </c>
      <c r="O21" s="4">
        <f t="shared" si="11"/>
        <v>5.0900000000000007</v>
      </c>
      <c r="P21" s="4">
        <f t="shared" si="11"/>
        <v>4.26</v>
      </c>
      <c r="Q21" s="4">
        <f t="shared" si="11"/>
        <v>3.430000000000001</v>
      </c>
      <c r="R21" s="4">
        <f t="shared" si="11"/>
        <v>4.42</v>
      </c>
      <c r="S21" s="4">
        <f t="shared" si="11"/>
        <v>2.93</v>
      </c>
      <c r="T21" s="4">
        <f t="shared" si="11"/>
        <v>7.3299999999999983</v>
      </c>
      <c r="V21" s="1"/>
      <c r="AB21" t="s">
        <v>41</v>
      </c>
    </row>
    <row r="22" spans="2:28">
      <c r="B22" s="4" t="s">
        <v>20</v>
      </c>
      <c r="C22" s="4">
        <f>SUM(C134:C164)</f>
        <v>10.119999999999996</v>
      </c>
      <c r="D22" s="4">
        <f t="shared" ref="D22:T22" si="12">SUM(D134:D164)</f>
        <v>10.119999999999996</v>
      </c>
      <c r="E22" s="4">
        <f t="shared" si="12"/>
        <v>8.61</v>
      </c>
      <c r="F22" s="4">
        <f t="shared" si="12"/>
        <v>6.860000000000003</v>
      </c>
      <c r="G22" s="4">
        <f t="shared" si="12"/>
        <v>8.1000000000000014</v>
      </c>
      <c r="H22" s="4">
        <f t="shared" si="12"/>
        <v>5.19</v>
      </c>
      <c r="I22" s="4">
        <f t="shared" si="12"/>
        <v>10.099999999999996</v>
      </c>
      <c r="J22" s="4">
        <f t="shared" si="12"/>
        <v>10.119999999999996</v>
      </c>
      <c r="K22" s="4">
        <f t="shared" si="12"/>
        <v>8.7900000000000009</v>
      </c>
      <c r="L22" s="4">
        <f t="shared" si="12"/>
        <v>7.92</v>
      </c>
      <c r="M22" s="4">
        <f t="shared" si="12"/>
        <v>7.3</v>
      </c>
      <c r="N22" s="4">
        <f t="shared" si="12"/>
        <v>9.379999999999999</v>
      </c>
      <c r="O22" s="4">
        <f t="shared" si="12"/>
        <v>8.99</v>
      </c>
      <c r="P22" s="4">
        <f t="shared" si="12"/>
        <v>8.6000000000000014</v>
      </c>
      <c r="Q22" s="4">
        <f t="shared" si="12"/>
        <v>8.7499999999999982</v>
      </c>
      <c r="R22" s="4">
        <f t="shared" si="12"/>
        <v>8.6900000000000013</v>
      </c>
      <c r="S22" s="4">
        <f t="shared" si="12"/>
        <v>6.89</v>
      </c>
      <c r="T22" s="4">
        <f t="shared" si="12"/>
        <v>6.61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3">SUM(D165:D195)</f>
        <v>8.8699999999999992</v>
      </c>
      <c r="E23" s="4">
        <f t="shared" si="13"/>
        <v>7.5500000000000016</v>
      </c>
      <c r="F23" s="4">
        <f t="shared" si="13"/>
        <v>6.0100000000000007</v>
      </c>
      <c r="G23" s="4">
        <f t="shared" si="13"/>
        <v>7.0999999999999988</v>
      </c>
      <c r="H23" s="4">
        <f t="shared" si="13"/>
        <v>0</v>
      </c>
      <c r="I23" s="4">
        <f t="shared" si="13"/>
        <v>2.63</v>
      </c>
      <c r="J23" s="4">
        <f t="shared" si="13"/>
        <v>4.07</v>
      </c>
      <c r="K23" s="4">
        <f t="shared" si="13"/>
        <v>8.7900000000000009</v>
      </c>
      <c r="L23" s="4">
        <f t="shared" si="13"/>
        <v>8.84</v>
      </c>
      <c r="M23" s="4">
        <f t="shared" si="13"/>
        <v>8.8399999999999981</v>
      </c>
      <c r="N23" s="4">
        <f t="shared" si="13"/>
        <v>7.6700000000000008</v>
      </c>
      <c r="O23" s="4">
        <f t="shared" si="13"/>
        <v>7.92</v>
      </c>
      <c r="P23" s="4">
        <f t="shared" si="13"/>
        <v>8.0200000000000031</v>
      </c>
      <c r="Q23" s="4">
        <f t="shared" si="13"/>
        <v>6.9300000000000006</v>
      </c>
      <c r="R23" s="4">
        <f t="shared" si="13"/>
        <v>8.65</v>
      </c>
      <c r="S23" s="4">
        <f t="shared" si="13"/>
        <v>8.7899999999999991</v>
      </c>
      <c r="T23" s="4">
        <f t="shared" si="13"/>
        <v>0.24</v>
      </c>
    </row>
    <row r="24" spans="2:28">
      <c r="B24" s="4" t="s">
        <v>22</v>
      </c>
      <c r="C24" s="4">
        <f>SUM(C196:C225)</f>
        <v>5.6400000000000006</v>
      </c>
      <c r="D24" s="4">
        <f t="shared" ref="D24:T24" si="14">SUM(D196:D225)</f>
        <v>5.6400000000000006</v>
      </c>
      <c r="E24" s="4">
        <f t="shared" si="14"/>
        <v>4.8</v>
      </c>
      <c r="F24" s="4">
        <f t="shared" si="14"/>
        <v>3.5199999999999982</v>
      </c>
      <c r="G24" s="4">
        <f t="shared" si="14"/>
        <v>4.4800000000000004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4.8600000000000012</v>
      </c>
      <c r="L24" s="4">
        <f t="shared" si="14"/>
        <v>4.9700000000000015</v>
      </c>
      <c r="M24" s="4">
        <f t="shared" si="14"/>
        <v>4.9700000000000015</v>
      </c>
      <c r="N24" s="4">
        <f t="shared" si="14"/>
        <v>2.6999999999999997</v>
      </c>
      <c r="O24" s="4">
        <f t="shared" si="14"/>
        <v>3.3699999999999992</v>
      </c>
      <c r="P24" s="4">
        <f t="shared" si="14"/>
        <v>3.4399999999999995</v>
      </c>
      <c r="Q24" s="4">
        <f t="shared" si="14"/>
        <v>0</v>
      </c>
      <c r="R24" s="4">
        <f t="shared" si="14"/>
        <v>3.36</v>
      </c>
      <c r="S24" s="4">
        <f t="shared" si="14"/>
        <v>4.8400000000000007</v>
      </c>
      <c r="T24" s="4">
        <f t="shared" si="14"/>
        <v>0</v>
      </c>
    </row>
    <row r="25" spans="2:28">
      <c r="B25" s="7" t="s">
        <v>23</v>
      </c>
      <c r="C25" s="7">
        <f>SUM(C226:C235)</f>
        <v>1.05</v>
      </c>
      <c r="D25" s="7">
        <f t="shared" ref="D25:T25" si="15">SUM(D226:D235)</f>
        <v>1.05</v>
      </c>
      <c r="E25" s="7">
        <f t="shared" si="15"/>
        <v>0.89000000000000012</v>
      </c>
      <c r="F25" s="7">
        <f t="shared" si="15"/>
        <v>0.5</v>
      </c>
      <c r="G25" s="7">
        <f t="shared" si="15"/>
        <v>0.85000000000000009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0.78</v>
      </c>
      <c r="L25" s="7">
        <f t="shared" si="15"/>
        <v>0.78</v>
      </c>
      <c r="M25" s="7">
        <f t="shared" si="15"/>
        <v>0.79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68</v>
      </c>
    </row>
    <row r="30" spans="2:28">
      <c r="B30" s="28"/>
      <c r="C30" s="11">
        <v>50</v>
      </c>
      <c r="D30" s="28">
        <v>10</v>
      </c>
      <c r="E30" s="28">
        <v>11</v>
      </c>
      <c r="F30" s="28">
        <v>12</v>
      </c>
      <c r="G30" s="28">
        <v>13</v>
      </c>
      <c r="H30" s="28">
        <v>21</v>
      </c>
      <c r="I30" s="28">
        <v>22</v>
      </c>
      <c r="J30" s="28">
        <v>23</v>
      </c>
      <c r="K30" s="28">
        <v>31</v>
      </c>
      <c r="L30" s="28">
        <v>32</v>
      </c>
      <c r="M30" s="28">
        <v>33</v>
      </c>
      <c r="N30" s="28">
        <v>41</v>
      </c>
      <c r="O30" s="28">
        <v>42</v>
      </c>
      <c r="P30" s="28">
        <v>43</v>
      </c>
      <c r="Q30" s="28">
        <v>51</v>
      </c>
      <c r="R30" s="28">
        <v>61</v>
      </c>
      <c r="S30" s="28">
        <v>62</v>
      </c>
      <c r="T30" s="28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321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18">
        <v>326</v>
      </c>
      <c r="C37" s="19">
        <v>0.17</v>
      </c>
      <c r="D37" s="19" t="s">
        <v>13</v>
      </c>
      <c r="E37" s="19" t="s">
        <v>13</v>
      </c>
      <c r="F37" s="19">
        <v>0.04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18">
        <v>327</v>
      </c>
      <c r="C38" s="19">
        <v>0.15</v>
      </c>
      <c r="D38" s="19" t="s">
        <v>13</v>
      </c>
      <c r="E38" s="19" t="s">
        <v>13</v>
      </c>
      <c r="F38" s="19">
        <v>0.04</v>
      </c>
      <c r="G38" s="19">
        <v>0.03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18">
        <v>328</v>
      </c>
      <c r="C39" s="19">
        <v>7.0000000000000007E-2</v>
      </c>
      <c r="D39" s="19" t="s">
        <v>13</v>
      </c>
      <c r="E39" s="19" t="s">
        <v>13</v>
      </c>
      <c r="F39" s="19">
        <v>0.02</v>
      </c>
      <c r="G39" s="19">
        <v>0.01</v>
      </c>
      <c r="H39" s="19">
        <v>0.02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18">
        <v>329</v>
      </c>
      <c r="C40" s="19">
        <v>0.05</v>
      </c>
      <c r="D40" s="19" t="s">
        <v>13</v>
      </c>
      <c r="E40" s="19" t="s">
        <v>13</v>
      </c>
      <c r="F40" s="19">
        <v>0.01</v>
      </c>
      <c r="G40" s="19">
        <v>0.01</v>
      </c>
      <c r="H40" s="19">
        <v>0.02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18">
        <v>330</v>
      </c>
      <c r="C41" s="19">
        <v>0.1</v>
      </c>
      <c r="D41" s="19" t="s">
        <v>13</v>
      </c>
      <c r="E41" s="19" t="s">
        <v>13</v>
      </c>
      <c r="F41" s="19">
        <v>0.03</v>
      </c>
      <c r="G41" s="19">
        <v>0.03</v>
      </c>
      <c r="H41" s="19">
        <v>0.03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18">
        <v>331</v>
      </c>
      <c r="C42" s="19">
        <v>0.06</v>
      </c>
      <c r="D42" s="19" t="s">
        <v>13</v>
      </c>
      <c r="E42" s="19" t="s">
        <v>13</v>
      </c>
      <c r="F42" s="19">
        <v>0.02</v>
      </c>
      <c r="G42" s="19">
        <v>0.02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18">
        <v>401</v>
      </c>
      <c r="C43" s="19">
        <v>0.1</v>
      </c>
      <c r="D43" s="19">
        <v>0.02</v>
      </c>
      <c r="E43" s="19">
        <v>0.02</v>
      </c>
      <c r="F43" s="19">
        <v>0.03</v>
      </c>
      <c r="G43" s="19">
        <v>0.04</v>
      </c>
      <c r="H43" s="19">
        <v>0.04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18">
        <v>402</v>
      </c>
      <c r="C44" s="19">
        <v>0.12</v>
      </c>
      <c r="D44" s="19">
        <v>0.02</v>
      </c>
      <c r="E44" s="19">
        <v>0.02</v>
      </c>
      <c r="F44" s="19">
        <v>0.04</v>
      </c>
      <c r="G44" s="19">
        <v>0.05</v>
      </c>
      <c r="H44" s="19">
        <v>0.05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18">
        <v>403</v>
      </c>
      <c r="C45" s="19">
        <v>0.18</v>
      </c>
      <c r="D45" s="19">
        <v>0.03</v>
      </c>
      <c r="E45" s="19">
        <v>0.03</v>
      </c>
      <c r="F45" s="19">
        <v>0.06</v>
      </c>
      <c r="G45" s="19">
        <v>0.09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18">
        <v>404</v>
      </c>
      <c r="C46" s="19">
        <v>0.09</v>
      </c>
      <c r="D46" s="19">
        <v>0.02</v>
      </c>
      <c r="E46" s="19">
        <v>0.02</v>
      </c>
      <c r="F46" s="19">
        <v>0.03</v>
      </c>
      <c r="G46" s="19">
        <v>0.05</v>
      </c>
      <c r="H46" s="19">
        <v>0.04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18">
        <v>405</v>
      </c>
      <c r="C47" s="19">
        <v>7.0000000000000007E-2</v>
      </c>
      <c r="D47" s="19">
        <v>0.01</v>
      </c>
      <c r="E47" s="19">
        <v>0.01</v>
      </c>
      <c r="F47" s="19">
        <v>0.03</v>
      </c>
      <c r="G47" s="19">
        <v>0.04</v>
      </c>
      <c r="H47" s="19">
        <v>0.03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18">
        <v>406</v>
      </c>
      <c r="C48" s="19">
        <v>0.11</v>
      </c>
      <c r="D48" s="19">
        <v>0.02</v>
      </c>
      <c r="E48" s="19">
        <v>0.02</v>
      </c>
      <c r="F48" s="19">
        <v>0.04</v>
      </c>
      <c r="G48" s="19">
        <v>0.06</v>
      </c>
      <c r="H48" s="19">
        <v>0.06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18">
        <v>407</v>
      </c>
      <c r="C49" s="19">
        <v>0.16</v>
      </c>
      <c r="D49" s="19">
        <v>0.04</v>
      </c>
      <c r="E49" s="19">
        <v>0.04</v>
      </c>
      <c r="F49" s="19">
        <v>0.06</v>
      </c>
      <c r="G49" s="19">
        <v>0.1</v>
      </c>
      <c r="H49" s="19">
        <v>0.08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18">
        <v>408</v>
      </c>
      <c r="C50" s="19">
        <v>0.14000000000000001</v>
      </c>
      <c r="D50" s="19">
        <v>0.04</v>
      </c>
      <c r="E50" s="19">
        <v>0.04</v>
      </c>
      <c r="F50" s="19">
        <v>0.06</v>
      </c>
      <c r="G50" s="19">
        <v>0.09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18">
        <v>409</v>
      </c>
      <c r="C51" s="19">
        <v>0.14000000000000001</v>
      </c>
      <c r="D51" s="19">
        <v>0.04</v>
      </c>
      <c r="E51" s="19">
        <v>0.04</v>
      </c>
      <c r="F51" s="19">
        <v>0.06</v>
      </c>
      <c r="G51" s="19">
        <v>0.09</v>
      </c>
      <c r="H51" s="19">
        <v>0.08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18">
        <v>410</v>
      </c>
      <c r="C52" s="19">
        <v>0.17</v>
      </c>
      <c r="D52" s="19">
        <v>0.06</v>
      </c>
      <c r="E52" s="19">
        <v>0.06</v>
      </c>
      <c r="F52" s="19">
        <v>7.0000000000000007E-2</v>
      </c>
      <c r="G52" s="19">
        <v>0.12</v>
      </c>
      <c r="H52" s="19">
        <v>0.1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18">
        <v>411</v>
      </c>
      <c r="C53" s="19">
        <v>0.12</v>
      </c>
      <c r="D53" s="19">
        <v>0.04</v>
      </c>
      <c r="E53" s="19">
        <v>0.04</v>
      </c>
      <c r="F53" s="19">
        <v>0.05</v>
      </c>
      <c r="G53" s="19">
        <v>0.08</v>
      </c>
      <c r="H53" s="19">
        <v>7.0000000000000007E-2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18">
        <v>412</v>
      </c>
      <c r="C54" s="19">
        <v>0.16</v>
      </c>
      <c r="D54" s="19">
        <v>7.0000000000000007E-2</v>
      </c>
      <c r="E54" s="19">
        <v>7.0000000000000007E-2</v>
      </c>
      <c r="F54" s="19">
        <v>7.0000000000000007E-2</v>
      </c>
      <c r="G54" s="19">
        <v>0.11</v>
      </c>
      <c r="H54" s="19">
        <v>0.1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18">
        <v>413</v>
      </c>
      <c r="C55" s="19">
        <v>0.19</v>
      </c>
      <c r="D55" s="19">
        <v>0.08</v>
      </c>
      <c r="E55" s="19">
        <v>0.08</v>
      </c>
      <c r="F55" s="19">
        <v>0.09</v>
      </c>
      <c r="G55" s="19">
        <v>0.14000000000000001</v>
      </c>
      <c r="H55" s="19">
        <v>0.12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18">
        <v>414</v>
      </c>
      <c r="C56" s="19">
        <v>0.13</v>
      </c>
      <c r="D56" s="19">
        <v>0.06</v>
      </c>
      <c r="E56" s="19">
        <v>0.06</v>
      </c>
      <c r="F56" s="19">
        <v>0.06</v>
      </c>
      <c r="G56" s="19">
        <v>0.1</v>
      </c>
      <c r="H56" s="19">
        <v>0.09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18">
        <v>415</v>
      </c>
      <c r="C57" s="19">
        <v>0.18</v>
      </c>
      <c r="D57" s="19">
        <v>0.09</v>
      </c>
      <c r="E57" s="19">
        <v>0.09</v>
      </c>
      <c r="F57" s="19">
        <v>0.09</v>
      </c>
      <c r="G57" s="19">
        <v>0.14000000000000001</v>
      </c>
      <c r="H57" s="19">
        <v>0.12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18">
        <v>416</v>
      </c>
      <c r="C58" s="19">
        <v>7.0000000000000007E-2</v>
      </c>
      <c r="D58" s="19">
        <v>0.04</v>
      </c>
      <c r="E58" s="19">
        <v>0.04</v>
      </c>
      <c r="F58" s="19">
        <v>0.04</v>
      </c>
      <c r="G58" s="19">
        <v>0.05</v>
      </c>
      <c r="H58" s="19">
        <v>0.05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18">
        <v>417</v>
      </c>
      <c r="C59" s="19">
        <v>0.15</v>
      </c>
      <c r="D59" s="19">
        <v>0.09</v>
      </c>
      <c r="E59" s="19">
        <v>0.09</v>
      </c>
      <c r="F59" s="19">
        <v>0.08</v>
      </c>
      <c r="G59" s="19">
        <v>0.12</v>
      </c>
      <c r="H59" s="19">
        <v>0.11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18">
        <v>418</v>
      </c>
      <c r="C60" s="19">
        <v>0.2</v>
      </c>
      <c r="D60" s="19">
        <v>0.12</v>
      </c>
      <c r="E60" s="19">
        <v>0.12</v>
      </c>
      <c r="F60" s="19">
        <v>0.11</v>
      </c>
      <c r="G60" s="19">
        <v>0.16</v>
      </c>
      <c r="H60" s="19">
        <v>0.15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18">
        <v>419</v>
      </c>
      <c r="C61" s="19">
        <v>0.15</v>
      </c>
      <c r="D61" s="19">
        <v>0.09</v>
      </c>
      <c r="E61" s="19">
        <v>0.09</v>
      </c>
      <c r="F61" s="19">
        <v>0.09</v>
      </c>
      <c r="G61" s="19">
        <v>0.12</v>
      </c>
      <c r="H61" s="19">
        <v>0.11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18">
        <v>420</v>
      </c>
      <c r="C62" s="19">
        <v>0.19</v>
      </c>
      <c r="D62" s="19">
        <v>0.12</v>
      </c>
      <c r="E62" s="19">
        <v>0.12</v>
      </c>
      <c r="F62" s="19">
        <v>0.11</v>
      </c>
      <c r="G62" s="19">
        <v>0.15</v>
      </c>
      <c r="H62" s="19">
        <v>0.15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18">
        <v>421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0.18</v>
      </c>
      <c r="H63" s="19">
        <v>0.18</v>
      </c>
      <c r="I63" s="19" t="s">
        <v>13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18">
        <v>422</v>
      </c>
      <c r="C64" s="19">
        <v>0.22</v>
      </c>
      <c r="D64" s="19">
        <v>0.15</v>
      </c>
      <c r="E64" s="19">
        <v>0.15</v>
      </c>
      <c r="F64" s="19">
        <v>0.14000000000000001</v>
      </c>
      <c r="G64" s="19">
        <v>0.18</v>
      </c>
      <c r="H64" s="19">
        <v>0.18</v>
      </c>
      <c r="I64" s="19" t="s">
        <v>13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18">
        <v>423</v>
      </c>
      <c r="C65" s="19">
        <v>0.16</v>
      </c>
      <c r="D65" s="19">
        <v>0.11</v>
      </c>
      <c r="E65" s="19">
        <v>0.11</v>
      </c>
      <c r="F65" s="19">
        <v>0.1</v>
      </c>
      <c r="G65" s="19">
        <v>0.13</v>
      </c>
      <c r="H65" s="19">
        <v>0.13</v>
      </c>
      <c r="I65" s="19" t="s">
        <v>13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18">
        <v>424</v>
      </c>
      <c r="C66" s="19">
        <v>0.12</v>
      </c>
      <c r="D66" s="19">
        <v>0.09</v>
      </c>
      <c r="E66" s="19">
        <v>0.09</v>
      </c>
      <c r="F66" s="19">
        <v>0.08</v>
      </c>
      <c r="G66" s="19">
        <v>0.1</v>
      </c>
      <c r="H66" s="19">
        <v>0.1</v>
      </c>
      <c r="I66" s="19" t="s">
        <v>13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18">
        <v>425</v>
      </c>
      <c r="C67" s="19">
        <v>0.18</v>
      </c>
      <c r="D67" s="19">
        <v>0.13</v>
      </c>
      <c r="E67" s="19">
        <v>0.13</v>
      </c>
      <c r="F67" s="19">
        <v>0.11</v>
      </c>
      <c r="G67" s="19">
        <v>0.14000000000000001</v>
      </c>
      <c r="H67" s="19">
        <v>0.16</v>
      </c>
      <c r="I67" s="19" t="s">
        <v>13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18">
        <v>426</v>
      </c>
      <c r="C68" s="19">
        <v>0.2</v>
      </c>
      <c r="D68" s="19">
        <v>0.15</v>
      </c>
      <c r="E68" s="19">
        <v>0.15</v>
      </c>
      <c r="F68" s="19">
        <v>0.13</v>
      </c>
      <c r="G68" s="19">
        <v>0.16</v>
      </c>
      <c r="H68" s="19">
        <v>0.18</v>
      </c>
      <c r="I68" s="19" t="s">
        <v>13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18">
        <v>427</v>
      </c>
      <c r="C69" s="19">
        <v>0.27</v>
      </c>
      <c r="D69" s="19">
        <v>0.21</v>
      </c>
      <c r="E69" s="19">
        <v>0.21</v>
      </c>
      <c r="F69" s="19">
        <v>0.17</v>
      </c>
      <c r="G69" s="19">
        <v>0.22</v>
      </c>
      <c r="H69" s="19">
        <v>0.24</v>
      </c>
      <c r="I69" s="19" t="s">
        <v>13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18">
        <v>428</v>
      </c>
      <c r="C70" s="19">
        <v>0.24</v>
      </c>
      <c r="D70" s="19">
        <v>0.19</v>
      </c>
      <c r="E70" s="19">
        <v>0.19</v>
      </c>
      <c r="F70" s="19">
        <v>0.16</v>
      </c>
      <c r="G70" s="19">
        <v>0.19</v>
      </c>
      <c r="H70" s="19">
        <v>0.22</v>
      </c>
      <c r="I70" s="19" t="s">
        <v>13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18">
        <v>429</v>
      </c>
      <c r="C71" s="19">
        <v>0.25</v>
      </c>
      <c r="D71" s="19">
        <v>0.2</v>
      </c>
      <c r="E71" s="19">
        <v>0.2</v>
      </c>
      <c r="F71" s="19">
        <v>0.16</v>
      </c>
      <c r="G71" s="19">
        <v>0.2</v>
      </c>
      <c r="H71" s="19">
        <v>0.23</v>
      </c>
      <c r="I71" s="19" t="s">
        <v>13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18">
        <v>430</v>
      </c>
      <c r="C72" s="19">
        <v>0.39</v>
      </c>
      <c r="D72" s="19">
        <v>0.32</v>
      </c>
      <c r="E72" s="19">
        <v>0.32</v>
      </c>
      <c r="F72" s="19">
        <v>0.26</v>
      </c>
      <c r="G72" s="19">
        <v>0.31</v>
      </c>
      <c r="H72" s="19">
        <v>0.37</v>
      </c>
      <c r="I72" s="19" t="s">
        <v>13</v>
      </c>
      <c r="J72" s="19" t="s">
        <v>13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</row>
    <row r="73" spans="2:20">
      <c r="B73" s="18">
        <v>501</v>
      </c>
      <c r="C73" s="19">
        <v>0.32</v>
      </c>
      <c r="D73" s="19">
        <v>0.27</v>
      </c>
      <c r="E73" s="19">
        <v>0.26</v>
      </c>
      <c r="F73" s="19">
        <v>0.21</v>
      </c>
      <c r="G73" s="19">
        <v>0.26</v>
      </c>
      <c r="H73" s="19">
        <v>0.3</v>
      </c>
      <c r="I73" s="19">
        <v>0.06</v>
      </c>
      <c r="J73" s="19" t="s">
        <v>13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</row>
    <row r="74" spans="2:20">
      <c r="B74" s="18">
        <v>502</v>
      </c>
      <c r="C74" s="19">
        <v>0.36</v>
      </c>
      <c r="D74" s="19">
        <v>0.31</v>
      </c>
      <c r="E74" s="19">
        <v>0.3</v>
      </c>
      <c r="F74" s="19">
        <v>0.24</v>
      </c>
      <c r="G74" s="19">
        <v>0.28999999999999998</v>
      </c>
      <c r="H74" s="19">
        <v>0.34</v>
      </c>
      <c r="I74" s="19">
        <v>7.0000000000000007E-2</v>
      </c>
      <c r="J74" s="19" t="s">
        <v>13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</row>
    <row r="75" spans="2:20">
      <c r="B75" s="18">
        <v>503</v>
      </c>
      <c r="C75" s="19">
        <v>0.23</v>
      </c>
      <c r="D75" s="19">
        <v>0.21</v>
      </c>
      <c r="E75" s="19">
        <v>0.19</v>
      </c>
      <c r="F75" s="19">
        <v>0.15</v>
      </c>
      <c r="G75" s="19">
        <v>0.18</v>
      </c>
      <c r="H75" s="19">
        <v>0.22</v>
      </c>
      <c r="I75" s="19">
        <v>0.05</v>
      </c>
      <c r="J75" s="19" t="s">
        <v>13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</row>
    <row r="76" spans="2:20">
      <c r="B76" s="18">
        <v>504</v>
      </c>
      <c r="C76" s="19">
        <v>0.24</v>
      </c>
      <c r="D76" s="19">
        <v>0.22</v>
      </c>
      <c r="E76" s="19">
        <v>0.2</v>
      </c>
      <c r="F76" s="19">
        <v>0.16</v>
      </c>
      <c r="G76" s="19">
        <v>0.19</v>
      </c>
      <c r="H76" s="19">
        <v>0.23</v>
      </c>
      <c r="I76" s="19">
        <v>0.05</v>
      </c>
      <c r="J76" s="19" t="s">
        <v>13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</row>
    <row r="77" spans="2:20">
      <c r="B77" s="18">
        <v>505</v>
      </c>
      <c r="C77" s="19">
        <v>0.25</v>
      </c>
      <c r="D77" s="19">
        <v>0.23</v>
      </c>
      <c r="E77" s="19">
        <v>0.21</v>
      </c>
      <c r="F77" s="19">
        <v>0.17</v>
      </c>
      <c r="G77" s="19">
        <v>0.2</v>
      </c>
      <c r="H77" s="19">
        <v>0.24</v>
      </c>
      <c r="I77" s="19">
        <v>0.05</v>
      </c>
      <c r="J77" s="19" t="s">
        <v>13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</row>
    <row r="78" spans="2:20">
      <c r="B78" s="18">
        <v>506</v>
      </c>
      <c r="C78" s="19">
        <v>0.27</v>
      </c>
      <c r="D78" s="19">
        <v>0.26</v>
      </c>
      <c r="E78" s="19">
        <v>0.23</v>
      </c>
      <c r="F78" s="19">
        <v>0.18</v>
      </c>
      <c r="G78" s="19">
        <v>0.22</v>
      </c>
      <c r="H78" s="19">
        <v>0.26</v>
      </c>
      <c r="I78" s="19">
        <v>0.05</v>
      </c>
      <c r="J78" s="19" t="s">
        <v>13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</row>
    <row r="79" spans="2:20">
      <c r="B79" s="18">
        <v>507</v>
      </c>
      <c r="C79" s="19">
        <v>0.25</v>
      </c>
      <c r="D79" s="19">
        <v>0.24</v>
      </c>
      <c r="E79" s="19">
        <v>0.21</v>
      </c>
      <c r="F79" s="19">
        <v>0.17</v>
      </c>
      <c r="G79" s="19">
        <v>0.2</v>
      </c>
      <c r="H79" s="19">
        <v>0.24</v>
      </c>
      <c r="I79" s="19">
        <v>0.05</v>
      </c>
      <c r="J79" s="19" t="s">
        <v>13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</row>
    <row r="80" spans="2:20">
      <c r="B80" s="18">
        <v>508</v>
      </c>
      <c r="C80" s="19">
        <v>0.28000000000000003</v>
      </c>
      <c r="D80" s="19">
        <v>0.28000000000000003</v>
      </c>
      <c r="E80" s="19">
        <v>0.24</v>
      </c>
      <c r="F80" s="19">
        <v>0.19</v>
      </c>
      <c r="G80" s="19">
        <v>0.22</v>
      </c>
      <c r="H80" s="19">
        <v>0.28000000000000003</v>
      </c>
      <c r="I80" s="19">
        <v>0.06</v>
      </c>
      <c r="J80" s="19" t="s">
        <v>13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</row>
    <row r="81" spans="2:20">
      <c r="B81" s="18">
        <v>509</v>
      </c>
      <c r="C81" s="19">
        <v>0.32</v>
      </c>
      <c r="D81" s="19">
        <v>0.32</v>
      </c>
      <c r="E81" s="19">
        <v>0.27</v>
      </c>
      <c r="F81" s="19">
        <v>0.22</v>
      </c>
      <c r="G81" s="19">
        <v>0.26</v>
      </c>
      <c r="H81" s="19">
        <v>0.32</v>
      </c>
      <c r="I81" s="19">
        <v>7.0000000000000007E-2</v>
      </c>
      <c r="J81" s="19" t="s">
        <v>13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</row>
    <row r="82" spans="2:20">
      <c r="B82" s="18">
        <v>510</v>
      </c>
      <c r="C82" s="19">
        <v>0.26</v>
      </c>
      <c r="D82" s="19">
        <v>0.26</v>
      </c>
      <c r="E82" s="19">
        <v>0.22</v>
      </c>
      <c r="F82" s="19">
        <v>0.18</v>
      </c>
      <c r="G82" s="19">
        <v>0.21</v>
      </c>
      <c r="H82" s="19">
        <v>0.26</v>
      </c>
      <c r="I82" s="19">
        <v>0.06</v>
      </c>
      <c r="J82" s="19">
        <v>0.05</v>
      </c>
      <c r="K82" s="19">
        <v>0.06</v>
      </c>
      <c r="L82" s="19" t="s">
        <v>13</v>
      </c>
      <c r="M82" s="19" t="s">
        <v>13</v>
      </c>
      <c r="N82" s="19">
        <v>0.08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</row>
    <row r="83" spans="2:20">
      <c r="B83" s="18">
        <v>511</v>
      </c>
      <c r="C83" s="19">
        <v>0.27</v>
      </c>
      <c r="D83" s="19">
        <v>0.27</v>
      </c>
      <c r="E83" s="19">
        <v>0.23</v>
      </c>
      <c r="F83" s="19">
        <v>0.18</v>
      </c>
      <c r="G83" s="19">
        <v>0.22</v>
      </c>
      <c r="H83" s="19">
        <v>0.27</v>
      </c>
      <c r="I83" s="19">
        <v>7.0000000000000007E-2</v>
      </c>
      <c r="J83" s="19">
        <v>0.05</v>
      </c>
      <c r="K83" s="19">
        <v>0.06</v>
      </c>
      <c r="L83" s="19" t="s">
        <v>13</v>
      </c>
      <c r="M83" s="19" t="s">
        <v>13</v>
      </c>
      <c r="N83" s="19">
        <v>0.08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</row>
    <row r="84" spans="2:20">
      <c r="B84" s="18">
        <v>512</v>
      </c>
      <c r="C84" s="19">
        <v>0.35</v>
      </c>
      <c r="D84" s="19">
        <v>0.35</v>
      </c>
      <c r="E84" s="19">
        <v>0.3</v>
      </c>
      <c r="F84" s="19">
        <v>0.24</v>
      </c>
      <c r="G84" s="19">
        <v>0.28000000000000003</v>
      </c>
      <c r="H84" s="19">
        <v>0.35</v>
      </c>
      <c r="I84" s="19">
        <v>0.09</v>
      </c>
      <c r="J84" s="19">
        <v>7.0000000000000007E-2</v>
      </c>
      <c r="K84" s="19">
        <v>0.08</v>
      </c>
      <c r="L84" s="19" t="s">
        <v>13</v>
      </c>
      <c r="M84" s="19" t="s">
        <v>13</v>
      </c>
      <c r="N84" s="19">
        <v>0.11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</row>
    <row r="85" spans="2:20">
      <c r="B85" s="18">
        <v>513</v>
      </c>
      <c r="C85" s="19">
        <v>0.27</v>
      </c>
      <c r="D85" s="19">
        <v>0.27</v>
      </c>
      <c r="E85" s="19">
        <v>0.23</v>
      </c>
      <c r="F85" s="19">
        <v>0.18</v>
      </c>
      <c r="G85" s="19">
        <v>0.22</v>
      </c>
      <c r="H85" s="19">
        <v>0.27</v>
      </c>
      <c r="I85" s="19">
        <v>7.0000000000000007E-2</v>
      </c>
      <c r="J85" s="19">
        <v>0.05</v>
      </c>
      <c r="K85" s="19">
        <v>0.06</v>
      </c>
      <c r="L85" s="19" t="s">
        <v>13</v>
      </c>
      <c r="M85" s="19" t="s">
        <v>13</v>
      </c>
      <c r="N85" s="19">
        <v>0.08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</row>
    <row r="86" spans="2:20">
      <c r="B86" s="18">
        <v>514</v>
      </c>
      <c r="C86" s="19">
        <v>0.28000000000000003</v>
      </c>
      <c r="D86" s="19">
        <v>0.28000000000000003</v>
      </c>
      <c r="E86" s="19">
        <v>0.24</v>
      </c>
      <c r="F86" s="19">
        <v>0.19</v>
      </c>
      <c r="G86" s="19">
        <v>0.22</v>
      </c>
      <c r="H86" s="19">
        <v>0.28000000000000003</v>
      </c>
      <c r="I86" s="19">
        <v>0.08</v>
      </c>
      <c r="J86" s="19">
        <v>0.06</v>
      </c>
      <c r="K86" s="19">
        <v>0.06</v>
      </c>
      <c r="L86" s="19" t="s">
        <v>13</v>
      </c>
      <c r="M86" s="19" t="s">
        <v>13</v>
      </c>
      <c r="N86" s="19">
        <v>0.08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</row>
    <row r="87" spans="2:20">
      <c r="B87" s="18">
        <v>515</v>
      </c>
      <c r="C87" s="19">
        <v>0.32</v>
      </c>
      <c r="D87" s="19">
        <v>0.32</v>
      </c>
      <c r="E87" s="19">
        <v>0.27</v>
      </c>
      <c r="F87" s="19">
        <v>0.22</v>
      </c>
      <c r="G87" s="19">
        <v>0.26</v>
      </c>
      <c r="H87" s="19">
        <v>0.32</v>
      </c>
      <c r="I87" s="19">
        <v>0.1</v>
      </c>
      <c r="J87" s="19">
        <v>0.06</v>
      </c>
      <c r="K87" s="19">
        <v>7.0000000000000007E-2</v>
      </c>
      <c r="L87" s="19">
        <v>7.0000000000000007E-2</v>
      </c>
      <c r="M87" s="19" t="s">
        <v>13</v>
      </c>
      <c r="N87" s="19">
        <v>0.1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0.06</v>
      </c>
    </row>
    <row r="88" spans="2:20">
      <c r="B88" s="18">
        <v>516</v>
      </c>
      <c r="C88" s="19">
        <v>0.31</v>
      </c>
      <c r="D88" s="19">
        <v>0.31</v>
      </c>
      <c r="E88" s="19">
        <v>0.26</v>
      </c>
      <c r="F88" s="19">
        <v>0.21</v>
      </c>
      <c r="G88" s="19">
        <v>0.25</v>
      </c>
      <c r="H88" s="19">
        <v>0.31</v>
      </c>
      <c r="I88" s="19">
        <v>0.11</v>
      </c>
      <c r="J88" s="19">
        <v>0.06</v>
      </c>
      <c r="K88" s="19">
        <v>7.0000000000000007E-2</v>
      </c>
      <c r="L88" s="19">
        <v>7.0000000000000007E-2</v>
      </c>
      <c r="M88" s="19" t="s">
        <v>13</v>
      </c>
      <c r="N88" s="19">
        <v>0.09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0.06</v>
      </c>
    </row>
    <row r="89" spans="2:20">
      <c r="B89" s="18">
        <v>517</v>
      </c>
      <c r="C89" s="19">
        <v>0.3</v>
      </c>
      <c r="D89" s="19">
        <v>0.3</v>
      </c>
      <c r="E89" s="19">
        <v>0.26</v>
      </c>
      <c r="F89" s="19">
        <v>0.2</v>
      </c>
      <c r="G89" s="19">
        <v>0.24</v>
      </c>
      <c r="H89" s="19">
        <v>0.3</v>
      </c>
      <c r="I89" s="19">
        <v>0.12</v>
      </c>
      <c r="J89" s="19">
        <v>0.06</v>
      </c>
      <c r="K89" s="19">
        <v>7.0000000000000007E-2</v>
      </c>
      <c r="L89" s="19">
        <v>7.0000000000000007E-2</v>
      </c>
      <c r="M89" s="19" t="s">
        <v>13</v>
      </c>
      <c r="N89" s="19">
        <v>0.09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0.06</v>
      </c>
    </row>
    <row r="90" spans="2:20">
      <c r="B90" s="18">
        <v>518</v>
      </c>
      <c r="C90" s="19">
        <v>0.32</v>
      </c>
      <c r="D90" s="19">
        <v>0.32</v>
      </c>
      <c r="E90" s="19">
        <v>0.27</v>
      </c>
      <c r="F90" s="19">
        <v>0.22</v>
      </c>
      <c r="G90" s="19">
        <v>0.26</v>
      </c>
      <c r="H90" s="19">
        <v>0.32</v>
      </c>
      <c r="I90" s="19">
        <v>0.14000000000000001</v>
      </c>
      <c r="J90" s="19">
        <v>7.0000000000000007E-2</v>
      </c>
      <c r="K90" s="19">
        <v>0.08</v>
      </c>
      <c r="L90" s="19">
        <v>7.0000000000000007E-2</v>
      </c>
      <c r="M90" s="19" t="s">
        <v>13</v>
      </c>
      <c r="N90" s="19">
        <v>0.1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7.0000000000000007E-2</v>
      </c>
    </row>
    <row r="91" spans="2:20">
      <c r="B91" s="18">
        <v>519</v>
      </c>
      <c r="C91" s="19">
        <v>0.34</v>
      </c>
      <c r="D91" s="19">
        <v>0.34</v>
      </c>
      <c r="E91" s="19">
        <v>0.28999999999999998</v>
      </c>
      <c r="F91" s="19">
        <v>0.23</v>
      </c>
      <c r="G91" s="19">
        <v>0.27</v>
      </c>
      <c r="H91" s="19">
        <v>0.34</v>
      </c>
      <c r="I91" s="19">
        <v>0.16</v>
      </c>
      <c r="J91" s="19">
        <v>0.08</v>
      </c>
      <c r="K91" s="19">
        <v>0.08</v>
      </c>
      <c r="L91" s="19">
        <v>0.08</v>
      </c>
      <c r="M91" s="19" t="s">
        <v>13</v>
      </c>
      <c r="N91" s="19">
        <v>0.11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7.0000000000000007E-2</v>
      </c>
    </row>
    <row r="92" spans="2:20">
      <c r="B92" s="18">
        <v>520</v>
      </c>
      <c r="C92" s="19">
        <v>0.33</v>
      </c>
      <c r="D92" s="19">
        <v>0.33</v>
      </c>
      <c r="E92" s="19">
        <v>0.28000000000000003</v>
      </c>
      <c r="F92" s="19">
        <v>0.22</v>
      </c>
      <c r="G92" s="19">
        <v>0.26</v>
      </c>
      <c r="H92" s="19">
        <v>0.33</v>
      </c>
      <c r="I92" s="19">
        <v>0.17</v>
      </c>
      <c r="J92" s="19">
        <v>0.08</v>
      </c>
      <c r="K92" s="19">
        <v>0.08</v>
      </c>
      <c r="L92" s="19">
        <v>0.08</v>
      </c>
      <c r="M92" s="19">
        <v>7.0000000000000007E-2</v>
      </c>
      <c r="N92" s="19">
        <v>0.11</v>
      </c>
      <c r="O92" s="19" t="s">
        <v>13</v>
      </c>
      <c r="P92" s="19" t="s">
        <v>13</v>
      </c>
      <c r="Q92" s="19" t="s">
        <v>13</v>
      </c>
      <c r="R92" s="19">
        <v>0.1</v>
      </c>
      <c r="S92" s="19" t="s">
        <v>13</v>
      </c>
      <c r="T92" s="19">
        <v>7.0000000000000007E-2</v>
      </c>
    </row>
    <row r="93" spans="2:20">
      <c r="B93" s="18">
        <v>521</v>
      </c>
      <c r="C93" s="19">
        <v>0.32</v>
      </c>
      <c r="D93" s="19">
        <v>0.32</v>
      </c>
      <c r="E93" s="19">
        <v>0.27</v>
      </c>
      <c r="F93" s="19">
        <v>0.22</v>
      </c>
      <c r="G93" s="19">
        <v>0.26</v>
      </c>
      <c r="H93" s="19">
        <v>0.32</v>
      </c>
      <c r="I93" s="19">
        <v>0.18</v>
      </c>
      <c r="J93" s="19">
        <v>0.09</v>
      </c>
      <c r="K93" s="19">
        <v>0.08</v>
      </c>
      <c r="L93" s="19">
        <v>0.08</v>
      </c>
      <c r="M93" s="19">
        <v>7.0000000000000007E-2</v>
      </c>
      <c r="N93" s="19">
        <v>0.11</v>
      </c>
      <c r="O93" s="19" t="s">
        <v>13</v>
      </c>
      <c r="P93" s="19" t="s">
        <v>13</v>
      </c>
      <c r="Q93" s="19" t="s">
        <v>13</v>
      </c>
      <c r="R93" s="19">
        <v>0.1</v>
      </c>
      <c r="S93" s="19" t="s">
        <v>13</v>
      </c>
      <c r="T93" s="19">
        <v>7.0000000000000007E-2</v>
      </c>
    </row>
    <row r="94" spans="2:20">
      <c r="B94" s="18">
        <v>522</v>
      </c>
      <c r="C94" s="19">
        <v>0.26</v>
      </c>
      <c r="D94" s="19">
        <v>0.26</v>
      </c>
      <c r="E94" s="19">
        <v>0.22</v>
      </c>
      <c r="F94" s="19">
        <v>0.18</v>
      </c>
      <c r="G94" s="19">
        <v>0.21</v>
      </c>
      <c r="H94" s="19">
        <v>0.26</v>
      </c>
      <c r="I94" s="19">
        <v>0.16</v>
      </c>
      <c r="J94" s="19">
        <v>7.0000000000000007E-2</v>
      </c>
      <c r="K94" s="19">
        <v>7.0000000000000007E-2</v>
      </c>
      <c r="L94" s="19">
        <v>0.06</v>
      </c>
      <c r="M94" s="19">
        <v>0.06</v>
      </c>
      <c r="N94" s="19">
        <v>0.09</v>
      </c>
      <c r="O94" s="19" t="s">
        <v>13</v>
      </c>
      <c r="P94" s="19" t="s">
        <v>13</v>
      </c>
      <c r="Q94" s="19" t="s">
        <v>13</v>
      </c>
      <c r="R94" s="19">
        <v>0.08</v>
      </c>
      <c r="S94" s="19" t="s">
        <v>13</v>
      </c>
      <c r="T94" s="19">
        <v>0.06</v>
      </c>
    </row>
    <row r="95" spans="2:20">
      <c r="B95" s="18">
        <v>523</v>
      </c>
      <c r="C95" s="19">
        <v>0.35</v>
      </c>
      <c r="D95" s="19">
        <v>0.35</v>
      </c>
      <c r="E95" s="19">
        <v>0.3</v>
      </c>
      <c r="F95" s="19">
        <v>0.24</v>
      </c>
      <c r="G95" s="19">
        <v>0.28000000000000003</v>
      </c>
      <c r="H95" s="19">
        <v>0.35</v>
      </c>
      <c r="I95" s="19">
        <v>0.22</v>
      </c>
      <c r="J95" s="19">
        <v>0.1</v>
      </c>
      <c r="K95" s="19">
        <v>0.09</v>
      </c>
      <c r="L95" s="19">
        <v>0.08</v>
      </c>
      <c r="M95" s="19">
        <v>0.08</v>
      </c>
      <c r="N95" s="19">
        <v>0.12</v>
      </c>
      <c r="O95" s="19" t="s">
        <v>13</v>
      </c>
      <c r="P95" s="19" t="s">
        <v>13</v>
      </c>
      <c r="Q95" s="19" t="s">
        <v>13</v>
      </c>
      <c r="R95" s="19">
        <v>0.11</v>
      </c>
      <c r="S95" s="19" t="s">
        <v>13</v>
      </c>
      <c r="T95" s="19">
        <v>0.09</v>
      </c>
    </row>
    <row r="96" spans="2:20">
      <c r="B96" s="18">
        <v>524</v>
      </c>
      <c r="C96" s="19">
        <v>0.32</v>
      </c>
      <c r="D96" s="19">
        <v>0.32</v>
      </c>
      <c r="E96" s="19">
        <v>0.27</v>
      </c>
      <c r="F96" s="19">
        <v>0.22</v>
      </c>
      <c r="G96" s="19">
        <v>0.26</v>
      </c>
      <c r="H96" s="19">
        <v>0.32</v>
      </c>
      <c r="I96" s="19">
        <v>0.21</v>
      </c>
      <c r="J96" s="19">
        <v>0.11</v>
      </c>
      <c r="K96" s="19">
        <v>0.08</v>
      </c>
      <c r="L96" s="19">
        <v>0.08</v>
      </c>
      <c r="M96" s="19">
        <v>7.0000000000000007E-2</v>
      </c>
      <c r="N96" s="19">
        <v>0.12</v>
      </c>
      <c r="O96" s="19" t="s">
        <v>13</v>
      </c>
      <c r="P96" s="19" t="s">
        <v>13</v>
      </c>
      <c r="Q96" s="19" t="s">
        <v>13</v>
      </c>
      <c r="R96" s="19">
        <v>0.1</v>
      </c>
      <c r="S96" s="19" t="s">
        <v>13</v>
      </c>
      <c r="T96" s="19">
        <v>0.08</v>
      </c>
    </row>
    <row r="97" spans="2:20">
      <c r="B97" s="18">
        <v>525</v>
      </c>
      <c r="C97" s="19">
        <v>0.37</v>
      </c>
      <c r="D97" s="19">
        <v>0.37</v>
      </c>
      <c r="E97" s="19">
        <v>0.31</v>
      </c>
      <c r="F97" s="19">
        <v>0.25</v>
      </c>
      <c r="G97" s="19">
        <v>0.3</v>
      </c>
      <c r="H97" s="19">
        <v>0.37</v>
      </c>
      <c r="I97" s="19">
        <v>0.26</v>
      </c>
      <c r="J97" s="19">
        <v>0.14000000000000001</v>
      </c>
      <c r="K97" s="19">
        <v>0.1</v>
      </c>
      <c r="L97" s="19">
        <v>0.09</v>
      </c>
      <c r="M97" s="19">
        <v>0.09</v>
      </c>
      <c r="N97" s="19">
        <v>0.14000000000000001</v>
      </c>
      <c r="O97" s="19">
        <v>0.11</v>
      </c>
      <c r="P97" s="19" t="s">
        <v>13</v>
      </c>
      <c r="Q97" s="19" t="s">
        <v>13</v>
      </c>
      <c r="R97" s="19">
        <v>0.11</v>
      </c>
      <c r="S97" s="19" t="s">
        <v>13</v>
      </c>
      <c r="T97" s="19">
        <v>0.1</v>
      </c>
    </row>
    <row r="98" spans="2:20">
      <c r="B98" s="18">
        <v>526</v>
      </c>
      <c r="C98" s="19">
        <v>0.28000000000000003</v>
      </c>
      <c r="D98" s="19">
        <v>0.28000000000000003</v>
      </c>
      <c r="E98" s="19">
        <v>0.24</v>
      </c>
      <c r="F98" s="19">
        <v>0.19</v>
      </c>
      <c r="G98" s="19">
        <v>0.22</v>
      </c>
      <c r="H98" s="19">
        <v>0.28000000000000003</v>
      </c>
      <c r="I98" s="19">
        <v>0.2</v>
      </c>
      <c r="J98" s="19">
        <v>0.12</v>
      </c>
      <c r="K98" s="19">
        <v>7.0000000000000007E-2</v>
      </c>
      <c r="L98" s="19">
        <v>7.0000000000000007E-2</v>
      </c>
      <c r="M98" s="19">
        <v>7.0000000000000007E-2</v>
      </c>
      <c r="N98" s="19">
        <v>0.11</v>
      </c>
      <c r="O98" s="19">
        <v>0.08</v>
      </c>
      <c r="P98" s="19" t="s">
        <v>13</v>
      </c>
      <c r="Q98" s="19" t="s">
        <v>13</v>
      </c>
      <c r="R98" s="19">
        <v>0.08</v>
      </c>
      <c r="S98" s="19" t="s">
        <v>13</v>
      </c>
      <c r="T98" s="19">
        <v>0.08</v>
      </c>
    </row>
    <row r="99" spans="2:20">
      <c r="B99" s="18">
        <v>527</v>
      </c>
      <c r="C99" s="19">
        <v>0.1</v>
      </c>
      <c r="D99" s="19">
        <v>0.1</v>
      </c>
      <c r="E99" s="19">
        <v>0.09</v>
      </c>
      <c r="F99" s="19">
        <v>7.0000000000000007E-2</v>
      </c>
      <c r="G99" s="19">
        <v>0.08</v>
      </c>
      <c r="H99" s="19">
        <v>0.1</v>
      </c>
      <c r="I99" s="19">
        <v>0.08</v>
      </c>
      <c r="J99" s="19">
        <v>0.05</v>
      </c>
      <c r="K99" s="19">
        <v>0.03</v>
      </c>
      <c r="L99" s="19">
        <v>0.03</v>
      </c>
      <c r="M99" s="19">
        <v>0.02</v>
      </c>
      <c r="N99" s="19">
        <v>0.04</v>
      </c>
      <c r="O99" s="19">
        <v>0.03</v>
      </c>
      <c r="P99" s="19" t="s">
        <v>13</v>
      </c>
      <c r="Q99" s="19" t="s">
        <v>13</v>
      </c>
      <c r="R99" s="19">
        <v>0.03</v>
      </c>
      <c r="S99" s="19" t="s">
        <v>13</v>
      </c>
      <c r="T99" s="19">
        <v>0.03</v>
      </c>
    </row>
    <row r="100" spans="2:20">
      <c r="B100" s="18">
        <v>528</v>
      </c>
      <c r="C100" s="19">
        <v>0.21</v>
      </c>
      <c r="D100" s="19">
        <v>0.21</v>
      </c>
      <c r="E100" s="19">
        <v>0.18</v>
      </c>
      <c r="F100" s="19">
        <v>0.14000000000000001</v>
      </c>
      <c r="G100" s="19">
        <v>0.17</v>
      </c>
      <c r="H100" s="19">
        <v>0.21</v>
      </c>
      <c r="I100" s="19">
        <v>0.17</v>
      </c>
      <c r="J100" s="19">
        <v>0.11</v>
      </c>
      <c r="K100" s="19">
        <v>0.06</v>
      </c>
      <c r="L100" s="19">
        <v>0.05</v>
      </c>
      <c r="M100" s="19">
        <v>0.05</v>
      </c>
      <c r="N100" s="19">
        <v>0.08</v>
      </c>
      <c r="O100" s="19">
        <v>0.06</v>
      </c>
      <c r="P100" s="19" t="s">
        <v>13</v>
      </c>
      <c r="Q100" s="19" t="s">
        <v>13</v>
      </c>
      <c r="R100" s="19">
        <v>0.06</v>
      </c>
      <c r="S100" s="19" t="s">
        <v>13</v>
      </c>
      <c r="T100" s="19">
        <v>0.06</v>
      </c>
    </row>
    <row r="101" spans="2:20">
      <c r="B101" s="18">
        <v>529</v>
      </c>
      <c r="C101" s="19">
        <v>0.2</v>
      </c>
      <c r="D101" s="19">
        <v>0.2</v>
      </c>
      <c r="E101" s="19">
        <v>0.17</v>
      </c>
      <c r="F101" s="19">
        <v>0.14000000000000001</v>
      </c>
      <c r="G101" s="19">
        <v>0.16</v>
      </c>
      <c r="H101" s="19">
        <v>0.2</v>
      </c>
      <c r="I101" s="19">
        <v>0.17</v>
      </c>
      <c r="J101" s="19">
        <v>0.11</v>
      </c>
      <c r="K101" s="19">
        <v>0.06</v>
      </c>
      <c r="L101" s="19">
        <v>0.05</v>
      </c>
      <c r="M101" s="19">
        <v>0.05</v>
      </c>
      <c r="N101" s="19">
        <v>0.08</v>
      </c>
      <c r="O101" s="19">
        <v>0.06</v>
      </c>
      <c r="P101" s="19" t="s">
        <v>13</v>
      </c>
      <c r="Q101" s="19" t="s">
        <v>13</v>
      </c>
      <c r="R101" s="19">
        <v>0.06</v>
      </c>
      <c r="S101" s="19" t="s">
        <v>13</v>
      </c>
      <c r="T101" s="19">
        <v>0.06</v>
      </c>
    </row>
    <row r="102" spans="2:20">
      <c r="B102" s="18">
        <v>530</v>
      </c>
      <c r="C102" s="19">
        <v>0.23</v>
      </c>
      <c r="D102" s="19">
        <v>0.23</v>
      </c>
      <c r="E102" s="19">
        <v>0.2</v>
      </c>
      <c r="F102" s="19">
        <v>0.16</v>
      </c>
      <c r="G102" s="19">
        <v>0.18</v>
      </c>
      <c r="H102" s="19">
        <v>0.23</v>
      </c>
      <c r="I102" s="19">
        <v>0.19</v>
      </c>
      <c r="J102" s="19">
        <v>0.14000000000000001</v>
      </c>
      <c r="K102" s="19">
        <v>7.0000000000000007E-2</v>
      </c>
      <c r="L102" s="19">
        <v>0.06</v>
      </c>
      <c r="M102" s="19">
        <v>0.06</v>
      </c>
      <c r="N102" s="19">
        <v>0.1</v>
      </c>
      <c r="O102" s="19">
        <v>7.0000000000000007E-2</v>
      </c>
      <c r="P102" s="19" t="s">
        <v>13</v>
      </c>
      <c r="Q102" s="19" t="s">
        <v>13</v>
      </c>
      <c r="R102" s="19">
        <v>7.0000000000000007E-2</v>
      </c>
      <c r="S102" s="19" t="s">
        <v>13</v>
      </c>
      <c r="T102" s="19">
        <v>7.0000000000000007E-2</v>
      </c>
    </row>
    <row r="103" spans="2:20">
      <c r="B103" s="18">
        <v>531</v>
      </c>
      <c r="C103" s="19">
        <v>0.27</v>
      </c>
      <c r="D103" s="19">
        <v>0.27</v>
      </c>
      <c r="E103" s="19">
        <v>0.23</v>
      </c>
      <c r="F103" s="19">
        <v>0.18</v>
      </c>
      <c r="G103" s="19">
        <v>0.22</v>
      </c>
      <c r="H103" s="19">
        <v>0.27</v>
      </c>
      <c r="I103" s="19">
        <v>0.23</v>
      </c>
      <c r="J103" s="19">
        <v>0.17</v>
      </c>
      <c r="K103" s="19">
        <v>0.08</v>
      </c>
      <c r="L103" s="19">
        <v>7.0000000000000007E-2</v>
      </c>
      <c r="M103" s="19">
        <v>7.0000000000000007E-2</v>
      </c>
      <c r="N103" s="19">
        <v>0.12</v>
      </c>
      <c r="O103" s="19">
        <v>0.08</v>
      </c>
      <c r="P103" s="19" t="s">
        <v>13</v>
      </c>
      <c r="Q103" s="19" t="s">
        <v>13</v>
      </c>
      <c r="R103" s="19">
        <v>0.08</v>
      </c>
      <c r="S103" s="19" t="s">
        <v>13</v>
      </c>
      <c r="T103" s="19">
        <v>0.09</v>
      </c>
    </row>
    <row r="104" spans="2:20">
      <c r="B104" s="18">
        <v>601</v>
      </c>
      <c r="C104" s="19">
        <v>0.35</v>
      </c>
      <c r="D104" s="19">
        <v>0.35</v>
      </c>
      <c r="E104" s="19">
        <v>0.3</v>
      </c>
      <c r="F104" s="19">
        <v>0.24</v>
      </c>
      <c r="G104" s="19">
        <v>0.28000000000000003</v>
      </c>
      <c r="H104" s="19">
        <v>0.35</v>
      </c>
      <c r="I104" s="19">
        <v>0.31</v>
      </c>
      <c r="J104" s="19">
        <v>0.24</v>
      </c>
      <c r="K104" s="19">
        <v>0.1</v>
      </c>
      <c r="L104" s="19">
        <v>0.09</v>
      </c>
      <c r="M104" s="19">
        <v>0.09</v>
      </c>
      <c r="N104" s="19">
        <v>0.16</v>
      </c>
      <c r="O104" s="19">
        <v>0.11</v>
      </c>
      <c r="P104" s="19">
        <v>0.11</v>
      </c>
      <c r="Q104" s="19">
        <v>7.0000000000000007E-2</v>
      </c>
      <c r="R104" s="19">
        <v>0.11</v>
      </c>
      <c r="S104" s="19" t="s">
        <v>13</v>
      </c>
      <c r="T104" s="19">
        <v>0.12</v>
      </c>
    </row>
    <row r="105" spans="2:20">
      <c r="B105" s="18">
        <v>602</v>
      </c>
      <c r="C105" s="19">
        <v>0.28999999999999998</v>
      </c>
      <c r="D105" s="19">
        <v>0.28999999999999998</v>
      </c>
      <c r="E105" s="19">
        <v>0.25</v>
      </c>
      <c r="F105" s="19">
        <v>0.2</v>
      </c>
      <c r="G105" s="19">
        <v>0.23</v>
      </c>
      <c r="H105" s="19">
        <v>0.28999999999999998</v>
      </c>
      <c r="I105" s="19">
        <v>0.26</v>
      </c>
      <c r="J105" s="19">
        <v>0.21</v>
      </c>
      <c r="K105" s="19">
        <v>0.09</v>
      </c>
      <c r="L105" s="19">
        <v>0.08</v>
      </c>
      <c r="M105" s="19">
        <v>7.0000000000000007E-2</v>
      </c>
      <c r="N105" s="19">
        <v>0.14000000000000001</v>
      </c>
      <c r="O105" s="19">
        <v>0.09</v>
      </c>
      <c r="P105" s="19">
        <v>0.09</v>
      </c>
      <c r="Q105" s="19">
        <v>0.06</v>
      </c>
      <c r="R105" s="19">
        <v>0.09</v>
      </c>
      <c r="S105" s="19" t="s">
        <v>13</v>
      </c>
      <c r="T105" s="19">
        <v>0.11</v>
      </c>
    </row>
    <row r="106" spans="2:20">
      <c r="B106" s="18">
        <v>603</v>
      </c>
      <c r="C106" s="19">
        <v>0.34</v>
      </c>
      <c r="D106" s="19">
        <v>0.34</v>
      </c>
      <c r="E106" s="19">
        <v>0.28999999999999998</v>
      </c>
      <c r="F106" s="19">
        <v>0.23</v>
      </c>
      <c r="G106" s="19">
        <v>0.27</v>
      </c>
      <c r="H106" s="19">
        <v>0.34</v>
      </c>
      <c r="I106" s="19">
        <v>0.31</v>
      </c>
      <c r="J106" s="19">
        <v>0.25</v>
      </c>
      <c r="K106" s="19">
        <v>0.1</v>
      </c>
      <c r="L106" s="19">
        <v>0.09</v>
      </c>
      <c r="M106" s="19">
        <v>0.09</v>
      </c>
      <c r="N106" s="19">
        <v>0.17</v>
      </c>
      <c r="O106" s="19">
        <v>0.11</v>
      </c>
      <c r="P106" s="19">
        <v>0.1</v>
      </c>
      <c r="Q106" s="19">
        <v>7.0000000000000007E-2</v>
      </c>
      <c r="R106" s="19">
        <v>0.11</v>
      </c>
      <c r="S106" s="19" t="s">
        <v>13</v>
      </c>
      <c r="T106" s="19">
        <v>0.13</v>
      </c>
    </row>
    <row r="107" spans="2:20">
      <c r="B107" s="18">
        <v>604</v>
      </c>
      <c r="C107" s="19">
        <v>0.35</v>
      </c>
      <c r="D107" s="19">
        <v>0.35</v>
      </c>
      <c r="E107" s="19">
        <v>0.3</v>
      </c>
      <c r="F107" s="19">
        <v>0.24</v>
      </c>
      <c r="G107" s="19">
        <v>0.28000000000000003</v>
      </c>
      <c r="H107" s="19">
        <v>0.35</v>
      </c>
      <c r="I107" s="19">
        <v>0.32</v>
      </c>
      <c r="J107" s="19">
        <v>0.27</v>
      </c>
      <c r="K107" s="19">
        <v>0.11</v>
      </c>
      <c r="L107" s="19">
        <v>0.1</v>
      </c>
      <c r="M107" s="19">
        <v>0.09</v>
      </c>
      <c r="N107" s="19">
        <v>0.18</v>
      </c>
      <c r="O107" s="19">
        <v>0.12</v>
      </c>
      <c r="P107" s="19">
        <v>0.11</v>
      </c>
      <c r="Q107" s="19">
        <v>7.0000000000000007E-2</v>
      </c>
      <c r="R107" s="19">
        <v>0.11</v>
      </c>
      <c r="S107" s="19" t="s">
        <v>13</v>
      </c>
      <c r="T107" s="19">
        <v>0.14000000000000001</v>
      </c>
    </row>
    <row r="108" spans="2:20">
      <c r="B108" s="18">
        <v>605</v>
      </c>
      <c r="C108" s="19">
        <v>0.38</v>
      </c>
      <c r="D108" s="19">
        <v>0.38</v>
      </c>
      <c r="E108" s="19">
        <v>0.32</v>
      </c>
      <c r="F108" s="19">
        <v>0.26</v>
      </c>
      <c r="G108" s="19">
        <v>0.3</v>
      </c>
      <c r="H108" s="19">
        <v>0.38</v>
      </c>
      <c r="I108" s="19">
        <v>0.36</v>
      </c>
      <c r="J108" s="19">
        <v>0.31</v>
      </c>
      <c r="K108" s="19">
        <v>0.12</v>
      </c>
      <c r="L108" s="19">
        <v>0.11</v>
      </c>
      <c r="M108" s="19">
        <v>0.1</v>
      </c>
      <c r="N108" s="19">
        <v>0.2</v>
      </c>
      <c r="O108" s="19">
        <v>0.13</v>
      </c>
      <c r="P108" s="19">
        <v>0.11</v>
      </c>
      <c r="Q108" s="19">
        <v>0.08</v>
      </c>
      <c r="R108" s="19">
        <v>0.13</v>
      </c>
      <c r="S108" s="19">
        <v>0.11</v>
      </c>
      <c r="T108" s="19">
        <v>0.16</v>
      </c>
    </row>
    <row r="109" spans="2:20">
      <c r="B109" s="18">
        <v>606</v>
      </c>
      <c r="C109" s="19">
        <v>0.33</v>
      </c>
      <c r="D109" s="19">
        <v>0.33</v>
      </c>
      <c r="E109" s="19">
        <v>0.28000000000000003</v>
      </c>
      <c r="F109" s="19">
        <v>0.22</v>
      </c>
      <c r="G109" s="19">
        <v>0.26</v>
      </c>
      <c r="H109" s="19">
        <v>0.33</v>
      </c>
      <c r="I109" s="19">
        <v>0.31</v>
      </c>
      <c r="J109" s="19">
        <v>0.28000000000000003</v>
      </c>
      <c r="K109" s="19">
        <v>0.11</v>
      </c>
      <c r="L109" s="19">
        <v>0.1</v>
      </c>
      <c r="M109" s="19">
        <v>0.09</v>
      </c>
      <c r="N109" s="19">
        <v>0.18</v>
      </c>
      <c r="O109" s="19">
        <v>0.12</v>
      </c>
      <c r="P109" s="19">
        <v>0.1</v>
      </c>
      <c r="Q109" s="19">
        <v>7.0000000000000007E-2</v>
      </c>
      <c r="R109" s="19">
        <v>0.11</v>
      </c>
      <c r="S109" s="19">
        <v>0.1</v>
      </c>
      <c r="T109" s="19">
        <v>0.15</v>
      </c>
    </row>
    <row r="110" spans="2:20">
      <c r="B110" s="18">
        <v>607</v>
      </c>
      <c r="C110" s="19">
        <v>0.28000000000000003</v>
      </c>
      <c r="D110" s="19">
        <v>0.28000000000000003</v>
      </c>
      <c r="E110" s="19">
        <v>0.24</v>
      </c>
      <c r="F110" s="19">
        <v>0.19</v>
      </c>
      <c r="G110" s="19">
        <v>0.22</v>
      </c>
      <c r="H110" s="19">
        <v>0.28000000000000003</v>
      </c>
      <c r="I110" s="19">
        <v>0.27</v>
      </c>
      <c r="J110" s="19">
        <v>0.24</v>
      </c>
      <c r="K110" s="19">
        <v>0.09</v>
      </c>
      <c r="L110" s="19">
        <v>0.08</v>
      </c>
      <c r="M110" s="19">
        <v>0.08</v>
      </c>
      <c r="N110" s="19">
        <v>0.16</v>
      </c>
      <c r="O110" s="19">
        <v>0.1</v>
      </c>
      <c r="P110" s="19">
        <v>0.09</v>
      </c>
      <c r="Q110" s="19">
        <v>0.06</v>
      </c>
      <c r="R110" s="19">
        <v>0.1</v>
      </c>
      <c r="S110" s="19">
        <v>0.08</v>
      </c>
      <c r="T110" s="19">
        <v>0.13</v>
      </c>
    </row>
    <row r="111" spans="2:20">
      <c r="B111" s="18">
        <v>608</v>
      </c>
      <c r="C111" s="19">
        <v>0.26</v>
      </c>
      <c r="D111" s="19">
        <v>0.26</v>
      </c>
      <c r="E111" s="19">
        <v>0.22</v>
      </c>
      <c r="F111" s="19">
        <v>0.18</v>
      </c>
      <c r="G111" s="19">
        <v>0.21</v>
      </c>
      <c r="H111" s="19">
        <v>0.26</v>
      </c>
      <c r="I111" s="19">
        <v>0.25</v>
      </c>
      <c r="J111" s="19">
        <v>0.23</v>
      </c>
      <c r="K111" s="19">
        <v>0.09</v>
      </c>
      <c r="L111" s="19">
        <v>0.08</v>
      </c>
      <c r="M111" s="19">
        <v>7.0000000000000007E-2</v>
      </c>
      <c r="N111" s="19">
        <v>0.15</v>
      </c>
      <c r="O111" s="19">
        <v>0.1</v>
      </c>
      <c r="P111" s="19">
        <v>0.08</v>
      </c>
      <c r="Q111" s="19">
        <v>0.06</v>
      </c>
      <c r="R111" s="19">
        <v>0.09</v>
      </c>
      <c r="S111" s="19">
        <v>0.08</v>
      </c>
      <c r="T111" s="19">
        <v>0.13</v>
      </c>
    </row>
    <row r="112" spans="2:20">
      <c r="B112" s="18">
        <v>609</v>
      </c>
      <c r="C112" s="19">
        <v>0.27</v>
      </c>
      <c r="D112" s="19">
        <v>0.27</v>
      </c>
      <c r="E112" s="19">
        <v>0.23</v>
      </c>
      <c r="F112" s="19">
        <v>0.18</v>
      </c>
      <c r="G112" s="19">
        <v>0.22</v>
      </c>
      <c r="H112" s="19">
        <v>0.27</v>
      </c>
      <c r="I112" s="19">
        <v>0.26</v>
      </c>
      <c r="J112" s="19">
        <v>0.24</v>
      </c>
      <c r="K112" s="19">
        <v>0.09</v>
      </c>
      <c r="L112" s="19">
        <v>0.08</v>
      </c>
      <c r="M112" s="19">
        <v>0.08</v>
      </c>
      <c r="N112" s="19">
        <v>0.16</v>
      </c>
      <c r="O112" s="19">
        <v>0.1</v>
      </c>
      <c r="P112" s="19">
        <v>0.09</v>
      </c>
      <c r="Q112" s="19">
        <v>0.06</v>
      </c>
      <c r="R112" s="19">
        <v>0.09</v>
      </c>
      <c r="S112" s="19">
        <v>0.08</v>
      </c>
      <c r="T112" s="19">
        <v>0.14000000000000001</v>
      </c>
    </row>
    <row r="113" spans="2:20">
      <c r="B113" s="18">
        <v>610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0.24</v>
      </c>
      <c r="K113" s="19">
        <v>0.09</v>
      </c>
      <c r="L113" s="19">
        <v>0.08</v>
      </c>
      <c r="M113" s="19">
        <v>0.08</v>
      </c>
      <c r="N113" s="19">
        <v>0.16</v>
      </c>
      <c r="O113" s="19">
        <v>0.1</v>
      </c>
      <c r="P113" s="19">
        <v>0.09</v>
      </c>
      <c r="Q113" s="19">
        <v>0.06</v>
      </c>
      <c r="R113" s="19">
        <v>0.09</v>
      </c>
      <c r="S113" s="19">
        <v>0.08</v>
      </c>
      <c r="T113" s="19">
        <v>0.14000000000000001</v>
      </c>
    </row>
    <row r="114" spans="2:20">
      <c r="B114" s="18">
        <v>611</v>
      </c>
      <c r="C114" s="19">
        <v>0.27</v>
      </c>
      <c r="D114" s="19">
        <v>0.27</v>
      </c>
      <c r="E114" s="19">
        <v>0.23</v>
      </c>
      <c r="F114" s="19">
        <v>0.18</v>
      </c>
      <c r="G114" s="19">
        <v>0.22</v>
      </c>
      <c r="H114" s="19">
        <v>0.27</v>
      </c>
      <c r="I114" s="19">
        <v>0.26</v>
      </c>
      <c r="J114" s="19">
        <v>0.25</v>
      </c>
      <c r="K114" s="19">
        <v>0.1</v>
      </c>
      <c r="L114" s="19">
        <v>0.09</v>
      </c>
      <c r="M114" s="19">
        <v>0.08</v>
      </c>
      <c r="N114" s="19">
        <v>0.17</v>
      </c>
      <c r="O114" s="19">
        <v>0.11</v>
      </c>
      <c r="P114" s="19">
        <v>0.09</v>
      </c>
      <c r="Q114" s="19">
        <v>7.0000000000000007E-2</v>
      </c>
      <c r="R114" s="19">
        <v>0.1</v>
      </c>
      <c r="S114" s="19">
        <v>0.08</v>
      </c>
      <c r="T114" s="19">
        <v>0.16</v>
      </c>
    </row>
    <row r="115" spans="2:20">
      <c r="B115" s="18">
        <v>612</v>
      </c>
      <c r="C115" s="19">
        <v>0.37</v>
      </c>
      <c r="D115" s="19">
        <v>0.37</v>
      </c>
      <c r="E115" s="19">
        <v>0.31</v>
      </c>
      <c r="F115" s="19">
        <v>0.25</v>
      </c>
      <c r="G115" s="19">
        <v>0.3</v>
      </c>
      <c r="H115" s="19">
        <v>0.37</v>
      </c>
      <c r="I115" s="19">
        <v>0.36</v>
      </c>
      <c r="J115" s="19">
        <v>0.35</v>
      </c>
      <c r="K115" s="19">
        <v>0.14000000000000001</v>
      </c>
      <c r="L115" s="19">
        <v>0.12</v>
      </c>
      <c r="M115" s="19">
        <v>0.11</v>
      </c>
      <c r="N115" s="19">
        <v>0.24</v>
      </c>
      <c r="O115" s="19">
        <v>0.16</v>
      </c>
      <c r="P115" s="19">
        <v>0.13</v>
      </c>
      <c r="Q115" s="19">
        <v>0.1</v>
      </c>
      <c r="R115" s="19">
        <v>0.14000000000000001</v>
      </c>
      <c r="S115" s="19">
        <v>0.11</v>
      </c>
      <c r="T115" s="19">
        <v>0.22</v>
      </c>
    </row>
    <row r="116" spans="2:20">
      <c r="B116" s="18">
        <v>613</v>
      </c>
      <c r="C116" s="19">
        <v>0.44</v>
      </c>
      <c r="D116" s="19">
        <v>0.44</v>
      </c>
      <c r="E116" s="19">
        <v>0.37</v>
      </c>
      <c r="F116" s="19">
        <v>0.3</v>
      </c>
      <c r="G116" s="19">
        <v>0.35</v>
      </c>
      <c r="H116" s="19">
        <v>0.44</v>
      </c>
      <c r="I116" s="19">
        <v>0.43</v>
      </c>
      <c r="J116" s="19">
        <v>0.42</v>
      </c>
      <c r="K116" s="19">
        <v>0.17</v>
      </c>
      <c r="L116" s="19">
        <v>0.15</v>
      </c>
      <c r="M116" s="19">
        <v>0.13</v>
      </c>
      <c r="N116" s="19">
        <v>0.28999999999999998</v>
      </c>
      <c r="O116" s="19">
        <v>0.19</v>
      </c>
      <c r="P116" s="19">
        <v>0.16</v>
      </c>
      <c r="Q116" s="19">
        <v>0.12</v>
      </c>
      <c r="R116" s="19">
        <v>0.17</v>
      </c>
      <c r="S116" s="19">
        <v>0.13</v>
      </c>
      <c r="T116" s="19">
        <v>0.28000000000000003</v>
      </c>
    </row>
    <row r="117" spans="2:20">
      <c r="B117" s="18">
        <v>614</v>
      </c>
      <c r="C117" s="19">
        <v>0.27</v>
      </c>
      <c r="D117" s="19">
        <v>0.27</v>
      </c>
      <c r="E117" s="19">
        <v>0.23</v>
      </c>
      <c r="F117" s="19">
        <v>0.18</v>
      </c>
      <c r="G117" s="19">
        <v>0.22</v>
      </c>
      <c r="H117" s="19">
        <v>0.27</v>
      </c>
      <c r="I117" s="19">
        <v>0.27</v>
      </c>
      <c r="J117" s="19">
        <v>0.26</v>
      </c>
      <c r="K117" s="19">
        <v>0.11</v>
      </c>
      <c r="L117" s="19">
        <v>0.09</v>
      </c>
      <c r="M117" s="19">
        <v>0.08</v>
      </c>
      <c r="N117" s="19">
        <v>0.18</v>
      </c>
      <c r="O117" s="19">
        <v>0.12</v>
      </c>
      <c r="P117" s="19">
        <v>0.1</v>
      </c>
      <c r="Q117" s="19">
        <v>0.08</v>
      </c>
      <c r="R117" s="19">
        <v>0.11</v>
      </c>
      <c r="S117" s="19">
        <v>0.08</v>
      </c>
      <c r="T117" s="19">
        <v>0.18</v>
      </c>
    </row>
    <row r="118" spans="2:20">
      <c r="B118" s="18">
        <v>615</v>
      </c>
      <c r="C118" s="19">
        <v>0.31</v>
      </c>
      <c r="D118" s="19">
        <v>0.31</v>
      </c>
      <c r="E118" s="19">
        <v>0.26</v>
      </c>
      <c r="F118" s="19">
        <v>0.21</v>
      </c>
      <c r="G118" s="19">
        <v>0.25</v>
      </c>
      <c r="H118" s="19">
        <v>0.31</v>
      </c>
      <c r="I118" s="19">
        <v>0.31</v>
      </c>
      <c r="J118" s="19">
        <v>0.3</v>
      </c>
      <c r="K118" s="19">
        <v>0.13</v>
      </c>
      <c r="L118" s="19">
        <v>0.11</v>
      </c>
      <c r="M118" s="19">
        <v>0.1</v>
      </c>
      <c r="N118" s="19">
        <v>0.21</v>
      </c>
      <c r="O118" s="19">
        <v>0.15</v>
      </c>
      <c r="P118" s="19">
        <v>0.12</v>
      </c>
      <c r="Q118" s="19">
        <v>0.09</v>
      </c>
      <c r="R118" s="19">
        <v>0.12</v>
      </c>
      <c r="S118" s="19">
        <v>0.1</v>
      </c>
      <c r="T118" s="19">
        <v>0.22</v>
      </c>
    </row>
    <row r="119" spans="2:20">
      <c r="B119" s="18">
        <v>616</v>
      </c>
      <c r="C119" s="19">
        <v>0.4</v>
      </c>
      <c r="D119" s="19">
        <v>0.4</v>
      </c>
      <c r="E119" s="19">
        <v>0.34</v>
      </c>
      <c r="F119" s="19">
        <v>0.27</v>
      </c>
      <c r="G119" s="19">
        <v>0.32</v>
      </c>
      <c r="H119" s="19">
        <v>0.4</v>
      </c>
      <c r="I119" s="19">
        <v>0.4</v>
      </c>
      <c r="J119" s="19">
        <v>0.39</v>
      </c>
      <c r="K119" s="19">
        <v>0.17</v>
      </c>
      <c r="L119" s="19">
        <v>0.14000000000000001</v>
      </c>
      <c r="M119" s="19">
        <v>0.13</v>
      </c>
      <c r="N119" s="19">
        <v>0.28000000000000003</v>
      </c>
      <c r="O119" s="19">
        <v>0.2</v>
      </c>
      <c r="P119" s="19">
        <v>0.16</v>
      </c>
      <c r="Q119" s="19">
        <v>0.12</v>
      </c>
      <c r="R119" s="19">
        <v>0.16</v>
      </c>
      <c r="S119" s="19">
        <v>0.13</v>
      </c>
      <c r="T119" s="19">
        <v>0.3</v>
      </c>
    </row>
    <row r="120" spans="2:20">
      <c r="B120" s="18">
        <v>617</v>
      </c>
      <c r="C120" s="19">
        <v>0.37</v>
      </c>
      <c r="D120" s="19">
        <v>0.37</v>
      </c>
      <c r="E120" s="19">
        <v>0.31</v>
      </c>
      <c r="F120" s="19">
        <v>0.25</v>
      </c>
      <c r="G120" s="19">
        <v>0.3</v>
      </c>
      <c r="H120" s="19">
        <v>0.37</v>
      </c>
      <c r="I120" s="19">
        <v>0.37</v>
      </c>
      <c r="J120" s="19">
        <v>0.36</v>
      </c>
      <c r="K120" s="19">
        <v>0.17</v>
      </c>
      <c r="L120" s="19">
        <v>0.14000000000000001</v>
      </c>
      <c r="M120" s="19">
        <v>0.12</v>
      </c>
      <c r="N120" s="19">
        <v>0.27</v>
      </c>
      <c r="O120" s="19">
        <v>0.19</v>
      </c>
      <c r="P120" s="19">
        <v>0.15</v>
      </c>
      <c r="Q120" s="19">
        <v>0.11</v>
      </c>
      <c r="R120" s="19">
        <v>0.16</v>
      </c>
      <c r="S120" s="19">
        <v>0.12</v>
      </c>
      <c r="T120" s="19">
        <v>0.28999999999999998</v>
      </c>
    </row>
    <row r="121" spans="2:20">
      <c r="B121" s="18">
        <v>618</v>
      </c>
      <c r="C121" s="19">
        <v>0.33</v>
      </c>
      <c r="D121" s="19">
        <v>0.33</v>
      </c>
      <c r="E121" s="19">
        <v>0.28000000000000003</v>
      </c>
      <c r="F121" s="19">
        <v>0.22</v>
      </c>
      <c r="G121" s="19">
        <v>0.26</v>
      </c>
      <c r="H121" s="19">
        <v>0.33</v>
      </c>
      <c r="I121" s="19">
        <v>0.33</v>
      </c>
      <c r="J121" s="19">
        <v>0.32</v>
      </c>
      <c r="K121" s="19">
        <v>0.15</v>
      </c>
      <c r="L121" s="19">
        <v>0.13</v>
      </c>
      <c r="M121" s="19">
        <v>0.11</v>
      </c>
      <c r="N121" s="19">
        <v>0.24</v>
      </c>
      <c r="O121" s="19">
        <v>0.17</v>
      </c>
      <c r="P121" s="19">
        <v>0.14000000000000001</v>
      </c>
      <c r="Q121" s="19">
        <v>0.11</v>
      </c>
      <c r="R121" s="19">
        <v>0.15</v>
      </c>
      <c r="S121" s="19">
        <v>0.11</v>
      </c>
      <c r="T121" s="19">
        <v>0.27</v>
      </c>
    </row>
    <row r="122" spans="2:20">
      <c r="B122" s="18">
        <v>619</v>
      </c>
      <c r="C122" s="19">
        <v>0.4</v>
      </c>
      <c r="D122" s="19">
        <v>0.4</v>
      </c>
      <c r="E122" s="19">
        <v>0.34</v>
      </c>
      <c r="F122" s="19">
        <v>0.27</v>
      </c>
      <c r="G122" s="19">
        <v>0.32</v>
      </c>
      <c r="H122" s="19">
        <v>0.4</v>
      </c>
      <c r="I122" s="19">
        <v>0.4</v>
      </c>
      <c r="J122" s="19">
        <v>0.39</v>
      </c>
      <c r="K122" s="19">
        <v>0.19</v>
      </c>
      <c r="L122" s="19">
        <v>0.16</v>
      </c>
      <c r="M122" s="19">
        <v>0.14000000000000001</v>
      </c>
      <c r="N122" s="19">
        <v>0.3</v>
      </c>
      <c r="O122" s="19">
        <v>0.22</v>
      </c>
      <c r="P122" s="19">
        <v>0.17</v>
      </c>
      <c r="Q122" s="19">
        <v>0.14000000000000001</v>
      </c>
      <c r="R122" s="19">
        <v>0.18</v>
      </c>
      <c r="S122" s="19">
        <v>0.13</v>
      </c>
      <c r="T122" s="19">
        <v>0.34</v>
      </c>
    </row>
    <row r="123" spans="2:20">
      <c r="B123" s="18">
        <v>620</v>
      </c>
      <c r="C123" s="19">
        <v>0.45</v>
      </c>
      <c r="D123" s="19">
        <v>0.45</v>
      </c>
      <c r="E123" s="19">
        <v>0.38</v>
      </c>
      <c r="F123" s="19">
        <v>0.31</v>
      </c>
      <c r="G123" s="19">
        <v>0.36</v>
      </c>
      <c r="H123" s="19">
        <v>0.45</v>
      </c>
      <c r="I123" s="19">
        <v>0.45</v>
      </c>
      <c r="J123" s="19">
        <v>0.44</v>
      </c>
      <c r="K123" s="19">
        <v>0.22</v>
      </c>
      <c r="L123" s="19">
        <v>0.19</v>
      </c>
      <c r="M123" s="19">
        <v>0.16</v>
      </c>
      <c r="N123" s="19">
        <v>0.35</v>
      </c>
      <c r="O123" s="19">
        <v>0.25</v>
      </c>
      <c r="P123" s="19">
        <v>0.2</v>
      </c>
      <c r="Q123" s="19">
        <v>0.17</v>
      </c>
      <c r="R123" s="19">
        <v>0.21</v>
      </c>
      <c r="S123" s="19">
        <v>0.15</v>
      </c>
      <c r="T123" s="19">
        <v>0.4</v>
      </c>
    </row>
    <row r="124" spans="2:20">
      <c r="B124" s="18">
        <v>621</v>
      </c>
      <c r="C124" s="19">
        <v>0.41</v>
      </c>
      <c r="D124" s="19">
        <v>0.41</v>
      </c>
      <c r="E124" s="19">
        <v>0.35</v>
      </c>
      <c r="F124" s="19">
        <v>0.28000000000000003</v>
      </c>
      <c r="G124" s="19">
        <v>0.33</v>
      </c>
      <c r="H124" s="19">
        <v>0.41</v>
      </c>
      <c r="I124" s="19">
        <v>0.41</v>
      </c>
      <c r="J124" s="19">
        <v>0.4</v>
      </c>
      <c r="K124" s="19">
        <v>0.21</v>
      </c>
      <c r="L124" s="19">
        <v>0.17</v>
      </c>
      <c r="M124" s="19">
        <v>0.15</v>
      </c>
      <c r="N124" s="19">
        <v>0.32</v>
      </c>
      <c r="O124" s="19">
        <v>0.24</v>
      </c>
      <c r="P124" s="19">
        <v>0.19</v>
      </c>
      <c r="Q124" s="19">
        <v>0.16</v>
      </c>
      <c r="R124" s="19">
        <v>0.2</v>
      </c>
      <c r="S124" s="19">
        <v>0.14000000000000001</v>
      </c>
      <c r="T124" s="19">
        <v>0.37</v>
      </c>
    </row>
    <row r="125" spans="2:20">
      <c r="B125" s="18">
        <v>622</v>
      </c>
      <c r="C125" s="19">
        <v>0.37</v>
      </c>
      <c r="D125" s="19">
        <v>0.37</v>
      </c>
      <c r="E125" s="19">
        <v>0.31</v>
      </c>
      <c r="F125" s="19">
        <v>0.25</v>
      </c>
      <c r="G125" s="19">
        <v>0.3</v>
      </c>
      <c r="H125" s="19">
        <v>0.37</v>
      </c>
      <c r="I125" s="19">
        <v>0.37</v>
      </c>
      <c r="J125" s="19">
        <v>0.37</v>
      </c>
      <c r="K125" s="19">
        <v>0.19</v>
      </c>
      <c r="L125" s="19">
        <v>0.16</v>
      </c>
      <c r="M125" s="19">
        <v>0.14000000000000001</v>
      </c>
      <c r="N125" s="19">
        <v>0.3</v>
      </c>
      <c r="O125" s="19">
        <v>0.22</v>
      </c>
      <c r="P125" s="19">
        <v>0.18</v>
      </c>
      <c r="Q125" s="19">
        <v>0.15</v>
      </c>
      <c r="R125" s="19">
        <v>0.19</v>
      </c>
      <c r="S125" s="19">
        <v>0.13</v>
      </c>
      <c r="T125" s="19">
        <v>0.35</v>
      </c>
    </row>
    <row r="126" spans="2:20">
      <c r="B126" s="18">
        <v>623</v>
      </c>
      <c r="C126" s="19">
        <v>0.32</v>
      </c>
      <c r="D126" s="19">
        <v>0.32</v>
      </c>
      <c r="E126" s="19">
        <v>0.27</v>
      </c>
      <c r="F126" s="19">
        <v>0.22</v>
      </c>
      <c r="G126" s="19">
        <v>0.26</v>
      </c>
      <c r="H126" s="19">
        <v>0.32</v>
      </c>
      <c r="I126" s="19">
        <v>0.32</v>
      </c>
      <c r="J126" s="19">
        <v>0.32</v>
      </c>
      <c r="K126" s="19">
        <v>0.17</v>
      </c>
      <c r="L126" s="19">
        <v>0.14000000000000001</v>
      </c>
      <c r="M126" s="19">
        <v>0.13</v>
      </c>
      <c r="N126" s="19">
        <v>0.26</v>
      </c>
      <c r="O126" s="19">
        <v>0.2</v>
      </c>
      <c r="P126" s="19">
        <v>0.16</v>
      </c>
      <c r="Q126" s="19">
        <v>0.14000000000000001</v>
      </c>
      <c r="R126" s="19">
        <v>0.17</v>
      </c>
      <c r="S126" s="19">
        <v>0.11</v>
      </c>
      <c r="T126" s="19">
        <v>0.3</v>
      </c>
    </row>
    <row r="127" spans="2:20">
      <c r="B127" s="18">
        <v>624</v>
      </c>
      <c r="C127" s="19">
        <v>0.36</v>
      </c>
      <c r="D127" s="19">
        <v>0.36</v>
      </c>
      <c r="E127" s="19">
        <v>0.31</v>
      </c>
      <c r="F127" s="19">
        <v>0.24</v>
      </c>
      <c r="G127" s="19">
        <v>0.28999999999999998</v>
      </c>
      <c r="H127" s="19">
        <v>0.36</v>
      </c>
      <c r="I127" s="19">
        <v>0.36</v>
      </c>
      <c r="J127" s="19">
        <v>0.36</v>
      </c>
      <c r="K127" s="19">
        <v>0.2</v>
      </c>
      <c r="L127" s="19">
        <v>0.17</v>
      </c>
      <c r="M127" s="19">
        <v>0.15</v>
      </c>
      <c r="N127" s="19">
        <v>0.3</v>
      </c>
      <c r="O127" s="19">
        <v>0.23</v>
      </c>
      <c r="P127" s="19">
        <v>0.19</v>
      </c>
      <c r="Q127" s="19">
        <v>0.16</v>
      </c>
      <c r="R127" s="19">
        <v>0.19</v>
      </c>
      <c r="S127" s="19">
        <v>0.13</v>
      </c>
      <c r="T127" s="19">
        <v>0.35</v>
      </c>
    </row>
    <row r="128" spans="2:20">
      <c r="B128" s="18">
        <v>625</v>
      </c>
      <c r="C128" s="19">
        <v>0.33</v>
      </c>
      <c r="D128" s="19">
        <v>0.33</v>
      </c>
      <c r="E128" s="19">
        <v>0.28000000000000003</v>
      </c>
      <c r="F128" s="19">
        <v>0.22</v>
      </c>
      <c r="G128" s="19">
        <v>0.26</v>
      </c>
      <c r="H128" s="19">
        <v>0.33</v>
      </c>
      <c r="I128" s="19">
        <v>0.33</v>
      </c>
      <c r="J128" s="19">
        <v>0.33</v>
      </c>
      <c r="K128" s="19">
        <v>0.18</v>
      </c>
      <c r="L128" s="19">
        <v>0.16</v>
      </c>
      <c r="M128" s="19">
        <v>0.14000000000000001</v>
      </c>
      <c r="N128" s="19">
        <v>0.27</v>
      </c>
      <c r="O128" s="19">
        <v>0.22</v>
      </c>
      <c r="P128" s="19">
        <v>0.18</v>
      </c>
      <c r="Q128" s="19">
        <v>0.16</v>
      </c>
      <c r="R128" s="19">
        <v>0.18</v>
      </c>
      <c r="S128" s="19">
        <v>0.12</v>
      </c>
      <c r="T128" s="19">
        <v>0.33</v>
      </c>
    </row>
    <row r="129" spans="2:20">
      <c r="B129" s="18">
        <v>626</v>
      </c>
      <c r="C129" s="19">
        <v>0.34</v>
      </c>
      <c r="D129" s="19">
        <v>0.34</v>
      </c>
      <c r="E129" s="19">
        <v>0.28999999999999998</v>
      </c>
      <c r="F129" s="19">
        <v>0.23</v>
      </c>
      <c r="G129" s="19">
        <v>0.27</v>
      </c>
      <c r="H129" s="19">
        <v>0.34</v>
      </c>
      <c r="I129" s="19">
        <v>0.34</v>
      </c>
      <c r="J129" s="19">
        <v>0.34</v>
      </c>
      <c r="K129" s="19">
        <v>0.19</v>
      </c>
      <c r="L129" s="19">
        <v>0.17</v>
      </c>
      <c r="M129" s="19">
        <v>0.15</v>
      </c>
      <c r="N129" s="19">
        <v>0.28999999999999998</v>
      </c>
      <c r="O129" s="19">
        <v>0.23</v>
      </c>
      <c r="P129" s="19">
        <v>0.19</v>
      </c>
      <c r="Q129" s="19">
        <v>0.17</v>
      </c>
      <c r="R129" s="19">
        <v>0.19</v>
      </c>
      <c r="S129" s="19">
        <v>0.13</v>
      </c>
      <c r="T129" s="19">
        <v>0.34</v>
      </c>
    </row>
    <row r="130" spans="2:20">
      <c r="B130" s="18">
        <v>627</v>
      </c>
      <c r="C130" s="19">
        <v>0.34</v>
      </c>
      <c r="D130" s="19">
        <v>0.34</v>
      </c>
      <c r="E130" s="19">
        <v>0.28999999999999998</v>
      </c>
      <c r="F130" s="19">
        <v>0.23</v>
      </c>
      <c r="G130" s="19">
        <v>0.27</v>
      </c>
      <c r="H130" s="19">
        <v>0.34</v>
      </c>
      <c r="I130" s="19">
        <v>0.34</v>
      </c>
      <c r="J130" s="19">
        <v>0.34</v>
      </c>
      <c r="K130" s="19">
        <v>0.2</v>
      </c>
      <c r="L130" s="19">
        <v>0.17</v>
      </c>
      <c r="M130" s="19">
        <v>0.15</v>
      </c>
      <c r="N130" s="19">
        <v>0.28999999999999998</v>
      </c>
      <c r="O130" s="19">
        <v>0.23</v>
      </c>
      <c r="P130" s="19">
        <v>0.2</v>
      </c>
      <c r="Q130" s="19">
        <v>0.18</v>
      </c>
      <c r="R130" s="19">
        <v>0.2</v>
      </c>
      <c r="S130" s="19">
        <v>0.13</v>
      </c>
      <c r="T130" s="19">
        <v>0.34</v>
      </c>
    </row>
    <row r="131" spans="2:20">
      <c r="B131" s="18">
        <v>628</v>
      </c>
      <c r="C131" s="19">
        <v>0.31</v>
      </c>
      <c r="D131" s="19">
        <v>0.31</v>
      </c>
      <c r="E131" s="19">
        <v>0.26</v>
      </c>
      <c r="F131" s="19">
        <v>0.21</v>
      </c>
      <c r="G131" s="19">
        <v>0.25</v>
      </c>
      <c r="H131" s="19">
        <v>0.31</v>
      </c>
      <c r="I131" s="19">
        <v>0.31</v>
      </c>
      <c r="J131" s="19">
        <v>0.31</v>
      </c>
      <c r="K131" s="19">
        <v>0.18</v>
      </c>
      <c r="L131" s="19">
        <v>0.16</v>
      </c>
      <c r="M131" s="19">
        <v>0.14000000000000001</v>
      </c>
      <c r="N131" s="19">
        <v>0.27</v>
      </c>
      <c r="O131" s="19">
        <v>0.22</v>
      </c>
      <c r="P131" s="19">
        <v>0.19</v>
      </c>
      <c r="Q131" s="19">
        <v>0.17</v>
      </c>
      <c r="R131" s="19">
        <v>0.18</v>
      </c>
      <c r="S131" s="19">
        <v>0.12</v>
      </c>
      <c r="T131" s="19">
        <v>0.31</v>
      </c>
    </row>
    <row r="132" spans="2:20">
      <c r="B132" s="18">
        <v>629</v>
      </c>
      <c r="C132" s="19">
        <v>0.28000000000000003</v>
      </c>
      <c r="D132" s="19">
        <v>0.28000000000000003</v>
      </c>
      <c r="E132" s="19">
        <v>0.24</v>
      </c>
      <c r="F132" s="19">
        <v>0.19</v>
      </c>
      <c r="G132" s="19">
        <v>0.22</v>
      </c>
      <c r="H132" s="19">
        <v>0.28000000000000003</v>
      </c>
      <c r="I132" s="19">
        <v>0.28000000000000003</v>
      </c>
      <c r="J132" s="19">
        <v>0.28000000000000003</v>
      </c>
      <c r="K132" s="19">
        <v>0.17</v>
      </c>
      <c r="L132" s="19">
        <v>0.15</v>
      </c>
      <c r="M132" s="19">
        <v>0.13</v>
      </c>
      <c r="N132" s="19">
        <v>0.24</v>
      </c>
      <c r="O132" s="19">
        <v>0.2</v>
      </c>
      <c r="P132" s="19">
        <v>0.17</v>
      </c>
      <c r="Q132" s="19">
        <v>0.16</v>
      </c>
      <c r="R132" s="19">
        <v>0.17</v>
      </c>
      <c r="S132" s="19">
        <v>0.11</v>
      </c>
      <c r="T132" s="19">
        <v>0.28000000000000003</v>
      </c>
    </row>
    <row r="133" spans="2:20">
      <c r="B133" s="18">
        <v>630</v>
      </c>
      <c r="C133" s="19">
        <v>0.35</v>
      </c>
      <c r="D133" s="19">
        <v>0.35</v>
      </c>
      <c r="E133" s="19">
        <v>0.3</v>
      </c>
      <c r="F133" s="19">
        <v>0.24</v>
      </c>
      <c r="G133" s="19">
        <v>0.28000000000000003</v>
      </c>
      <c r="H133" s="19">
        <v>0.35</v>
      </c>
      <c r="I133" s="19">
        <v>0.35</v>
      </c>
      <c r="J133" s="19">
        <v>0.35</v>
      </c>
      <c r="K133" s="19">
        <v>0.22</v>
      </c>
      <c r="L133" s="19">
        <v>0.19</v>
      </c>
      <c r="M133" s="19">
        <v>0.17</v>
      </c>
      <c r="N133" s="19">
        <v>0.31</v>
      </c>
      <c r="O133" s="19">
        <v>0.26</v>
      </c>
      <c r="P133" s="19">
        <v>0.22</v>
      </c>
      <c r="Q133" s="19">
        <v>0.21</v>
      </c>
      <c r="R133" s="19">
        <v>0.22</v>
      </c>
      <c r="S133" s="19">
        <v>0.14000000000000001</v>
      </c>
      <c r="T133" s="19">
        <v>0.35</v>
      </c>
    </row>
    <row r="134" spans="2:20">
      <c r="B134" s="18">
        <v>701</v>
      </c>
      <c r="C134" s="19">
        <v>0.32</v>
      </c>
      <c r="D134" s="19">
        <v>0.32</v>
      </c>
      <c r="E134" s="19">
        <v>0.27</v>
      </c>
      <c r="F134" s="19">
        <v>0.22</v>
      </c>
      <c r="G134" s="19">
        <v>0.26</v>
      </c>
      <c r="H134" s="19">
        <v>0.32</v>
      </c>
      <c r="I134" s="19">
        <v>0.32</v>
      </c>
      <c r="J134" s="19">
        <v>0.32</v>
      </c>
      <c r="K134" s="19">
        <v>0.2</v>
      </c>
      <c r="L134" s="19">
        <v>0.18</v>
      </c>
      <c r="M134" s="19">
        <v>0.16</v>
      </c>
      <c r="N134" s="19">
        <v>0.28000000000000003</v>
      </c>
      <c r="O134" s="19">
        <v>0.24</v>
      </c>
      <c r="P134" s="19">
        <v>0.21</v>
      </c>
      <c r="Q134" s="19">
        <v>0.2</v>
      </c>
      <c r="R134" s="19">
        <v>0.2</v>
      </c>
      <c r="S134" s="19">
        <v>0.14000000000000001</v>
      </c>
      <c r="T134" s="19">
        <v>0.32</v>
      </c>
    </row>
    <row r="135" spans="2:20">
      <c r="B135" s="18">
        <v>702</v>
      </c>
      <c r="C135" s="19">
        <v>0.28999999999999998</v>
      </c>
      <c r="D135" s="19">
        <v>0.28999999999999998</v>
      </c>
      <c r="E135" s="19">
        <v>0.25</v>
      </c>
      <c r="F135" s="19">
        <v>0.2</v>
      </c>
      <c r="G135" s="19">
        <v>0.23</v>
      </c>
      <c r="H135" s="19">
        <v>0.28999999999999998</v>
      </c>
      <c r="I135" s="19">
        <v>0.28999999999999998</v>
      </c>
      <c r="J135" s="19">
        <v>0.28999999999999998</v>
      </c>
      <c r="K135" s="19">
        <v>0.19</v>
      </c>
      <c r="L135" s="19">
        <v>0.16</v>
      </c>
      <c r="M135" s="19">
        <v>0.15</v>
      </c>
      <c r="N135" s="19">
        <v>0.26</v>
      </c>
      <c r="O135" s="19">
        <v>0.23</v>
      </c>
      <c r="P135" s="19">
        <v>0.2</v>
      </c>
      <c r="Q135" s="19">
        <v>0.19</v>
      </c>
      <c r="R135" s="19">
        <v>0.19</v>
      </c>
      <c r="S135" s="19">
        <v>0.13</v>
      </c>
      <c r="T135" s="19">
        <v>0.28999999999999998</v>
      </c>
    </row>
    <row r="136" spans="2:20">
      <c r="B136" s="18">
        <v>703</v>
      </c>
      <c r="C136" s="19">
        <v>0.32</v>
      </c>
      <c r="D136" s="19">
        <v>0.32</v>
      </c>
      <c r="E136" s="19">
        <v>0.27</v>
      </c>
      <c r="F136" s="19">
        <v>0.22</v>
      </c>
      <c r="G136" s="19">
        <v>0.26</v>
      </c>
      <c r="H136" s="19">
        <v>0.31</v>
      </c>
      <c r="I136" s="19">
        <v>0.32</v>
      </c>
      <c r="J136" s="19">
        <v>0.32</v>
      </c>
      <c r="K136" s="19">
        <v>0.21</v>
      </c>
      <c r="L136" s="19">
        <v>0.19</v>
      </c>
      <c r="M136" s="19">
        <v>0.17</v>
      </c>
      <c r="N136" s="19">
        <v>0.28999999999999998</v>
      </c>
      <c r="O136" s="19">
        <v>0.25</v>
      </c>
      <c r="P136" s="19">
        <v>0.22</v>
      </c>
      <c r="Q136" s="19">
        <v>0.21</v>
      </c>
      <c r="R136" s="19">
        <v>0.21</v>
      </c>
      <c r="S136" s="19">
        <v>0.15</v>
      </c>
      <c r="T136" s="19">
        <v>0.32</v>
      </c>
    </row>
    <row r="137" spans="2:20">
      <c r="B137" s="18">
        <v>704</v>
      </c>
      <c r="C137" s="19">
        <v>0.33</v>
      </c>
      <c r="D137" s="19">
        <v>0.33</v>
      </c>
      <c r="E137" s="19">
        <v>0.28000000000000003</v>
      </c>
      <c r="F137" s="19">
        <v>0.22</v>
      </c>
      <c r="G137" s="19">
        <v>0.26</v>
      </c>
      <c r="H137" s="19">
        <v>0.32</v>
      </c>
      <c r="I137" s="19">
        <v>0.33</v>
      </c>
      <c r="J137" s="19">
        <v>0.33</v>
      </c>
      <c r="K137" s="19">
        <v>0.22</v>
      </c>
      <c r="L137" s="19">
        <v>0.2</v>
      </c>
      <c r="M137" s="19">
        <v>0.18</v>
      </c>
      <c r="N137" s="19">
        <v>0.3</v>
      </c>
      <c r="O137" s="19">
        <v>0.27</v>
      </c>
      <c r="P137" s="19">
        <v>0.23</v>
      </c>
      <c r="Q137" s="19">
        <v>0.23</v>
      </c>
      <c r="R137" s="19">
        <v>0.22</v>
      </c>
      <c r="S137" s="19">
        <v>0.16</v>
      </c>
      <c r="T137" s="19">
        <v>0.33</v>
      </c>
    </row>
    <row r="138" spans="2:20">
      <c r="B138" s="18">
        <v>705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0.19</v>
      </c>
      <c r="I138" s="19">
        <v>0.2</v>
      </c>
      <c r="J138" s="19">
        <v>0.2</v>
      </c>
      <c r="K138" s="19">
        <v>0.14000000000000001</v>
      </c>
      <c r="L138" s="19">
        <v>0.12</v>
      </c>
      <c r="M138" s="19">
        <v>0.11</v>
      </c>
      <c r="N138" s="19">
        <v>0.18</v>
      </c>
      <c r="O138" s="19">
        <v>0.16</v>
      </c>
      <c r="P138" s="19">
        <v>0.15</v>
      </c>
      <c r="Q138" s="19">
        <v>0.14000000000000001</v>
      </c>
      <c r="R138" s="19">
        <v>0.14000000000000001</v>
      </c>
      <c r="S138" s="19">
        <v>0.1</v>
      </c>
      <c r="T138" s="19">
        <v>0.2</v>
      </c>
    </row>
    <row r="139" spans="2:20">
      <c r="B139" s="18">
        <v>706</v>
      </c>
      <c r="C139" s="19">
        <v>0.32</v>
      </c>
      <c r="D139" s="19">
        <v>0.32</v>
      </c>
      <c r="E139" s="19">
        <v>0.27</v>
      </c>
      <c r="F139" s="19">
        <v>0.22</v>
      </c>
      <c r="G139" s="19">
        <v>0.26</v>
      </c>
      <c r="H139" s="19">
        <v>0.28999999999999998</v>
      </c>
      <c r="I139" s="19">
        <v>0.32</v>
      </c>
      <c r="J139" s="19">
        <v>0.32</v>
      </c>
      <c r="K139" s="19">
        <v>0.23</v>
      </c>
      <c r="L139" s="19">
        <v>0.2</v>
      </c>
      <c r="M139" s="19">
        <v>0.18</v>
      </c>
      <c r="N139" s="19">
        <v>0.28999999999999998</v>
      </c>
      <c r="O139" s="19">
        <v>0.27</v>
      </c>
      <c r="P139" s="19">
        <v>0.24</v>
      </c>
      <c r="Q139" s="19">
        <v>0.24</v>
      </c>
      <c r="R139" s="19">
        <v>0.23</v>
      </c>
      <c r="S139" s="19">
        <v>0.17</v>
      </c>
      <c r="T139" s="19">
        <v>0.31</v>
      </c>
    </row>
    <row r="140" spans="2:20">
      <c r="B140" s="18">
        <v>707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0.31</v>
      </c>
      <c r="I140" s="19">
        <v>0.35</v>
      </c>
      <c r="J140" s="19">
        <v>0.35</v>
      </c>
      <c r="K140" s="19">
        <v>0.25</v>
      </c>
      <c r="L140" s="19">
        <v>0.22</v>
      </c>
      <c r="M140" s="19">
        <v>0.2</v>
      </c>
      <c r="N140" s="19">
        <v>0.32</v>
      </c>
      <c r="O140" s="19">
        <v>0.28999999999999998</v>
      </c>
      <c r="P140" s="19">
        <v>0.27</v>
      </c>
      <c r="Q140" s="19">
        <v>0.27</v>
      </c>
      <c r="R140" s="19">
        <v>0.25</v>
      </c>
      <c r="S140" s="19">
        <v>0.19</v>
      </c>
      <c r="T140" s="19">
        <v>0.33</v>
      </c>
    </row>
    <row r="141" spans="2:20">
      <c r="B141" s="18">
        <v>708</v>
      </c>
      <c r="C141" s="19">
        <v>0.31</v>
      </c>
      <c r="D141" s="19">
        <v>0.31</v>
      </c>
      <c r="E141" s="19">
        <v>0.26</v>
      </c>
      <c r="F141" s="19">
        <v>0.21</v>
      </c>
      <c r="G141" s="19">
        <v>0.25</v>
      </c>
      <c r="H141" s="19">
        <v>0.26</v>
      </c>
      <c r="I141" s="19">
        <v>0.31</v>
      </c>
      <c r="J141" s="19">
        <v>0.31</v>
      </c>
      <c r="K141" s="19">
        <v>0.23</v>
      </c>
      <c r="L141" s="19">
        <v>0.2</v>
      </c>
      <c r="M141" s="19">
        <v>0.18</v>
      </c>
      <c r="N141" s="19">
        <v>0.28999999999999998</v>
      </c>
      <c r="O141" s="19">
        <v>0.26</v>
      </c>
      <c r="P141" s="19">
        <v>0.24</v>
      </c>
      <c r="Q141" s="19">
        <v>0.24</v>
      </c>
      <c r="R141" s="19">
        <v>0.23</v>
      </c>
      <c r="S141" s="19">
        <v>0.17</v>
      </c>
      <c r="T141" s="19">
        <v>0.28000000000000003</v>
      </c>
    </row>
    <row r="142" spans="2:20">
      <c r="B142" s="18">
        <v>709</v>
      </c>
      <c r="C142" s="19">
        <v>0.33</v>
      </c>
      <c r="D142" s="19">
        <v>0.33</v>
      </c>
      <c r="E142" s="19">
        <v>0.28000000000000003</v>
      </c>
      <c r="F142" s="19">
        <v>0.22</v>
      </c>
      <c r="G142" s="19">
        <v>0.26</v>
      </c>
      <c r="H142" s="19">
        <v>0.26</v>
      </c>
      <c r="I142" s="19">
        <v>0.33</v>
      </c>
      <c r="J142" s="19">
        <v>0.33</v>
      </c>
      <c r="K142" s="19">
        <v>0.25</v>
      </c>
      <c r="L142" s="19">
        <v>0.22</v>
      </c>
      <c r="M142" s="19">
        <v>0.2</v>
      </c>
      <c r="N142" s="19">
        <v>0.31</v>
      </c>
      <c r="O142" s="19">
        <v>0.28000000000000003</v>
      </c>
      <c r="P142" s="19">
        <v>0.26</v>
      </c>
      <c r="Q142" s="19">
        <v>0.27</v>
      </c>
      <c r="R142" s="19">
        <v>0.25</v>
      </c>
      <c r="S142" s="19">
        <v>0.19</v>
      </c>
      <c r="T142" s="19">
        <v>0.28999999999999998</v>
      </c>
    </row>
    <row r="143" spans="2:20">
      <c r="B143" s="18">
        <v>710</v>
      </c>
      <c r="C143" s="19">
        <v>0.31</v>
      </c>
      <c r="D143" s="19">
        <v>0.31</v>
      </c>
      <c r="E143" s="19">
        <v>0.26</v>
      </c>
      <c r="F143" s="19">
        <v>0.21</v>
      </c>
      <c r="G143" s="19">
        <v>0.25</v>
      </c>
      <c r="H143" s="19">
        <v>0.24</v>
      </c>
      <c r="I143" s="19">
        <v>0.31</v>
      </c>
      <c r="J143" s="19">
        <v>0.31</v>
      </c>
      <c r="K143" s="19">
        <v>0.24</v>
      </c>
      <c r="L143" s="19">
        <v>0.21</v>
      </c>
      <c r="M143" s="19">
        <v>0.19</v>
      </c>
      <c r="N143" s="19">
        <v>0.28999999999999998</v>
      </c>
      <c r="O143" s="19">
        <v>0.27</v>
      </c>
      <c r="P143" s="19">
        <v>0.25</v>
      </c>
      <c r="Q143" s="19">
        <v>0.25</v>
      </c>
      <c r="R143" s="19">
        <v>0.24</v>
      </c>
      <c r="S143" s="19">
        <v>0.18</v>
      </c>
      <c r="T143" s="19">
        <v>0.27</v>
      </c>
    </row>
    <row r="144" spans="2:20">
      <c r="B144" s="18">
        <v>711</v>
      </c>
      <c r="C144" s="19">
        <v>0.3</v>
      </c>
      <c r="D144" s="19">
        <v>0.3</v>
      </c>
      <c r="E144" s="19">
        <v>0.26</v>
      </c>
      <c r="F144" s="19">
        <v>0.2</v>
      </c>
      <c r="G144" s="19">
        <v>0.24</v>
      </c>
      <c r="H144" s="19">
        <v>0.22</v>
      </c>
      <c r="I144" s="19">
        <v>0.3</v>
      </c>
      <c r="J144" s="19">
        <v>0.3</v>
      </c>
      <c r="K144" s="19">
        <v>0.24</v>
      </c>
      <c r="L144" s="19">
        <v>0.21</v>
      </c>
      <c r="M144" s="19">
        <v>0.19</v>
      </c>
      <c r="N144" s="19">
        <v>0.28000000000000003</v>
      </c>
      <c r="O144" s="19">
        <v>0.26</v>
      </c>
      <c r="P144" s="19">
        <v>0.25</v>
      </c>
      <c r="Q144" s="19">
        <v>0.25</v>
      </c>
      <c r="R144" s="19">
        <v>0.24</v>
      </c>
      <c r="S144" s="19">
        <v>0.18</v>
      </c>
      <c r="T144" s="19">
        <v>0.25</v>
      </c>
    </row>
    <row r="145" spans="2:20">
      <c r="B145" s="18">
        <v>712</v>
      </c>
      <c r="C145" s="19">
        <v>0.32</v>
      </c>
      <c r="D145" s="19">
        <v>0.32</v>
      </c>
      <c r="E145" s="19">
        <v>0.27</v>
      </c>
      <c r="F145" s="19">
        <v>0.22</v>
      </c>
      <c r="G145" s="19">
        <v>0.26</v>
      </c>
      <c r="H145" s="19">
        <v>0.22</v>
      </c>
      <c r="I145" s="19">
        <v>0.32</v>
      </c>
      <c r="J145" s="19">
        <v>0.32</v>
      </c>
      <c r="K145" s="19">
        <v>0.26</v>
      </c>
      <c r="L145" s="19">
        <v>0.22</v>
      </c>
      <c r="M145" s="19">
        <v>0.2</v>
      </c>
      <c r="N145" s="19">
        <v>0.3</v>
      </c>
      <c r="O145" s="19">
        <v>0.28000000000000003</v>
      </c>
      <c r="P145" s="19">
        <v>0.27</v>
      </c>
      <c r="Q145" s="19">
        <v>0.27</v>
      </c>
      <c r="R145" s="19">
        <v>0.26</v>
      </c>
      <c r="S145" s="19">
        <v>0.19</v>
      </c>
      <c r="T145" s="19">
        <v>0.25</v>
      </c>
    </row>
    <row r="146" spans="2:20">
      <c r="B146" s="18">
        <v>713</v>
      </c>
      <c r="C146" s="19">
        <v>0.39</v>
      </c>
      <c r="D146" s="19">
        <v>0.39</v>
      </c>
      <c r="E146" s="19">
        <v>0.33</v>
      </c>
      <c r="F146" s="19">
        <v>0.27</v>
      </c>
      <c r="G146" s="19">
        <v>0.31</v>
      </c>
      <c r="H146" s="19">
        <v>0.26</v>
      </c>
      <c r="I146" s="19">
        <v>0.39</v>
      </c>
      <c r="J146" s="19">
        <v>0.39</v>
      </c>
      <c r="K146" s="19">
        <v>0.33</v>
      </c>
      <c r="L146" s="19">
        <v>0.28000000000000003</v>
      </c>
      <c r="M146" s="19">
        <v>0.25</v>
      </c>
      <c r="N146" s="19">
        <v>0.36</v>
      </c>
      <c r="O146" s="19">
        <v>0.35</v>
      </c>
      <c r="P146" s="19">
        <v>0.33</v>
      </c>
      <c r="Q146" s="19">
        <v>0.34</v>
      </c>
      <c r="R146" s="19">
        <v>0.32</v>
      </c>
      <c r="S146" s="19">
        <v>0.24</v>
      </c>
      <c r="T146" s="19">
        <v>0.3</v>
      </c>
    </row>
    <row r="147" spans="2:20">
      <c r="B147" s="18">
        <v>714</v>
      </c>
      <c r="C147" s="19">
        <v>0.31</v>
      </c>
      <c r="D147" s="19">
        <v>0.31</v>
      </c>
      <c r="E147" s="19">
        <v>0.26</v>
      </c>
      <c r="F147" s="19">
        <v>0.21</v>
      </c>
      <c r="G147" s="19">
        <v>0.25</v>
      </c>
      <c r="H147" s="19">
        <v>0.2</v>
      </c>
      <c r="I147" s="19">
        <v>0.31</v>
      </c>
      <c r="J147" s="19">
        <v>0.31</v>
      </c>
      <c r="K147" s="19">
        <v>0.27</v>
      </c>
      <c r="L147" s="19">
        <v>0.23</v>
      </c>
      <c r="M147" s="19">
        <v>0.21</v>
      </c>
      <c r="N147" s="19">
        <v>0.28999999999999998</v>
      </c>
      <c r="O147" s="19">
        <v>0.28000000000000003</v>
      </c>
      <c r="P147" s="19">
        <v>0.27</v>
      </c>
      <c r="Q147" s="19">
        <v>0.28000000000000003</v>
      </c>
      <c r="R147" s="19">
        <v>0.26</v>
      </c>
      <c r="S147" s="19">
        <v>0.2</v>
      </c>
      <c r="T147" s="19">
        <v>0.22</v>
      </c>
    </row>
    <row r="148" spans="2:20">
      <c r="B148" s="18">
        <v>715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0.2</v>
      </c>
      <c r="I148" s="19">
        <v>0.33</v>
      </c>
      <c r="J148" s="19">
        <v>0.33</v>
      </c>
      <c r="K148" s="19">
        <v>0.28999999999999998</v>
      </c>
      <c r="L148" s="19">
        <v>0.25</v>
      </c>
      <c r="M148" s="19">
        <v>0.23</v>
      </c>
      <c r="N148" s="19">
        <v>0.31</v>
      </c>
      <c r="O148" s="19">
        <v>0.3</v>
      </c>
      <c r="P148" s="19">
        <v>0.28999999999999998</v>
      </c>
      <c r="Q148" s="19">
        <v>0.3</v>
      </c>
      <c r="R148" s="19">
        <v>0.28000000000000003</v>
      </c>
      <c r="S148" s="19">
        <v>0.22</v>
      </c>
      <c r="T148" s="19">
        <v>0.23</v>
      </c>
    </row>
    <row r="149" spans="2:20">
      <c r="B149" s="18">
        <v>716</v>
      </c>
      <c r="C149" s="19">
        <v>0.33</v>
      </c>
      <c r="D149" s="19">
        <v>0.33</v>
      </c>
      <c r="E149" s="19">
        <v>0.28000000000000003</v>
      </c>
      <c r="F149" s="19">
        <v>0.22</v>
      </c>
      <c r="G149" s="19">
        <v>0.26</v>
      </c>
      <c r="H149" s="19">
        <v>0.19</v>
      </c>
      <c r="I149" s="19">
        <v>0.33</v>
      </c>
      <c r="J149" s="19">
        <v>0.33</v>
      </c>
      <c r="K149" s="19">
        <v>0.3</v>
      </c>
      <c r="L149" s="19">
        <v>0.25</v>
      </c>
      <c r="M149" s="19">
        <v>0.23</v>
      </c>
      <c r="N149" s="19">
        <v>0.31</v>
      </c>
      <c r="O149" s="19">
        <v>0.3</v>
      </c>
      <c r="P149" s="19">
        <v>0.28999999999999998</v>
      </c>
      <c r="Q149" s="19">
        <v>0.3</v>
      </c>
      <c r="R149" s="19">
        <v>0.28999999999999998</v>
      </c>
      <c r="S149" s="19">
        <v>0.22</v>
      </c>
      <c r="T149" s="19">
        <v>0.22</v>
      </c>
    </row>
    <row r="150" spans="2:20">
      <c r="B150" s="18">
        <v>717</v>
      </c>
      <c r="C150" s="19">
        <v>0.33</v>
      </c>
      <c r="D150" s="19">
        <v>0.33</v>
      </c>
      <c r="E150" s="19">
        <v>0.28000000000000003</v>
      </c>
      <c r="F150" s="19">
        <v>0.22</v>
      </c>
      <c r="G150" s="19">
        <v>0.26</v>
      </c>
      <c r="H150" s="19">
        <v>0.18</v>
      </c>
      <c r="I150" s="19">
        <v>0.33</v>
      </c>
      <c r="J150" s="19">
        <v>0.33</v>
      </c>
      <c r="K150" s="19">
        <v>0.3</v>
      </c>
      <c r="L150" s="19">
        <v>0.26</v>
      </c>
      <c r="M150" s="19">
        <v>0.24</v>
      </c>
      <c r="N150" s="19">
        <v>0.31</v>
      </c>
      <c r="O150" s="19">
        <v>0.3</v>
      </c>
      <c r="P150" s="19">
        <v>0.28999999999999998</v>
      </c>
      <c r="Q150" s="19">
        <v>0.31</v>
      </c>
      <c r="R150" s="19">
        <v>0.28999999999999998</v>
      </c>
      <c r="S150" s="19">
        <v>0.23</v>
      </c>
      <c r="T150" s="19">
        <v>0.21</v>
      </c>
    </row>
    <row r="151" spans="2:20">
      <c r="B151" s="18">
        <v>718</v>
      </c>
      <c r="C151" s="19">
        <v>0.41</v>
      </c>
      <c r="D151" s="19">
        <v>0.41</v>
      </c>
      <c r="E151" s="19">
        <v>0.35</v>
      </c>
      <c r="F151" s="19">
        <v>0.28000000000000003</v>
      </c>
      <c r="G151" s="19">
        <v>0.33</v>
      </c>
      <c r="H151" s="19">
        <v>0.2</v>
      </c>
      <c r="I151" s="19">
        <v>0.41</v>
      </c>
      <c r="J151" s="19">
        <v>0.41</v>
      </c>
      <c r="K151" s="19">
        <v>0.38</v>
      </c>
      <c r="L151" s="19">
        <v>0.33</v>
      </c>
      <c r="M151" s="19">
        <v>0.3</v>
      </c>
      <c r="N151" s="19">
        <v>0.38</v>
      </c>
      <c r="O151" s="19">
        <v>0.38</v>
      </c>
      <c r="P151" s="19">
        <v>0.36</v>
      </c>
      <c r="Q151" s="19">
        <v>0.38</v>
      </c>
      <c r="R151" s="19">
        <v>0.37</v>
      </c>
      <c r="S151" s="19">
        <v>0.28999999999999998</v>
      </c>
      <c r="T151" s="19">
        <v>0.25</v>
      </c>
    </row>
    <row r="152" spans="2:20">
      <c r="B152" s="18">
        <v>719</v>
      </c>
      <c r="C152" s="19">
        <v>0.35</v>
      </c>
      <c r="D152" s="19">
        <v>0.35</v>
      </c>
      <c r="E152" s="19">
        <v>0.3</v>
      </c>
      <c r="F152" s="19">
        <v>0.24</v>
      </c>
      <c r="G152" s="19">
        <v>0.28000000000000003</v>
      </c>
      <c r="H152" s="19">
        <v>0.16</v>
      </c>
      <c r="I152" s="19">
        <v>0.35</v>
      </c>
      <c r="J152" s="19">
        <v>0.35</v>
      </c>
      <c r="K152" s="19">
        <v>0.33</v>
      </c>
      <c r="L152" s="19">
        <v>0.28999999999999998</v>
      </c>
      <c r="M152" s="19">
        <v>0.26</v>
      </c>
      <c r="N152" s="19">
        <v>0.33</v>
      </c>
      <c r="O152" s="19">
        <v>0.32</v>
      </c>
      <c r="P152" s="19">
        <v>0.31</v>
      </c>
      <c r="Q152" s="19">
        <v>0.33</v>
      </c>
      <c r="R152" s="19">
        <v>0.32</v>
      </c>
      <c r="S152" s="19">
        <v>0.25</v>
      </c>
      <c r="T152" s="19">
        <v>0.2</v>
      </c>
    </row>
    <row r="153" spans="2:20">
      <c r="B153" s="18">
        <v>720</v>
      </c>
      <c r="C153" s="19">
        <v>0.31</v>
      </c>
      <c r="D153" s="19">
        <v>0.31</v>
      </c>
      <c r="E153" s="19">
        <v>0.26</v>
      </c>
      <c r="F153" s="19">
        <v>0.21</v>
      </c>
      <c r="G153" s="19">
        <v>0.25</v>
      </c>
      <c r="H153" s="19">
        <v>0.13</v>
      </c>
      <c r="I153" s="19">
        <v>0.31</v>
      </c>
      <c r="J153" s="19">
        <v>0.31</v>
      </c>
      <c r="K153" s="19">
        <v>0.3</v>
      </c>
      <c r="L153" s="19">
        <v>0.26</v>
      </c>
      <c r="M153" s="19">
        <v>0.24</v>
      </c>
      <c r="N153" s="19">
        <v>0.28999999999999998</v>
      </c>
      <c r="O153" s="19">
        <v>0.28999999999999998</v>
      </c>
      <c r="P153" s="19">
        <v>0.28000000000000003</v>
      </c>
      <c r="Q153" s="19">
        <v>0.28999999999999998</v>
      </c>
      <c r="R153" s="19">
        <v>0.28999999999999998</v>
      </c>
      <c r="S153" s="19">
        <v>0.23</v>
      </c>
      <c r="T153" s="19">
        <v>0.17</v>
      </c>
    </row>
    <row r="154" spans="2:20">
      <c r="B154" s="18">
        <v>721</v>
      </c>
      <c r="C154" s="19">
        <v>0.31</v>
      </c>
      <c r="D154" s="19">
        <v>0.31</v>
      </c>
      <c r="E154" s="19">
        <v>0.26</v>
      </c>
      <c r="F154" s="19">
        <v>0.21</v>
      </c>
      <c r="G154" s="19">
        <v>0.25</v>
      </c>
      <c r="H154" s="19">
        <v>0.12</v>
      </c>
      <c r="I154" s="19">
        <v>0.31</v>
      </c>
      <c r="J154" s="19">
        <v>0.31</v>
      </c>
      <c r="K154" s="19">
        <v>0.3</v>
      </c>
      <c r="L154" s="19">
        <v>0.27</v>
      </c>
      <c r="M154" s="19">
        <v>0.24</v>
      </c>
      <c r="N154" s="19">
        <v>0.28999999999999998</v>
      </c>
      <c r="O154" s="19">
        <v>0.28999999999999998</v>
      </c>
      <c r="P154" s="19">
        <v>0.28000000000000003</v>
      </c>
      <c r="Q154" s="19">
        <v>0.28999999999999998</v>
      </c>
      <c r="R154" s="19">
        <v>0.28999999999999998</v>
      </c>
      <c r="S154" s="19">
        <v>0.23</v>
      </c>
      <c r="T154" s="19">
        <v>0.16</v>
      </c>
    </row>
    <row r="155" spans="2:20">
      <c r="B155" s="18">
        <v>722</v>
      </c>
      <c r="C155" s="19">
        <v>0.35</v>
      </c>
      <c r="D155" s="19">
        <v>0.35</v>
      </c>
      <c r="E155" s="19">
        <v>0.3</v>
      </c>
      <c r="F155" s="19">
        <v>0.24</v>
      </c>
      <c r="G155" s="19">
        <v>0.28000000000000003</v>
      </c>
      <c r="H155" s="19">
        <v>0.13</v>
      </c>
      <c r="I155" s="19">
        <v>0.35</v>
      </c>
      <c r="J155" s="19">
        <v>0.35</v>
      </c>
      <c r="K155" s="19">
        <v>0.34</v>
      </c>
      <c r="L155" s="19">
        <v>0.31</v>
      </c>
      <c r="M155" s="19">
        <v>0.28000000000000003</v>
      </c>
      <c r="N155" s="19">
        <v>0.33</v>
      </c>
      <c r="O155" s="19">
        <v>0.33</v>
      </c>
      <c r="P155" s="19">
        <v>0.32</v>
      </c>
      <c r="Q155" s="19">
        <v>0.33</v>
      </c>
      <c r="R155" s="19">
        <v>0.33</v>
      </c>
      <c r="S155" s="19">
        <v>0.27</v>
      </c>
      <c r="T155" s="19">
        <v>0.17</v>
      </c>
    </row>
    <row r="156" spans="2:20">
      <c r="B156" s="18">
        <v>723</v>
      </c>
      <c r="C156" s="19">
        <v>0.3</v>
      </c>
      <c r="D156" s="19">
        <v>0.3</v>
      </c>
      <c r="E156" s="19">
        <v>0.26</v>
      </c>
      <c r="F156" s="19">
        <v>0.2</v>
      </c>
      <c r="G156" s="19">
        <v>0.24</v>
      </c>
      <c r="H156" s="19">
        <v>0.1</v>
      </c>
      <c r="I156" s="19">
        <v>0.3</v>
      </c>
      <c r="J156" s="19">
        <v>0.3</v>
      </c>
      <c r="K156" s="19">
        <v>0.28999999999999998</v>
      </c>
      <c r="L156" s="19">
        <v>0.27</v>
      </c>
      <c r="M156" s="19">
        <v>0.25</v>
      </c>
      <c r="N156" s="19">
        <v>0.28000000000000003</v>
      </c>
      <c r="O156" s="19">
        <v>0.28000000000000003</v>
      </c>
      <c r="P156" s="19">
        <v>0.28000000000000003</v>
      </c>
      <c r="Q156" s="19">
        <v>0.28000000000000003</v>
      </c>
      <c r="R156" s="19">
        <v>0.28999999999999998</v>
      </c>
      <c r="S156" s="19">
        <v>0.24</v>
      </c>
      <c r="T156" s="19">
        <v>0.14000000000000001</v>
      </c>
    </row>
    <row r="157" spans="2:20">
      <c r="B157" s="18">
        <v>724</v>
      </c>
      <c r="C157" s="19">
        <v>0.28000000000000003</v>
      </c>
      <c r="D157" s="19">
        <v>0.28000000000000003</v>
      </c>
      <c r="E157" s="19">
        <v>0.24</v>
      </c>
      <c r="F157" s="19">
        <v>0.19</v>
      </c>
      <c r="G157" s="19">
        <v>0.22</v>
      </c>
      <c r="H157" s="19">
        <v>0.09</v>
      </c>
      <c r="I157" s="19">
        <v>0.28000000000000003</v>
      </c>
      <c r="J157" s="19">
        <v>0.28000000000000003</v>
      </c>
      <c r="K157" s="19">
        <v>0.28000000000000003</v>
      </c>
      <c r="L157" s="19">
        <v>0.26</v>
      </c>
      <c r="M157" s="19">
        <v>0.24</v>
      </c>
      <c r="N157" s="19">
        <v>0.26</v>
      </c>
      <c r="O157" s="19">
        <v>0.26</v>
      </c>
      <c r="P157" s="19">
        <v>0.26</v>
      </c>
      <c r="Q157" s="19">
        <v>0.27</v>
      </c>
      <c r="R157" s="19">
        <v>0.28000000000000003</v>
      </c>
      <c r="S157" s="19">
        <v>0.22</v>
      </c>
      <c r="T157" s="19">
        <v>0.12</v>
      </c>
    </row>
    <row r="158" spans="2:20">
      <c r="B158" s="18">
        <v>725</v>
      </c>
      <c r="C158" s="19">
        <v>0.33</v>
      </c>
      <c r="D158" s="19">
        <v>0.33</v>
      </c>
      <c r="E158" s="19">
        <v>0.28000000000000003</v>
      </c>
      <c r="F158" s="19">
        <v>0.22</v>
      </c>
      <c r="G158" s="19">
        <v>0.26</v>
      </c>
      <c r="H158" s="19">
        <v>0</v>
      </c>
      <c r="I158" s="19">
        <v>0.33</v>
      </c>
      <c r="J158" s="19">
        <v>0.33</v>
      </c>
      <c r="K158" s="19">
        <v>0.33</v>
      </c>
      <c r="L158" s="19">
        <v>0.31</v>
      </c>
      <c r="M158" s="19">
        <v>0.28000000000000003</v>
      </c>
      <c r="N158" s="19">
        <v>0.31</v>
      </c>
      <c r="O158" s="19">
        <v>0.31</v>
      </c>
      <c r="P158" s="19">
        <v>0.31</v>
      </c>
      <c r="Q158" s="19">
        <v>0.31</v>
      </c>
      <c r="R158" s="19">
        <v>0.33</v>
      </c>
      <c r="S158" s="19">
        <v>0.27</v>
      </c>
      <c r="T158" s="19">
        <v>0.13</v>
      </c>
    </row>
    <row r="159" spans="2:20">
      <c r="B159" s="18">
        <v>726</v>
      </c>
      <c r="C159" s="19">
        <v>0.35</v>
      </c>
      <c r="D159" s="19">
        <v>0.35</v>
      </c>
      <c r="E159" s="19">
        <v>0.3</v>
      </c>
      <c r="F159" s="19">
        <v>0.24</v>
      </c>
      <c r="G159" s="19">
        <v>0.28000000000000003</v>
      </c>
      <c r="H159" s="19" t="s">
        <v>13</v>
      </c>
      <c r="I159" s="19">
        <v>0.35</v>
      </c>
      <c r="J159" s="19">
        <v>0.35</v>
      </c>
      <c r="K159" s="19">
        <v>0.35</v>
      </c>
      <c r="L159" s="19">
        <v>0.33</v>
      </c>
      <c r="M159" s="19">
        <v>0.31</v>
      </c>
      <c r="N159" s="19">
        <v>0.33</v>
      </c>
      <c r="O159" s="19">
        <v>0.33</v>
      </c>
      <c r="P159" s="19">
        <v>0.33</v>
      </c>
      <c r="Q159" s="19">
        <v>0.33</v>
      </c>
      <c r="R159" s="19">
        <v>0.35</v>
      </c>
      <c r="S159" s="19">
        <v>0.28999999999999998</v>
      </c>
      <c r="T159" s="19">
        <v>0.13</v>
      </c>
    </row>
    <row r="160" spans="2:20">
      <c r="B160" s="18">
        <v>727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 t="s">
        <v>13</v>
      </c>
      <c r="I160" s="19">
        <v>0.36</v>
      </c>
      <c r="J160" s="19">
        <v>0.36</v>
      </c>
      <c r="K160" s="19">
        <v>0.36</v>
      </c>
      <c r="L160" s="19">
        <v>0.34</v>
      </c>
      <c r="M160" s="19">
        <v>0.33</v>
      </c>
      <c r="N160" s="19">
        <v>0.33</v>
      </c>
      <c r="O160" s="19">
        <v>0.33</v>
      </c>
      <c r="P160" s="19">
        <v>0.33</v>
      </c>
      <c r="Q160" s="19">
        <v>0.34</v>
      </c>
      <c r="R160" s="19">
        <v>0.36</v>
      </c>
      <c r="S160" s="19">
        <v>0.31</v>
      </c>
      <c r="T160" s="19">
        <v>0.12</v>
      </c>
    </row>
    <row r="161" spans="2:20">
      <c r="B161" s="18">
        <v>728</v>
      </c>
      <c r="C161" s="19">
        <v>0.36</v>
      </c>
      <c r="D161" s="19">
        <v>0.36</v>
      </c>
      <c r="E161" s="19">
        <v>0.31</v>
      </c>
      <c r="F161" s="19">
        <v>0.24</v>
      </c>
      <c r="G161" s="19">
        <v>0.28999999999999998</v>
      </c>
      <c r="H161" s="19" t="s">
        <v>13</v>
      </c>
      <c r="I161" s="19">
        <v>0.36</v>
      </c>
      <c r="J161" s="19">
        <v>0.36</v>
      </c>
      <c r="K161" s="19">
        <v>0.36</v>
      </c>
      <c r="L161" s="19">
        <v>0.35</v>
      </c>
      <c r="M161" s="19">
        <v>0.33</v>
      </c>
      <c r="N161" s="19">
        <v>0.33</v>
      </c>
      <c r="O161" s="19">
        <v>0.33</v>
      </c>
      <c r="P161" s="19">
        <v>0.33</v>
      </c>
      <c r="Q161" s="19">
        <v>0.34</v>
      </c>
      <c r="R161" s="19">
        <v>0.36</v>
      </c>
      <c r="S161" s="19">
        <v>0.31</v>
      </c>
      <c r="T161" s="19">
        <v>0.12</v>
      </c>
    </row>
    <row r="162" spans="2:20">
      <c r="B162" s="18">
        <v>729</v>
      </c>
      <c r="C162" s="19">
        <v>0.34</v>
      </c>
      <c r="D162" s="19">
        <v>0.34</v>
      </c>
      <c r="E162" s="19">
        <v>0.28999999999999998</v>
      </c>
      <c r="F162" s="19">
        <v>0.23</v>
      </c>
      <c r="G162" s="19">
        <v>0.27</v>
      </c>
      <c r="H162" s="19" t="s">
        <v>13</v>
      </c>
      <c r="I162" s="19">
        <v>0.34</v>
      </c>
      <c r="J162" s="19">
        <v>0.34</v>
      </c>
      <c r="K162" s="19">
        <v>0.34</v>
      </c>
      <c r="L162" s="19">
        <v>0.33</v>
      </c>
      <c r="M162" s="19">
        <v>0.32</v>
      </c>
      <c r="N162" s="19">
        <v>0.32</v>
      </c>
      <c r="O162" s="19">
        <v>0.32</v>
      </c>
      <c r="P162" s="19">
        <v>0.32</v>
      </c>
      <c r="Q162" s="19">
        <v>0.32</v>
      </c>
      <c r="R162" s="19">
        <v>0.34</v>
      </c>
      <c r="S162" s="19">
        <v>0.3</v>
      </c>
      <c r="T162" s="19">
        <v>0.1</v>
      </c>
    </row>
    <row r="163" spans="2:20">
      <c r="B163" s="18">
        <v>730</v>
      </c>
      <c r="C163" s="19">
        <v>0.41</v>
      </c>
      <c r="D163" s="19">
        <v>0.41</v>
      </c>
      <c r="E163" s="19">
        <v>0.35</v>
      </c>
      <c r="F163" s="19">
        <v>0.28000000000000003</v>
      </c>
      <c r="G163" s="19">
        <v>0.33</v>
      </c>
      <c r="H163" s="19" t="s">
        <v>13</v>
      </c>
      <c r="I163" s="19">
        <v>0.4</v>
      </c>
      <c r="J163" s="19">
        <v>0.41</v>
      </c>
      <c r="K163" s="19">
        <v>0.41</v>
      </c>
      <c r="L163" s="19">
        <v>0.4</v>
      </c>
      <c r="M163" s="19">
        <v>0.39</v>
      </c>
      <c r="N163" s="19">
        <v>0.38</v>
      </c>
      <c r="O163" s="19">
        <v>0.38</v>
      </c>
      <c r="P163" s="19">
        <v>0.38</v>
      </c>
      <c r="Q163" s="19">
        <v>0.39</v>
      </c>
      <c r="R163" s="19">
        <v>0.41</v>
      </c>
      <c r="S163" s="19">
        <v>0.37</v>
      </c>
      <c r="T163" s="19">
        <v>0.11</v>
      </c>
    </row>
    <row r="164" spans="2:20">
      <c r="B164" s="18">
        <v>731</v>
      </c>
      <c r="C164" s="19">
        <v>0.27</v>
      </c>
      <c r="D164" s="19">
        <v>0.27</v>
      </c>
      <c r="E164" s="19">
        <v>0.23</v>
      </c>
      <c r="F164" s="19">
        <v>0.18</v>
      </c>
      <c r="G164" s="19">
        <v>0.22</v>
      </c>
      <c r="H164" s="19" t="s">
        <v>13</v>
      </c>
      <c r="I164" s="19">
        <v>0.26</v>
      </c>
      <c r="J164" s="19">
        <v>0.27</v>
      </c>
      <c r="K164" s="19">
        <v>0.27</v>
      </c>
      <c r="L164" s="19">
        <v>0.27</v>
      </c>
      <c r="M164" s="19">
        <v>0.26</v>
      </c>
      <c r="N164" s="19">
        <v>0.25</v>
      </c>
      <c r="O164" s="19">
        <v>0.25</v>
      </c>
      <c r="P164" s="19">
        <v>0.25</v>
      </c>
      <c r="Q164" s="19">
        <v>0.26</v>
      </c>
      <c r="R164" s="19">
        <v>0.27</v>
      </c>
      <c r="S164" s="19">
        <v>0.25</v>
      </c>
      <c r="T164" s="19">
        <v>7.0000000000000007E-2</v>
      </c>
    </row>
    <row r="165" spans="2:20">
      <c r="B165" s="18">
        <v>801</v>
      </c>
      <c r="C165" s="19">
        <v>0.34</v>
      </c>
      <c r="D165" s="19">
        <v>0.34</v>
      </c>
      <c r="E165" s="19">
        <v>0.28999999999999998</v>
      </c>
      <c r="F165" s="19">
        <v>0.23</v>
      </c>
      <c r="G165" s="19">
        <v>0.27</v>
      </c>
      <c r="H165" s="19" t="s">
        <v>13</v>
      </c>
      <c r="I165" s="19">
        <v>0.32</v>
      </c>
      <c r="J165" s="19">
        <v>0.34</v>
      </c>
      <c r="K165" s="19">
        <v>0.34</v>
      </c>
      <c r="L165" s="19">
        <v>0.34</v>
      </c>
      <c r="M165" s="19">
        <v>0.33</v>
      </c>
      <c r="N165" s="19">
        <v>0.32</v>
      </c>
      <c r="O165" s="19">
        <v>0.32</v>
      </c>
      <c r="P165" s="19">
        <v>0.32</v>
      </c>
      <c r="Q165" s="19">
        <v>0.32</v>
      </c>
      <c r="R165" s="19">
        <v>0.34</v>
      </c>
      <c r="S165" s="19">
        <v>0.32</v>
      </c>
      <c r="T165" s="19">
        <v>0.08</v>
      </c>
    </row>
    <row r="166" spans="2:20">
      <c r="B166" s="18">
        <v>802</v>
      </c>
      <c r="C166" s="19">
        <v>0.27</v>
      </c>
      <c r="D166" s="19">
        <v>0.27</v>
      </c>
      <c r="E166" s="19">
        <v>0.23</v>
      </c>
      <c r="F166" s="19">
        <v>0.18</v>
      </c>
      <c r="G166" s="19">
        <v>0.22</v>
      </c>
      <c r="H166" s="19" t="s">
        <v>13</v>
      </c>
      <c r="I166" s="19">
        <v>0.24</v>
      </c>
      <c r="J166" s="19">
        <v>0.27</v>
      </c>
      <c r="K166" s="19">
        <v>0.27</v>
      </c>
      <c r="L166" s="19">
        <v>0.27</v>
      </c>
      <c r="M166" s="19">
        <v>0.26</v>
      </c>
      <c r="N166" s="19">
        <v>0.25</v>
      </c>
      <c r="O166" s="19">
        <v>0.25</v>
      </c>
      <c r="P166" s="19">
        <v>0.25</v>
      </c>
      <c r="Q166" s="19">
        <v>0.26</v>
      </c>
      <c r="R166" s="19">
        <v>0.27</v>
      </c>
      <c r="S166" s="19">
        <v>0.26</v>
      </c>
      <c r="T166" s="19">
        <v>0.06</v>
      </c>
    </row>
    <row r="167" spans="2:20">
      <c r="B167" s="18">
        <v>803</v>
      </c>
      <c r="C167" s="19">
        <v>0.24</v>
      </c>
      <c r="D167" s="19">
        <v>0.24</v>
      </c>
      <c r="E167" s="19">
        <v>0.2</v>
      </c>
      <c r="F167" s="19">
        <v>0.16</v>
      </c>
      <c r="G167" s="19">
        <v>0.19</v>
      </c>
      <c r="H167" s="19" t="s">
        <v>13</v>
      </c>
      <c r="I167" s="19">
        <v>0.2</v>
      </c>
      <c r="J167" s="19">
        <v>0.24</v>
      </c>
      <c r="K167" s="19">
        <v>0.24</v>
      </c>
      <c r="L167" s="19">
        <v>0.24</v>
      </c>
      <c r="M167" s="19">
        <v>0.24</v>
      </c>
      <c r="N167" s="19">
        <v>0.22</v>
      </c>
      <c r="O167" s="19">
        <v>0.22</v>
      </c>
      <c r="P167" s="19">
        <v>0.22</v>
      </c>
      <c r="Q167" s="19">
        <v>0.23</v>
      </c>
      <c r="R167" s="19">
        <v>0.24</v>
      </c>
      <c r="S167" s="19">
        <v>0.23</v>
      </c>
      <c r="T167" s="19">
        <v>0.05</v>
      </c>
    </row>
    <row r="168" spans="2:20">
      <c r="B168" s="18">
        <v>804</v>
      </c>
      <c r="C168" s="19">
        <v>0.28000000000000003</v>
      </c>
      <c r="D168" s="19">
        <v>0.28000000000000003</v>
      </c>
      <c r="E168" s="19">
        <v>0.24</v>
      </c>
      <c r="F168" s="19">
        <v>0.19</v>
      </c>
      <c r="G168" s="19">
        <v>0.22</v>
      </c>
      <c r="H168" s="19" t="s">
        <v>13</v>
      </c>
      <c r="I168" s="19">
        <v>0.22</v>
      </c>
      <c r="J168" s="19">
        <v>0.27</v>
      </c>
      <c r="K168" s="19">
        <v>0.28000000000000003</v>
      </c>
      <c r="L168" s="19">
        <v>0.28000000000000003</v>
      </c>
      <c r="M168" s="19">
        <v>0.28000000000000003</v>
      </c>
      <c r="N168" s="19">
        <v>0.26</v>
      </c>
      <c r="O168" s="19">
        <v>0.26</v>
      </c>
      <c r="P168" s="19">
        <v>0.26</v>
      </c>
      <c r="Q168" s="19">
        <v>0.27</v>
      </c>
      <c r="R168" s="19">
        <v>0.28000000000000003</v>
      </c>
      <c r="S168" s="19">
        <v>0.28000000000000003</v>
      </c>
      <c r="T168" s="19">
        <v>0.05</v>
      </c>
    </row>
    <row r="169" spans="2:20">
      <c r="B169" s="18">
        <v>805</v>
      </c>
      <c r="C169" s="19">
        <v>0.28000000000000003</v>
      </c>
      <c r="D169" s="19">
        <v>0.28000000000000003</v>
      </c>
      <c r="E169" s="19">
        <v>0.24</v>
      </c>
      <c r="F169" s="19">
        <v>0.19</v>
      </c>
      <c r="G169" s="19">
        <v>0.22</v>
      </c>
      <c r="H169" s="19" t="s">
        <v>13</v>
      </c>
      <c r="I169" s="19">
        <v>0.2</v>
      </c>
      <c r="J169" s="19">
        <v>0.27</v>
      </c>
      <c r="K169" s="19">
        <v>0.28000000000000003</v>
      </c>
      <c r="L169" s="19">
        <v>0.28000000000000003</v>
      </c>
      <c r="M169" s="19">
        <v>0.28000000000000003</v>
      </c>
      <c r="N169" s="19">
        <v>0.26</v>
      </c>
      <c r="O169" s="19">
        <v>0.26</v>
      </c>
      <c r="P169" s="19">
        <v>0.26</v>
      </c>
      <c r="Q169" s="19">
        <v>0.27</v>
      </c>
      <c r="R169" s="19">
        <v>0.28000000000000003</v>
      </c>
      <c r="S169" s="19">
        <v>0.28000000000000003</v>
      </c>
      <c r="T169" s="19">
        <v>0</v>
      </c>
    </row>
    <row r="170" spans="2:20">
      <c r="B170" s="18">
        <v>806</v>
      </c>
      <c r="C170" s="19">
        <v>0.23</v>
      </c>
      <c r="D170" s="19">
        <v>0.23</v>
      </c>
      <c r="E170" s="19">
        <v>0.2</v>
      </c>
      <c r="F170" s="19">
        <v>0.16</v>
      </c>
      <c r="G170" s="19">
        <v>0.18</v>
      </c>
      <c r="H170" s="19" t="s">
        <v>13</v>
      </c>
      <c r="I170" s="19">
        <v>0.16</v>
      </c>
      <c r="J170" s="19">
        <v>0.22</v>
      </c>
      <c r="K170" s="19">
        <v>0.23</v>
      </c>
      <c r="L170" s="19">
        <v>0.23</v>
      </c>
      <c r="M170" s="19">
        <v>0.23</v>
      </c>
      <c r="N170" s="19">
        <v>0.21</v>
      </c>
      <c r="O170" s="19">
        <v>0.21</v>
      </c>
      <c r="P170" s="19">
        <v>0.21</v>
      </c>
      <c r="Q170" s="19">
        <v>0.22</v>
      </c>
      <c r="R170" s="19">
        <v>0.23</v>
      </c>
      <c r="S170" s="19">
        <v>0.23</v>
      </c>
      <c r="T170" s="19" t="s">
        <v>13</v>
      </c>
    </row>
    <row r="171" spans="2:20">
      <c r="B171" s="18">
        <v>807</v>
      </c>
      <c r="C171" s="19">
        <v>0.36</v>
      </c>
      <c r="D171" s="19">
        <v>0.36</v>
      </c>
      <c r="E171" s="19">
        <v>0.31</v>
      </c>
      <c r="F171" s="19">
        <v>0.24</v>
      </c>
      <c r="G171" s="19">
        <v>0.28999999999999998</v>
      </c>
      <c r="H171" s="19" t="s">
        <v>13</v>
      </c>
      <c r="I171" s="19">
        <v>0.23</v>
      </c>
      <c r="J171" s="19">
        <v>0.32</v>
      </c>
      <c r="K171" s="19">
        <v>0.36</v>
      </c>
      <c r="L171" s="19">
        <v>0.36</v>
      </c>
      <c r="M171" s="19">
        <v>0.36</v>
      </c>
      <c r="N171" s="19">
        <v>0.33</v>
      </c>
      <c r="O171" s="19">
        <v>0.33</v>
      </c>
      <c r="P171" s="19">
        <v>0.33</v>
      </c>
      <c r="Q171" s="19">
        <v>0.34</v>
      </c>
      <c r="R171" s="19">
        <v>0.36</v>
      </c>
      <c r="S171" s="19">
        <v>0.36</v>
      </c>
      <c r="T171" s="19" t="s">
        <v>13</v>
      </c>
    </row>
    <row r="172" spans="2:20">
      <c r="B172" s="18">
        <v>808</v>
      </c>
      <c r="C172" s="19">
        <v>0.3</v>
      </c>
      <c r="D172" s="19">
        <v>0.3</v>
      </c>
      <c r="E172" s="19">
        <v>0.26</v>
      </c>
      <c r="F172" s="19">
        <v>0.2</v>
      </c>
      <c r="G172" s="19">
        <v>0.24</v>
      </c>
      <c r="H172" s="19" t="s">
        <v>13</v>
      </c>
      <c r="I172" s="19">
        <v>0.18</v>
      </c>
      <c r="J172" s="19">
        <v>0.25</v>
      </c>
      <c r="K172" s="19">
        <v>0.3</v>
      </c>
      <c r="L172" s="19">
        <v>0.3</v>
      </c>
      <c r="M172" s="19">
        <v>0.3</v>
      </c>
      <c r="N172" s="19">
        <v>0.27</v>
      </c>
      <c r="O172" s="19">
        <v>0.28000000000000003</v>
      </c>
      <c r="P172" s="19">
        <v>0.28000000000000003</v>
      </c>
      <c r="Q172" s="19">
        <v>0.28000000000000003</v>
      </c>
      <c r="R172" s="19">
        <v>0.3</v>
      </c>
      <c r="S172" s="19">
        <v>0.3</v>
      </c>
      <c r="T172" s="19" t="s">
        <v>13</v>
      </c>
    </row>
    <row r="173" spans="2:20">
      <c r="B173" s="18">
        <v>809</v>
      </c>
      <c r="C173" s="19">
        <v>0.38</v>
      </c>
      <c r="D173" s="19">
        <v>0.38</v>
      </c>
      <c r="E173" s="19">
        <v>0.32</v>
      </c>
      <c r="F173" s="19">
        <v>0.26</v>
      </c>
      <c r="G173" s="19">
        <v>0.3</v>
      </c>
      <c r="H173" s="19" t="s">
        <v>13</v>
      </c>
      <c r="I173" s="19">
        <v>0.21</v>
      </c>
      <c r="J173" s="19">
        <v>0.28999999999999998</v>
      </c>
      <c r="K173" s="19">
        <v>0.38</v>
      </c>
      <c r="L173" s="19">
        <v>0.38</v>
      </c>
      <c r="M173" s="19">
        <v>0.38</v>
      </c>
      <c r="N173" s="19">
        <v>0.34</v>
      </c>
      <c r="O173" s="19">
        <v>0.35</v>
      </c>
      <c r="P173" s="19">
        <v>0.35</v>
      </c>
      <c r="Q173" s="19">
        <v>0.36</v>
      </c>
      <c r="R173" s="19">
        <v>0.38</v>
      </c>
      <c r="S173" s="19">
        <v>0.38</v>
      </c>
      <c r="T173" s="19" t="s">
        <v>13</v>
      </c>
    </row>
    <row r="174" spans="2:20">
      <c r="B174" s="18">
        <v>810</v>
      </c>
      <c r="C174" s="19">
        <v>0.32</v>
      </c>
      <c r="D174" s="19">
        <v>0.32</v>
      </c>
      <c r="E174" s="19">
        <v>0.27</v>
      </c>
      <c r="F174" s="19">
        <v>0.22</v>
      </c>
      <c r="G174" s="19">
        <v>0.26</v>
      </c>
      <c r="H174" s="19" t="s">
        <v>13</v>
      </c>
      <c r="I174" s="19">
        <v>0.16</v>
      </c>
      <c r="J174" s="19">
        <v>0.23</v>
      </c>
      <c r="K174" s="19">
        <v>0.32</v>
      </c>
      <c r="L174" s="19">
        <v>0.32</v>
      </c>
      <c r="M174" s="19">
        <v>0.32</v>
      </c>
      <c r="N174" s="19">
        <v>0.28999999999999998</v>
      </c>
      <c r="O174" s="19">
        <v>0.3</v>
      </c>
      <c r="P174" s="19">
        <v>0.3</v>
      </c>
      <c r="Q174" s="19">
        <v>0.3</v>
      </c>
      <c r="R174" s="19">
        <v>0.32</v>
      </c>
      <c r="S174" s="19">
        <v>0.32</v>
      </c>
      <c r="T174" s="19" t="s">
        <v>13</v>
      </c>
    </row>
    <row r="175" spans="2:20">
      <c r="B175" s="18">
        <v>811</v>
      </c>
      <c r="C175" s="19">
        <v>0.4</v>
      </c>
      <c r="D175" s="19">
        <v>0.4</v>
      </c>
      <c r="E175" s="19">
        <v>0.34</v>
      </c>
      <c r="F175" s="19">
        <v>0.27</v>
      </c>
      <c r="G175" s="19">
        <v>0.32</v>
      </c>
      <c r="H175" s="19" t="s">
        <v>13</v>
      </c>
      <c r="I175" s="19">
        <v>0.18</v>
      </c>
      <c r="J175" s="19">
        <v>0.27</v>
      </c>
      <c r="K175" s="19">
        <v>0.4</v>
      </c>
      <c r="L175" s="19">
        <v>0.4</v>
      </c>
      <c r="M175" s="19">
        <v>0.4</v>
      </c>
      <c r="N175" s="19">
        <v>0.36</v>
      </c>
      <c r="O175" s="19">
        <v>0.37</v>
      </c>
      <c r="P175" s="19">
        <v>0.37</v>
      </c>
      <c r="Q175" s="19">
        <v>0.37</v>
      </c>
      <c r="R175" s="19">
        <v>0.4</v>
      </c>
      <c r="S175" s="19">
        <v>0.4</v>
      </c>
      <c r="T175" s="19" t="s">
        <v>13</v>
      </c>
    </row>
    <row r="176" spans="2:20">
      <c r="B176" s="18">
        <v>812</v>
      </c>
      <c r="C176" s="19">
        <v>0.4</v>
      </c>
      <c r="D176" s="19">
        <v>0.4</v>
      </c>
      <c r="E176" s="19">
        <v>0.34</v>
      </c>
      <c r="F176" s="19">
        <v>0.27</v>
      </c>
      <c r="G176" s="19">
        <v>0.32</v>
      </c>
      <c r="H176" s="19" t="s">
        <v>13</v>
      </c>
      <c r="I176" s="19">
        <v>0.16</v>
      </c>
      <c r="J176" s="19">
        <v>0.25</v>
      </c>
      <c r="K176" s="19">
        <v>0.4</v>
      </c>
      <c r="L176" s="19">
        <v>0.4</v>
      </c>
      <c r="M176" s="19">
        <v>0.4</v>
      </c>
      <c r="N176" s="19">
        <v>0.35</v>
      </c>
      <c r="O176" s="19">
        <v>0.37</v>
      </c>
      <c r="P176" s="19">
        <v>0.37</v>
      </c>
      <c r="Q176" s="19">
        <v>0.37</v>
      </c>
      <c r="R176" s="19">
        <v>0.4</v>
      </c>
      <c r="S176" s="19">
        <v>0.4</v>
      </c>
      <c r="T176" s="19" t="s">
        <v>13</v>
      </c>
    </row>
    <row r="177" spans="2:20">
      <c r="B177" s="18">
        <v>813</v>
      </c>
      <c r="C177" s="19">
        <v>0.26</v>
      </c>
      <c r="D177" s="19">
        <v>0.26</v>
      </c>
      <c r="E177" s="19">
        <v>0.22</v>
      </c>
      <c r="F177" s="19">
        <v>0.18</v>
      </c>
      <c r="G177" s="19">
        <v>0.21</v>
      </c>
      <c r="H177" s="19" t="s">
        <v>13</v>
      </c>
      <c r="I177" s="19">
        <v>0.09</v>
      </c>
      <c r="J177" s="19">
        <v>0.15</v>
      </c>
      <c r="K177" s="19">
        <v>0.26</v>
      </c>
      <c r="L177" s="19">
        <v>0.26</v>
      </c>
      <c r="M177" s="19">
        <v>0.26</v>
      </c>
      <c r="N177" s="19">
        <v>0.23</v>
      </c>
      <c r="O177" s="19">
        <v>0.24</v>
      </c>
      <c r="P177" s="19">
        <v>0.24</v>
      </c>
      <c r="Q177" s="19">
        <v>0.23</v>
      </c>
      <c r="R177" s="19">
        <v>0.26</v>
      </c>
      <c r="S177" s="19">
        <v>0.26</v>
      </c>
      <c r="T177" s="19" t="s">
        <v>13</v>
      </c>
    </row>
    <row r="178" spans="2:20">
      <c r="B178" s="18">
        <v>814</v>
      </c>
      <c r="C178" s="19">
        <v>0.26</v>
      </c>
      <c r="D178" s="19">
        <v>0.26</v>
      </c>
      <c r="E178" s="19">
        <v>0.22</v>
      </c>
      <c r="F178" s="19">
        <v>0.18</v>
      </c>
      <c r="G178" s="19">
        <v>0.21</v>
      </c>
      <c r="H178" s="19" t="s">
        <v>13</v>
      </c>
      <c r="I178" s="19">
        <v>0.08</v>
      </c>
      <c r="J178" s="19">
        <v>0.14000000000000001</v>
      </c>
      <c r="K178" s="19">
        <v>0.26</v>
      </c>
      <c r="L178" s="19">
        <v>0.26</v>
      </c>
      <c r="M178" s="19">
        <v>0.26</v>
      </c>
      <c r="N178" s="19">
        <v>0.23</v>
      </c>
      <c r="O178" s="19">
        <v>0.24</v>
      </c>
      <c r="P178" s="19">
        <v>0.24</v>
      </c>
      <c r="Q178" s="19">
        <v>0.23</v>
      </c>
      <c r="R178" s="19">
        <v>0.26</v>
      </c>
      <c r="S178" s="19">
        <v>0.26</v>
      </c>
      <c r="T178" s="19" t="s">
        <v>13</v>
      </c>
    </row>
    <row r="179" spans="2:20">
      <c r="B179" s="18">
        <v>815</v>
      </c>
      <c r="C179" s="19">
        <v>0.25</v>
      </c>
      <c r="D179" s="19">
        <v>0.25</v>
      </c>
      <c r="E179" s="19">
        <v>0.21</v>
      </c>
      <c r="F179" s="19">
        <v>0.17</v>
      </c>
      <c r="G179" s="19">
        <v>0.2</v>
      </c>
      <c r="H179" s="19" t="s">
        <v>13</v>
      </c>
      <c r="I179" s="19">
        <v>0</v>
      </c>
      <c r="J179" s="19">
        <v>0.12</v>
      </c>
      <c r="K179" s="19">
        <v>0.25</v>
      </c>
      <c r="L179" s="19">
        <v>0.25</v>
      </c>
      <c r="M179" s="19">
        <v>0.25</v>
      </c>
      <c r="N179" s="19">
        <v>0.22</v>
      </c>
      <c r="O179" s="19">
        <v>0.23</v>
      </c>
      <c r="P179" s="19">
        <v>0.23</v>
      </c>
      <c r="Q179" s="19">
        <v>0.21</v>
      </c>
      <c r="R179" s="19">
        <v>0.25</v>
      </c>
      <c r="S179" s="19">
        <v>0.25</v>
      </c>
      <c r="T179" s="19" t="s">
        <v>13</v>
      </c>
    </row>
    <row r="180" spans="2:20">
      <c r="B180" s="18">
        <v>816</v>
      </c>
      <c r="C180" s="19">
        <v>0.27</v>
      </c>
      <c r="D180" s="19">
        <v>0.27</v>
      </c>
      <c r="E180" s="19">
        <v>0.23</v>
      </c>
      <c r="F180" s="19">
        <v>0.18</v>
      </c>
      <c r="G180" s="19">
        <v>0.22</v>
      </c>
      <c r="H180" s="19" t="s">
        <v>13</v>
      </c>
      <c r="I180" s="19" t="s">
        <v>13</v>
      </c>
      <c r="J180" s="19">
        <v>0.12</v>
      </c>
      <c r="K180" s="19">
        <v>0.27</v>
      </c>
      <c r="L180" s="19">
        <v>0.27</v>
      </c>
      <c r="M180" s="19">
        <v>0.27</v>
      </c>
      <c r="N180" s="19">
        <v>0.23</v>
      </c>
      <c r="O180" s="19">
        <v>0.25</v>
      </c>
      <c r="P180" s="19">
        <v>0.25</v>
      </c>
      <c r="Q180" s="19">
        <v>0.23</v>
      </c>
      <c r="R180" s="19">
        <v>0.27</v>
      </c>
      <c r="S180" s="19">
        <v>0.27</v>
      </c>
      <c r="T180" s="19" t="s">
        <v>13</v>
      </c>
    </row>
    <row r="181" spans="2:20">
      <c r="B181" s="18">
        <v>817</v>
      </c>
      <c r="C181" s="19">
        <v>0.38</v>
      </c>
      <c r="D181" s="19">
        <v>0.38</v>
      </c>
      <c r="E181" s="19">
        <v>0.32</v>
      </c>
      <c r="F181" s="19">
        <v>0.26</v>
      </c>
      <c r="G181" s="19">
        <v>0.3</v>
      </c>
      <c r="H181" s="19" t="s">
        <v>13</v>
      </c>
      <c r="I181" s="19" t="s">
        <v>13</v>
      </c>
      <c r="J181" s="19">
        <v>0.15</v>
      </c>
      <c r="K181" s="19">
        <v>0.38</v>
      </c>
      <c r="L181" s="19">
        <v>0.38</v>
      </c>
      <c r="M181" s="19">
        <v>0.38</v>
      </c>
      <c r="N181" s="19">
        <v>0.33</v>
      </c>
      <c r="O181" s="19">
        <v>0.34</v>
      </c>
      <c r="P181" s="19">
        <v>0.35</v>
      </c>
      <c r="Q181" s="19">
        <v>0.31</v>
      </c>
      <c r="R181" s="19">
        <v>0.37</v>
      </c>
      <c r="S181" s="19">
        <v>0.38</v>
      </c>
      <c r="T181" s="19" t="s">
        <v>13</v>
      </c>
    </row>
    <row r="182" spans="2:20">
      <c r="B182" s="18">
        <v>818</v>
      </c>
      <c r="C182" s="19">
        <v>0.25</v>
      </c>
      <c r="D182" s="19">
        <v>0.25</v>
      </c>
      <c r="E182" s="19">
        <v>0.21</v>
      </c>
      <c r="F182" s="19">
        <v>0.17</v>
      </c>
      <c r="G182" s="19">
        <v>0.2</v>
      </c>
      <c r="H182" s="19" t="s">
        <v>13</v>
      </c>
      <c r="I182" s="19" t="s">
        <v>13</v>
      </c>
      <c r="J182" s="19">
        <v>0.09</v>
      </c>
      <c r="K182" s="19">
        <v>0.25</v>
      </c>
      <c r="L182" s="19">
        <v>0.25</v>
      </c>
      <c r="M182" s="19">
        <v>0.25</v>
      </c>
      <c r="N182" s="19">
        <v>0.21</v>
      </c>
      <c r="O182" s="19">
        <v>0.22</v>
      </c>
      <c r="P182" s="19">
        <v>0.23</v>
      </c>
      <c r="Q182" s="19">
        <v>0.2</v>
      </c>
      <c r="R182" s="19">
        <v>0.24</v>
      </c>
      <c r="S182" s="19">
        <v>0.25</v>
      </c>
      <c r="T182" s="19" t="s">
        <v>13</v>
      </c>
    </row>
    <row r="183" spans="2:20">
      <c r="B183" s="18">
        <v>819</v>
      </c>
      <c r="C183" s="19">
        <v>0.25</v>
      </c>
      <c r="D183" s="19">
        <v>0.25</v>
      </c>
      <c r="E183" s="19">
        <v>0.21</v>
      </c>
      <c r="F183" s="19">
        <v>0.17</v>
      </c>
      <c r="G183" s="19">
        <v>0.2</v>
      </c>
      <c r="H183" s="19" t="s">
        <v>13</v>
      </c>
      <c r="I183" s="19" t="s">
        <v>13</v>
      </c>
      <c r="J183" s="19">
        <v>0.08</v>
      </c>
      <c r="K183" s="19">
        <v>0.25</v>
      </c>
      <c r="L183" s="19">
        <v>0.25</v>
      </c>
      <c r="M183" s="19">
        <v>0.25</v>
      </c>
      <c r="N183" s="19">
        <v>0.21</v>
      </c>
      <c r="O183" s="19">
        <v>0.22</v>
      </c>
      <c r="P183" s="19">
        <v>0.23</v>
      </c>
      <c r="Q183" s="19">
        <v>0.19</v>
      </c>
      <c r="R183" s="19">
        <v>0.24</v>
      </c>
      <c r="S183" s="19">
        <v>0.25</v>
      </c>
      <c r="T183" s="19" t="s">
        <v>13</v>
      </c>
    </row>
    <row r="184" spans="2:20">
      <c r="B184" s="18">
        <v>820</v>
      </c>
      <c r="C184" s="19">
        <v>0.22</v>
      </c>
      <c r="D184" s="19">
        <v>0.22</v>
      </c>
      <c r="E184" s="19">
        <v>0.19</v>
      </c>
      <c r="F184" s="19">
        <v>0.15</v>
      </c>
      <c r="G184" s="19">
        <v>0.18</v>
      </c>
      <c r="H184" s="19" t="s">
        <v>13</v>
      </c>
      <c r="I184" s="19" t="s">
        <v>13</v>
      </c>
      <c r="J184" s="19">
        <v>0</v>
      </c>
      <c r="K184" s="19">
        <v>0.22</v>
      </c>
      <c r="L184" s="19">
        <v>0.22</v>
      </c>
      <c r="M184" s="19">
        <v>0.22</v>
      </c>
      <c r="N184" s="19">
        <v>0.18</v>
      </c>
      <c r="O184" s="19">
        <v>0.19</v>
      </c>
      <c r="P184" s="19">
        <v>0.2</v>
      </c>
      <c r="Q184" s="19">
        <v>0.16</v>
      </c>
      <c r="R184" s="19">
        <v>0.21</v>
      </c>
      <c r="S184" s="19">
        <v>0.22</v>
      </c>
      <c r="T184" s="19" t="s">
        <v>13</v>
      </c>
    </row>
    <row r="185" spans="2:20">
      <c r="B185" s="18">
        <v>821</v>
      </c>
      <c r="C185" s="19">
        <v>0.3</v>
      </c>
      <c r="D185" s="19">
        <v>0.3</v>
      </c>
      <c r="E185" s="19">
        <v>0.26</v>
      </c>
      <c r="F185" s="19">
        <v>0.2</v>
      </c>
      <c r="G185" s="19">
        <v>0.24</v>
      </c>
      <c r="H185" s="19" t="s">
        <v>13</v>
      </c>
      <c r="I185" s="19" t="s">
        <v>13</v>
      </c>
      <c r="J185" s="19" t="s">
        <v>13</v>
      </c>
      <c r="K185" s="19">
        <v>0.3</v>
      </c>
      <c r="L185" s="19">
        <v>0.3</v>
      </c>
      <c r="M185" s="19">
        <v>0.3</v>
      </c>
      <c r="N185" s="19">
        <v>0.25</v>
      </c>
      <c r="O185" s="19">
        <v>0.26</v>
      </c>
      <c r="P185" s="19">
        <v>0.27</v>
      </c>
      <c r="Q185" s="19">
        <v>0.21</v>
      </c>
      <c r="R185" s="19">
        <v>0.28999999999999998</v>
      </c>
      <c r="S185" s="19">
        <v>0.3</v>
      </c>
      <c r="T185" s="19" t="s">
        <v>13</v>
      </c>
    </row>
    <row r="186" spans="2:20">
      <c r="B186" s="18">
        <v>822</v>
      </c>
      <c r="C186" s="19">
        <v>0.28000000000000003</v>
      </c>
      <c r="D186" s="19">
        <v>0.28000000000000003</v>
      </c>
      <c r="E186" s="19">
        <v>0.24</v>
      </c>
      <c r="F186" s="19">
        <v>0.19</v>
      </c>
      <c r="G186" s="19">
        <v>0.22</v>
      </c>
      <c r="H186" s="19" t="s">
        <v>13</v>
      </c>
      <c r="I186" s="19" t="s">
        <v>13</v>
      </c>
      <c r="J186" s="19" t="s">
        <v>13</v>
      </c>
      <c r="K186" s="19">
        <v>0.28000000000000003</v>
      </c>
      <c r="L186" s="19">
        <v>0.28000000000000003</v>
      </c>
      <c r="M186" s="19">
        <v>0.28000000000000003</v>
      </c>
      <c r="N186" s="19">
        <v>0.23</v>
      </c>
      <c r="O186" s="19">
        <v>0.24</v>
      </c>
      <c r="P186" s="19">
        <v>0.25</v>
      </c>
      <c r="Q186" s="19">
        <v>0.19</v>
      </c>
      <c r="R186" s="19">
        <v>0.27</v>
      </c>
      <c r="S186" s="19">
        <v>0.28000000000000003</v>
      </c>
      <c r="T186" s="19" t="s">
        <v>13</v>
      </c>
    </row>
    <row r="187" spans="2:20">
      <c r="B187" s="18">
        <v>823</v>
      </c>
      <c r="C187" s="19">
        <v>0.26</v>
      </c>
      <c r="D187" s="19">
        <v>0.26</v>
      </c>
      <c r="E187" s="19">
        <v>0.22</v>
      </c>
      <c r="F187" s="19">
        <v>0.18</v>
      </c>
      <c r="G187" s="19">
        <v>0.21</v>
      </c>
      <c r="H187" s="19" t="s">
        <v>13</v>
      </c>
      <c r="I187" s="19" t="s">
        <v>13</v>
      </c>
      <c r="J187" s="19" t="s">
        <v>13</v>
      </c>
      <c r="K187" s="19">
        <v>0.26</v>
      </c>
      <c r="L187" s="19">
        <v>0.26</v>
      </c>
      <c r="M187" s="19">
        <v>0.26</v>
      </c>
      <c r="N187" s="19">
        <v>0.21</v>
      </c>
      <c r="O187" s="19">
        <v>0.23</v>
      </c>
      <c r="P187" s="19">
        <v>0.23</v>
      </c>
      <c r="Q187" s="19">
        <v>0.17</v>
      </c>
      <c r="R187" s="19">
        <v>0.25</v>
      </c>
      <c r="S187" s="19">
        <v>0.26</v>
      </c>
      <c r="T187" s="19" t="s">
        <v>13</v>
      </c>
    </row>
    <row r="188" spans="2:20">
      <c r="B188" s="18">
        <v>824</v>
      </c>
      <c r="C188" s="19">
        <v>0.3</v>
      </c>
      <c r="D188" s="19">
        <v>0.3</v>
      </c>
      <c r="E188" s="19">
        <v>0.26</v>
      </c>
      <c r="F188" s="19">
        <v>0.2</v>
      </c>
      <c r="G188" s="19">
        <v>0.24</v>
      </c>
      <c r="H188" s="19" t="s">
        <v>13</v>
      </c>
      <c r="I188" s="19" t="s">
        <v>13</v>
      </c>
      <c r="J188" s="19" t="s">
        <v>13</v>
      </c>
      <c r="K188" s="19">
        <v>0.28999999999999998</v>
      </c>
      <c r="L188" s="19">
        <v>0.3</v>
      </c>
      <c r="M188" s="19">
        <v>0.3</v>
      </c>
      <c r="N188" s="19">
        <v>0.24</v>
      </c>
      <c r="O188" s="19">
        <v>0.26</v>
      </c>
      <c r="P188" s="19">
        <v>0.26</v>
      </c>
      <c r="Q188" s="19">
        <v>0.18</v>
      </c>
      <c r="R188" s="19">
        <v>0.28000000000000003</v>
      </c>
      <c r="S188" s="19">
        <v>0.3</v>
      </c>
      <c r="T188" s="19" t="s">
        <v>13</v>
      </c>
    </row>
    <row r="189" spans="2:20">
      <c r="B189" s="18">
        <v>825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0.27</v>
      </c>
      <c r="L189" s="19">
        <v>0.28000000000000003</v>
      </c>
      <c r="M189" s="19">
        <v>0.28000000000000003</v>
      </c>
      <c r="N189" s="19">
        <v>0.23</v>
      </c>
      <c r="O189" s="19">
        <v>0.24</v>
      </c>
      <c r="P189" s="19">
        <v>0.24</v>
      </c>
      <c r="Q189" s="19">
        <v>0.16</v>
      </c>
      <c r="R189" s="19">
        <v>0.26</v>
      </c>
      <c r="S189" s="19">
        <v>0.28000000000000003</v>
      </c>
      <c r="T189" s="19" t="s">
        <v>13</v>
      </c>
    </row>
    <row r="190" spans="2:20">
      <c r="B190" s="18">
        <v>826</v>
      </c>
      <c r="C190" s="19">
        <v>0.18</v>
      </c>
      <c r="D190" s="19">
        <v>0.18</v>
      </c>
      <c r="E190" s="19">
        <v>0.15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0.18</v>
      </c>
      <c r="L190" s="19">
        <v>0.18</v>
      </c>
      <c r="M190" s="19">
        <v>0.18</v>
      </c>
      <c r="N190" s="19">
        <v>0.15</v>
      </c>
      <c r="O190" s="19">
        <v>0.15</v>
      </c>
      <c r="P190" s="19">
        <v>0.16</v>
      </c>
      <c r="Q190" s="19">
        <v>0.1</v>
      </c>
      <c r="R190" s="19">
        <v>0.17</v>
      </c>
      <c r="S190" s="19">
        <v>0.18</v>
      </c>
      <c r="T190" s="19" t="s">
        <v>13</v>
      </c>
    </row>
    <row r="191" spans="2:20">
      <c r="B191" s="18">
        <v>827</v>
      </c>
      <c r="C191" s="19">
        <v>0.2</v>
      </c>
      <c r="D191" s="19">
        <v>0.2</v>
      </c>
      <c r="E191" s="19">
        <v>0.17</v>
      </c>
      <c r="F191" s="19">
        <v>0.14000000000000001</v>
      </c>
      <c r="G191" s="19">
        <v>0.16</v>
      </c>
      <c r="H191" s="19" t="s">
        <v>13</v>
      </c>
      <c r="I191" s="19" t="s">
        <v>13</v>
      </c>
      <c r="J191" s="19" t="s">
        <v>13</v>
      </c>
      <c r="K191" s="19">
        <v>0.19</v>
      </c>
      <c r="L191" s="19">
        <v>0.2</v>
      </c>
      <c r="M191" s="19">
        <v>0.2</v>
      </c>
      <c r="N191" s="19">
        <v>0.16</v>
      </c>
      <c r="O191" s="19">
        <v>0.17</v>
      </c>
      <c r="P191" s="19">
        <v>0.17</v>
      </c>
      <c r="Q191" s="19">
        <v>0.1</v>
      </c>
      <c r="R191" s="19">
        <v>0.19</v>
      </c>
      <c r="S191" s="19">
        <v>0.2</v>
      </c>
      <c r="T191" s="19" t="s">
        <v>13</v>
      </c>
    </row>
    <row r="192" spans="2:20">
      <c r="B192" s="18">
        <v>828</v>
      </c>
      <c r="C192" s="19">
        <v>0.27</v>
      </c>
      <c r="D192" s="19">
        <v>0.27</v>
      </c>
      <c r="E192" s="19">
        <v>0.23</v>
      </c>
      <c r="F192" s="19">
        <v>0.18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0.27</v>
      </c>
      <c r="M192" s="19">
        <v>0.27</v>
      </c>
      <c r="N192" s="19">
        <v>0.22</v>
      </c>
      <c r="O192" s="19">
        <v>0.22</v>
      </c>
      <c r="P192" s="19">
        <v>0.23</v>
      </c>
      <c r="Q192" s="19">
        <v>0.13</v>
      </c>
      <c r="R192" s="19">
        <v>0.25</v>
      </c>
      <c r="S192" s="19">
        <v>0.26</v>
      </c>
      <c r="T192" s="19" t="s">
        <v>13</v>
      </c>
    </row>
    <row r="193" spans="2:20">
      <c r="B193" s="18">
        <v>829</v>
      </c>
      <c r="C193" s="19">
        <v>0.27</v>
      </c>
      <c r="D193" s="19">
        <v>0.27</v>
      </c>
      <c r="E193" s="19">
        <v>0.23</v>
      </c>
      <c r="F193" s="19">
        <v>0.18</v>
      </c>
      <c r="G193" s="19">
        <v>0.22</v>
      </c>
      <c r="H193" s="19" t="s">
        <v>13</v>
      </c>
      <c r="I193" s="19" t="s">
        <v>13</v>
      </c>
      <c r="J193" s="19" t="s">
        <v>13</v>
      </c>
      <c r="K193" s="19">
        <v>0.26</v>
      </c>
      <c r="L193" s="19">
        <v>0.26</v>
      </c>
      <c r="M193" s="19">
        <v>0.27</v>
      </c>
      <c r="N193" s="19">
        <v>0.22</v>
      </c>
      <c r="O193" s="19">
        <v>0.22</v>
      </c>
      <c r="P193" s="19">
        <v>0.23</v>
      </c>
      <c r="Q193" s="19">
        <v>0.12</v>
      </c>
      <c r="R193" s="19">
        <v>0.25</v>
      </c>
      <c r="S193" s="19">
        <v>0.26</v>
      </c>
      <c r="T193" s="19" t="s">
        <v>13</v>
      </c>
    </row>
    <row r="194" spans="2:20">
      <c r="B194" s="18">
        <v>830</v>
      </c>
      <c r="C194" s="19">
        <v>0.37</v>
      </c>
      <c r="D194" s="19">
        <v>0.37</v>
      </c>
      <c r="E194" s="19">
        <v>0.31</v>
      </c>
      <c r="F194" s="19">
        <v>0.25</v>
      </c>
      <c r="G194" s="19">
        <v>0.3</v>
      </c>
      <c r="H194" s="19" t="s">
        <v>13</v>
      </c>
      <c r="I194" s="19" t="s">
        <v>13</v>
      </c>
      <c r="J194" s="19" t="s">
        <v>13</v>
      </c>
      <c r="K194" s="19">
        <v>0.35</v>
      </c>
      <c r="L194" s="19">
        <v>0.36</v>
      </c>
      <c r="M194" s="19">
        <v>0.36</v>
      </c>
      <c r="N194" s="19">
        <v>0.28999999999999998</v>
      </c>
      <c r="O194" s="19">
        <v>0.3</v>
      </c>
      <c r="P194" s="19">
        <v>0.31</v>
      </c>
      <c r="Q194" s="19">
        <v>0.14000000000000001</v>
      </c>
      <c r="R194" s="19">
        <v>0.34</v>
      </c>
      <c r="S194" s="19">
        <v>0.36</v>
      </c>
      <c r="T194" s="19" t="s">
        <v>13</v>
      </c>
    </row>
    <row r="195" spans="2:20">
      <c r="B195" s="18">
        <v>831</v>
      </c>
      <c r="C195" s="19">
        <v>0.22</v>
      </c>
      <c r="D195" s="19">
        <v>0.22</v>
      </c>
      <c r="E195" s="19">
        <v>0.19</v>
      </c>
      <c r="F195" s="19">
        <v>0.15</v>
      </c>
      <c r="G195" s="19">
        <v>0.18</v>
      </c>
      <c r="H195" s="19" t="s">
        <v>13</v>
      </c>
      <c r="I195" s="19" t="s">
        <v>13</v>
      </c>
      <c r="J195" s="19" t="s">
        <v>13</v>
      </c>
      <c r="K195" s="19">
        <v>0.21</v>
      </c>
      <c r="L195" s="19">
        <v>0.21</v>
      </c>
      <c r="M195" s="19">
        <v>0.22</v>
      </c>
      <c r="N195" s="19">
        <v>0.17</v>
      </c>
      <c r="O195" s="19">
        <v>0.18</v>
      </c>
      <c r="P195" s="19">
        <v>0.18</v>
      </c>
      <c r="Q195" s="19">
        <v>0.08</v>
      </c>
      <c r="R195" s="19">
        <v>0.2</v>
      </c>
      <c r="S195" s="19">
        <v>0.21</v>
      </c>
      <c r="T195" s="19" t="s">
        <v>13</v>
      </c>
    </row>
    <row r="196" spans="2:20">
      <c r="B196" s="18">
        <v>901</v>
      </c>
      <c r="C196" s="19">
        <v>0.23</v>
      </c>
      <c r="D196" s="19">
        <v>0.23</v>
      </c>
      <c r="E196" s="19">
        <v>0.2</v>
      </c>
      <c r="F196" s="19">
        <v>0.15</v>
      </c>
      <c r="G196" s="19">
        <v>0.18</v>
      </c>
      <c r="H196" s="19" t="s">
        <v>13</v>
      </c>
      <c r="I196" s="19" t="s">
        <v>13</v>
      </c>
      <c r="J196" s="19" t="s">
        <v>13</v>
      </c>
      <c r="K196" s="19">
        <v>0.22</v>
      </c>
      <c r="L196" s="19">
        <v>0.22</v>
      </c>
      <c r="M196" s="19">
        <v>0.22</v>
      </c>
      <c r="N196" s="19">
        <v>0.18</v>
      </c>
      <c r="O196" s="19">
        <v>0.19</v>
      </c>
      <c r="P196" s="19">
        <v>0.19</v>
      </c>
      <c r="Q196" s="19">
        <v>0</v>
      </c>
      <c r="R196" s="19">
        <v>0.21</v>
      </c>
      <c r="S196" s="19">
        <v>0.22</v>
      </c>
      <c r="T196" s="19" t="s">
        <v>13</v>
      </c>
    </row>
    <row r="197" spans="2:20">
      <c r="B197" s="18">
        <v>902</v>
      </c>
      <c r="C197" s="19">
        <v>0.23</v>
      </c>
      <c r="D197" s="19">
        <v>0.23</v>
      </c>
      <c r="E197" s="19">
        <v>0.2</v>
      </c>
      <c r="F197" s="19">
        <v>0.15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0.22</v>
      </c>
      <c r="L197" s="19">
        <v>0.22</v>
      </c>
      <c r="M197" s="19">
        <v>0.22</v>
      </c>
      <c r="N197" s="19">
        <v>0.18</v>
      </c>
      <c r="O197" s="19">
        <v>0.19</v>
      </c>
      <c r="P197" s="19">
        <v>0.19</v>
      </c>
      <c r="Q197" s="19" t="s">
        <v>13</v>
      </c>
      <c r="R197" s="19">
        <v>0.21</v>
      </c>
      <c r="S197" s="19">
        <v>0.22</v>
      </c>
      <c r="T197" s="19" t="s">
        <v>13</v>
      </c>
    </row>
    <row r="198" spans="2:20">
      <c r="B198" s="18">
        <v>903</v>
      </c>
      <c r="C198" s="19">
        <v>0.23</v>
      </c>
      <c r="D198" s="19">
        <v>0.23</v>
      </c>
      <c r="E198" s="19">
        <v>0.2</v>
      </c>
      <c r="F198" s="19">
        <v>0.15</v>
      </c>
      <c r="G198" s="19">
        <v>0.18</v>
      </c>
      <c r="H198" s="19" t="s">
        <v>13</v>
      </c>
      <c r="I198" s="19" t="s">
        <v>13</v>
      </c>
      <c r="J198" s="19" t="s">
        <v>13</v>
      </c>
      <c r="K198" s="19">
        <v>0.21</v>
      </c>
      <c r="L198" s="19">
        <v>0.22</v>
      </c>
      <c r="M198" s="19">
        <v>0.22</v>
      </c>
      <c r="N198" s="19">
        <v>0.18</v>
      </c>
      <c r="O198" s="19">
        <v>0.19</v>
      </c>
      <c r="P198" s="19">
        <v>0.19</v>
      </c>
      <c r="Q198" s="19" t="s">
        <v>13</v>
      </c>
      <c r="R198" s="19">
        <v>0.2</v>
      </c>
      <c r="S198" s="19">
        <v>0.22</v>
      </c>
      <c r="T198" s="19" t="s">
        <v>13</v>
      </c>
    </row>
    <row r="199" spans="2:20">
      <c r="B199" s="18">
        <v>904</v>
      </c>
      <c r="C199" s="19">
        <v>0.23</v>
      </c>
      <c r="D199" s="19">
        <v>0.23</v>
      </c>
      <c r="E199" s="19">
        <v>0.2</v>
      </c>
      <c r="F199" s="19">
        <v>0.15</v>
      </c>
      <c r="G199" s="19">
        <v>0.18</v>
      </c>
      <c r="H199" s="19" t="s">
        <v>13</v>
      </c>
      <c r="I199" s="19" t="s">
        <v>13</v>
      </c>
      <c r="J199" s="19" t="s">
        <v>13</v>
      </c>
      <c r="K199" s="19">
        <v>0.21</v>
      </c>
      <c r="L199" s="19">
        <v>0.22</v>
      </c>
      <c r="M199" s="19">
        <v>0.22</v>
      </c>
      <c r="N199" s="19">
        <v>0.18</v>
      </c>
      <c r="O199" s="19">
        <v>0.18</v>
      </c>
      <c r="P199" s="19">
        <v>0.19</v>
      </c>
      <c r="Q199" s="19" t="s">
        <v>13</v>
      </c>
      <c r="R199" s="19">
        <v>0.2</v>
      </c>
      <c r="S199" s="19">
        <v>0.22</v>
      </c>
      <c r="T199" s="19" t="s">
        <v>13</v>
      </c>
    </row>
    <row r="200" spans="2:20">
      <c r="B200" s="18">
        <v>905</v>
      </c>
      <c r="C200" s="19">
        <v>0.2</v>
      </c>
      <c r="D200" s="19">
        <v>0.2</v>
      </c>
      <c r="E200" s="19">
        <v>0.17</v>
      </c>
      <c r="F200" s="19">
        <v>0.13</v>
      </c>
      <c r="G200" s="19">
        <v>0.16</v>
      </c>
      <c r="H200" s="19" t="s">
        <v>13</v>
      </c>
      <c r="I200" s="19" t="s">
        <v>13</v>
      </c>
      <c r="J200" s="19" t="s">
        <v>13</v>
      </c>
      <c r="K200" s="19">
        <v>0.18</v>
      </c>
      <c r="L200" s="19">
        <v>0.19</v>
      </c>
      <c r="M200" s="19">
        <v>0.19</v>
      </c>
      <c r="N200" s="19">
        <v>0.15</v>
      </c>
      <c r="O200" s="19">
        <v>0.16</v>
      </c>
      <c r="P200" s="19">
        <v>0.16</v>
      </c>
      <c r="Q200" s="19" t="s">
        <v>13</v>
      </c>
      <c r="R200" s="19">
        <v>0.18</v>
      </c>
      <c r="S200" s="19">
        <v>0.19</v>
      </c>
      <c r="T200" s="19" t="s">
        <v>13</v>
      </c>
    </row>
    <row r="201" spans="2:20">
      <c r="B201" s="18">
        <v>906</v>
      </c>
      <c r="C201" s="19">
        <v>0.21</v>
      </c>
      <c r="D201" s="19">
        <v>0.21</v>
      </c>
      <c r="E201" s="19">
        <v>0.18</v>
      </c>
      <c r="F201" s="19">
        <v>0.14000000000000001</v>
      </c>
      <c r="G201" s="19">
        <v>0.17</v>
      </c>
      <c r="H201" s="19" t="s">
        <v>13</v>
      </c>
      <c r="I201" s="19" t="s">
        <v>13</v>
      </c>
      <c r="J201" s="19" t="s">
        <v>13</v>
      </c>
      <c r="K201" s="19">
        <v>0.19</v>
      </c>
      <c r="L201" s="19">
        <v>0.2</v>
      </c>
      <c r="M201" s="19">
        <v>0.2</v>
      </c>
      <c r="N201" s="19">
        <v>0.16</v>
      </c>
      <c r="O201" s="19">
        <v>0.17</v>
      </c>
      <c r="P201" s="19">
        <v>0.17</v>
      </c>
      <c r="Q201" s="19" t="s">
        <v>13</v>
      </c>
      <c r="R201" s="19">
        <v>0.18</v>
      </c>
      <c r="S201" s="19">
        <v>0.19</v>
      </c>
      <c r="T201" s="19" t="s">
        <v>13</v>
      </c>
    </row>
    <row r="202" spans="2:20">
      <c r="B202" s="18">
        <v>907</v>
      </c>
      <c r="C202" s="19">
        <v>0.2</v>
      </c>
      <c r="D202" s="19">
        <v>0.2</v>
      </c>
      <c r="E202" s="19">
        <v>0.17</v>
      </c>
      <c r="F202" s="19">
        <v>0.13</v>
      </c>
      <c r="G202" s="19">
        <v>0.16</v>
      </c>
      <c r="H202" s="19" t="s">
        <v>13</v>
      </c>
      <c r="I202" s="19" t="s">
        <v>13</v>
      </c>
      <c r="J202" s="19" t="s">
        <v>13</v>
      </c>
      <c r="K202" s="19">
        <v>0.18</v>
      </c>
      <c r="L202" s="19">
        <v>0.19</v>
      </c>
      <c r="M202" s="19">
        <v>0.19</v>
      </c>
      <c r="N202" s="19">
        <v>0.15</v>
      </c>
      <c r="O202" s="19">
        <v>0.16</v>
      </c>
      <c r="P202" s="19">
        <v>0.16</v>
      </c>
      <c r="Q202" s="19" t="s">
        <v>13</v>
      </c>
      <c r="R202" s="19">
        <v>0.17</v>
      </c>
      <c r="S202" s="19">
        <v>0.18</v>
      </c>
      <c r="T202" s="19" t="s">
        <v>13</v>
      </c>
    </row>
    <row r="203" spans="2:20">
      <c r="B203" s="18">
        <v>908</v>
      </c>
      <c r="C203" s="19">
        <v>0.23</v>
      </c>
      <c r="D203" s="19">
        <v>0.23</v>
      </c>
      <c r="E203" s="19">
        <v>0.2</v>
      </c>
      <c r="F203" s="19">
        <v>0.15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0.21</v>
      </c>
      <c r="M203" s="19">
        <v>0.21</v>
      </c>
      <c r="N203" s="19">
        <v>0.16</v>
      </c>
      <c r="O203" s="19">
        <v>0.18</v>
      </c>
      <c r="P203" s="19">
        <v>0.18</v>
      </c>
      <c r="Q203" s="19" t="s">
        <v>13</v>
      </c>
      <c r="R203" s="19">
        <v>0.2</v>
      </c>
      <c r="S203" s="19">
        <v>0.21</v>
      </c>
      <c r="T203" s="19" t="s">
        <v>13</v>
      </c>
    </row>
    <row r="204" spans="2:20">
      <c r="B204" s="18">
        <v>909</v>
      </c>
      <c r="C204" s="19">
        <v>0.23</v>
      </c>
      <c r="D204" s="19">
        <v>0.23</v>
      </c>
      <c r="E204" s="19">
        <v>0.2</v>
      </c>
      <c r="F204" s="19">
        <v>0.15</v>
      </c>
      <c r="G204" s="19">
        <v>0.18</v>
      </c>
      <c r="H204" s="19" t="s">
        <v>13</v>
      </c>
      <c r="I204" s="19" t="s">
        <v>13</v>
      </c>
      <c r="J204" s="19" t="s">
        <v>13</v>
      </c>
      <c r="K204" s="19">
        <v>0.2</v>
      </c>
      <c r="L204" s="19">
        <v>0.21</v>
      </c>
      <c r="M204" s="19">
        <v>0.21</v>
      </c>
      <c r="N204" s="19">
        <v>0.16</v>
      </c>
      <c r="O204" s="19">
        <v>0.18</v>
      </c>
      <c r="P204" s="19">
        <v>0.18</v>
      </c>
      <c r="Q204" s="19" t="s">
        <v>13</v>
      </c>
      <c r="R204" s="19">
        <v>0.2</v>
      </c>
      <c r="S204" s="19">
        <v>0.21</v>
      </c>
      <c r="T204" s="19" t="s">
        <v>13</v>
      </c>
    </row>
    <row r="205" spans="2:20">
      <c r="B205" s="18">
        <v>910</v>
      </c>
      <c r="C205" s="19">
        <v>0.23</v>
      </c>
      <c r="D205" s="19">
        <v>0.23</v>
      </c>
      <c r="E205" s="19">
        <v>0.2</v>
      </c>
      <c r="F205" s="19">
        <v>0.15</v>
      </c>
      <c r="G205" s="19">
        <v>0.18</v>
      </c>
      <c r="H205" s="19" t="s">
        <v>13</v>
      </c>
      <c r="I205" s="19" t="s">
        <v>13</v>
      </c>
      <c r="J205" s="19" t="s">
        <v>13</v>
      </c>
      <c r="K205" s="19">
        <v>0.2</v>
      </c>
      <c r="L205" s="19">
        <v>0.21</v>
      </c>
      <c r="M205" s="19">
        <v>0.21</v>
      </c>
      <c r="N205" s="19">
        <v>0.16</v>
      </c>
      <c r="O205" s="19">
        <v>0.18</v>
      </c>
      <c r="P205" s="19">
        <v>0.18</v>
      </c>
      <c r="Q205" s="19" t="s">
        <v>13</v>
      </c>
      <c r="R205" s="19">
        <v>0.2</v>
      </c>
      <c r="S205" s="19">
        <v>0.21</v>
      </c>
      <c r="T205" s="19" t="s">
        <v>13</v>
      </c>
    </row>
    <row r="206" spans="2:20">
      <c r="B206" s="18">
        <v>911</v>
      </c>
      <c r="C206" s="19">
        <v>0.2</v>
      </c>
      <c r="D206" s="19">
        <v>0.2</v>
      </c>
      <c r="E206" s="19">
        <v>0.17</v>
      </c>
      <c r="F206" s="19">
        <v>0.13</v>
      </c>
      <c r="G206" s="19">
        <v>0.16</v>
      </c>
      <c r="H206" s="19" t="s">
        <v>13</v>
      </c>
      <c r="I206" s="19" t="s">
        <v>13</v>
      </c>
      <c r="J206" s="19" t="s">
        <v>13</v>
      </c>
      <c r="K206" s="19">
        <v>0.18</v>
      </c>
      <c r="L206" s="19">
        <v>0.18</v>
      </c>
      <c r="M206" s="19">
        <v>0.18</v>
      </c>
      <c r="N206" s="19">
        <v>0.14000000000000001</v>
      </c>
      <c r="O206" s="19">
        <v>0.15</v>
      </c>
      <c r="P206" s="19">
        <v>0.15</v>
      </c>
      <c r="Q206" s="19" t="s">
        <v>13</v>
      </c>
      <c r="R206" s="19">
        <v>0.17</v>
      </c>
      <c r="S206" s="19">
        <v>0.18</v>
      </c>
      <c r="T206" s="19" t="s">
        <v>13</v>
      </c>
    </row>
    <row r="207" spans="2:20">
      <c r="B207" s="18">
        <v>912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0.2</v>
      </c>
      <c r="N207" s="19">
        <v>0.15</v>
      </c>
      <c r="O207" s="19">
        <v>0.16</v>
      </c>
      <c r="P207" s="19">
        <v>0.17</v>
      </c>
      <c r="Q207" s="19" t="s">
        <v>13</v>
      </c>
      <c r="R207" s="19">
        <v>0.19</v>
      </c>
      <c r="S207" s="19">
        <v>0.2</v>
      </c>
      <c r="T207" s="19" t="s">
        <v>13</v>
      </c>
    </row>
    <row r="208" spans="2:20">
      <c r="B208" s="18">
        <v>913</v>
      </c>
      <c r="C208" s="19">
        <v>0.24</v>
      </c>
      <c r="D208" s="19">
        <v>0.24</v>
      </c>
      <c r="E208" s="19">
        <v>0.2</v>
      </c>
      <c r="F208" s="19">
        <v>0.15</v>
      </c>
      <c r="G208" s="19">
        <v>0.19</v>
      </c>
      <c r="H208" s="19" t="s">
        <v>13</v>
      </c>
      <c r="I208" s="19" t="s">
        <v>13</v>
      </c>
      <c r="J208" s="19" t="s">
        <v>13</v>
      </c>
      <c r="K208" s="19">
        <v>0.21</v>
      </c>
      <c r="L208" s="19">
        <v>0.21</v>
      </c>
      <c r="M208" s="19">
        <v>0.21</v>
      </c>
      <c r="N208" s="19">
        <v>0.15</v>
      </c>
      <c r="O208" s="19">
        <v>0.17</v>
      </c>
      <c r="P208" s="19">
        <v>0.18</v>
      </c>
      <c r="Q208" s="19" t="s">
        <v>13</v>
      </c>
      <c r="R208" s="19">
        <v>0.2</v>
      </c>
      <c r="S208" s="19">
        <v>0.21</v>
      </c>
      <c r="T208" s="19" t="s">
        <v>13</v>
      </c>
    </row>
    <row r="209" spans="2:20">
      <c r="B209" s="18">
        <v>914</v>
      </c>
      <c r="C209" s="19">
        <v>0.2</v>
      </c>
      <c r="D209" s="19">
        <v>0.2</v>
      </c>
      <c r="E209" s="19">
        <v>0.17</v>
      </c>
      <c r="F209" s="19">
        <v>0.13</v>
      </c>
      <c r="G209" s="19">
        <v>0.16</v>
      </c>
      <c r="H209" s="19" t="s">
        <v>13</v>
      </c>
      <c r="I209" s="19" t="s">
        <v>13</v>
      </c>
      <c r="J209" s="19" t="s">
        <v>13</v>
      </c>
      <c r="K209" s="19">
        <v>0.17</v>
      </c>
      <c r="L209" s="19">
        <v>0.18</v>
      </c>
      <c r="M209" s="19">
        <v>0.18</v>
      </c>
      <c r="N209" s="19">
        <v>0.12</v>
      </c>
      <c r="O209" s="19">
        <v>0.14000000000000001</v>
      </c>
      <c r="P209" s="19">
        <v>0.15</v>
      </c>
      <c r="Q209" s="19" t="s">
        <v>13</v>
      </c>
      <c r="R209" s="19">
        <v>0.17</v>
      </c>
      <c r="S209" s="19">
        <v>0.18</v>
      </c>
      <c r="T209" s="19" t="s">
        <v>13</v>
      </c>
    </row>
    <row r="210" spans="2:20">
      <c r="B210" s="18">
        <v>915</v>
      </c>
      <c r="C210" s="19">
        <v>0.11</v>
      </c>
      <c r="D210" s="19">
        <v>0.11</v>
      </c>
      <c r="E210" s="19">
        <v>0.09</v>
      </c>
      <c r="F210" s="19">
        <v>7.0000000000000007E-2</v>
      </c>
      <c r="G210" s="19">
        <v>0.09</v>
      </c>
      <c r="H210" s="19" t="s">
        <v>13</v>
      </c>
      <c r="I210" s="19" t="s">
        <v>13</v>
      </c>
      <c r="J210" s="19" t="s">
        <v>13</v>
      </c>
      <c r="K210" s="19">
        <v>0.09</v>
      </c>
      <c r="L210" s="19">
        <v>0.1</v>
      </c>
      <c r="M210" s="19">
        <v>0.1</v>
      </c>
      <c r="N210" s="19">
        <v>7.0000000000000007E-2</v>
      </c>
      <c r="O210" s="19">
        <v>0.08</v>
      </c>
      <c r="P210" s="19">
        <v>0.08</v>
      </c>
      <c r="Q210" s="19" t="s">
        <v>13</v>
      </c>
      <c r="R210" s="19">
        <v>0.09</v>
      </c>
      <c r="S210" s="19">
        <v>0.1</v>
      </c>
      <c r="T210" s="19" t="s">
        <v>13</v>
      </c>
    </row>
    <row r="211" spans="2:20">
      <c r="B211" s="18">
        <v>916</v>
      </c>
      <c r="C211" s="19">
        <v>0.24</v>
      </c>
      <c r="D211" s="19">
        <v>0.24</v>
      </c>
      <c r="E211" s="19">
        <v>0.2</v>
      </c>
      <c r="F211" s="19">
        <v>0.15</v>
      </c>
      <c r="G211" s="19">
        <v>0.19</v>
      </c>
      <c r="H211" s="19" t="s">
        <v>13</v>
      </c>
      <c r="I211" s="19" t="s">
        <v>13</v>
      </c>
      <c r="J211" s="19" t="s">
        <v>13</v>
      </c>
      <c r="K211" s="19">
        <v>0.21</v>
      </c>
      <c r="L211" s="19">
        <v>0.21</v>
      </c>
      <c r="M211" s="19">
        <v>0.21</v>
      </c>
      <c r="N211" s="19">
        <v>0.14000000000000001</v>
      </c>
      <c r="O211" s="19">
        <v>0.16</v>
      </c>
      <c r="P211" s="19">
        <v>0.17</v>
      </c>
      <c r="Q211" s="19" t="s">
        <v>13</v>
      </c>
      <c r="R211" s="19">
        <v>0.2</v>
      </c>
      <c r="S211" s="19">
        <v>0.21</v>
      </c>
      <c r="T211" s="19" t="s">
        <v>13</v>
      </c>
    </row>
    <row r="212" spans="2:20">
      <c r="B212" s="18">
        <v>917</v>
      </c>
      <c r="C212" s="19">
        <v>0.17</v>
      </c>
      <c r="D212" s="19">
        <v>0.17</v>
      </c>
      <c r="E212" s="19">
        <v>0.14000000000000001</v>
      </c>
      <c r="F212" s="19">
        <v>0.11</v>
      </c>
      <c r="G212" s="19">
        <v>0.14000000000000001</v>
      </c>
      <c r="H212" s="19" t="s">
        <v>13</v>
      </c>
      <c r="I212" s="19" t="s">
        <v>13</v>
      </c>
      <c r="J212" s="19" t="s">
        <v>13</v>
      </c>
      <c r="K212" s="19">
        <v>0.14000000000000001</v>
      </c>
      <c r="L212" s="19">
        <v>0.15</v>
      </c>
      <c r="M212" s="19">
        <v>0.15</v>
      </c>
      <c r="N212" s="19">
        <v>0.1</v>
      </c>
      <c r="O212" s="19">
        <v>0.11</v>
      </c>
      <c r="P212" s="19">
        <v>0.12</v>
      </c>
      <c r="Q212" s="19" t="s">
        <v>13</v>
      </c>
      <c r="R212" s="19">
        <v>0.14000000000000001</v>
      </c>
      <c r="S212" s="19">
        <v>0.15</v>
      </c>
      <c r="T212" s="19" t="s">
        <v>13</v>
      </c>
    </row>
    <row r="213" spans="2:20">
      <c r="B213" s="18">
        <v>918</v>
      </c>
      <c r="C213" s="19">
        <v>0.14000000000000001</v>
      </c>
      <c r="D213" s="19">
        <v>0.14000000000000001</v>
      </c>
      <c r="E213" s="19">
        <v>0.12</v>
      </c>
      <c r="F213" s="19">
        <v>0.09</v>
      </c>
      <c r="G213" s="19">
        <v>0.11</v>
      </c>
      <c r="H213" s="19" t="s">
        <v>13</v>
      </c>
      <c r="I213" s="19" t="s">
        <v>13</v>
      </c>
      <c r="J213" s="19" t="s">
        <v>13</v>
      </c>
      <c r="K213" s="19">
        <v>0.12</v>
      </c>
      <c r="L213" s="19">
        <v>0.12</v>
      </c>
      <c r="M213" s="19">
        <v>0.12</v>
      </c>
      <c r="N213" s="19">
        <v>0.08</v>
      </c>
      <c r="O213" s="19">
        <v>0.09</v>
      </c>
      <c r="P213" s="19">
        <v>0.09</v>
      </c>
      <c r="Q213" s="19" t="s">
        <v>13</v>
      </c>
      <c r="R213" s="19">
        <v>0.11</v>
      </c>
      <c r="S213" s="19">
        <v>0.12</v>
      </c>
      <c r="T213" s="19" t="s">
        <v>13</v>
      </c>
    </row>
    <row r="214" spans="2:20">
      <c r="B214" s="18">
        <v>919</v>
      </c>
      <c r="C214" s="19">
        <v>0.18</v>
      </c>
      <c r="D214" s="19">
        <v>0.18</v>
      </c>
      <c r="E214" s="19">
        <v>0.15</v>
      </c>
      <c r="F214" s="19">
        <v>0.11</v>
      </c>
      <c r="G214" s="19">
        <v>0.14000000000000001</v>
      </c>
      <c r="H214" s="19" t="s">
        <v>13</v>
      </c>
      <c r="I214" s="19" t="s">
        <v>13</v>
      </c>
      <c r="J214" s="19" t="s">
        <v>13</v>
      </c>
      <c r="K214" s="19">
        <v>0.15</v>
      </c>
      <c r="L214" s="19">
        <v>0.15</v>
      </c>
      <c r="M214" s="19">
        <v>0.15</v>
      </c>
      <c r="N214" s="19">
        <v>0.09</v>
      </c>
      <c r="O214" s="19">
        <v>0.11</v>
      </c>
      <c r="P214" s="19">
        <v>0.12</v>
      </c>
      <c r="Q214" s="19" t="s">
        <v>13</v>
      </c>
      <c r="R214" s="19">
        <v>0.14000000000000001</v>
      </c>
      <c r="S214" s="19">
        <v>0.15</v>
      </c>
      <c r="T214" s="19" t="s">
        <v>13</v>
      </c>
    </row>
    <row r="215" spans="2:20">
      <c r="B215" s="18">
        <v>920</v>
      </c>
      <c r="C215" s="19">
        <v>0.11</v>
      </c>
      <c r="D215" s="19">
        <v>0.11</v>
      </c>
      <c r="E215" s="19">
        <v>0.09</v>
      </c>
      <c r="F215" s="19">
        <v>7.0000000000000007E-2</v>
      </c>
      <c r="G215" s="19">
        <v>0.09</v>
      </c>
      <c r="H215" s="19" t="s">
        <v>13</v>
      </c>
      <c r="I215" s="19" t="s">
        <v>13</v>
      </c>
      <c r="J215" s="19" t="s">
        <v>13</v>
      </c>
      <c r="K215" s="19">
        <v>0.09</v>
      </c>
      <c r="L215" s="19">
        <v>0.09</v>
      </c>
      <c r="M215" s="19">
        <v>0.09</v>
      </c>
      <c r="N215" s="19">
        <v>0</v>
      </c>
      <c r="O215" s="19">
        <v>7.0000000000000007E-2</v>
      </c>
      <c r="P215" s="19">
        <v>7.0000000000000007E-2</v>
      </c>
      <c r="Q215" s="19" t="s">
        <v>13</v>
      </c>
      <c r="R215" s="19">
        <v>0</v>
      </c>
      <c r="S215" s="19">
        <v>0.09</v>
      </c>
      <c r="T215" s="19" t="s">
        <v>13</v>
      </c>
    </row>
    <row r="216" spans="2:20">
      <c r="B216" s="18">
        <v>921</v>
      </c>
      <c r="C216" s="19">
        <v>0.18</v>
      </c>
      <c r="D216" s="19">
        <v>0.18</v>
      </c>
      <c r="E216" s="19">
        <v>0.15</v>
      </c>
      <c r="F216" s="19">
        <v>0.11</v>
      </c>
      <c r="G216" s="19">
        <v>0.14000000000000001</v>
      </c>
      <c r="H216" s="19" t="s">
        <v>13</v>
      </c>
      <c r="I216" s="19" t="s">
        <v>13</v>
      </c>
      <c r="J216" s="19" t="s">
        <v>13</v>
      </c>
      <c r="K216" s="19">
        <v>0.15</v>
      </c>
      <c r="L216" s="19">
        <v>0.15</v>
      </c>
      <c r="M216" s="19">
        <v>0.15</v>
      </c>
      <c r="N216" s="19" t="s">
        <v>13</v>
      </c>
      <c r="O216" s="19">
        <v>0.11</v>
      </c>
      <c r="P216" s="19">
        <v>0.11</v>
      </c>
      <c r="Q216" s="19" t="s">
        <v>13</v>
      </c>
      <c r="R216" s="19" t="s">
        <v>13</v>
      </c>
      <c r="S216" s="19">
        <v>0.15</v>
      </c>
      <c r="T216" s="19" t="s">
        <v>13</v>
      </c>
    </row>
    <row r="217" spans="2:20">
      <c r="B217" s="18">
        <v>922</v>
      </c>
      <c r="C217" s="19">
        <v>0.18</v>
      </c>
      <c r="D217" s="19">
        <v>0.18</v>
      </c>
      <c r="E217" s="19">
        <v>0.15</v>
      </c>
      <c r="F217" s="19">
        <v>0.11</v>
      </c>
      <c r="G217" s="19">
        <v>0.14000000000000001</v>
      </c>
      <c r="H217" s="19" t="s">
        <v>13</v>
      </c>
      <c r="I217" s="19" t="s">
        <v>13</v>
      </c>
      <c r="J217" s="19" t="s">
        <v>13</v>
      </c>
      <c r="K217" s="19">
        <v>0.15</v>
      </c>
      <c r="L217" s="19">
        <v>0.15</v>
      </c>
      <c r="M217" s="19">
        <v>0.15</v>
      </c>
      <c r="N217" s="19" t="s">
        <v>13</v>
      </c>
      <c r="O217" s="19">
        <v>0.1</v>
      </c>
      <c r="P217" s="19">
        <v>0.1</v>
      </c>
      <c r="Q217" s="19" t="s">
        <v>13</v>
      </c>
      <c r="R217" s="19" t="s">
        <v>13</v>
      </c>
      <c r="S217" s="19">
        <v>0.15</v>
      </c>
      <c r="T217" s="19" t="s">
        <v>13</v>
      </c>
    </row>
    <row r="218" spans="2:20">
      <c r="B218" s="18">
        <v>923</v>
      </c>
      <c r="C218" s="19">
        <v>0.12</v>
      </c>
      <c r="D218" s="19">
        <v>0.12</v>
      </c>
      <c r="E218" s="19">
        <v>0.1</v>
      </c>
      <c r="F218" s="19">
        <v>7.0000000000000007E-2</v>
      </c>
      <c r="G218" s="19">
        <v>0.1</v>
      </c>
      <c r="H218" s="19" t="s">
        <v>13</v>
      </c>
      <c r="I218" s="19" t="s">
        <v>13</v>
      </c>
      <c r="J218" s="19" t="s">
        <v>13</v>
      </c>
      <c r="K218" s="19">
        <v>0.1</v>
      </c>
      <c r="L218" s="19">
        <v>0.1</v>
      </c>
      <c r="M218" s="19">
        <v>0.1</v>
      </c>
      <c r="N218" s="19" t="s">
        <v>13</v>
      </c>
      <c r="O218" s="19">
        <v>7.0000000000000007E-2</v>
      </c>
      <c r="P218" s="19">
        <v>7.0000000000000007E-2</v>
      </c>
      <c r="Q218" s="19" t="s">
        <v>13</v>
      </c>
      <c r="R218" s="19" t="s">
        <v>13</v>
      </c>
      <c r="S218" s="19">
        <v>0.1</v>
      </c>
      <c r="T218" s="19" t="s">
        <v>13</v>
      </c>
    </row>
    <row r="219" spans="2:20">
      <c r="B219" s="18">
        <v>924</v>
      </c>
      <c r="C219" s="19">
        <v>0.14000000000000001</v>
      </c>
      <c r="D219" s="19">
        <v>0.14000000000000001</v>
      </c>
      <c r="E219" s="19">
        <v>0.12</v>
      </c>
      <c r="F219" s="19">
        <v>0.08</v>
      </c>
      <c r="G219" s="19">
        <v>0.11</v>
      </c>
      <c r="H219" s="19" t="s">
        <v>13</v>
      </c>
      <c r="I219" s="19" t="s">
        <v>13</v>
      </c>
      <c r="J219" s="19" t="s">
        <v>13</v>
      </c>
      <c r="K219" s="19">
        <v>0.11</v>
      </c>
      <c r="L219" s="19">
        <v>0.11</v>
      </c>
      <c r="M219" s="19">
        <v>0.11</v>
      </c>
      <c r="N219" s="19" t="s">
        <v>13</v>
      </c>
      <c r="O219" s="19">
        <v>7.0000000000000007E-2</v>
      </c>
      <c r="P219" s="19">
        <v>7.0000000000000007E-2</v>
      </c>
      <c r="Q219" s="19" t="s">
        <v>13</v>
      </c>
      <c r="R219" s="19" t="s">
        <v>13</v>
      </c>
      <c r="S219" s="19">
        <v>0.12</v>
      </c>
      <c r="T219" s="19" t="s">
        <v>13</v>
      </c>
    </row>
    <row r="220" spans="2:20">
      <c r="B220" s="18">
        <v>925</v>
      </c>
      <c r="C220" s="19">
        <v>0.14000000000000001</v>
      </c>
      <c r="D220" s="19">
        <v>0.14000000000000001</v>
      </c>
      <c r="E220" s="19">
        <v>0.12</v>
      </c>
      <c r="F220" s="19">
        <v>0.08</v>
      </c>
      <c r="G220" s="19">
        <v>0.11</v>
      </c>
      <c r="H220" s="19" t="s">
        <v>13</v>
      </c>
      <c r="I220" s="19" t="s">
        <v>13</v>
      </c>
      <c r="J220" s="19" t="s">
        <v>13</v>
      </c>
      <c r="K220" s="19">
        <v>0.11</v>
      </c>
      <c r="L220" s="19">
        <v>0.11</v>
      </c>
      <c r="M220" s="19">
        <v>0.11</v>
      </c>
      <c r="N220" s="19" t="s">
        <v>13</v>
      </c>
      <c r="O220" s="19">
        <v>0</v>
      </c>
      <c r="P220" s="19">
        <v>0</v>
      </c>
      <c r="Q220" s="19" t="s">
        <v>13</v>
      </c>
      <c r="R220" s="19" t="s">
        <v>13</v>
      </c>
      <c r="S220" s="19">
        <v>0.12</v>
      </c>
      <c r="T220" s="19" t="s">
        <v>13</v>
      </c>
    </row>
    <row r="221" spans="2:20">
      <c r="B221" s="18">
        <v>926</v>
      </c>
      <c r="C221" s="19">
        <v>0.14000000000000001</v>
      </c>
      <c r="D221" s="19">
        <v>0.14000000000000001</v>
      </c>
      <c r="E221" s="19">
        <v>0.12</v>
      </c>
      <c r="F221" s="19">
        <v>0.08</v>
      </c>
      <c r="G221" s="19">
        <v>0.11</v>
      </c>
      <c r="H221" s="19" t="s">
        <v>13</v>
      </c>
      <c r="I221" s="19" t="s">
        <v>13</v>
      </c>
      <c r="J221" s="19" t="s">
        <v>13</v>
      </c>
      <c r="K221" s="19">
        <v>0.11</v>
      </c>
      <c r="L221" s="19">
        <v>0.11</v>
      </c>
      <c r="M221" s="19">
        <v>0.11</v>
      </c>
      <c r="N221" s="19" t="s">
        <v>13</v>
      </c>
      <c r="O221" s="19" t="s">
        <v>13</v>
      </c>
      <c r="P221" s="19" t="s">
        <v>13</v>
      </c>
      <c r="Q221" s="19" t="s">
        <v>13</v>
      </c>
      <c r="R221" s="19" t="s">
        <v>13</v>
      </c>
      <c r="S221" s="19">
        <v>0.11</v>
      </c>
      <c r="T221" s="19" t="s">
        <v>13</v>
      </c>
    </row>
    <row r="222" spans="2:20">
      <c r="B222" s="18">
        <v>927</v>
      </c>
      <c r="C222" s="19">
        <v>0.16</v>
      </c>
      <c r="D222" s="19">
        <v>0.16</v>
      </c>
      <c r="E222" s="19">
        <v>0.14000000000000001</v>
      </c>
      <c r="F222" s="19">
        <v>0.09</v>
      </c>
      <c r="G222" s="19">
        <v>0.13</v>
      </c>
      <c r="H222" s="19" t="s">
        <v>13</v>
      </c>
      <c r="I222" s="19" t="s">
        <v>13</v>
      </c>
      <c r="J222" s="19" t="s">
        <v>13</v>
      </c>
      <c r="K222" s="19">
        <v>0.13</v>
      </c>
      <c r="L222" s="19">
        <v>0.13</v>
      </c>
      <c r="M222" s="19">
        <v>0.13</v>
      </c>
      <c r="N222" s="19" t="s">
        <v>13</v>
      </c>
      <c r="O222" s="19" t="s">
        <v>13</v>
      </c>
      <c r="P222" s="19" t="s">
        <v>13</v>
      </c>
      <c r="Q222" s="19" t="s">
        <v>13</v>
      </c>
      <c r="R222" s="19" t="s">
        <v>13</v>
      </c>
      <c r="S222" s="19">
        <v>0.13</v>
      </c>
      <c r="T222" s="19" t="s">
        <v>13</v>
      </c>
    </row>
    <row r="223" spans="2:20">
      <c r="B223" s="18">
        <v>928</v>
      </c>
      <c r="C223" s="19">
        <v>0.19</v>
      </c>
      <c r="D223" s="19">
        <v>0.19</v>
      </c>
      <c r="E223" s="19">
        <v>0.16</v>
      </c>
      <c r="F223" s="19">
        <v>0.11</v>
      </c>
      <c r="G223" s="19">
        <v>0.15</v>
      </c>
      <c r="H223" s="19" t="s">
        <v>13</v>
      </c>
      <c r="I223" s="19" t="s">
        <v>13</v>
      </c>
      <c r="J223" s="19" t="s">
        <v>13</v>
      </c>
      <c r="K223" s="19">
        <v>0.15</v>
      </c>
      <c r="L223" s="19">
        <v>0.15</v>
      </c>
      <c r="M223" s="19">
        <v>0.15</v>
      </c>
      <c r="N223" s="19" t="s">
        <v>13</v>
      </c>
      <c r="O223" s="19" t="s">
        <v>13</v>
      </c>
      <c r="P223" s="19" t="s">
        <v>13</v>
      </c>
      <c r="Q223" s="19" t="s">
        <v>13</v>
      </c>
      <c r="R223" s="19" t="s">
        <v>13</v>
      </c>
      <c r="S223" s="19">
        <v>0.15</v>
      </c>
      <c r="T223" s="19" t="s">
        <v>13</v>
      </c>
    </row>
    <row r="224" spans="2:20">
      <c r="B224" s="18">
        <v>929</v>
      </c>
      <c r="C224" s="19">
        <v>0.19</v>
      </c>
      <c r="D224" s="19">
        <v>0.19</v>
      </c>
      <c r="E224" s="19">
        <v>0.16</v>
      </c>
      <c r="F224" s="19">
        <v>0.1</v>
      </c>
      <c r="G224" s="19">
        <v>0.15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0.15</v>
      </c>
      <c r="M224" s="19">
        <v>0.15</v>
      </c>
      <c r="N224" s="19" t="s">
        <v>13</v>
      </c>
      <c r="O224" s="19" t="s">
        <v>13</v>
      </c>
      <c r="P224" s="19" t="s">
        <v>13</v>
      </c>
      <c r="Q224" s="19" t="s">
        <v>13</v>
      </c>
      <c r="R224" s="19" t="s">
        <v>13</v>
      </c>
      <c r="S224" s="19">
        <v>0.15</v>
      </c>
      <c r="T224" s="19" t="s">
        <v>13</v>
      </c>
    </row>
    <row r="225" spans="2:20">
      <c r="B225" s="18">
        <v>930</v>
      </c>
      <c r="C225" s="19">
        <v>0.17</v>
      </c>
      <c r="D225" s="19">
        <v>0.17</v>
      </c>
      <c r="E225" s="19">
        <v>0.14000000000000001</v>
      </c>
      <c r="F225" s="19">
        <v>0.09</v>
      </c>
      <c r="G225" s="19">
        <v>0.14000000000000001</v>
      </c>
      <c r="H225" s="19" t="s">
        <v>13</v>
      </c>
      <c r="I225" s="19" t="s">
        <v>13</v>
      </c>
      <c r="J225" s="19" t="s">
        <v>13</v>
      </c>
      <c r="K225" s="19">
        <v>0.13</v>
      </c>
      <c r="L225" s="19">
        <v>0.13</v>
      </c>
      <c r="M225" s="19">
        <v>0.13</v>
      </c>
      <c r="N225" s="19" t="s">
        <v>13</v>
      </c>
      <c r="O225" s="19" t="s">
        <v>13</v>
      </c>
      <c r="P225" s="19" t="s">
        <v>13</v>
      </c>
      <c r="Q225" s="19" t="s">
        <v>13</v>
      </c>
      <c r="R225" s="19" t="s">
        <v>13</v>
      </c>
      <c r="S225" s="19">
        <v>0</v>
      </c>
      <c r="T225" s="19" t="s">
        <v>13</v>
      </c>
    </row>
    <row r="226" spans="2:20">
      <c r="B226" s="18">
        <v>1001</v>
      </c>
      <c r="C226" s="19">
        <v>0.15</v>
      </c>
      <c r="D226" s="19">
        <v>0.15</v>
      </c>
      <c r="E226" s="19">
        <v>0.13</v>
      </c>
      <c r="F226" s="19">
        <v>0.08</v>
      </c>
      <c r="G226" s="19">
        <v>0.12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0.11</v>
      </c>
      <c r="M226" s="19">
        <v>0.12</v>
      </c>
      <c r="N226" s="19" t="s">
        <v>13</v>
      </c>
      <c r="O226" s="19" t="s">
        <v>13</v>
      </c>
      <c r="P226" s="19" t="s">
        <v>13</v>
      </c>
      <c r="Q226" s="19" t="s">
        <v>13</v>
      </c>
      <c r="R226" s="19" t="s">
        <v>13</v>
      </c>
      <c r="S226" s="19" t="s">
        <v>13</v>
      </c>
      <c r="T226" s="19" t="s">
        <v>13</v>
      </c>
    </row>
    <row r="227" spans="2:20">
      <c r="B227" s="18">
        <v>1002</v>
      </c>
      <c r="C227" s="19">
        <v>7.0000000000000007E-2</v>
      </c>
      <c r="D227" s="19">
        <v>7.0000000000000007E-2</v>
      </c>
      <c r="E227" s="19">
        <v>0.06</v>
      </c>
      <c r="F227" s="19">
        <v>0.04</v>
      </c>
      <c r="G227" s="19">
        <v>0.06</v>
      </c>
      <c r="H227" s="19" t="s">
        <v>13</v>
      </c>
      <c r="I227" s="19" t="s">
        <v>13</v>
      </c>
      <c r="J227" s="19" t="s">
        <v>13</v>
      </c>
      <c r="K227" s="19">
        <v>0.05</v>
      </c>
      <c r="L227" s="19">
        <v>0.05</v>
      </c>
      <c r="M227" s="19">
        <v>0.05</v>
      </c>
      <c r="N227" s="19" t="s">
        <v>13</v>
      </c>
      <c r="O227" s="19" t="s">
        <v>13</v>
      </c>
      <c r="P227" s="19" t="s">
        <v>13</v>
      </c>
      <c r="Q227" s="19" t="s">
        <v>13</v>
      </c>
      <c r="R227" s="19" t="s">
        <v>13</v>
      </c>
      <c r="S227" s="19" t="s">
        <v>13</v>
      </c>
      <c r="T227" s="19" t="s">
        <v>13</v>
      </c>
    </row>
    <row r="228" spans="2:20">
      <c r="B228" s="18">
        <v>1003</v>
      </c>
      <c r="C228" s="19">
        <v>0.15</v>
      </c>
      <c r="D228" s="19">
        <v>0.15</v>
      </c>
      <c r="E228" s="19">
        <v>0.13</v>
      </c>
      <c r="F228" s="19">
        <v>7.0000000000000007E-2</v>
      </c>
      <c r="G228" s="19">
        <v>0.12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0.11</v>
      </c>
      <c r="M228" s="19">
        <v>0.11</v>
      </c>
      <c r="N228" s="19" t="s">
        <v>13</v>
      </c>
      <c r="O228" s="19" t="s">
        <v>13</v>
      </c>
      <c r="P228" s="19" t="s">
        <v>13</v>
      </c>
      <c r="Q228" s="19" t="s">
        <v>13</v>
      </c>
      <c r="R228" s="19" t="s">
        <v>13</v>
      </c>
      <c r="S228" s="19" t="s">
        <v>13</v>
      </c>
      <c r="T228" s="19" t="s">
        <v>13</v>
      </c>
    </row>
    <row r="229" spans="2:20">
      <c r="B229" s="18">
        <v>1004</v>
      </c>
      <c r="C229" s="19">
        <v>0.17</v>
      </c>
      <c r="D229" s="19">
        <v>0.17</v>
      </c>
      <c r="E229" s="19">
        <v>0.14000000000000001</v>
      </c>
      <c r="F229" s="19">
        <v>0.08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>
        <v>0.13</v>
      </c>
      <c r="M229" s="19">
        <v>0.13</v>
      </c>
      <c r="N229" s="19" t="s">
        <v>13</v>
      </c>
      <c r="O229" s="19" t="s">
        <v>13</v>
      </c>
      <c r="P229" s="19" t="s">
        <v>13</v>
      </c>
      <c r="Q229" s="19" t="s">
        <v>13</v>
      </c>
      <c r="R229" s="19" t="s">
        <v>13</v>
      </c>
      <c r="S229" s="19" t="s">
        <v>13</v>
      </c>
      <c r="T229" s="19" t="s">
        <v>13</v>
      </c>
    </row>
    <row r="230" spans="2:20">
      <c r="B230" s="18">
        <v>1005</v>
      </c>
      <c r="C230" s="19">
        <v>0.15</v>
      </c>
      <c r="D230" s="19">
        <v>0.15</v>
      </c>
      <c r="E230" s="19">
        <v>0.13</v>
      </c>
      <c r="F230" s="19">
        <v>7.0000000000000007E-2</v>
      </c>
      <c r="G230" s="19">
        <v>0.12</v>
      </c>
      <c r="H230" s="19" t="s">
        <v>13</v>
      </c>
      <c r="I230" s="19" t="s">
        <v>13</v>
      </c>
      <c r="J230" s="19" t="s">
        <v>13</v>
      </c>
      <c r="K230" s="19">
        <v>0.11</v>
      </c>
      <c r="L230" s="19">
        <v>0.11</v>
      </c>
      <c r="M230" s="19">
        <v>0.11</v>
      </c>
      <c r="N230" s="19" t="s">
        <v>13</v>
      </c>
      <c r="O230" s="19" t="s">
        <v>13</v>
      </c>
      <c r="P230" s="19" t="s">
        <v>13</v>
      </c>
      <c r="Q230" s="19" t="s">
        <v>13</v>
      </c>
      <c r="R230" s="19" t="s">
        <v>13</v>
      </c>
      <c r="S230" s="19" t="s">
        <v>13</v>
      </c>
      <c r="T230" s="19" t="s">
        <v>13</v>
      </c>
    </row>
    <row r="231" spans="2:20">
      <c r="B231" s="18">
        <v>1006</v>
      </c>
      <c r="C231" s="19">
        <v>0.08</v>
      </c>
      <c r="D231" s="19">
        <v>0.08</v>
      </c>
      <c r="E231" s="19">
        <v>7.0000000000000007E-2</v>
      </c>
      <c r="F231" s="19">
        <v>0.04</v>
      </c>
      <c r="G231" s="19">
        <v>0.06</v>
      </c>
      <c r="H231" s="19" t="s">
        <v>13</v>
      </c>
      <c r="I231" s="19" t="s">
        <v>13</v>
      </c>
      <c r="J231" s="19" t="s">
        <v>13</v>
      </c>
      <c r="K231" s="19">
        <v>0.06</v>
      </c>
      <c r="L231" s="19">
        <v>0.06</v>
      </c>
      <c r="M231" s="19">
        <v>0.06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</row>
    <row r="232" spans="2:20">
      <c r="B232" s="18">
        <v>1007</v>
      </c>
      <c r="C232" s="19">
        <v>0.11</v>
      </c>
      <c r="D232" s="19">
        <v>0.11</v>
      </c>
      <c r="E232" s="19">
        <v>0.09</v>
      </c>
      <c r="F232" s="19">
        <v>0.05</v>
      </c>
      <c r="G232" s="19">
        <v>0.09</v>
      </c>
      <c r="H232" s="19" t="s">
        <v>13</v>
      </c>
      <c r="I232" s="19" t="s">
        <v>13</v>
      </c>
      <c r="J232" s="19" t="s">
        <v>13</v>
      </c>
      <c r="K232" s="19">
        <v>0.08</v>
      </c>
      <c r="L232" s="19">
        <v>0.08</v>
      </c>
      <c r="M232" s="19">
        <v>0.08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</row>
    <row r="233" spans="2:20">
      <c r="B233" s="18">
        <v>1008</v>
      </c>
      <c r="C233" s="19">
        <v>0.12</v>
      </c>
      <c r="D233" s="19">
        <v>0.12</v>
      </c>
      <c r="E233" s="19">
        <v>0.1</v>
      </c>
      <c r="F233" s="19">
        <v>0.05</v>
      </c>
      <c r="G233" s="19">
        <v>0.1</v>
      </c>
      <c r="H233" s="19" t="s">
        <v>13</v>
      </c>
      <c r="I233" s="19" t="s">
        <v>13</v>
      </c>
      <c r="J233" s="19" t="s">
        <v>13</v>
      </c>
      <c r="K233" s="19">
        <v>0.09</v>
      </c>
      <c r="L233" s="19">
        <v>0.09</v>
      </c>
      <c r="M233" s="19">
        <v>0.09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</row>
    <row r="234" spans="2:20">
      <c r="B234" s="18">
        <v>1009</v>
      </c>
      <c r="C234" s="19">
        <v>0.05</v>
      </c>
      <c r="D234" s="19">
        <v>0.05</v>
      </c>
      <c r="E234" s="19">
        <v>0.04</v>
      </c>
      <c r="F234" s="19">
        <v>0.02</v>
      </c>
      <c r="G234" s="19">
        <v>0.04</v>
      </c>
      <c r="H234" s="19" t="s">
        <v>13</v>
      </c>
      <c r="I234" s="19" t="s">
        <v>13</v>
      </c>
      <c r="J234" s="19" t="s">
        <v>13</v>
      </c>
      <c r="K234" s="19">
        <v>0.04</v>
      </c>
      <c r="L234" s="19">
        <v>0.04</v>
      </c>
      <c r="M234" s="19">
        <v>0.04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</row>
    <row r="235" spans="2:20">
      <c r="B235" s="16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>
        <v>0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AB235"/>
  <sheetViews>
    <sheetView topLeftCell="A28" workbookViewId="0">
      <selection activeCell="B32" sqref="B32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42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5" si="0">C18</f>
        <v>1.26</v>
      </c>
      <c r="D5" s="31">
        <f t="shared" si="0"/>
        <v>0</v>
      </c>
      <c r="E5" s="31">
        <f t="shared" si="0"/>
        <v>0</v>
      </c>
      <c r="F5" s="31">
        <f t="shared" si="0"/>
        <v>0.28999999999999998</v>
      </c>
      <c r="G5" s="31">
        <f t="shared" si="0"/>
        <v>0.21000000000000002</v>
      </c>
      <c r="H5" s="31">
        <f t="shared" si="0"/>
        <v>0.48999999999999994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ref="C6:H6" si="1">C19</f>
        <v>5.2300000000000013</v>
      </c>
      <c r="D6" s="32">
        <f t="shared" si="1"/>
        <v>2.5100000000000002</v>
      </c>
      <c r="E6" s="32">
        <f t="shared" si="1"/>
        <v>2.5100000000000002</v>
      </c>
      <c r="F6" s="32">
        <f t="shared" si="1"/>
        <v>2.65</v>
      </c>
      <c r="G6" s="32">
        <f t="shared" si="1"/>
        <v>3.6900000000000004</v>
      </c>
      <c r="H6" s="32">
        <f t="shared" si="1"/>
        <v>3.8700000000000006</v>
      </c>
      <c r="I6" s="32">
        <f t="shared" ref="I6:I12" si="2">AVERAGE(I19:J19)</f>
        <v>0.59000000000000008</v>
      </c>
      <c r="J6" s="32">
        <f t="shared" ref="J6:J12" si="3">AVERAGE(K19:M19)</f>
        <v>0.20333333333333334</v>
      </c>
      <c r="K6" s="32">
        <f t="shared" ref="K6:K12" si="4">AVERAGE(N19:P19)</f>
        <v>0</v>
      </c>
      <c r="L6" s="32">
        <f t="shared" ref="L6:L12" si="5">Q19</f>
        <v>0</v>
      </c>
      <c r="M6" s="32">
        <f t="shared" ref="M6:M12" si="6">AVERAGE(R19:S19)</f>
        <v>0</v>
      </c>
      <c r="N6" s="32">
        <f t="shared" ref="N6:N12" si="7">T19</f>
        <v>0</v>
      </c>
    </row>
    <row r="7" spans="2:14">
      <c r="B7" s="4" t="s">
        <v>18</v>
      </c>
      <c r="C7" s="32">
        <f t="shared" ref="C7:H7" si="8">C20</f>
        <v>6.48</v>
      </c>
      <c r="D7" s="32">
        <f t="shared" si="8"/>
        <v>6.3600000000000012</v>
      </c>
      <c r="E7" s="32">
        <f t="shared" si="8"/>
        <v>5.5100000000000016</v>
      </c>
      <c r="F7" s="32">
        <f t="shared" si="8"/>
        <v>4.4000000000000012</v>
      </c>
      <c r="G7" s="32">
        <f t="shared" si="8"/>
        <v>5.1700000000000026</v>
      </c>
      <c r="H7" s="32">
        <f t="shared" si="8"/>
        <v>6.4500000000000011</v>
      </c>
      <c r="I7" s="32">
        <f t="shared" si="2"/>
        <v>4.6900000000000013</v>
      </c>
      <c r="J7" s="32">
        <f t="shared" si="3"/>
        <v>1.6266666666666669</v>
      </c>
      <c r="K7" s="32">
        <f t="shared" si="4"/>
        <v>0.43666666666666676</v>
      </c>
      <c r="L7" s="32">
        <f t="shared" si="5"/>
        <v>0</v>
      </c>
      <c r="M7" s="32">
        <f t="shared" si="6"/>
        <v>0.61</v>
      </c>
      <c r="N7" s="32">
        <f t="shared" si="7"/>
        <v>1.9900000000000007</v>
      </c>
    </row>
    <row r="8" spans="2:14">
      <c r="B8" s="4" t="s">
        <v>19</v>
      </c>
      <c r="C8" s="32">
        <f t="shared" ref="C8:H8" si="9">C21</f>
        <v>7.9400000000000013</v>
      </c>
      <c r="D8" s="32">
        <f t="shared" si="9"/>
        <v>7.9400000000000013</v>
      </c>
      <c r="E8" s="32">
        <f t="shared" si="9"/>
        <v>6.740000000000002</v>
      </c>
      <c r="F8" s="32">
        <f t="shared" si="9"/>
        <v>5.3900000000000006</v>
      </c>
      <c r="G8" s="32">
        <f t="shared" si="9"/>
        <v>6.3399999999999981</v>
      </c>
      <c r="H8" s="32">
        <f t="shared" si="9"/>
        <v>7.9400000000000013</v>
      </c>
      <c r="I8" s="32">
        <f t="shared" si="2"/>
        <v>7.8900000000000006</v>
      </c>
      <c r="J8" s="32">
        <f t="shared" si="3"/>
        <v>4.3600000000000003</v>
      </c>
      <c r="K8" s="32">
        <f t="shared" si="4"/>
        <v>3.2866666666666666</v>
      </c>
      <c r="L8" s="32">
        <f t="shared" si="5"/>
        <v>1.1300000000000001</v>
      </c>
      <c r="M8" s="32">
        <f t="shared" si="6"/>
        <v>2.8600000000000003</v>
      </c>
      <c r="N8" s="32">
        <f t="shared" si="7"/>
        <v>6.5399999999999991</v>
      </c>
    </row>
    <row r="9" spans="2:14">
      <c r="B9" s="4" t="s">
        <v>20</v>
      </c>
      <c r="C9" s="32">
        <f t="shared" ref="C9:H9" si="10">C22</f>
        <v>10.929999999999998</v>
      </c>
      <c r="D9" s="32">
        <f t="shared" si="10"/>
        <v>10.929999999999998</v>
      </c>
      <c r="E9" s="32">
        <f t="shared" si="10"/>
        <v>9.2699999999999978</v>
      </c>
      <c r="F9" s="32">
        <f t="shared" si="10"/>
        <v>7.4099999999999993</v>
      </c>
      <c r="G9" s="32">
        <f t="shared" si="10"/>
        <v>8.7399999999999984</v>
      </c>
      <c r="H9" s="32">
        <f t="shared" si="10"/>
        <v>5.6000000000000014</v>
      </c>
      <c r="I9" s="32">
        <f t="shared" si="2"/>
        <v>10.265000000000001</v>
      </c>
      <c r="J9" s="32">
        <f t="shared" si="3"/>
        <v>9.7799999999999994</v>
      </c>
      <c r="K9" s="32">
        <f t="shared" si="4"/>
        <v>9.08</v>
      </c>
      <c r="L9" s="32">
        <f t="shared" si="5"/>
        <v>7.9499999999999984</v>
      </c>
      <c r="M9" s="32">
        <f t="shared" si="6"/>
        <v>7.7900000000000009</v>
      </c>
      <c r="N9" s="32">
        <f t="shared" si="7"/>
        <v>7.7299999999999995</v>
      </c>
    </row>
    <row r="10" spans="2:14">
      <c r="B10" s="4" t="s">
        <v>21</v>
      </c>
      <c r="C10" s="32">
        <f t="shared" ref="C10:H10" si="11">C23</f>
        <v>9.8399999999999981</v>
      </c>
      <c r="D10" s="32">
        <f t="shared" si="11"/>
        <v>9.8399999999999981</v>
      </c>
      <c r="E10" s="32">
        <f t="shared" si="11"/>
        <v>8.36</v>
      </c>
      <c r="F10" s="32">
        <f t="shared" si="11"/>
        <v>6.6900000000000031</v>
      </c>
      <c r="G10" s="32">
        <f t="shared" si="11"/>
        <v>7.8800000000000008</v>
      </c>
      <c r="H10" s="32">
        <f t="shared" si="11"/>
        <v>0</v>
      </c>
      <c r="I10" s="32">
        <f t="shared" si="2"/>
        <v>1.73</v>
      </c>
      <c r="J10" s="32">
        <f t="shared" si="3"/>
        <v>9.6033333333333335</v>
      </c>
      <c r="K10" s="32">
        <f t="shared" si="4"/>
        <v>8.8066666666666666</v>
      </c>
      <c r="L10" s="32">
        <f t="shared" si="5"/>
        <v>8.34</v>
      </c>
      <c r="M10" s="32">
        <f t="shared" si="6"/>
        <v>9.64</v>
      </c>
      <c r="N10" s="32">
        <f t="shared" si="7"/>
        <v>0.72</v>
      </c>
    </row>
    <row r="11" spans="2:14">
      <c r="B11" s="4" t="s">
        <v>22</v>
      </c>
      <c r="C11" s="32">
        <f t="shared" ref="C11:H11" si="12">C24</f>
        <v>6.2300000000000022</v>
      </c>
      <c r="D11" s="32">
        <f t="shared" si="12"/>
        <v>6.2300000000000022</v>
      </c>
      <c r="E11" s="32">
        <f t="shared" si="12"/>
        <v>5.3</v>
      </c>
      <c r="F11" s="32">
        <f t="shared" si="12"/>
        <v>3.9599999999999991</v>
      </c>
      <c r="G11" s="32">
        <f t="shared" si="12"/>
        <v>4.9800000000000004</v>
      </c>
      <c r="H11" s="32">
        <f t="shared" si="12"/>
        <v>0</v>
      </c>
      <c r="I11" s="32">
        <f t="shared" si="2"/>
        <v>0</v>
      </c>
      <c r="J11" s="32">
        <f t="shared" si="3"/>
        <v>5.29</v>
      </c>
      <c r="K11" s="32">
        <f t="shared" si="4"/>
        <v>3.6366666666666667</v>
      </c>
      <c r="L11" s="32">
        <f t="shared" si="5"/>
        <v>0.45999999999999996</v>
      </c>
      <c r="M11" s="32">
        <f t="shared" si="6"/>
        <v>5.0300000000000011</v>
      </c>
      <c r="N11" s="32">
        <f t="shared" si="7"/>
        <v>0</v>
      </c>
    </row>
    <row r="12" spans="2:14">
      <c r="B12" s="7" t="s">
        <v>23</v>
      </c>
      <c r="C12" s="30">
        <f t="shared" ref="C12:H12" si="13">C25</f>
        <v>1.3300000000000003</v>
      </c>
      <c r="D12" s="30">
        <f t="shared" si="13"/>
        <v>1.3300000000000003</v>
      </c>
      <c r="E12" s="30">
        <f t="shared" si="13"/>
        <v>1.1300000000000001</v>
      </c>
      <c r="F12" s="30">
        <f t="shared" si="13"/>
        <v>0.64000000000000012</v>
      </c>
      <c r="G12" s="30">
        <f t="shared" si="13"/>
        <v>1.0699999999999998</v>
      </c>
      <c r="H12" s="30">
        <f t="shared" si="13"/>
        <v>0</v>
      </c>
      <c r="I12" s="30">
        <f t="shared" si="2"/>
        <v>0</v>
      </c>
      <c r="J12" s="30">
        <f t="shared" si="3"/>
        <v>0.83333333333333337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42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SUM(C32:C42)</f>
        <v>1.26</v>
      </c>
      <c r="D18" s="4">
        <f t="shared" ref="D18:T18" si="14">SUM(D32:D42)</f>
        <v>0</v>
      </c>
      <c r="E18" s="4">
        <f t="shared" si="14"/>
        <v>0</v>
      </c>
      <c r="F18" s="4">
        <f t="shared" si="14"/>
        <v>0.28999999999999998</v>
      </c>
      <c r="G18" s="4">
        <f t="shared" si="14"/>
        <v>0.21000000000000002</v>
      </c>
      <c r="H18" s="4">
        <f t="shared" si="14"/>
        <v>0.48999999999999994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  <c r="V18" s="1"/>
    </row>
    <row r="19" spans="2:28">
      <c r="B19" s="4" t="s">
        <v>17</v>
      </c>
      <c r="C19" s="4">
        <f>SUM(C43:C72)</f>
        <v>5.2300000000000013</v>
      </c>
      <c r="D19" s="4">
        <f t="shared" ref="D19:T19" si="15">SUM(D43:D72)</f>
        <v>2.5100000000000002</v>
      </c>
      <c r="E19" s="4">
        <f t="shared" si="15"/>
        <v>2.5100000000000002</v>
      </c>
      <c r="F19" s="4">
        <f t="shared" si="15"/>
        <v>2.65</v>
      </c>
      <c r="G19" s="4">
        <f t="shared" si="15"/>
        <v>3.6900000000000004</v>
      </c>
      <c r="H19" s="4">
        <f t="shared" si="15"/>
        <v>3.8700000000000006</v>
      </c>
      <c r="I19" s="4">
        <f t="shared" si="15"/>
        <v>0.9700000000000002</v>
      </c>
      <c r="J19" s="4">
        <f t="shared" si="15"/>
        <v>0.21000000000000002</v>
      </c>
      <c r="K19" s="4">
        <f t="shared" si="15"/>
        <v>0.61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</v>
      </c>
      <c r="V19" s="15"/>
      <c r="AB19" t="s">
        <v>39</v>
      </c>
    </row>
    <row r="20" spans="2:28">
      <c r="B20" s="4" t="s">
        <v>18</v>
      </c>
      <c r="C20" s="4">
        <f>SUM(C73:C103)</f>
        <v>6.48</v>
      </c>
      <c r="D20" s="4">
        <f t="shared" ref="D20:T20" si="16">SUM(D73:D103)</f>
        <v>6.3600000000000012</v>
      </c>
      <c r="E20" s="4">
        <f t="shared" si="16"/>
        <v>5.5100000000000016</v>
      </c>
      <c r="F20" s="4">
        <f t="shared" si="16"/>
        <v>4.4000000000000012</v>
      </c>
      <c r="G20" s="4">
        <f t="shared" si="16"/>
        <v>5.1700000000000026</v>
      </c>
      <c r="H20" s="4">
        <f t="shared" si="16"/>
        <v>6.4500000000000011</v>
      </c>
      <c r="I20" s="4">
        <f t="shared" si="16"/>
        <v>5.6500000000000012</v>
      </c>
      <c r="J20" s="4">
        <f t="shared" si="16"/>
        <v>3.7300000000000004</v>
      </c>
      <c r="K20" s="4">
        <f t="shared" si="16"/>
        <v>2.56</v>
      </c>
      <c r="L20" s="4">
        <f t="shared" si="16"/>
        <v>1.5500000000000005</v>
      </c>
      <c r="M20" s="4">
        <f t="shared" si="16"/>
        <v>0.77000000000000024</v>
      </c>
      <c r="N20" s="4">
        <f t="shared" si="16"/>
        <v>1.3100000000000003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1.22</v>
      </c>
      <c r="S20" s="4">
        <f t="shared" si="16"/>
        <v>0</v>
      </c>
      <c r="T20" s="4">
        <f t="shared" si="16"/>
        <v>1.9900000000000007</v>
      </c>
      <c r="V20" s="1"/>
      <c r="AB20" t="s">
        <v>40</v>
      </c>
    </row>
    <row r="21" spans="2:28">
      <c r="B21" s="4" t="s">
        <v>19</v>
      </c>
      <c r="C21" s="4">
        <f>SUM(C104:C133)</f>
        <v>7.9400000000000013</v>
      </c>
      <c r="D21" s="4">
        <f t="shared" ref="D21:T21" si="17">SUM(D104:D133)</f>
        <v>7.9400000000000013</v>
      </c>
      <c r="E21" s="4">
        <f t="shared" si="17"/>
        <v>6.740000000000002</v>
      </c>
      <c r="F21" s="4">
        <f t="shared" si="17"/>
        <v>5.3900000000000006</v>
      </c>
      <c r="G21" s="4">
        <f t="shared" si="17"/>
        <v>6.3399999999999981</v>
      </c>
      <c r="H21" s="4">
        <f t="shared" si="17"/>
        <v>7.9400000000000013</v>
      </c>
      <c r="I21" s="4">
        <f t="shared" si="17"/>
        <v>7.9400000000000013</v>
      </c>
      <c r="J21" s="4">
        <f t="shared" si="17"/>
        <v>7.84</v>
      </c>
      <c r="K21" s="4">
        <f t="shared" si="17"/>
        <v>6.24</v>
      </c>
      <c r="L21" s="4">
        <f t="shared" si="17"/>
        <v>4.0100000000000007</v>
      </c>
      <c r="M21" s="4">
        <f t="shared" si="17"/>
        <v>2.83</v>
      </c>
      <c r="N21" s="4">
        <f t="shared" si="17"/>
        <v>4.9399999999999995</v>
      </c>
      <c r="O21" s="4">
        <f t="shared" si="17"/>
        <v>3.390000000000001</v>
      </c>
      <c r="P21" s="4">
        <f t="shared" si="17"/>
        <v>1.53</v>
      </c>
      <c r="Q21" s="4">
        <f t="shared" si="17"/>
        <v>1.1300000000000001</v>
      </c>
      <c r="R21" s="4">
        <f t="shared" si="17"/>
        <v>3.4500000000000006</v>
      </c>
      <c r="S21" s="4">
        <f t="shared" si="17"/>
        <v>2.2700000000000005</v>
      </c>
      <c r="T21" s="4">
        <f t="shared" si="17"/>
        <v>6.5399999999999991</v>
      </c>
      <c r="V21" s="1"/>
      <c r="AB21" t="s">
        <v>41</v>
      </c>
    </row>
    <row r="22" spans="2:28">
      <c r="B22" s="4" t="s">
        <v>20</v>
      </c>
      <c r="C22" s="4">
        <f>SUM(C134:C164)</f>
        <v>10.929999999999998</v>
      </c>
      <c r="D22" s="4">
        <f t="shared" ref="D22:T22" si="18">SUM(D134:D164)</f>
        <v>10.929999999999998</v>
      </c>
      <c r="E22" s="4">
        <f t="shared" si="18"/>
        <v>9.2699999999999978</v>
      </c>
      <c r="F22" s="4">
        <f t="shared" si="18"/>
        <v>7.4099999999999993</v>
      </c>
      <c r="G22" s="4">
        <f t="shared" si="18"/>
        <v>8.7399999999999984</v>
      </c>
      <c r="H22" s="4">
        <f t="shared" si="18"/>
        <v>5.6000000000000014</v>
      </c>
      <c r="I22" s="4">
        <f t="shared" si="18"/>
        <v>9.620000000000001</v>
      </c>
      <c r="J22" s="4">
        <f t="shared" si="18"/>
        <v>10.909999999999998</v>
      </c>
      <c r="K22" s="4">
        <f t="shared" si="18"/>
        <v>10.929999999999998</v>
      </c>
      <c r="L22" s="4">
        <f t="shared" si="18"/>
        <v>10.06</v>
      </c>
      <c r="M22" s="4">
        <f t="shared" si="18"/>
        <v>8.35</v>
      </c>
      <c r="N22" s="4">
        <f t="shared" si="18"/>
        <v>9.9500000000000011</v>
      </c>
      <c r="O22" s="4">
        <f t="shared" si="18"/>
        <v>9.2800000000000011</v>
      </c>
      <c r="P22" s="4">
        <f t="shared" si="18"/>
        <v>8.01</v>
      </c>
      <c r="Q22" s="4">
        <f t="shared" si="18"/>
        <v>7.9499999999999984</v>
      </c>
      <c r="R22" s="4">
        <f t="shared" si="18"/>
        <v>8.7199999999999989</v>
      </c>
      <c r="S22" s="4">
        <f t="shared" si="18"/>
        <v>6.8600000000000021</v>
      </c>
      <c r="T22" s="4">
        <f t="shared" si="18"/>
        <v>7.7299999999999995</v>
      </c>
      <c r="V22" s="1"/>
      <c r="AB22" t="s">
        <v>26</v>
      </c>
    </row>
    <row r="23" spans="2:28">
      <c r="B23" s="4" t="s">
        <v>21</v>
      </c>
      <c r="C23" s="4">
        <f>SUM(C165:C195)</f>
        <v>9.8399999999999981</v>
      </c>
      <c r="D23" s="4">
        <f t="shared" ref="D23:T23" si="19">SUM(D165:D195)</f>
        <v>9.8399999999999981</v>
      </c>
      <c r="E23" s="4">
        <f t="shared" si="19"/>
        <v>8.36</v>
      </c>
      <c r="F23" s="4">
        <f t="shared" si="19"/>
        <v>6.6900000000000031</v>
      </c>
      <c r="G23" s="4">
        <f t="shared" si="19"/>
        <v>7.8800000000000008</v>
      </c>
      <c r="H23" s="4">
        <f t="shared" si="19"/>
        <v>0</v>
      </c>
      <c r="I23" s="4">
        <f t="shared" si="19"/>
        <v>0.49</v>
      </c>
      <c r="J23" s="4">
        <f t="shared" si="19"/>
        <v>2.9699999999999998</v>
      </c>
      <c r="K23" s="4">
        <f t="shared" si="19"/>
        <v>9.3100000000000023</v>
      </c>
      <c r="L23" s="4">
        <f t="shared" si="19"/>
        <v>9.6899999999999977</v>
      </c>
      <c r="M23" s="4">
        <f t="shared" si="19"/>
        <v>9.8099999999999987</v>
      </c>
      <c r="N23" s="4">
        <f t="shared" si="19"/>
        <v>8.490000000000002</v>
      </c>
      <c r="O23" s="4">
        <f t="shared" si="19"/>
        <v>8.9</v>
      </c>
      <c r="P23" s="4">
        <f t="shared" si="19"/>
        <v>9.0299999999999994</v>
      </c>
      <c r="Q23" s="4">
        <f t="shared" si="19"/>
        <v>8.34</v>
      </c>
      <c r="R23" s="4">
        <f t="shared" si="19"/>
        <v>9.7099999999999973</v>
      </c>
      <c r="S23" s="4">
        <f t="shared" si="19"/>
        <v>9.5700000000000021</v>
      </c>
      <c r="T23" s="4">
        <f t="shared" si="19"/>
        <v>0.72</v>
      </c>
    </row>
    <row r="24" spans="2:28">
      <c r="B24" s="4" t="s">
        <v>22</v>
      </c>
      <c r="C24" s="4">
        <f>SUM(C196:C225)</f>
        <v>6.2300000000000022</v>
      </c>
      <c r="D24" s="4">
        <f t="shared" ref="D24:T24" si="20">SUM(D196:D225)</f>
        <v>6.2300000000000022</v>
      </c>
      <c r="E24" s="4">
        <f t="shared" si="20"/>
        <v>5.3</v>
      </c>
      <c r="F24" s="4">
        <f t="shared" si="20"/>
        <v>3.9599999999999991</v>
      </c>
      <c r="G24" s="4">
        <f t="shared" si="20"/>
        <v>4.9800000000000004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5.0599999999999996</v>
      </c>
      <c r="L24" s="4">
        <f t="shared" si="20"/>
        <v>5.3400000000000007</v>
      </c>
      <c r="M24" s="4">
        <f t="shared" si="20"/>
        <v>5.4700000000000006</v>
      </c>
      <c r="N24" s="4">
        <f t="shared" si="20"/>
        <v>2.3799999999999994</v>
      </c>
      <c r="O24" s="4">
        <f t="shared" si="20"/>
        <v>3.9</v>
      </c>
      <c r="P24" s="4">
        <f t="shared" si="20"/>
        <v>4.63</v>
      </c>
      <c r="Q24" s="4">
        <f t="shared" si="20"/>
        <v>0.45999999999999996</v>
      </c>
      <c r="R24" s="4">
        <f t="shared" si="20"/>
        <v>4.6300000000000008</v>
      </c>
      <c r="S24" s="4">
        <f t="shared" si="20"/>
        <v>5.4300000000000015</v>
      </c>
      <c r="T24" s="4">
        <f t="shared" si="20"/>
        <v>0</v>
      </c>
    </row>
    <row r="25" spans="2:28">
      <c r="B25" s="7" t="s">
        <v>23</v>
      </c>
      <c r="C25" s="7">
        <f>SUM(C226:C235)</f>
        <v>1.3300000000000003</v>
      </c>
      <c r="D25" s="7">
        <f t="shared" ref="D25:T25" si="21">SUM(D226:D235)</f>
        <v>1.3300000000000003</v>
      </c>
      <c r="E25" s="7">
        <f t="shared" si="21"/>
        <v>1.1300000000000001</v>
      </c>
      <c r="F25" s="7">
        <f t="shared" si="21"/>
        <v>0.64000000000000012</v>
      </c>
      <c r="G25" s="7">
        <f t="shared" si="21"/>
        <v>1.0699999999999998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0.53</v>
      </c>
      <c r="L25" s="7">
        <f t="shared" si="21"/>
        <v>0.98</v>
      </c>
      <c r="M25" s="7">
        <f t="shared" si="21"/>
        <v>0.99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57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321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0.04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0.06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0.05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0.13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0.14000000000000001</v>
      </c>
      <c r="D37" s="4" t="s">
        <v>13</v>
      </c>
      <c r="E37" s="4" t="s">
        <v>13</v>
      </c>
      <c r="F37" s="4">
        <v>0.04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0.17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0.14000000000000001</v>
      </c>
      <c r="D39" s="4" t="s">
        <v>13</v>
      </c>
      <c r="E39" s="4" t="s">
        <v>13</v>
      </c>
      <c r="F39" s="4">
        <v>0.04</v>
      </c>
      <c r="G39" s="4">
        <v>0.03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7.0000000000000007E-2</v>
      </c>
      <c r="D40" s="4" t="s">
        <v>13</v>
      </c>
      <c r="E40" s="4" t="s">
        <v>13</v>
      </c>
      <c r="F40" s="4">
        <v>0.02</v>
      </c>
      <c r="G40" s="4">
        <v>0.01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0.19</v>
      </c>
      <c r="D41" s="4" t="s">
        <v>13</v>
      </c>
      <c r="E41" s="4" t="s">
        <v>13</v>
      </c>
      <c r="F41" s="4">
        <v>0.06</v>
      </c>
      <c r="G41" s="4">
        <v>0.05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0.15</v>
      </c>
      <c r="D42" s="4" t="s">
        <v>13</v>
      </c>
      <c r="E42" s="4" t="s">
        <v>13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0.18</v>
      </c>
      <c r="D43" s="4">
        <v>0.03</v>
      </c>
      <c r="E43" s="4">
        <v>0.03</v>
      </c>
      <c r="F43" s="4">
        <v>0.06</v>
      </c>
      <c r="G43" s="4">
        <v>7.0000000000000007E-2</v>
      </c>
      <c r="H43" s="4">
        <v>0.09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>
        <v>0.02</v>
      </c>
      <c r="E44" s="4">
        <v>0.02</v>
      </c>
      <c r="F44" s="4">
        <v>0.05</v>
      </c>
      <c r="G44" s="4">
        <v>7.0000000000000007E-2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</v>
      </c>
      <c r="D47" s="4">
        <v>0.04</v>
      </c>
      <c r="E47" s="4">
        <v>0.04</v>
      </c>
      <c r="F47" s="4">
        <v>7.0000000000000007E-2</v>
      </c>
      <c r="G47" s="4">
        <v>0.11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0.22</v>
      </c>
      <c r="D48" s="4">
        <v>0.04</v>
      </c>
      <c r="E48" s="4">
        <v>0.04</v>
      </c>
      <c r="F48" s="4">
        <v>0.08</v>
      </c>
      <c r="G48" s="4">
        <v>0.13</v>
      </c>
      <c r="H48" s="4">
        <v>0.13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0.18</v>
      </c>
      <c r="D49" s="4">
        <v>0.04</v>
      </c>
      <c r="E49" s="4">
        <v>0.04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0.21</v>
      </c>
      <c r="D50" s="4">
        <v>0.05</v>
      </c>
      <c r="E50" s="4">
        <v>0.05</v>
      </c>
      <c r="F50" s="4">
        <v>0.09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0.22</v>
      </c>
      <c r="D51" s="4">
        <v>7.0000000000000007E-2</v>
      </c>
      <c r="E51" s="4">
        <v>7.0000000000000007E-2</v>
      </c>
      <c r="F51" s="4">
        <v>0.09</v>
      </c>
      <c r="G51" s="4">
        <v>0.14000000000000001</v>
      </c>
      <c r="H51" s="4">
        <v>0.14000000000000001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0.23</v>
      </c>
      <c r="D52" s="4">
        <v>0.08</v>
      </c>
      <c r="E52" s="4">
        <v>0.08</v>
      </c>
      <c r="F52" s="4">
        <v>0.1</v>
      </c>
      <c r="G52" s="4">
        <v>0.16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0.17</v>
      </c>
      <c r="D53" s="4">
        <v>0.06</v>
      </c>
      <c r="E53" s="4">
        <v>0.06</v>
      </c>
      <c r="F53" s="4">
        <v>0.08</v>
      </c>
      <c r="G53" s="4">
        <v>0.12</v>
      </c>
      <c r="H53" s="4">
        <v>0.12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0.25</v>
      </c>
      <c r="D54" s="4">
        <v>0.1</v>
      </c>
      <c r="E54" s="4">
        <v>0.1</v>
      </c>
      <c r="F54" s="4">
        <v>0.12</v>
      </c>
      <c r="G54" s="4">
        <v>0.18</v>
      </c>
      <c r="H54" s="4">
        <v>0.17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0.2</v>
      </c>
      <c r="D55" s="4">
        <v>0.09</v>
      </c>
      <c r="E55" s="4">
        <v>0.09</v>
      </c>
      <c r="F55" s="4">
        <v>0.1</v>
      </c>
      <c r="G55" s="4">
        <v>0.15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0.2</v>
      </c>
      <c r="D56" s="4">
        <v>0.09</v>
      </c>
      <c r="E56" s="4">
        <v>0.09</v>
      </c>
      <c r="F56" s="4">
        <v>0.1</v>
      </c>
      <c r="G56" s="4">
        <v>0.15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0.17</v>
      </c>
      <c r="D57" s="4">
        <v>0.09</v>
      </c>
      <c r="E57" s="4">
        <v>0.09</v>
      </c>
      <c r="F57" s="4">
        <v>0.09</v>
      </c>
      <c r="G57" s="4">
        <v>0.13</v>
      </c>
      <c r="H57" s="4">
        <v>0.13</v>
      </c>
      <c r="I57" s="4">
        <v>0.03</v>
      </c>
      <c r="J57" s="4" t="s">
        <v>13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0.24</v>
      </c>
      <c r="D58" s="4">
        <v>0.13</v>
      </c>
      <c r="E58" s="4">
        <v>0.13</v>
      </c>
      <c r="F58" s="4">
        <v>0.13</v>
      </c>
      <c r="G58" s="4">
        <v>0.18</v>
      </c>
      <c r="H58" s="4">
        <v>0.18</v>
      </c>
      <c r="I58" s="4">
        <v>0.05</v>
      </c>
      <c r="J58" s="4" t="s">
        <v>13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0.24</v>
      </c>
      <c r="D59" s="4">
        <v>0.14000000000000001</v>
      </c>
      <c r="E59" s="4">
        <v>0.14000000000000001</v>
      </c>
      <c r="F59" s="4">
        <v>0.13</v>
      </c>
      <c r="G59" s="4">
        <v>0.19</v>
      </c>
      <c r="H59" s="4">
        <v>0.19</v>
      </c>
      <c r="I59" s="4">
        <v>0.05</v>
      </c>
      <c r="J59" s="4" t="s">
        <v>13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0.22</v>
      </c>
      <c r="D60" s="4">
        <v>0.13</v>
      </c>
      <c r="E60" s="4">
        <v>0.13</v>
      </c>
      <c r="F60" s="4">
        <v>0.13</v>
      </c>
      <c r="G60" s="4">
        <v>0.17</v>
      </c>
      <c r="H60" s="4">
        <v>0.18</v>
      </c>
      <c r="I60" s="4">
        <v>0.05</v>
      </c>
      <c r="J60" s="4" t="s">
        <v>13</v>
      </c>
      <c r="K60" s="4">
        <v>0.05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7.0000000000000007E-2</v>
      </c>
      <c r="D61" s="4">
        <v>0.04</v>
      </c>
      <c r="E61" s="4">
        <v>0.04</v>
      </c>
      <c r="F61" s="4">
        <v>0.04</v>
      </c>
      <c r="G61" s="4">
        <v>0.06</v>
      </c>
      <c r="H61" s="4">
        <v>0.06</v>
      </c>
      <c r="I61" s="4">
        <v>0.02</v>
      </c>
      <c r="J61" s="4" t="s">
        <v>13</v>
      </c>
      <c r="K61" s="4">
        <v>0.02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7.0000000000000007E-2</v>
      </c>
      <c r="D62" s="4">
        <v>0.04</v>
      </c>
      <c r="E62" s="4">
        <v>0.04</v>
      </c>
      <c r="F62" s="4">
        <v>0.04</v>
      </c>
      <c r="G62" s="4">
        <v>0.06</v>
      </c>
      <c r="H62" s="4">
        <v>0.06</v>
      </c>
      <c r="I62" s="4">
        <v>0.02</v>
      </c>
      <c r="J62" s="4" t="s">
        <v>13</v>
      </c>
      <c r="K62" s="4">
        <v>0.02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0.09</v>
      </c>
      <c r="D63" s="4">
        <v>0.06</v>
      </c>
      <c r="E63" s="4">
        <v>0.06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0.14000000000000001</v>
      </c>
      <c r="E64" s="4">
        <v>0.14000000000000001</v>
      </c>
      <c r="F64" s="4">
        <v>0.12</v>
      </c>
      <c r="G64" s="4">
        <v>0.16</v>
      </c>
      <c r="H64" s="4">
        <v>0.17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0.14000000000000001</v>
      </c>
      <c r="D65" s="4">
        <v>0.1</v>
      </c>
      <c r="E65" s="4">
        <v>0.1</v>
      </c>
      <c r="F65" s="4">
        <v>0.09</v>
      </c>
      <c r="G65" s="4">
        <v>0.11</v>
      </c>
      <c r="H65" s="4">
        <v>0.12</v>
      </c>
      <c r="I65" s="4">
        <v>0.04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0.05</v>
      </c>
      <c r="D66" s="4">
        <v>0.04</v>
      </c>
      <c r="E66" s="4">
        <v>0.04</v>
      </c>
      <c r="F66" s="4">
        <v>0.03</v>
      </c>
      <c r="G66" s="4">
        <v>0.04</v>
      </c>
      <c r="H66" s="4">
        <v>0.04</v>
      </c>
      <c r="I66" s="4">
        <v>0.01</v>
      </c>
      <c r="J66" s="4" t="s">
        <v>13</v>
      </c>
      <c r="K66" s="4">
        <v>0.01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0.17</v>
      </c>
      <c r="D67" s="4">
        <v>0.12</v>
      </c>
      <c r="E67" s="4">
        <v>0.12</v>
      </c>
      <c r="F67" s="4">
        <v>0.11</v>
      </c>
      <c r="G67" s="4">
        <v>0.14000000000000001</v>
      </c>
      <c r="H67" s="4">
        <v>0.15</v>
      </c>
      <c r="I67" s="4">
        <v>0.05</v>
      </c>
      <c r="J67" s="4">
        <v>0.03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>
        <v>7.0000000000000007E-2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</v>
      </c>
      <c r="D69" s="4">
        <v>0.15</v>
      </c>
      <c r="E69" s="4">
        <v>0.15</v>
      </c>
      <c r="F69" s="4">
        <v>0.13</v>
      </c>
      <c r="G69" s="4">
        <v>0.16</v>
      </c>
      <c r="H69" s="4">
        <v>0.19</v>
      </c>
      <c r="I69" s="4">
        <v>7.0000000000000007E-2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0.16</v>
      </c>
      <c r="D70" s="4">
        <v>0.13</v>
      </c>
      <c r="E70" s="4">
        <v>0.13</v>
      </c>
      <c r="F70" s="4">
        <v>0.1</v>
      </c>
      <c r="G70" s="4">
        <v>0.13</v>
      </c>
      <c r="H70" s="4">
        <v>0.15</v>
      </c>
      <c r="I70" s="4">
        <v>7.0000000000000007E-2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0.17</v>
      </c>
      <c r="E71" s="4">
        <v>0.17</v>
      </c>
      <c r="F71" s="4">
        <v>0.14000000000000001</v>
      </c>
      <c r="G71" s="4">
        <v>0.17</v>
      </c>
      <c r="H71" s="4">
        <v>0.2</v>
      </c>
      <c r="I71" s="4">
        <v>0.09</v>
      </c>
      <c r="J71" s="4">
        <v>0.04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0.1</v>
      </c>
      <c r="G72" s="4">
        <v>0.12</v>
      </c>
      <c r="H72" s="4">
        <v>0.14000000000000001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0.22</v>
      </c>
      <c r="D73" s="4">
        <v>0.19</v>
      </c>
      <c r="E73" s="4">
        <v>0.18</v>
      </c>
      <c r="F73" s="4">
        <v>0.15</v>
      </c>
      <c r="G73" s="4">
        <v>0.18</v>
      </c>
      <c r="H73" s="4">
        <v>0.21</v>
      </c>
      <c r="I73" s="4">
        <v>0.12</v>
      </c>
      <c r="J73" s="4">
        <v>0.04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502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0.13</v>
      </c>
      <c r="J74" s="4">
        <v>0.05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503</v>
      </c>
      <c r="C75" s="4">
        <v>0.22</v>
      </c>
      <c r="D75" s="4">
        <v>0.2</v>
      </c>
      <c r="E75" s="4">
        <v>0.19</v>
      </c>
      <c r="F75" s="4">
        <v>0.15</v>
      </c>
      <c r="G75" s="4">
        <v>0.18</v>
      </c>
      <c r="H75" s="4">
        <v>0.21</v>
      </c>
      <c r="I75" s="4">
        <v>0.13</v>
      </c>
      <c r="J75" s="4">
        <v>0.05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504</v>
      </c>
      <c r="C76" s="4">
        <v>0.16</v>
      </c>
      <c r="D76" s="4">
        <v>0.15</v>
      </c>
      <c r="E76" s="4">
        <v>0.14000000000000001</v>
      </c>
      <c r="F76" s="4">
        <v>0.11</v>
      </c>
      <c r="G76" s="4">
        <v>0.13</v>
      </c>
      <c r="H76" s="4">
        <v>0.16</v>
      </c>
      <c r="I76" s="4">
        <v>0.1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0.03</v>
      </c>
    </row>
    <row r="77" spans="2:20">
      <c r="B77" s="9">
        <v>505</v>
      </c>
      <c r="C77" s="4">
        <v>0.21</v>
      </c>
      <c r="D77" s="4">
        <v>0.2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0.14000000000000001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</row>
    <row r="78" spans="2:20">
      <c r="B78" s="9">
        <v>506</v>
      </c>
      <c r="C78" s="4">
        <v>0.23</v>
      </c>
      <c r="D78" s="4">
        <v>0.22</v>
      </c>
      <c r="E78" s="4">
        <v>0.2</v>
      </c>
      <c r="F78" s="4">
        <v>0.16</v>
      </c>
      <c r="G78" s="4">
        <v>0.18</v>
      </c>
      <c r="H78" s="4">
        <v>0.23</v>
      </c>
      <c r="I78" s="4">
        <v>0.16</v>
      </c>
      <c r="J78" s="4">
        <v>0.06</v>
      </c>
      <c r="K78" s="4">
        <v>7.0000000000000007E-2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</row>
    <row r="79" spans="2:20">
      <c r="B79" s="9">
        <v>507</v>
      </c>
      <c r="C79" s="4">
        <v>0.16</v>
      </c>
      <c r="D79" s="4">
        <v>0.15</v>
      </c>
      <c r="E79" s="4">
        <v>0.14000000000000001</v>
      </c>
      <c r="F79" s="4">
        <v>0.11</v>
      </c>
      <c r="G79" s="4">
        <v>0.13</v>
      </c>
      <c r="H79" s="4">
        <v>0.16</v>
      </c>
      <c r="I79" s="4">
        <v>0.12</v>
      </c>
      <c r="J79" s="4">
        <v>0.04</v>
      </c>
      <c r="K79" s="4">
        <v>0.05</v>
      </c>
      <c r="L79" s="4">
        <v>0.04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508</v>
      </c>
      <c r="C80" s="4">
        <v>0.17</v>
      </c>
      <c r="D80" s="4">
        <v>0.17</v>
      </c>
      <c r="E80" s="4">
        <v>0.14000000000000001</v>
      </c>
      <c r="F80" s="4">
        <v>0.12</v>
      </c>
      <c r="G80" s="4">
        <v>0.14000000000000001</v>
      </c>
      <c r="H80" s="4">
        <v>0.17</v>
      </c>
      <c r="I80" s="4">
        <v>0.13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509</v>
      </c>
      <c r="C81" s="4">
        <v>0.14000000000000001</v>
      </c>
      <c r="D81" s="4">
        <v>0.14000000000000001</v>
      </c>
      <c r="E81" s="4">
        <v>0.12</v>
      </c>
      <c r="F81" s="4">
        <v>0.1</v>
      </c>
      <c r="G81" s="4">
        <v>0.11</v>
      </c>
      <c r="H81" s="4">
        <v>0.14000000000000001</v>
      </c>
      <c r="I81" s="4">
        <v>0.11</v>
      </c>
      <c r="J81" s="4">
        <v>0.04</v>
      </c>
      <c r="K81" s="4">
        <v>0.04</v>
      </c>
      <c r="L81" s="4">
        <v>0.03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0.03</v>
      </c>
    </row>
    <row r="82" spans="2:20">
      <c r="B82" s="9">
        <v>510</v>
      </c>
      <c r="C82" s="4">
        <v>0.18</v>
      </c>
      <c r="D82" s="4">
        <v>0.18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0.15</v>
      </c>
      <c r="J82" s="4">
        <v>0.05</v>
      </c>
      <c r="K82" s="4">
        <v>0.06</v>
      </c>
      <c r="L82" s="4">
        <v>0.04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511</v>
      </c>
      <c r="C83" s="4">
        <v>0.09</v>
      </c>
      <c r="D83" s="4">
        <v>0.09</v>
      </c>
      <c r="E83" s="4">
        <v>0.08</v>
      </c>
      <c r="F83" s="4">
        <v>0.06</v>
      </c>
      <c r="G83" s="4">
        <v>7.0000000000000007E-2</v>
      </c>
      <c r="H83" s="4">
        <v>0.09</v>
      </c>
      <c r="I83" s="4">
        <v>0.08</v>
      </c>
      <c r="J83" s="4">
        <v>0.03</v>
      </c>
      <c r="K83" s="4">
        <v>0.03</v>
      </c>
      <c r="L83" s="4">
        <v>0.02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0.02</v>
      </c>
    </row>
    <row r="84" spans="2:20">
      <c r="B84" s="9">
        <v>512</v>
      </c>
      <c r="C84" s="4">
        <v>0.09</v>
      </c>
      <c r="D84" s="4">
        <v>0.09</v>
      </c>
      <c r="E84" s="4">
        <v>0.08</v>
      </c>
      <c r="F84" s="4">
        <v>0.06</v>
      </c>
      <c r="G84" s="4">
        <v>7.0000000000000007E-2</v>
      </c>
      <c r="H84" s="4">
        <v>0.09</v>
      </c>
      <c r="I84" s="4">
        <v>0.08</v>
      </c>
      <c r="J84" s="4">
        <v>0.03</v>
      </c>
      <c r="K84" s="4">
        <v>0.03</v>
      </c>
      <c r="L84" s="4">
        <v>0.02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0.02</v>
      </c>
    </row>
    <row r="85" spans="2:20">
      <c r="B85" s="9">
        <v>513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0.16</v>
      </c>
      <c r="J85" s="4">
        <v>0.08</v>
      </c>
      <c r="K85" s="4">
        <v>0.06</v>
      </c>
      <c r="L85" s="4">
        <v>0.05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9">
        <v>514</v>
      </c>
      <c r="C86" s="4">
        <v>0.21</v>
      </c>
      <c r="D86" s="4">
        <v>0.21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0.19</v>
      </c>
      <c r="J86" s="4">
        <v>0.09</v>
      </c>
      <c r="K86" s="4">
        <v>7.0000000000000007E-2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515</v>
      </c>
      <c r="C87" s="4">
        <v>0.12</v>
      </c>
      <c r="D87" s="4">
        <v>0.12</v>
      </c>
      <c r="E87" s="4">
        <v>0.1</v>
      </c>
      <c r="F87" s="4">
        <v>0.08</v>
      </c>
      <c r="G87" s="4">
        <v>0.1</v>
      </c>
      <c r="H87" s="4">
        <v>0.12</v>
      </c>
      <c r="I87" s="4">
        <v>0.11</v>
      </c>
      <c r="J87" s="4">
        <v>0.06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>
        <v>0.04</v>
      </c>
      <c r="S87" s="4" t="s">
        <v>13</v>
      </c>
      <c r="T87" s="4">
        <v>0.03</v>
      </c>
    </row>
    <row r="88" spans="2:20">
      <c r="B88" s="9">
        <v>516</v>
      </c>
      <c r="C88" s="4">
        <v>0.04</v>
      </c>
      <c r="D88" s="4">
        <v>0.04</v>
      </c>
      <c r="E88" s="4">
        <v>0.03</v>
      </c>
      <c r="F88" s="4">
        <v>0.03</v>
      </c>
      <c r="G88" s="4">
        <v>0.03</v>
      </c>
      <c r="H88" s="4">
        <v>0.04</v>
      </c>
      <c r="I88" s="4">
        <v>0.04</v>
      </c>
      <c r="J88" s="4">
        <v>0.02</v>
      </c>
      <c r="K88" s="4">
        <v>0.01</v>
      </c>
      <c r="L88" s="4">
        <v>0.01</v>
      </c>
      <c r="M88" s="4" t="s">
        <v>13</v>
      </c>
      <c r="N88" s="4">
        <v>0.01</v>
      </c>
      <c r="O88" s="4" t="s">
        <v>13</v>
      </c>
      <c r="P88" s="4" t="s">
        <v>13</v>
      </c>
      <c r="Q88" s="4" t="s">
        <v>13</v>
      </c>
      <c r="R88" s="4">
        <v>0.01</v>
      </c>
      <c r="S88" s="4" t="s">
        <v>13</v>
      </c>
      <c r="T88" s="4">
        <v>0.01</v>
      </c>
    </row>
    <row r="89" spans="2:20">
      <c r="B89" s="9">
        <v>517</v>
      </c>
      <c r="C89" s="4">
        <v>0.26</v>
      </c>
      <c r="D89" s="4">
        <v>0.26</v>
      </c>
      <c r="E89" s="4">
        <v>0.22</v>
      </c>
      <c r="F89" s="4">
        <v>0.18</v>
      </c>
      <c r="G89" s="4">
        <v>0.21</v>
      </c>
      <c r="H89" s="4">
        <v>0.26</v>
      </c>
      <c r="I89" s="4">
        <v>0.24</v>
      </c>
      <c r="J89" s="4">
        <v>0.15</v>
      </c>
      <c r="K89" s="4">
        <v>0.1</v>
      </c>
      <c r="L89" s="4">
        <v>7.0000000000000007E-2</v>
      </c>
      <c r="M89" s="4" t="s">
        <v>13</v>
      </c>
      <c r="N89" s="4">
        <v>0.08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7.0000000000000007E-2</v>
      </c>
    </row>
    <row r="90" spans="2:20">
      <c r="B90" s="9">
        <v>518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0.09</v>
      </c>
      <c r="J90" s="4">
        <v>0.06</v>
      </c>
      <c r="K90" s="4">
        <v>0.04</v>
      </c>
      <c r="L90" s="4">
        <v>0.03</v>
      </c>
      <c r="M90" s="4" t="s">
        <v>13</v>
      </c>
      <c r="N90" s="4">
        <v>0.03</v>
      </c>
      <c r="O90" s="4" t="s">
        <v>13</v>
      </c>
      <c r="P90" s="4" t="s">
        <v>13</v>
      </c>
      <c r="Q90" s="4" t="s">
        <v>13</v>
      </c>
      <c r="R90" s="4">
        <v>0.03</v>
      </c>
      <c r="S90" s="4" t="s">
        <v>13</v>
      </c>
      <c r="T90" s="4">
        <v>0.03</v>
      </c>
    </row>
    <row r="91" spans="2:20">
      <c r="B91" s="9">
        <v>519</v>
      </c>
      <c r="C91" s="4">
        <v>0.18</v>
      </c>
      <c r="D91" s="4">
        <v>0.18</v>
      </c>
      <c r="E91" s="4">
        <v>0.15</v>
      </c>
      <c r="F91" s="4">
        <v>0.12</v>
      </c>
      <c r="G91" s="4">
        <v>0.14000000000000001</v>
      </c>
      <c r="H91" s="4">
        <v>0.18</v>
      </c>
      <c r="I91" s="4">
        <v>0.17</v>
      </c>
      <c r="J91" s="4">
        <v>0.11</v>
      </c>
      <c r="K91" s="4">
        <v>7.0000000000000007E-2</v>
      </c>
      <c r="L91" s="4">
        <v>0.05</v>
      </c>
      <c r="M91" s="4" t="s">
        <v>13</v>
      </c>
      <c r="N91" s="4">
        <v>0.05</v>
      </c>
      <c r="O91" s="4" t="s">
        <v>13</v>
      </c>
      <c r="P91" s="4" t="s">
        <v>13</v>
      </c>
      <c r="Q91" s="4" t="s">
        <v>13</v>
      </c>
      <c r="R91" s="4">
        <v>0.05</v>
      </c>
      <c r="S91" s="4" t="s">
        <v>13</v>
      </c>
      <c r="T91" s="4">
        <v>0.05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0.15</v>
      </c>
      <c r="K92" s="4">
        <v>0.09</v>
      </c>
      <c r="L92" s="4">
        <v>0.06</v>
      </c>
      <c r="M92" s="4">
        <v>0.05</v>
      </c>
      <c r="N92" s="4">
        <v>7.0000000000000007E-2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7.0000000000000007E-2</v>
      </c>
    </row>
    <row r="93" spans="2:20">
      <c r="B93" s="9">
        <v>521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0.25</v>
      </c>
      <c r="J93" s="4">
        <v>0.18</v>
      </c>
      <c r="K93" s="4">
        <v>0.11</v>
      </c>
      <c r="L93" s="4">
        <v>7.0000000000000007E-2</v>
      </c>
      <c r="M93" s="4">
        <v>0.06</v>
      </c>
      <c r="N93" s="4">
        <v>0.08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0.08</v>
      </c>
    </row>
    <row r="94" spans="2:20">
      <c r="B94" s="9">
        <v>522</v>
      </c>
      <c r="C94" s="4">
        <v>0.28000000000000003</v>
      </c>
      <c r="D94" s="4">
        <v>0.28000000000000003</v>
      </c>
      <c r="E94" s="4">
        <v>0.24</v>
      </c>
      <c r="F94" s="4">
        <v>0.19</v>
      </c>
      <c r="G94" s="4">
        <v>0.22</v>
      </c>
      <c r="H94" s="4">
        <v>0.28000000000000003</v>
      </c>
      <c r="I94" s="4">
        <v>0.27</v>
      </c>
      <c r="J94" s="4">
        <v>0.2</v>
      </c>
      <c r="K94" s="4">
        <v>0.12</v>
      </c>
      <c r="L94" s="4">
        <v>0.08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0.09</v>
      </c>
    </row>
    <row r="95" spans="2:20">
      <c r="B95" s="9">
        <v>523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0.32</v>
      </c>
      <c r="J95" s="4">
        <v>0.25</v>
      </c>
      <c r="K95" s="4">
        <v>0.15</v>
      </c>
      <c r="L95" s="4">
        <v>0.09</v>
      </c>
      <c r="M95" s="4">
        <v>0.08</v>
      </c>
      <c r="N95" s="4">
        <v>0.1</v>
      </c>
      <c r="O95" s="4" t="s">
        <v>13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0.11</v>
      </c>
    </row>
    <row r="96" spans="2:20">
      <c r="B96" s="9">
        <v>524</v>
      </c>
      <c r="C96" s="4">
        <v>0.34</v>
      </c>
      <c r="D96" s="4">
        <v>0.34</v>
      </c>
      <c r="E96" s="4">
        <v>0.28999999999999998</v>
      </c>
      <c r="F96" s="4">
        <v>0.23</v>
      </c>
      <c r="G96" s="4">
        <v>0.27</v>
      </c>
      <c r="H96" s="4">
        <v>0.34</v>
      </c>
      <c r="I96" s="4">
        <v>0.33</v>
      </c>
      <c r="J96" s="4">
        <v>0.27</v>
      </c>
      <c r="K96" s="4">
        <v>0.16</v>
      </c>
      <c r="L96" s="4">
        <v>0.1</v>
      </c>
      <c r="M96" s="4">
        <v>0.08</v>
      </c>
      <c r="N96" s="4">
        <v>0.11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0.12</v>
      </c>
    </row>
    <row r="97" spans="2:20">
      <c r="B97" s="9">
        <v>525</v>
      </c>
      <c r="C97" s="4">
        <v>0.27</v>
      </c>
      <c r="D97" s="4">
        <v>0.27</v>
      </c>
      <c r="E97" s="4">
        <v>0.23</v>
      </c>
      <c r="F97" s="4">
        <v>0.18</v>
      </c>
      <c r="G97" s="4">
        <v>0.22</v>
      </c>
      <c r="H97" s="4">
        <v>0.27</v>
      </c>
      <c r="I97" s="4">
        <v>0.26</v>
      </c>
      <c r="J97" s="4">
        <v>0.22</v>
      </c>
      <c r="K97" s="4">
        <v>0.13</v>
      </c>
      <c r="L97" s="4">
        <v>0.08</v>
      </c>
      <c r="M97" s="4">
        <v>0.06</v>
      </c>
      <c r="N97" s="4">
        <v>0.09</v>
      </c>
      <c r="O97" s="4" t="s">
        <v>13</v>
      </c>
      <c r="P97" s="4" t="s">
        <v>13</v>
      </c>
      <c r="Q97" s="4" t="s">
        <v>13</v>
      </c>
      <c r="R97" s="4">
        <v>0.08</v>
      </c>
      <c r="S97" s="4" t="s">
        <v>13</v>
      </c>
      <c r="T97" s="4">
        <v>0.1</v>
      </c>
    </row>
    <row r="98" spans="2:20">
      <c r="B98" s="9">
        <v>526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0.25</v>
      </c>
      <c r="K98" s="4">
        <v>0.14000000000000001</v>
      </c>
      <c r="L98" s="4">
        <v>0.09</v>
      </c>
      <c r="M98" s="4">
        <v>7.0000000000000007E-2</v>
      </c>
      <c r="N98" s="4">
        <v>0.1</v>
      </c>
      <c r="O98" s="4" t="s">
        <v>13</v>
      </c>
      <c r="P98" s="4" t="s">
        <v>13</v>
      </c>
      <c r="Q98" s="4" t="s">
        <v>13</v>
      </c>
      <c r="R98" s="4">
        <v>0.09</v>
      </c>
      <c r="S98" s="4" t="s">
        <v>13</v>
      </c>
      <c r="T98" s="4">
        <v>0.12</v>
      </c>
    </row>
    <row r="99" spans="2:20">
      <c r="B99" s="9">
        <v>527</v>
      </c>
      <c r="C99" s="4">
        <v>0.31</v>
      </c>
      <c r="D99" s="4">
        <v>0.31</v>
      </c>
      <c r="E99" s="4">
        <v>0.26</v>
      </c>
      <c r="F99" s="4">
        <v>0.21</v>
      </c>
      <c r="G99" s="4">
        <v>0.25</v>
      </c>
      <c r="H99" s="4">
        <v>0.31</v>
      </c>
      <c r="I99" s="4">
        <v>0.3</v>
      </c>
      <c r="J99" s="4">
        <v>0.26</v>
      </c>
      <c r="K99" s="4">
        <v>0.15</v>
      </c>
      <c r="L99" s="4">
        <v>0.09</v>
      </c>
      <c r="M99" s="4">
        <v>7.0000000000000007E-2</v>
      </c>
      <c r="N99" s="4">
        <v>0.11</v>
      </c>
      <c r="O99" s="4" t="s">
        <v>13</v>
      </c>
      <c r="P99" s="4" t="s">
        <v>13</v>
      </c>
      <c r="Q99" s="4" t="s">
        <v>13</v>
      </c>
      <c r="R99" s="4">
        <v>0.1</v>
      </c>
      <c r="S99" s="4" t="s">
        <v>13</v>
      </c>
      <c r="T99" s="4">
        <v>0.13</v>
      </c>
    </row>
    <row r="100" spans="2:20">
      <c r="B100" s="9">
        <v>528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0.25</v>
      </c>
      <c r="K100" s="4">
        <v>0.15</v>
      </c>
      <c r="L100" s="4">
        <v>0.09</v>
      </c>
      <c r="M100" s="4">
        <v>7.0000000000000007E-2</v>
      </c>
      <c r="N100" s="4">
        <v>0.1</v>
      </c>
      <c r="O100" s="4" t="s">
        <v>13</v>
      </c>
      <c r="P100" s="4" t="s">
        <v>13</v>
      </c>
      <c r="Q100" s="4" t="s">
        <v>13</v>
      </c>
      <c r="R100" s="4">
        <v>0.09</v>
      </c>
      <c r="S100" s="4" t="s">
        <v>13</v>
      </c>
      <c r="T100" s="4">
        <v>0.12</v>
      </c>
    </row>
    <row r="101" spans="2:20">
      <c r="B101" s="9">
        <v>529</v>
      </c>
      <c r="C101" s="4">
        <v>0.19</v>
      </c>
      <c r="D101" s="4">
        <v>0.19</v>
      </c>
      <c r="E101" s="4">
        <v>0.16</v>
      </c>
      <c r="F101" s="4">
        <v>0.13</v>
      </c>
      <c r="G101" s="4">
        <v>0.15</v>
      </c>
      <c r="H101" s="4">
        <v>0.19</v>
      </c>
      <c r="I101" s="4">
        <v>0.19</v>
      </c>
      <c r="J101" s="4">
        <v>0.17</v>
      </c>
      <c r="K101" s="4">
        <v>0.1</v>
      </c>
      <c r="L101" s="4">
        <v>0.06</v>
      </c>
      <c r="M101" s="4">
        <v>0.05</v>
      </c>
      <c r="N101" s="4">
        <v>7.0000000000000007E-2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0.08</v>
      </c>
    </row>
    <row r="102" spans="2:20">
      <c r="B102" s="9">
        <v>530</v>
      </c>
      <c r="C102" s="4">
        <v>0.24</v>
      </c>
      <c r="D102" s="4">
        <v>0.24</v>
      </c>
      <c r="E102" s="4">
        <v>0.2</v>
      </c>
      <c r="F102" s="4">
        <v>0.16</v>
      </c>
      <c r="G102" s="4">
        <v>0.19</v>
      </c>
      <c r="H102" s="4">
        <v>0.24</v>
      </c>
      <c r="I102" s="4">
        <v>0.24</v>
      </c>
      <c r="J102" s="4">
        <v>0.22</v>
      </c>
      <c r="K102" s="4">
        <v>0.13</v>
      </c>
      <c r="L102" s="4">
        <v>0.08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0.11</v>
      </c>
    </row>
    <row r="103" spans="2:20">
      <c r="B103" s="9">
        <v>531</v>
      </c>
      <c r="C103" s="4">
        <v>0.24</v>
      </c>
      <c r="D103" s="4">
        <v>0.24</v>
      </c>
      <c r="E103" s="4">
        <v>0.2</v>
      </c>
      <c r="F103" s="4">
        <v>0.16</v>
      </c>
      <c r="G103" s="4">
        <v>0.19</v>
      </c>
      <c r="H103" s="4">
        <v>0.24</v>
      </c>
      <c r="I103" s="4">
        <v>0.24</v>
      </c>
      <c r="J103" s="4">
        <v>0.22</v>
      </c>
      <c r="K103" s="4">
        <v>0.13</v>
      </c>
      <c r="L103" s="4">
        <v>0.08</v>
      </c>
      <c r="M103" s="4">
        <v>0.06</v>
      </c>
      <c r="N103" s="4">
        <v>0.09</v>
      </c>
      <c r="O103" s="4" t="s">
        <v>13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0.11</v>
      </c>
    </row>
    <row r="104" spans="2:20">
      <c r="B104" s="9">
        <v>601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0.28999999999999998</v>
      </c>
      <c r="J104" s="4">
        <v>0.27</v>
      </c>
      <c r="K104" s="4">
        <v>0.16</v>
      </c>
      <c r="L104" s="4">
        <v>0.1</v>
      </c>
      <c r="M104" s="4">
        <v>7.0000000000000007E-2</v>
      </c>
      <c r="N104" s="4">
        <v>0.11</v>
      </c>
      <c r="O104" s="4">
        <v>0.09</v>
      </c>
      <c r="P104" s="4" t="s">
        <v>13</v>
      </c>
      <c r="Q104" s="4" t="s">
        <v>13</v>
      </c>
      <c r="R104" s="4">
        <v>0.09</v>
      </c>
      <c r="S104" s="4" t="s">
        <v>13</v>
      </c>
      <c r="T104" s="4">
        <v>0.14000000000000001</v>
      </c>
    </row>
    <row r="105" spans="2:20">
      <c r="B105" s="9">
        <v>602</v>
      </c>
      <c r="C105" s="4">
        <v>0.25</v>
      </c>
      <c r="D105" s="4">
        <v>0.25</v>
      </c>
      <c r="E105" s="4">
        <v>0.21</v>
      </c>
      <c r="F105" s="4">
        <v>0.17</v>
      </c>
      <c r="G105" s="4">
        <v>0.2</v>
      </c>
      <c r="H105" s="4">
        <v>0.25</v>
      </c>
      <c r="I105" s="4">
        <v>0.25</v>
      </c>
      <c r="J105" s="4">
        <v>0.23</v>
      </c>
      <c r="K105" s="4">
        <v>0.14000000000000001</v>
      </c>
      <c r="L105" s="4">
        <v>0.08</v>
      </c>
      <c r="M105" s="4">
        <v>0.06</v>
      </c>
      <c r="N105" s="4">
        <v>0.1</v>
      </c>
      <c r="O105" s="4">
        <v>0.08</v>
      </c>
      <c r="P105" s="4" t="s">
        <v>13</v>
      </c>
      <c r="Q105" s="4" t="s">
        <v>13</v>
      </c>
      <c r="R105" s="4">
        <v>0.08</v>
      </c>
      <c r="S105" s="4" t="s">
        <v>13</v>
      </c>
      <c r="T105" s="4">
        <v>0.13</v>
      </c>
    </row>
    <row r="106" spans="2:20">
      <c r="B106" s="9">
        <v>603</v>
      </c>
      <c r="C106" s="4">
        <v>0.27</v>
      </c>
      <c r="D106" s="4">
        <v>0.27</v>
      </c>
      <c r="E106" s="4">
        <v>0.23</v>
      </c>
      <c r="F106" s="4">
        <v>0.18</v>
      </c>
      <c r="G106" s="4">
        <v>0.22</v>
      </c>
      <c r="H106" s="4">
        <v>0.27</v>
      </c>
      <c r="I106" s="4">
        <v>0.27</v>
      </c>
      <c r="J106" s="4">
        <v>0.26</v>
      </c>
      <c r="K106" s="4">
        <v>0.16</v>
      </c>
      <c r="L106" s="4">
        <v>0.09</v>
      </c>
      <c r="M106" s="4">
        <v>7.0000000000000007E-2</v>
      </c>
      <c r="N106" s="4">
        <v>0.11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0.14000000000000001</v>
      </c>
    </row>
    <row r="107" spans="2:20">
      <c r="B107" s="9">
        <v>604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0.24</v>
      </c>
      <c r="K107" s="4">
        <v>0.15</v>
      </c>
      <c r="L107" s="4">
        <v>0.09</v>
      </c>
      <c r="M107" s="4">
        <v>7.0000000000000007E-2</v>
      </c>
      <c r="N107" s="4">
        <v>0.11</v>
      </c>
      <c r="O107" s="4">
        <v>0.08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0.18</v>
      </c>
      <c r="D108" s="4">
        <v>0.18</v>
      </c>
      <c r="E108" s="4">
        <v>0.15</v>
      </c>
      <c r="F108" s="4">
        <v>0.12</v>
      </c>
      <c r="G108" s="4">
        <v>0.14000000000000001</v>
      </c>
      <c r="H108" s="4">
        <v>0.18</v>
      </c>
      <c r="I108" s="4">
        <v>0.18</v>
      </c>
      <c r="J108" s="4">
        <v>0.17</v>
      </c>
      <c r="K108" s="4">
        <v>0.11</v>
      </c>
      <c r="L108" s="4">
        <v>0.06</v>
      </c>
      <c r="M108" s="4">
        <v>0.05</v>
      </c>
      <c r="N108" s="4">
        <v>0.08</v>
      </c>
      <c r="O108" s="4">
        <v>0.05</v>
      </c>
      <c r="P108" s="4" t="s">
        <v>13</v>
      </c>
      <c r="Q108" s="4" t="s">
        <v>13</v>
      </c>
      <c r="R108" s="4">
        <v>0.06</v>
      </c>
      <c r="S108" s="4">
        <v>0.05</v>
      </c>
      <c r="T108" s="4">
        <v>0.1</v>
      </c>
    </row>
    <row r="109" spans="2:20">
      <c r="B109" s="9">
        <v>606</v>
      </c>
      <c r="C109" s="4">
        <v>0.19</v>
      </c>
      <c r="D109" s="4">
        <v>0.19</v>
      </c>
      <c r="E109" s="4">
        <v>0.16</v>
      </c>
      <c r="F109" s="4">
        <v>0.13</v>
      </c>
      <c r="G109" s="4">
        <v>0.15</v>
      </c>
      <c r="H109" s="4">
        <v>0.19</v>
      </c>
      <c r="I109" s="4">
        <v>0.19</v>
      </c>
      <c r="J109" s="4">
        <v>0.18</v>
      </c>
      <c r="K109" s="4">
        <v>0.12</v>
      </c>
      <c r="L109" s="4">
        <v>7.0000000000000007E-2</v>
      </c>
      <c r="M109" s="4">
        <v>0.05</v>
      </c>
      <c r="N109" s="4">
        <v>0.09</v>
      </c>
      <c r="O109" s="4">
        <v>0.06</v>
      </c>
      <c r="P109" s="4" t="s">
        <v>13</v>
      </c>
      <c r="Q109" s="4" t="s">
        <v>13</v>
      </c>
      <c r="R109" s="4">
        <v>7.0000000000000007E-2</v>
      </c>
      <c r="S109" s="4">
        <v>0.06</v>
      </c>
      <c r="T109" s="4">
        <v>0.11</v>
      </c>
    </row>
    <row r="110" spans="2:20">
      <c r="B110" s="9">
        <v>607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0.23</v>
      </c>
      <c r="K110" s="4">
        <v>0.15</v>
      </c>
      <c r="L110" s="4">
        <v>0.09</v>
      </c>
      <c r="M110" s="4">
        <v>7.0000000000000007E-2</v>
      </c>
      <c r="N110" s="4">
        <v>0.11</v>
      </c>
      <c r="O110" s="4">
        <v>7.0000000000000007E-2</v>
      </c>
      <c r="P110" s="4" t="s">
        <v>13</v>
      </c>
      <c r="Q110" s="4" t="s">
        <v>13</v>
      </c>
      <c r="R110" s="4">
        <v>0.08</v>
      </c>
      <c r="S110" s="4">
        <v>7.0000000000000007E-2</v>
      </c>
      <c r="T110" s="4">
        <v>0.15</v>
      </c>
    </row>
    <row r="111" spans="2:20">
      <c r="B111" s="9">
        <v>608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0.1</v>
      </c>
      <c r="L111" s="4">
        <v>0.06</v>
      </c>
      <c r="M111" s="4">
        <v>0.05</v>
      </c>
      <c r="N111" s="4">
        <v>0.08</v>
      </c>
      <c r="O111" s="4">
        <v>0.05</v>
      </c>
      <c r="P111" s="4" t="s">
        <v>13</v>
      </c>
      <c r="Q111" s="4" t="s">
        <v>13</v>
      </c>
      <c r="R111" s="4">
        <v>0.06</v>
      </c>
      <c r="S111" s="4">
        <v>0.05</v>
      </c>
      <c r="T111" s="4">
        <v>0.1</v>
      </c>
    </row>
    <row r="112" spans="2:20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0.15</v>
      </c>
      <c r="L112" s="4">
        <v>0.09</v>
      </c>
      <c r="M112" s="4">
        <v>7.0000000000000007E-2</v>
      </c>
      <c r="N112" s="4">
        <v>0.12</v>
      </c>
      <c r="O112" s="4">
        <v>7.0000000000000007E-2</v>
      </c>
      <c r="P112" s="4" t="s">
        <v>13</v>
      </c>
      <c r="Q112" s="4" t="s">
        <v>13</v>
      </c>
      <c r="R112" s="4">
        <v>0.08</v>
      </c>
      <c r="S112" s="4">
        <v>7.0000000000000007E-2</v>
      </c>
      <c r="T112" s="4">
        <v>0.16</v>
      </c>
    </row>
    <row r="113" spans="2:20">
      <c r="B113" s="9">
        <v>610</v>
      </c>
      <c r="C113" s="4">
        <v>0.25</v>
      </c>
      <c r="D113" s="4">
        <v>0.25</v>
      </c>
      <c r="E113" s="4">
        <v>0.21</v>
      </c>
      <c r="F113" s="4">
        <v>0.17</v>
      </c>
      <c r="G113" s="4">
        <v>0.2</v>
      </c>
      <c r="H113" s="4">
        <v>0.25</v>
      </c>
      <c r="I113" s="4">
        <v>0.25</v>
      </c>
      <c r="J113" s="4">
        <v>0.25</v>
      </c>
      <c r="K113" s="4">
        <v>0.17</v>
      </c>
      <c r="L113" s="4">
        <v>0.11</v>
      </c>
      <c r="M113" s="4">
        <v>7.0000000000000007E-2</v>
      </c>
      <c r="N113" s="4">
        <v>0.13</v>
      </c>
      <c r="O113" s="4">
        <v>0.08</v>
      </c>
      <c r="P113" s="4" t="s">
        <v>13</v>
      </c>
      <c r="Q113" s="4" t="s">
        <v>13</v>
      </c>
      <c r="R113" s="4">
        <v>0.09</v>
      </c>
      <c r="S113" s="4">
        <v>0.08</v>
      </c>
      <c r="T113" s="4">
        <v>0.18</v>
      </c>
    </row>
    <row r="114" spans="2:20">
      <c r="B114" s="9">
        <v>611</v>
      </c>
      <c r="C114" s="4">
        <v>0.16</v>
      </c>
      <c r="D114" s="4">
        <v>0.16</v>
      </c>
      <c r="E114" s="4">
        <v>0.14000000000000001</v>
      </c>
      <c r="F114" s="4">
        <v>0.11</v>
      </c>
      <c r="G114" s="4">
        <v>0.13</v>
      </c>
      <c r="H114" s="4">
        <v>0.16</v>
      </c>
      <c r="I114" s="4">
        <v>0.16</v>
      </c>
      <c r="J114" s="4">
        <v>0.16</v>
      </c>
      <c r="K114" s="4">
        <v>0.11</v>
      </c>
      <c r="L114" s="4">
        <v>7.0000000000000007E-2</v>
      </c>
      <c r="M114" s="4">
        <v>0.05</v>
      </c>
      <c r="N114" s="4">
        <v>0.09</v>
      </c>
      <c r="O114" s="4">
        <v>0.05</v>
      </c>
      <c r="P114" s="4" t="s">
        <v>13</v>
      </c>
      <c r="Q114" s="4" t="s">
        <v>13</v>
      </c>
      <c r="R114" s="4">
        <v>0.06</v>
      </c>
      <c r="S114" s="4">
        <v>0.05</v>
      </c>
      <c r="T114" s="4">
        <v>0.12</v>
      </c>
    </row>
    <row r="115" spans="2:20">
      <c r="B115" s="9">
        <v>612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0.24</v>
      </c>
      <c r="L115" s="4">
        <v>0.15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0.13</v>
      </c>
      <c r="S115" s="4">
        <v>0.1</v>
      </c>
      <c r="T115" s="4">
        <v>0.25</v>
      </c>
    </row>
    <row r="116" spans="2:20">
      <c r="B116" s="9">
        <v>613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0.33</v>
      </c>
      <c r="K116" s="4">
        <v>0.24</v>
      </c>
      <c r="L116" s="4">
        <v>0.15</v>
      </c>
      <c r="M116" s="4">
        <v>0.1</v>
      </c>
      <c r="N116" s="4">
        <v>0.19</v>
      </c>
      <c r="O116" s="4">
        <v>0.12</v>
      </c>
      <c r="P116" s="4" t="s">
        <v>13</v>
      </c>
      <c r="Q116" s="4" t="s">
        <v>13</v>
      </c>
      <c r="R116" s="4">
        <v>0.13</v>
      </c>
      <c r="S116" s="4">
        <v>0.1</v>
      </c>
      <c r="T116" s="4">
        <v>0.26</v>
      </c>
    </row>
    <row r="117" spans="2:20">
      <c r="B117" s="9">
        <v>614</v>
      </c>
      <c r="C117" s="4">
        <v>0.34</v>
      </c>
      <c r="D117" s="4">
        <v>0.34</v>
      </c>
      <c r="E117" s="4">
        <v>0.28999999999999998</v>
      </c>
      <c r="F117" s="4">
        <v>0.23</v>
      </c>
      <c r="G117" s="4">
        <v>0.27</v>
      </c>
      <c r="H117" s="4">
        <v>0.34</v>
      </c>
      <c r="I117" s="4">
        <v>0.34</v>
      </c>
      <c r="J117" s="4">
        <v>0.34</v>
      </c>
      <c r="K117" s="4">
        <v>0.25</v>
      </c>
      <c r="L117" s="4">
        <v>0.16</v>
      </c>
      <c r="M117" s="4">
        <v>0.11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0.13</v>
      </c>
      <c r="S117" s="4">
        <v>0.1</v>
      </c>
      <c r="T117" s="4">
        <v>0.28000000000000003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0.24</v>
      </c>
      <c r="L118" s="4">
        <v>0.15</v>
      </c>
      <c r="M118" s="4">
        <v>0.1</v>
      </c>
      <c r="N118" s="4">
        <v>0.19</v>
      </c>
      <c r="O118" s="4">
        <v>0.12</v>
      </c>
      <c r="P118" s="4">
        <v>0.09</v>
      </c>
      <c r="Q118" s="4">
        <v>0.06</v>
      </c>
      <c r="R118" s="4">
        <v>0.12</v>
      </c>
      <c r="S118" s="4">
        <v>0.1</v>
      </c>
      <c r="T118" s="4">
        <v>0.26</v>
      </c>
    </row>
    <row r="119" spans="2:20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0.19</v>
      </c>
      <c r="L119" s="4">
        <v>0.13</v>
      </c>
      <c r="M119" s="4">
        <v>0.08</v>
      </c>
      <c r="N119" s="4">
        <v>0.16</v>
      </c>
      <c r="O119" s="4">
        <v>0.1</v>
      </c>
      <c r="P119" s="4">
        <v>0.08</v>
      </c>
      <c r="Q119" s="4">
        <v>0.05</v>
      </c>
      <c r="R119" s="4">
        <v>0.1</v>
      </c>
      <c r="S119" s="4">
        <v>0.08</v>
      </c>
      <c r="T119" s="4">
        <v>0.22</v>
      </c>
    </row>
    <row r="120" spans="2:20">
      <c r="B120" s="9">
        <v>617</v>
      </c>
      <c r="C120" s="4">
        <v>0.19</v>
      </c>
      <c r="D120" s="4">
        <v>0.19</v>
      </c>
      <c r="E120" s="4">
        <v>0.16</v>
      </c>
      <c r="F120" s="4">
        <v>0.13</v>
      </c>
      <c r="G120" s="4">
        <v>0.15</v>
      </c>
      <c r="H120" s="4">
        <v>0.19</v>
      </c>
      <c r="I120" s="4">
        <v>0.19</v>
      </c>
      <c r="J120" s="4">
        <v>0.19</v>
      </c>
      <c r="K120" s="4">
        <v>0.15</v>
      </c>
      <c r="L120" s="4">
        <v>0.1</v>
      </c>
      <c r="M120" s="4">
        <v>0.06</v>
      </c>
      <c r="N120" s="4">
        <v>0.12</v>
      </c>
      <c r="O120" s="4">
        <v>0.08</v>
      </c>
      <c r="P120" s="4">
        <v>0.06</v>
      </c>
      <c r="Q120" s="4">
        <v>0.04</v>
      </c>
      <c r="R120" s="4">
        <v>0.08</v>
      </c>
      <c r="S120" s="4">
        <v>0.06</v>
      </c>
      <c r="T120" s="4">
        <v>0.17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0.19</v>
      </c>
      <c r="L121" s="4">
        <v>0.12</v>
      </c>
      <c r="M121" s="4">
        <v>0.08</v>
      </c>
      <c r="N121" s="4">
        <v>0.15</v>
      </c>
      <c r="O121" s="4">
        <v>0.1</v>
      </c>
      <c r="P121" s="4">
        <v>7.0000000000000007E-2</v>
      </c>
      <c r="Q121" s="4">
        <v>0.05</v>
      </c>
      <c r="R121" s="4">
        <v>0.1</v>
      </c>
      <c r="S121" s="4">
        <v>7.0000000000000007E-2</v>
      </c>
      <c r="T121" s="4">
        <v>0.21</v>
      </c>
    </row>
    <row r="122" spans="2:20">
      <c r="B122" s="9">
        <v>619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0.27</v>
      </c>
      <c r="L122" s="4">
        <v>0.17</v>
      </c>
      <c r="M122" s="4">
        <v>0.12</v>
      </c>
      <c r="N122" s="4">
        <v>0.22</v>
      </c>
      <c r="O122" s="4">
        <v>0.14000000000000001</v>
      </c>
      <c r="P122" s="4">
        <v>0.1</v>
      </c>
      <c r="Q122" s="4">
        <v>7.0000000000000007E-2</v>
      </c>
      <c r="R122" s="4">
        <v>0.15</v>
      </c>
      <c r="S122" s="4">
        <v>0.1</v>
      </c>
      <c r="T122" s="4">
        <v>0.3</v>
      </c>
    </row>
    <row r="123" spans="2:20">
      <c r="B123" s="9">
        <v>620</v>
      </c>
      <c r="C123" s="4">
        <v>0.33</v>
      </c>
      <c r="D123" s="4">
        <v>0.33</v>
      </c>
      <c r="E123" s="4">
        <v>0.28000000000000003</v>
      </c>
      <c r="F123" s="4">
        <v>0.22</v>
      </c>
      <c r="G123" s="4">
        <v>0.26</v>
      </c>
      <c r="H123" s="4">
        <v>0.33</v>
      </c>
      <c r="I123" s="4">
        <v>0.33</v>
      </c>
      <c r="J123" s="4">
        <v>0.33</v>
      </c>
      <c r="K123" s="4">
        <v>0.28000000000000003</v>
      </c>
      <c r="L123" s="4">
        <v>0.18</v>
      </c>
      <c r="M123" s="4">
        <v>0.12</v>
      </c>
      <c r="N123" s="4">
        <v>0.23</v>
      </c>
      <c r="O123" s="4">
        <v>0.15</v>
      </c>
      <c r="P123" s="4">
        <v>0.1</v>
      </c>
      <c r="Q123" s="4">
        <v>7.0000000000000007E-2</v>
      </c>
      <c r="R123" s="4">
        <v>0.15</v>
      </c>
      <c r="S123" s="4">
        <v>0.11</v>
      </c>
      <c r="T123" s="4">
        <v>0.31</v>
      </c>
    </row>
    <row r="124" spans="2:20">
      <c r="B124" s="9">
        <v>621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0.27</v>
      </c>
      <c r="L124" s="4">
        <v>0.18</v>
      </c>
      <c r="M124" s="4">
        <v>0.12</v>
      </c>
      <c r="N124" s="4">
        <v>0.22</v>
      </c>
      <c r="O124" s="4">
        <v>0.15</v>
      </c>
      <c r="P124" s="4">
        <v>0.1</v>
      </c>
      <c r="Q124" s="4">
        <v>7.0000000000000007E-2</v>
      </c>
      <c r="R124" s="4">
        <v>0.15</v>
      </c>
      <c r="S124" s="4">
        <v>0.1</v>
      </c>
      <c r="T124" s="4">
        <v>0.3</v>
      </c>
    </row>
    <row r="125" spans="2:20">
      <c r="B125" s="9">
        <v>622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0.28999999999999998</v>
      </c>
      <c r="L125" s="4">
        <v>0.19</v>
      </c>
      <c r="M125" s="4">
        <v>0.13</v>
      </c>
      <c r="N125" s="4">
        <v>0.23</v>
      </c>
      <c r="O125" s="4">
        <v>0.16</v>
      </c>
      <c r="P125" s="4">
        <v>0.1</v>
      </c>
      <c r="Q125" s="4">
        <v>0.08</v>
      </c>
      <c r="R125" s="4">
        <v>0.16</v>
      </c>
      <c r="S125" s="4">
        <v>0.11</v>
      </c>
      <c r="T125" s="4">
        <v>0.31</v>
      </c>
    </row>
    <row r="126" spans="2:20">
      <c r="B126" s="9">
        <v>623</v>
      </c>
      <c r="C126" s="4">
        <v>0.35</v>
      </c>
      <c r="D126" s="4">
        <v>0.35</v>
      </c>
      <c r="E126" s="4">
        <v>0.3</v>
      </c>
      <c r="F126" s="4">
        <v>0.24</v>
      </c>
      <c r="G126" s="4">
        <v>0.28000000000000003</v>
      </c>
      <c r="H126" s="4">
        <v>0.35</v>
      </c>
      <c r="I126" s="4">
        <v>0.35</v>
      </c>
      <c r="J126" s="4">
        <v>0.35</v>
      </c>
      <c r="K126" s="4">
        <v>0.32</v>
      </c>
      <c r="L126" s="4">
        <v>0.21</v>
      </c>
      <c r="M126" s="4">
        <v>0.15</v>
      </c>
      <c r="N126" s="4">
        <v>0.26</v>
      </c>
      <c r="O126" s="4">
        <v>0.18</v>
      </c>
      <c r="P126" s="4">
        <v>0.12</v>
      </c>
      <c r="Q126" s="4">
        <v>0.09</v>
      </c>
      <c r="R126" s="4">
        <v>0.18</v>
      </c>
      <c r="S126" s="4">
        <v>0.12</v>
      </c>
      <c r="T126" s="4">
        <v>0.34</v>
      </c>
    </row>
    <row r="127" spans="2:20">
      <c r="B127" s="9">
        <v>624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0.28999999999999998</v>
      </c>
      <c r="L127" s="4">
        <v>0.19</v>
      </c>
      <c r="M127" s="4">
        <v>0.13</v>
      </c>
      <c r="N127" s="4">
        <v>0.23</v>
      </c>
      <c r="O127" s="4">
        <v>0.16</v>
      </c>
      <c r="P127" s="4">
        <v>0.11</v>
      </c>
      <c r="Q127" s="4">
        <v>0.08</v>
      </c>
      <c r="R127" s="4">
        <v>0.16</v>
      </c>
      <c r="S127" s="4">
        <v>0.11</v>
      </c>
      <c r="T127" s="4">
        <v>0.31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0.31</v>
      </c>
      <c r="L128" s="4">
        <v>0.2</v>
      </c>
      <c r="M128" s="4">
        <v>0.15</v>
      </c>
      <c r="N128" s="4">
        <v>0.25</v>
      </c>
      <c r="O128" s="4">
        <v>0.18</v>
      </c>
      <c r="P128" s="4">
        <v>0.12</v>
      </c>
      <c r="Q128" s="4">
        <v>0.09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0.27</v>
      </c>
      <c r="L129" s="4">
        <v>0.18</v>
      </c>
      <c r="M129" s="4">
        <v>0.13</v>
      </c>
      <c r="N129" s="4">
        <v>0.22</v>
      </c>
      <c r="O129" s="4">
        <v>0.16</v>
      </c>
      <c r="P129" s="4">
        <v>0.1</v>
      </c>
      <c r="Q129" s="4">
        <v>0.08</v>
      </c>
      <c r="R129" s="4">
        <v>0.15</v>
      </c>
      <c r="S129" s="4">
        <v>0.1</v>
      </c>
      <c r="T129" s="4">
        <v>0.28000000000000003</v>
      </c>
    </row>
    <row r="130" spans="2:20">
      <c r="B130" s="9">
        <v>627</v>
      </c>
      <c r="C130" s="4">
        <v>0.13</v>
      </c>
      <c r="D130" s="4">
        <v>0.13</v>
      </c>
      <c r="E130" s="4">
        <v>0.11</v>
      </c>
      <c r="F130" s="4">
        <v>0.09</v>
      </c>
      <c r="G130" s="4">
        <v>0.1</v>
      </c>
      <c r="H130" s="4">
        <v>0.13</v>
      </c>
      <c r="I130" s="4">
        <v>0.13</v>
      </c>
      <c r="J130" s="4">
        <v>0.13</v>
      </c>
      <c r="K130" s="4">
        <v>0.13</v>
      </c>
      <c r="L130" s="4">
        <v>0.08</v>
      </c>
      <c r="M130" s="4">
        <v>0.06</v>
      </c>
      <c r="N130" s="4">
        <v>0.1</v>
      </c>
      <c r="O130" s="4">
        <v>0.08</v>
      </c>
      <c r="P130" s="4">
        <v>0.05</v>
      </c>
      <c r="Q130" s="4">
        <v>0.04</v>
      </c>
      <c r="R130" s="4">
        <v>7.0000000000000007E-2</v>
      </c>
      <c r="S130" s="4">
        <v>0.05</v>
      </c>
      <c r="T130" s="4">
        <v>0.13</v>
      </c>
    </row>
    <row r="131" spans="2:20">
      <c r="B131" s="9">
        <v>628</v>
      </c>
      <c r="C131" s="4">
        <v>0.22</v>
      </c>
      <c r="D131" s="4">
        <v>0.22</v>
      </c>
      <c r="E131" s="4">
        <v>0.19</v>
      </c>
      <c r="F131" s="4">
        <v>0.15</v>
      </c>
      <c r="G131" s="4">
        <v>0.18</v>
      </c>
      <c r="H131" s="4">
        <v>0.22</v>
      </c>
      <c r="I131" s="4">
        <v>0.22</v>
      </c>
      <c r="J131" s="4">
        <v>0.22</v>
      </c>
      <c r="K131" s="4">
        <v>0.21</v>
      </c>
      <c r="L131" s="4">
        <v>0.15</v>
      </c>
      <c r="M131" s="4">
        <v>0.11</v>
      </c>
      <c r="N131" s="4">
        <v>0.18</v>
      </c>
      <c r="O131" s="4">
        <v>0.13</v>
      </c>
      <c r="P131" s="4">
        <v>0.09</v>
      </c>
      <c r="Q131" s="4">
        <v>7.0000000000000007E-2</v>
      </c>
      <c r="R131" s="4">
        <v>0.12</v>
      </c>
      <c r="S131" s="4">
        <v>0.08</v>
      </c>
      <c r="T131" s="4">
        <v>0.22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0.31</v>
      </c>
      <c r="L132" s="4">
        <v>0.22</v>
      </c>
      <c r="M132" s="4">
        <v>0.16</v>
      </c>
      <c r="N132" s="4">
        <v>0.26</v>
      </c>
      <c r="O132" s="4">
        <v>0.2</v>
      </c>
      <c r="P132" s="4">
        <v>0.13</v>
      </c>
      <c r="Q132" s="4">
        <v>0.1</v>
      </c>
      <c r="R132" s="4">
        <v>0.19</v>
      </c>
      <c r="S132" s="4">
        <v>0.12</v>
      </c>
      <c r="T132" s="4">
        <v>0.32</v>
      </c>
    </row>
    <row r="133" spans="2:20">
      <c r="B133" s="9">
        <v>630</v>
      </c>
      <c r="C133" s="4">
        <v>0.27</v>
      </c>
      <c r="D133" s="4">
        <v>0.27</v>
      </c>
      <c r="E133" s="4">
        <v>0.23</v>
      </c>
      <c r="F133" s="4">
        <v>0.18</v>
      </c>
      <c r="G133" s="4">
        <v>0.22</v>
      </c>
      <c r="H133" s="4">
        <v>0.27</v>
      </c>
      <c r="I133" s="4">
        <v>0.27</v>
      </c>
      <c r="J133" s="4">
        <v>0.27</v>
      </c>
      <c r="K133" s="4">
        <v>0.27</v>
      </c>
      <c r="L133" s="4">
        <v>0.19</v>
      </c>
      <c r="M133" s="4">
        <v>0.14000000000000001</v>
      </c>
      <c r="N133" s="4">
        <v>0.22</v>
      </c>
      <c r="O133" s="4">
        <v>0.17</v>
      </c>
      <c r="P133" s="4">
        <v>0.11</v>
      </c>
      <c r="Q133" s="4">
        <v>0.09</v>
      </c>
      <c r="R133" s="4">
        <v>0.16</v>
      </c>
      <c r="S133" s="4">
        <v>0.11</v>
      </c>
      <c r="T133" s="4">
        <v>0.27</v>
      </c>
    </row>
    <row r="134" spans="2:20">
      <c r="B134" s="9">
        <v>701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0.31</v>
      </c>
      <c r="L134" s="4">
        <v>0.22</v>
      </c>
      <c r="M134" s="4">
        <v>0.16</v>
      </c>
      <c r="N134" s="4">
        <v>0.26</v>
      </c>
      <c r="O134" s="4">
        <v>0.2</v>
      </c>
      <c r="P134" s="4">
        <v>0.14000000000000001</v>
      </c>
      <c r="Q134" s="4">
        <v>0.11</v>
      </c>
      <c r="R134" s="4">
        <v>0.19</v>
      </c>
      <c r="S134" s="4">
        <v>0.12</v>
      </c>
      <c r="T134" s="4">
        <v>0.31</v>
      </c>
    </row>
    <row r="135" spans="2:20">
      <c r="B135" s="9">
        <v>702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0.39</v>
      </c>
      <c r="L135" s="4">
        <v>0.28000000000000003</v>
      </c>
      <c r="M135" s="4">
        <v>0.21</v>
      </c>
      <c r="N135" s="4">
        <v>0.33</v>
      </c>
      <c r="O135" s="4">
        <v>0.26</v>
      </c>
      <c r="P135" s="4">
        <v>0.18</v>
      </c>
      <c r="Q135" s="4">
        <v>0.15</v>
      </c>
      <c r="R135" s="4">
        <v>0.24</v>
      </c>
      <c r="S135" s="4">
        <v>0.16</v>
      </c>
      <c r="T135" s="4">
        <v>0.39</v>
      </c>
    </row>
    <row r="136" spans="2:20">
      <c r="B136" s="9">
        <v>703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0.34</v>
      </c>
      <c r="L136" s="4">
        <v>0.25</v>
      </c>
      <c r="M136" s="4">
        <v>0.19</v>
      </c>
      <c r="N136" s="4">
        <v>0.28999999999999998</v>
      </c>
      <c r="O136" s="4">
        <v>0.24</v>
      </c>
      <c r="P136" s="4">
        <v>0.16</v>
      </c>
      <c r="Q136" s="4">
        <v>0.14000000000000001</v>
      </c>
      <c r="R136" s="4">
        <v>0.21</v>
      </c>
      <c r="S136" s="4">
        <v>0.15</v>
      </c>
      <c r="T136" s="4">
        <v>0.34</v>
      </c>
    </row>
    <row r="137" spans="2:20">
      <c r="B137" s="9">
        <v>704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0.31</v>
      </c>
      <c r="I137" s="4">
        <v>0.32</v>
      </c>
      <c r="J137" s="4">
        <v>0.32</v>
      </c>
      <c r="K137" s="4">
        <v>0.32</v>
      </c>
      <c r="L137" s="4">
        <v>0.24</v>
      </c>
      <c r="M137" s="4">
        <v>0.18</v>
      </c>
      <c r="N137" s="4">
        <v>0.28000000000000003</v>
      </c>
      <c r="O137" s="4">
        <v>0.23</v>
      </c>
      <c r="P137" s="4">
        <v>0.16</v>
      </c>
      <c r="Q137" s="4">
        <v>0.14000000000000001</v>
      </c>
      <c r="R137" s="4">
        <v>0.21</v>
      </c>
      <c r="S137" s="4">
        <v>0.14000000000000001</v>
      </c>
      <c r="T137" s="4">
        <v>0.32</v>
      </c>
    </row>
    <row r="138" spans="2:20">
      <c r="B138" s="9">
        <v>705</v>
      </c>
      <c r="C138" s="4">
        <v>0.31</v>
      </c>
      <c r="D138" s="4">
        <v>0.31</v>
      </c>
      <c r="E138" s="4">
        <v>0.26</v>
      </c>
      <c r="F138" s="4">
        <v>0.21</v>
      </c>
      <c r="G138" s="4">
        <v>0.25</v>
      </c>
      <c r="H138" s="4">
        <v>0.3</v>
      </c>
      <c r="I138" s="4">
        <v>0.31</v>
      </c>
      <c r="J138" s="4">
        <v>0.31</v>
      </c>
      <c r="K138" s="4">
        <v>0.31</v>
      </c>
      <c r="L138" s="4">
        <v>0.24</v>
      </c>
      <c r="M138" s="4">
        <v>0.18</v>
      </c>
      <c r="N138" s="4">
        <v>0.27</v>
      </c>
      <c r="O138" s="4">
        <v>0.23</v>
      </c>
      <c r="P138" s="4">
        <v>0.16</v>
      </c>
      <c r="Q138" s="4">
        <v>0.14000000000000001</v>
      </c>
      <c r="R138" s="4">
        <v>0.2</v>
      </c>
      <c r="S138" s="4">
        <v>0.14000000000000001</v>
      </c>
      <c r="T138" s="4">
        <v>0.31</v>
      </c>
    </row>
    <row r="139" spans="2:20">
      <c r="B139" s="9">
        <v>706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</v>
      </c>
      <c r="I139" s="4">
        <v>0.33</v>
      </c>
      <c r="J139" s="4">
        <v>0.33</v>
      </c>
      <c r="K139" s="4">
        <v>0.33</v>
      </c>
      <c r="L139" s="4">
        <v>0.26</v>
      </c>
      <c r="M139" s="4">
        <v>0.2</v>
      </c>
      <c r="N139" s="4">
        <v>0.28999999999999998</v>
      </c>
      <c r="O139" s="4">
        <v>0.25</v>
      </c>
      <c r="P139" s="4">
        <v>0.18</v>
      </c>
      <c r="Q139" s="4">
        <v>0.16</v>
      </c>
      <c r="R139" s="4">
        <v>0.22</v>
      </c>
      <c r="S139" s="4">
        <v>0.16</v>
      </c>
      <c r="T139" s="4">
        <v>0.32</v>
      </c>
    </row>
    <row r="140" spans="2:20">
      <c r="B140" s="9">
        <v>707</v>
      </c>
      <c r="C140" s="4">
        <v>0.32</v>
      </c>
      <c r="D140" s="4">
        <v>0.32</v>
      </c>
      <c r="E140" s="4">
        <v>0.27</v>
      </c>
      <c r="F140" s="4">
        <v>0.22</v>
      </c>
      <c r="G140" s="4">
        <v>0.26</v>
      </c>
      <c r="H140" s="4">
        <v>0.28000000000000003</v>
      </c>
      <c r="I140" s="4">
        <v>0.32</v>
      </c>
      <c r="J140" s="4">
        <v>0.32</v>
      </c>
      <c r="K140" s="4">
        <v>0.32</v>
      </c>
      <c r="L140" s="4">
        <v>0.26</v>
      </c>
      <c r="M140" s="4">
        <v>0.19</v>
      </c>
      <c r="N140" s="4">
        <v>0.28000000000000003</v>
      </c>
      <c r="O140" s="4">
        <v>0.25</v>
      </c>
      <c r="P140" s="4">
        <v>0.18</v>
      </c>
      <c r="Q140" s="4">
        <v>0.16</v>
      </c>
      <c r="R140" s="4">
        <v>0.22</v>
      </c>
      <c r="S140" s="4">
        <v>0.16</v>
      </c>
      <c r="T140" s="4">
        <v>0.31</v>
      </c>
    </row>
    <row r="141" spans="2:20">
      <c r="B141" s="9">
        <v>708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0.3</v>
      </c>
      <c r="L141" s="4">
        <v>0.25</v>
      </c>
      <c r="M141" s="4">
        <v>0.19</v>
      </c>
      <c r="N141" s="4">
        <v>0.27</v>
      </c>
      <c r="O141" s="4">
        <v>0.24</v>
      </c>
      <c r="P141" s="4">
        <v>0.18</v>
      </c>
      <c r="Q141" s="4">
        <v>0.16</v>
      </c>
      <c r="R141" s="4">
        <v>0.21</v>
      </c>
      <c r="S141" s="4">
        <v>0.15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0.33</v>
      </c>
      <c r="L142" s="4">
        <v>0.28000000000000003</v>
      </c>
      <c r="M142" s="4">
        <v>0.21</v>
      </c>
      <c r="N142" s="4">
        <v>0.3</v>
      </c>
      <c r="O142" s="4">
        <v>0.26</v>
      </c>
      <c r="P142" s="4">
        <v>0.2</v>
      </c>
      <c r="Q142" s="4">
        <v>0.19</v>
      </c>
      <c r="R142" s="4">
        <v>0.23</v>
      </c>
      <c r="S142" s="4">
        <v>0.17</v>
      </c>
      <c r="T142" s="4">
        <v>0.3</v>
      </c>
    </row>
    <row r="143" spans="2:20">
      <c r="B143" s="9">
        <v>710</v>
      </c>
      <c r="C143" s="4">
        <v>0.28999999999999998</v>
      </c>
      <c r="D143" s="4">
        <v>0.28999999999999998</v>
      </c>
      <c r="E143" s="4">
        <v>0.25</v>
      </c>
      <c r="F143" s="4">
        <v>0.2</v>
      </c>
      <c r="G143" s="4">
        <v>0.23</v>
      </c>
      <c r="H143" s="4">
        <v>0.22</v>
      </c>
      <c r="I143" s="4">
        <v>0.28999999999999998</v>
      </c>
      <c r="J143" s="4">
        <v>0.28999999999999998</v>
      </c>
      <c r="K143" s="4">
        <v>0.28999999999999998</v>
      </c>
      <c r="L143" s="4">
        <v>0.26</v>
      </c>
      <c r="M143" s="4">
        <v>0.19</v>
      </c>
      <c r="N143" s="4">
        <v>0.26</v>
      </c>
      <c r="O143" s="4">
        <v>0.24</v>
      </c>
      <c r="P143" s="4">
        <v>0.18</v>
      </c>
      <c r="Q143" s="4">
        <v>0.17</v>
      </c>
      <c r="R143" s="4">
        <v>0.21</v>
      </c>
      <c r="S143" s="4">
        <v>0.16</v>
      </c>
      <c r="T143" s="4">
        <v>0.26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0.3</v>
      </c>
      <c r="L144" s="4">
        <v>0.27</v>
      </c>
      <c r="M144" s="4">
        <v>0.2</v>
      </c>
      <c r="N144" s="4">
        <v>0.27</v>
      </c>
      <c r="O144" s="4">
        <v>0.25</v>
      </c>
      <c r="P144" s="4">
        <v>0.2</v>
      </c>
      <c r="Q144" s="4">
        <v>0.19</v>
      </c>
      <c r="R144" s="4">
        <v>0.22</v>
      </c>
      <c r="S144" s="4">
        <v>0.17</v>
      </c>
      <c r="T144" s="4">
        <v>0.26</v>
      </c>
    </row>
    <row r="145" spans="2:20">
      <c r="B145" s="9">
        <v>712</v>
      </c>
      <c r="C145" s="4">
        <v>0.35</v>
      </c>
      <c r="D145" s="4">
        <v>0.35</v>
      </c>
      <c r="E145" s="4">
        <v>0.3</v>
      </c>
      <c r="F145" s="4">
        <v>0.24</v>
      </c>
      <c r="G145" s="4">
        <v>0.28000000000000003</v>
      </c>
      <c r="H145" s="4">
        <v>0.24</v>
      </c>
      <c r="I145" s="4">
        <v>0.35</v>
      </c>
      <c r="J145" s="4">
        <v>0.35</v>
      </c>
      <c r="K145" s="4">
        <v>0.35</v>
      </c>
      <c r="L145" s="4">
        <v>0.32</v>
      </c>
      <c r="M145" s="4">
        <v>0.24</v>
      </c>
      <c r="N145" s="4">
        <v>0.32</v>
      </c>
      <c r="O145" s="4">
        <v>0.28999999999999998</v>
      </c>
      <c r="P145" s="4">
        <v>0.24</v>
      </c>
      <c r="Q145" s="4">
        <v>0.23</v>
      </c>
      <c r="R145" s="4">
        <v>0.26</v>
      </c>
      <c r="S145" s="4">
        <v>0.2</v>
      </c>
      <c r="T145" s="4">
        <v>0.3</v>
      </c>
    </row>
    <row r="146" spans="2:20">
      <c r="B146" s="9">
        <v>713</v>
      </c>
      <c r="C146" s="4">
        <v>0.37</v>
      </c>
      <c r="D146" s="4">
        <v>0.37</v>
      </c>
      <c r="E146" s="4">
        <v>0.31</v>
      </c>
      <c r="F146" s="4">
        <v>0.25</v>
      </c>
      <c r="G146" s="4">
        <v>0.3</v>
      </c>
      <c r="H146" s="4">
        <v>0.25</v>
      </c>
      <c r="I146" s="4">
        <v>0.37</v>
      </c>
      <c r="J146" s="4">
        <v>0.37</v>
      </c>
      <c r="K146" s="4">
        <v>0.37</v>
      </c>
      <c r="L146" s="4">
        <v>0.35</v>
      </c>
      <c r="M146" s="4">
        <v>0.26</v>
      </c>
      <c r="N146" s="4">
        <v>0.34</v>
      </c>
      <c r="O146" s="4">
        <v>0.31</v>
      </c>
      <c r="P146" s="4">
        <v>0.26</v>
      </c>
      <c r="Q146" s="4">
        <v>0.25</v>
      </c>
      <c r="R146" s="4">
        <v>0.28000000000000003</v>
      </c>
      <c r="S146" s="4">
        <v>0.21</v>
      </c>
      <c r="T146" s="4">
        <v>0.3</v>
      </c>
    </row>
    <row r="147" spans="2:20">
      <c r="B147" s="9">
        <v>714</v>
      </c>
      <c r="C147" s="4">
        <v>0.46</v>
      </c>
      <c r="D147" s="4">
        <v>0.46</v>
      </c>
      <c r="E147" s="4">
        <v>0.39</v>
      </c>
      <c r="F147" s="4">
        <v>0.31</v>
      </c>
      <c r="G147" s="4">
        <v>0.37</v>
      </c>
      <c r="H147" s="4">
        <v>0.28999999999999998</v>
      </c>
      <c r="I147" s="4">
        <v>0.46</v>
      </c>
      <c r="J147" s="4">
        <v>0.46</v>
      </c>
      <c r="K147" s="4">
        <v>0.46</v>
      </c>
      <c r="L147" s="4">
        <v>0.43</v>
      </c>
      <c r="M147" s="4">
        <v>0.33</v>
      </c>
      <c r="N147" s="4">
        <v>0.43</v>
      </c>
      <c r="O147" s="4">
        <v>0.39</v>
      </c>
      <c r="P147" s="4">
        <v>0.33</v>
      </c>
      <c r="Q147" s="4">
        <v>0.32</v>
      </c>
      <c r="R147" s="4">
        <v>0.35</v>
      </c>
      <c r="S147" s="4">
        <v>0.27</v>
      </c>
      <c r="T147" s="4">
        <v>0.36</v>
      </c>
    </row>
    <row r="148" spans="2:20">
      <c r="B148" s="9">
        <v>715</v>
      </c>
      <c r="C148" s="4">
        <v>0.38</v>
      </c>
      <c r="D148" s="4">
        <v>0.38</v>
      </c>
      <c r="E148" s="4">
        <v>0.32</v>
      </c>
      <c r="F148" s="4">
        <v>0.26</v>
      </c>
      <c r="G148" s="4">
        <v>0.3</v>
      </c>
      <c r="H148" s="4">
        <v>0.23</v>
      </c>
      <c r="I148" s="4">
        <v>0.38</v>
      </c>
      <c r="J148" s="4">
        <v>0.38</v>
      </c>
      <c r="K148" s="4">
        <v>0.38</v>
      </c>
      <c r="L148" s="4">
        <v>0.36</v>
      </c>
      <c r="M148" s="4">
        <v>0.28000000000000003</v>
      </c>
      <c r="N148" s="4">
        <v>0.35</v>
      </c>
      <c r="O148" s="4">
        <v>0.33</v>
      </c>
      <c r="P148" s="4">
        <v>0.28000000000000003</v>
      </c>
      <c r="Q148" s="4">
        <v>0.28000000000000003</v>
      </c>
      <c r="R148" s="4">
        <v>0.3</v>
      </c>
      <c r="S148" s="4">
        <v>0.23</v>
      </c>
      <c r="T148" s="4">
        <v>0.28999999999999998</v>
      </c>
    </row>
    <row r="149" spans="2:20">
      <c r="B149" s="9">
        <v>716</v>
      </c>
      <c r="C149" s="4">
        <v>0.43</v>
      </c>
      <c r="D149" s="4">
        <v>0.43</v>
      </c>
      <c r="E149" s="4">
        <v>0.37</v>
      </c>
      <c r="F149" s="4">
        <v>0.28999999999999998</v>
      </c>
      <c r="G149" s="4">
        <v>0.34</v>
      </c>
      <c r="H149" s="4">
        <v>0.24</v>
      </c>
      <c r="I149" s="4">
        <v>0.43</v>
      </c>
      <c r="J149" s="4">
        <v>0.43</v>
      </c>
      <c r="K149" s="4">
        <v>0.43</v>
      </c>
      <c r="L149" s="4">
        <v>0.41</v>
      </c>
      <c r="M149" s="4">
        <v>0.32</v>
      </c>
      <c r="N149" s="4">
        <v>0.4</v>
      </c>
      <c r="O149" s="4">
        <v>0.38</v>
      </c>
      <c r="P149" s="4">
        <v>0.33</v>
      </c>
      <c r="Q149" s="4">
        <v>0.32</v>
      </c>
      <c r="R149" s="4">
        <v>0.34</v>
      </c>
      <c r="S149" s="4">
        <v>0.27</v>
      </c>
      <c r="T149" s="4">
        <v>0.31</v>
      </c>
    </row>
    <row r="150" spans="2:20">
      <c r="B150" s="9">
        <v>717</v>
      </c>
      <c r="C150" s="4">
        <v>0.39</v>
      </c>
      <c r="D150" s="4">
        <v>0.39</v>
      </c>
      <c r="E150" s="4">
        <v>0.33</v>
      </c>
      <c r="F150" s="4">
        <v>0.27</v>
      </c>
      <c r="G150" s="4">
        <v>0.31</v>
      </c>
      <c r="H150" s="4">
        <v>0.21</v>
      </c>
      <c r="I150" s="4">
        <v>0.38</v>
      </c>
      <c r="J150" s="4">
        <v>0.39</v>
      </c>
      <c r="K150" s="4">
        <v>0.39</v>
      </c>
      <c r="L150" s="4">
        <v>0.38</v>
      </c>
      <c r="M150" s="4">
        <v>0.3</v>
      </c>
      <c r="N150" s="4">
        <v>0.36</v>
      </c>
      <c r="O150" s="4">
        <v>0.34</v>
      </c>
      <c r="P150" s="4">
        <v>0.3</v>
      </c>
      <c r="Q150" s="4">
        <v>0.3</v>
      </c>
      <c r="R150" s="4">
        <v>0.31</v>
      </c>
      <c r="S150" s="4">
        <v>0.25</v>
      </c>
      <c r="T150" s="4">
        <v>0.27</v>
      </c>
    </row>
    <row r="151" spans="2:20">
      <c r="B151" s="9">
        <v>718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0.18</v>
      </c>
      <c r="I151" s="4">
        <v>0.36</v>
      </c>
      <c r="J151" s="4">
        <v>0.37</v>
      </c>
      <c r="K151" s="4">
        <v>0.37</v>
      </c>
      <c r="L151" s="4">
        <v>0.36</v>
      </c>
      <c r="M151" s="4">
        <v>0.28999999999999998</v>
      </c>
      <c r="N151" s="4">
        <v>0.34</v>
      </c>
      <c r="O151" s="4">
        <v>0.33</v>
      </c>
      <c r="P151" s="4">
        <v>0.3</v>
      </c>
      <c r="Q151" s="4">
        <v>0.3</v>
      </c>
      <c r="R151" s="4">
        <v>0.3</v>
      </c>
      <c r="S151" s="4">
        <v>0.24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0.34</v>
      </c>
      <c r="J152" s="4">
        <v>0.35</v>
      </c>
      <c r="K152" s="4">
        <v>0.35</v>
      </c>
      <c r="L152" s="4">
        <v>0.35</v>
      </c>
      <c r="M152" s="4">
        <v>0.28000000000000003</v>
      </c>
      <c r="N152" s="4">
        <v>0.33</v>
      </c>
      <c r="O152" s="4">
        <v>0.31</v>
      </c>
      <c r="P152" s="4">
        <v>0.28000000000000003</v>
      </c>
      <c r="Q152" s="4">
        <v>0.28999999999999998</v>
      </c>
      <c r="R152" s="4">
        <v>0.28999999999999998</v>
      </c>
      <c r="S152" s="4">
        <v>0.23</v>
      </c>
      <c r="T152" s="4">
        <v>0.22</v>
      </c>
    </row>
    <row r="153" spans="2:20">
      <c r="B153" s="9">
        <v>720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0.35</v>
      </c>
      <c r="J153" s="4">
        <v>0.37</v>
      </c>
      <c r="K153" s="4">
        <v>0.37</v>
      </c>
      <c r="L153" s="4">
        <v>0.37</v>
      </c>
      <c r="M153" s="4">
        <v>0.31</v>
      </c>
      <c r="N153" s="4">
        <v>0.34</v>
      </c>
      <c r="O153" s="4">
        <v>0.33</v>
      </c>
      <c r="P153" s="4">
        <v>0.31</v>
      </c>
      <c r="Q153" s="4">
        <v>0.31</v>
      </c>
      <c r="R153" s="4">
        <v>0.31</v>
      </c>
      <c r="S153" s="4">
        <v>0.25</v>
      </c>
      <c r="T153" s="4">
        <v>0.23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0.26</v>
      </c>
      <c r="N154" s="4">
        <v>0.28999999999999998</v>
      </c>
      <c r="O154" s="4">
        <v>0.28000000000000003</v>
      </c>
      <c r="P154" s="4">
        <v>0.26</v>
      </c>
      <c r="Q154" s="4">
        <v>0.27</v>
      </c>
      <c r="R154" s="4">
        <v>0.27</v>
      </c>
      <c r="S154" s="4">
        <v>0.22</v>
      </c>
      <c r="T154" s="4">
        <v>0.18</v>
      </c>
    </row>
    <row r="155" spans="2:20">
      <c r="B155" s="9">
        <v>722</v>
      </c>
      <c r="C155" s="4">
        <v>0.24</v>
      </c>
      <c r="D155" s="4">
        <v>0.24</v>
      </c>
      <c r="E155" s="4">
        <v>0.2</v>
      </c>
      <c r="F155" s="4">
        <v>0.16</v>
      </c>
      <c r="G155" s="4">
        <v>0.19</v>
      </c>
      <c r="H155" s="4">
        <v>0.09</v>
      </c>
      <c r="I155" s="4">
        <v>0.2</v>
      </c>
      <c r="J155" s="4">
        <v>0.24</v>
      </c>
      <c r="K155" s="4">
        <v>0.24</v>
      </c>
      <c r="L155" s="4">
        <v>0.24</v>
      </c>
      <c r="M155" s="4">
        <v>0.21</v>
      </c>
      <c r="N155" s="4">
        <v>0.22</v>
      </c>
      <c r="O155" s="4">
        <v>0.22</v>
      </c>
      <c r="P155" s="4">
        <v>0.2</v>
      </c>
      <c r="Q155" s="4">
        <v>0.21</v>
      </c>
      <c r="R155" s="4">
        <v>0.21</v>
      </c>
      <c r="S155" s="4">
        <v>0.17</v>
      </c>
      <c r="T155" s="4">
        <v>0.13</v>
      </c>
    </row>
    <row r="156" spans="2:20">
      <c r="B156" s="9">
        <v>723</v>
      </c>
      <c r="C156" s="4">
        <v>0.44</v>
      </c>
      <c r="D156" s="4">
        <v>0.44</v>
      </c>
      <c r="E156" s="4">
        <v>0.37</v>
      </c>
      <c r="F156" s="4">
        <v>0.3</v>
      </c>
      <c r="G156" s="4">
        <v>0.35</v>
      </c>
      <c r="H156" s="4">
        <v>0.15</v>
      </c>
      <c r="I156" s="4">
        <v>0.35</v>
      </c>
      <c r="J156" s="4">
        <v>0.44</v>
      </c>
      <c r="K156" s="4">
        <v>0.44</v>
      </c>
      <c r="L156" s="4">
        <v>0.44</v>
      </c>
      <c r="M156" s="4">
        <v>0.39</v>
      </c>
      <c r="N156" s="4">
        <v>0.41</v>
      </c>
      <c r="O156" s="4">
        <v>0.4</v>
      </c>
      <c r="P156" s="4">
        <v>0.38</v>
      </c>
      <c r="Q156" s="4">
        <v>0.4</v>
      </c>
      <c r="R156" s="4">
        <v>0.39</v>
      </c>
      <c r="S156" s="4">
        <v>0.32</v>
      </c>
      <c r="T156" s="4">
        <v>0.23</v>
      </c>
    </row>
    <row r="157" spans="2:20">
      <c r="B157" s="9">
        <v>724</v>
      </c>
      <c r="C157" s="4">
        <v>0.39</v>
      </c>
      <c r="D157" s="4">
        <v>0.39</v>
      </c>
      <c r="E157" s="4">
        <v>0.33</v>
      </c>
      <c r="F157" s="4">
        <v>0.27</v>
      </c>
      <c r="G157" s="4">
        <v>0.31</v>
      </c>
      <c r="H157" s="4">
        <v>0.12</v>
      </c>
      <c r="I157" s="4">
        <v>0.28999999999999998</v>
      </c>
      <c r="J157" s="4">
        <v>0.39</v>
      </c>
      <c r="K157" s="4">
        <v>0.39</v>
      </c>
      <c r="L157" s="4">
        <v>0.39</v>
      </c>
      <c r="M157" s="4">
        <v>0.36</v>
      </c>
      <c r="N157" s="4">
        <v>0.36</v>
      </c>
      <c r="O157" s="4">
        <v>0.36</v>
      </c>
      <c r="P157" s="4">
        <v>0.34</v>
      </c>
      <c r="Q157" s="4">
        <v>0.36</v>
      </c>
      <c r="R157" s="4">
        <v>0.35</v>
      </c>
      <c r="S157" s="4">
        <v>0.28999999999999998</v>
      </c>
      <c r="T157" s="4">
        <v>0.2</v>
      </c>
    </row>
    <row r="158" spans="2:20">
      <c r="B158" s="9">
        <v>725</v>
      </c>
      <c r="C158" s="4">
        <v>0.59</v>
      </c>
      <c r="D158" s="4">
        <v>0.59</v>
      </c>
      <c r="E158" s="4">
        <v>0.5</v>
      </c>
      <c r="F158" s="4">
        <v>0.4</v>
      </c>
      <c r="G158" s="4">
        <v>0.47</v>
      </c>
      <c r="H158" s="4">
        <v>0</v>
      </c>
      <c r="I158" s="4">
        <v>0.42</v>
      </c>
      <c r="J158" s="4">
        <v>0.59</v>
      </c>
      <c r="K158" s="4">
        <v>0.59</v>
      </c>
      <c r="L158" s="4">
        <v>0.59</v>
      </c>
      <c r="M158" s="4">
        <v>0.55000000000000004</v>
      </c>
      <c r="N158" s="4">
        <v>0.55000000000000004</v>
      </c>
      <c r="O158" s="4">
        <v>0.55000000000000004</v>
      </c>
      <c r="P158" s="4">
        <v>0.52</v>
      </c>
      <c r="Q158" s="4">
        <v>0.55000000000000004</v>
      </c>
      <c r="R158" s="4">
        <v>0.54</v>
      </c>
      <c r="S158" s="4">
        <v>0.45</v>
      </c>
      <c r="T158" s="4">
        <v>0.28000000000000003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0.23</v>
      </c>
      <c r="J159" s="4">
        <v>0.35</v>
      </c>
      <c r="K159" s="4">
        <v>0.35</v>
      </c>
      <c r="L159" s="4">
        <v>0.35</v>
      </c>
      <c r="M159" s="4">
        <v>0.33</v>
      </c>
      <c r="N159" s="4">
        <v>0.33</v>
      </c>
      <c r="O159" s="4">
        <v>0.33</v>
      </c>
      <c r="P159" s="4">
        <v>0.31</v>
      </c>
      <c r="Q159" s="4">
        <v>0.33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0.34</v>
      </c>
      <c r="N160" s="4">
        <v>0.33</v>
      </c>
      <c r="O160" s="4">
        <v>0.33</v>
      </c>
      <c r="P160" s="4">
        <v>0.32</v>
      </c>
      <c r="Q160" s="4">
        <v>0.34</v>
      </c>
      <c r="R160" s="4">
        <v>0.34</v>
      </c>
      <c r="S160" s="4">
        <v>0.28000000000000003</v>
      </c>
      <c r="T160" s="4">
        <v>0.16</v>
      </c>
    </row>
    <row r="161" spans="2:20">
      <c r="B161" s="9">
        <v>728</v>
      </c>
      <c r="C161" s="4">
        <v>0.4</v>
      </c>
      <c r="D161" s="4">
        <v>0.4</v>
      </c>
      <c r="E161" s="4">
        <v>0.34</v>
      </c>
      <c r="F161" s="4">
        <v>0.27</v>
      </c>
      <c r="G161" s="4">
        <v>0.32</v>
      </c>
      <c r="H161" s="4" t="s">
        <v>13</v>
      </c>
      <c r="I161" s="4">
        <v>0.24</v>
      </c>
      <c r="J161" s="4">
        <v>0.4</v>
      </c>
      <c r="K161" s="4">
        <v>0.4</v>
      </c>
      <c r="L161" s="4">
        <v>0.4</v>
      </c>
      <c r="M161" s="4">
        <v>0.38</v>
      </c>
      <c r="N161" s="4">
        <v>0.37</v>
      </c>
      <c r="O161" s="4">
        <v>0.37</v>
      </c>
      <c r="P161" s="4">
        <v>0.36</v>
      </c>
      <c r="Q161" s="4">
        <v>0.38</v>
      </c>
      <c r="R161" s="4">
        <v>0.38</v>
      </c>
      <c r="S161" s="4">
        <v>0.32</v>
      </c>
      <c r="T161" s="4">
        <v>0.16</v>
      </c>
    </row>
    <row r="162" spans="2:20">
      <c r="B162" s="9">
        <v>729</v>
      </c>
      <c r="C162" s="4">
        <v>0.24</v>
      </c>
      <c r="D162" s="4">
        <v>0.24</v>
      </c>
      <c r="E162" s="4">
        <v>0.2</v>
      </c>
      <c r="F162" s="4">
        <v>0.16</v>
      </c>
      <c r="G162" s="4">
        <v>0.19</v>
      </c>
      <c r="H162" s="4" t="s">
        <v>13</v>
      </c>
      <c r="I162" s="4">
        <v>0.13</v>
      </c>
      <c r="J162" s="4">
        <v>0.24</v>
      </c>
      <c r="K162" s="4">
        <v>0.24</v>
      </c>
      <c r="L162" s="4">
        <v>0.24</v>
      </c>
      <c r="M162" s="4">
        <v>0.23</v>
      </c>
      <c r="N162" s="4">
        <v>0.22</v>
      </c>
      <c r="O162" s="4">
        <v>0.22</v>
      </c>
      <c r="P162" s="4">
        <v>0.22</v>
      </c>
      <c r="Q162" s="4">
        <v>0.23</v>
      </c>
      <c r="R162" s="4">
        <v>0.23</v>
      </c>
      <c r="S162" s="4">
        <v>0.2</v>
      </c>
      <c r="T162" s="4">
        <v>0.09</v>
      </c>
    </row>
    <row r="163" spans="2:20">
      <c r="B163" s="9">
        <v>730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 t="s">
        <v>13</v>
      </c>
      <c r="I163" s="4">
        <v>0.14000000000000001</v>
      </c>
      <c r="J163" s="4">
        <v>0.26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0.25</v>
      </c>
      <c r="Q163" s="4">
        <v>0.26</v>
      </c>
      <c r="R163" s="4">
        <v>0.26</v>
      </c>
      <c r="S163" s="4">
        <v>0.23</v>
      </c>
      <c r="T163" s="4">
        <v>0.1</v>
      </c>
    </row>
    <row r="164" spans="2:20">
      <c r="B164" s="9">
        <v>731</v>
      </c>
      <c r="C164" s="4">
        <v>0.33</v>
      </c>
      <c r="D164" s="4">
        <v>0.33</v>
      </c>
      <c r="E164" s="4">
        <v>0.28000000000000003</v>
      </c>
      <c r="F164" s="4">
        <v>0.22</v>
      </c>
      <c r="G164" s="4">
        <v>0.26</v>
      </c>
      <c r="H164" s="4" t="s">
        <v>13</v>
      </c>
      <c r="I164" s="4">
        <v>0.15</v>
      </c>
      <c r="J164" s="4">
        <v>0.32</v>
      </c>
      <c r="K164" s="4">
        <v>0.33</v>
      </c>
      <c r="L164" s="4">
        <v>0.33</v>
      </c>
      <c r="M164" s="4">
        <v>0.33</v>
      </c>
      <c r="N164" s="4">
        <v>0.31</v>
      </c>
      <c r="O164" s="4">
        <v>0.31</v>
      </c>
      <c r="P164" s="4">
        <v>0.3</v>
      </c>
      <c r="Q164" s="4">
        <v>0.31</v>
      </c>
      <c r="R164" s="4">
        <v>0.33</v>
      </c>
      <c r="S164" s="4">
        <v>0.28000000000000003</v>
      </c>
      <c r="T164" s="4">
        <v>0.11</v>
      </c>
    </row>
    <row r="165" spans="2:20">
      <c r="B165" s="9">
        <v>801</v>
      </c>
      <c r="C165" s="4">
        <v>0.31</v>
      </c>
      <c r="D165" s="4">
        <v>0.31</v>
      </c>
      <c r="E165" s="4">
        <v>0.26</v>
      </c>
      <c r="F165" s="4">
        <v>0.21</v>
      </c>
      <c r="G165" s="4">
        <v>0.25</v>
      </c>
      <c r="H165" s="4" t="s">
        <v>13</v>
      </c>
      <c r="I165" s="4">
        <v>0.13</v>
      </c>
      <c r="J165" s="4">
        <v>0.28999999999999998</v>
      </c>
      <c r="K165" s="4">
        <v>0.31</v>
      </c>
      <c r="L165" s="4">
        <v>0.31</v>
      </c>
      <c r="M165" s="4">
        <v>0.31</v>
      </c>
      <c r="N165" s="4">
        <v>0.28999999999999998</v>
      </c>
      <c r="O165" s="4">
        <v>0.28999999999999998</v>
      </c>
      <c r="P165" s="4">
        <v>0.28999999999999998</v>
      </c>
      <c r="Q165" s="4">
        <v>0.28999999999999998</v>
      </c>
      <c r="R165" s="4">
        <v>0.31</v>
      </c>
      <c r="S165" s="4">
        <v>0.27</v>
      </c>
      <c r="T165" s="4">
        <v>0.1</v>
      </c>
    </row>
    <row r="166" spans="2:20">
      <c r="B166" s="9">
        <v>802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>
        <v>0.13</v>
      </c>
      <c r="J166" s="4">
        <v>0.28999999999999998</v>
      </c>
      <c r="K166" s="4">
        <v>0.33</v>
      </c>
      <c r="L166" s="4">
        <v>0.33</v>
      </c>
      <c r="M166" s="4">
        <v>0.33</v>
      </c>
      <c r="N166" s="4">
        <v>0.31</v>
      </c>
      <c r="O166" s="4">
        <v>0.31</v>
      </c>
      <c r="P166" s="4">
        <v>0.31</v>
      </c>
      <c r="Q166" s="4">
        <v>0.31</v>
      </c>
      <c r="R166" s="4">
        <v>0.33</v>
      </c>
      <c r="S166" s="4">
        <v>0.28999999999999998</v>
      </c>
      <c r="T166" s="4">
        <v>0.1</v>
      </c>
    </row>
    <row r="167" spans="2:20">
      <c r="B167" s="9">
        <v>803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 t="s">
        <v>13</v>
      </c>
      <c r="I167" s="4">
        <v>0.13</v>
      </c>
      <c r="J167" s="4">
        <v>0.31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0.35</v>
      </c>
      <c r="R167" s="4">
        <v>0.37</v>
      </c>
      <c r="S167" s="4">
        <v>0.33</v>
      </c>
      <c r="T167" s="4">
        <v>0.1</v>
      </c>
    </row>
    <row r="168" spans="2:20">
      <c r="B168" s="9">
        <v>804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</v>
      </c>
      <c r="J168" s="4">
        <v>0.25</v>
      </c>
      <c r="K168" s="4">
        <v>0.32</v>
      </c>
      <c r="L168" s="4">
        <v>0.32</v>
      </c>
      <c r="M168" s="4">
        <v>0.32</v>
      </c>
      <c r="N168" s="4">
        <v>0.3</v>
      </c>
      <c r="O168" s="4">
        <v>0.3</v>
      </c>
      <c r="P168" s="4">
        <v>0.3</v>
      </c>
      <c r="Q168" s="4">
        <v>0.3</v>
      </c>
      <c r="R168" s="4">
        <v>0.32</v>
      </c>
      <c r="S168" s="4">
        <v>0.28999999999999998</v>
      </c>
      <c r="T168" s="4">
        <v>0.08</v>
      </c>
    </row>
    <row r="169" spans="2:20">
      <c r="B169" s="9">
        <v>805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</v>
      </c>
      <c r="J169" s="4">
        <v>0.25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0.32</v>
      </c>
      <c r="T169" s="4">
        <v>0.08</v>
      </c>
    </row>
    <row r="170" spans="2:20">
      <c r="B170" s="9">
        <v>806</v>
      </c>
      <c r="C170" s="4">
        <v>0.34</v>
      </c>
      <c r="D170" s="4">
        <v>0.34</v>
      </c>
      <c r="E170" s="4">
        <v>0.28999999999999998</v>
      </c>
      <c r="F170" s="4">
        <v>0.23</v>
      </c>
      <c r="G170" s="4">
        <v>0.27</v>
      </c>
      <c r="H170" s="4" t="s">
        <v>13</v>
      </c>
      <c r="I170" s="4" t="s">
        <v>13</v>
      </c>
      <c r="J170" s="4">
        <v>0.23</v>
      </c>
      <c r="K170" s="4">
        <v>0.33</v>
      </c>
      <c r="L170" s="4">
        <v>0.34</v>
      </c>
      <c r="M170" s="4">
        <v>0.34</v>
      </c>
      <c r="N170" s="4">
        <v>0.31</v>
      </c>
      <c r="O170" s="4">
        <v>0.32</v>
      </c>
      <c r="P170" s="4">
        <v>0.32</v>
      </c>
      <c r="Q170" s="4">
        <v>0.32</v>
      </c>
      <c r="R170" s="4">
        <v>0.34</v>
      </c>
      <c r="S170" s="4">
        <v>0.32</v>
      </c>
      <c r="T170" s="4">
        <v>7.0000000000000007E-2</v>
      </c>
    </row>
    <row r="171" spans="2:20">
      <c r="B171" s="9">
        <v>807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0.24</v>
      </c>
      <c r="K171" s="4">
        <v>0.36</v>
      </c>
      <c r="L171" s="4">
        <v>0.37</v>
      </c>
      <c r="M171" s="4">
        <v>0.37</v>
      </c>
      <c r="N171" s="4">
        <v>0.34</v>
      </c>
      <c r="O171" s="4">
        <v>0.34</v>
      </c>
      <c r="P171" s="4">
        <v>0.34</v>
      </c>
      <c r="Q171" s="4">
        <v>0.35</v>
      </c>
      <c r="R171" s="4">
        <v>0.37</v>
      </c>
      <c r="S171" s="4">
        <v>0.35</v>
      </c>
      <c r="T171" s="4">
        <v>0.08</v>
      </c>
    </row>
    <row r="172" spans="2:20">
      <c r="B172" s="9">
        <v>808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0.27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>
        <v>0.05</v>
      </c>
    </row>
    <row r="173" spans="2:20">
      <c r="B173" s="9">
        <v>809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>
        <v>0.18</v>
      </c>
      <c r="K173" s="4">
        <v>0.33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0.34</v>
      </c>
      <c r="S173" s="4">
        <v>0.33</v>
      </c>
      <c r="T173" s="4">
        <v>0.06</v>
      </c>
    </row>
    <row r="174" spans="2:20">
      <c r="B174" s="9">
        <v>810</v>
      </c>
      <c r="C174" s="4">
        <v>0.42</v>
      </c>
      <c r="D174" s="4">
        <v>0.42</v>
      </c>
      <c r="E174" s="4">
        <v>0.36</v>
      </c>
      <c r="F174" s="4">
        <v>0.28999999999999998</v>
      </c>
      <c r="G174" s="4">
        <v>0.34</v>
      </c>
      <c r="H174" s="4" t="s">
        <v>13</v>
      </c>
      <c r="I174" s="4" t="s">
        <v>13</v>
      </c>
      <c r="J174" s="4">
        <v>0.21</v>
      </c>
      <c r="K174" s="4">
        <v>0.41</v>
      </c>
      <c r="L174" s="4">
        <v>0.42</v>
      </c>
      <c r="M174" s="4">
        <v>0.42</v>
      </c>
      <c r="N174" s="4">
        <v>0.38</v>
      </c>
      <c r="O174" s="4">
        <v>0.39</v>
      </c>
      <c r="P174" s="4">
        <v>0.39</v>
      </c>
      <c r="Q174" s="4">
        <v>0.4</v>
      </c>
      <c r="R174" s="4">
        <v>0.42</v>
      </c>
      <c r="S174" s="4">
        <v>0.42</v>
      </c>
      <c r="T174" s="4">
        <v>0</v>
      </c>
    </row>
    <row r="175" spans="2:20">
      <c r="B175" s="9">
        <v>811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0.19</v>
      </c>
      <c r="K175" s="4">
        <v>0.41</v>
      </c>
      <c r="L175" s="4">
        <v>0.42</v>
      </c>
      <c r="M175" s="4">
        <v>0.42</v>
      </c>
      <c r="N175" s="4">
        <v>0.38</v>
      </c>
      <c r="O175" s="4">
        <v>0.39</v>
      </c>
      <c r="P175" s="4">
        <v>0.39</v>
      </c>
      <c r="Q175" s="4">
        <v>0.4</v>
      </c>
      <c r="R175" s="4">
        <v>0.42</v>
      </c>
      <c r="S175" s="4">
        <v>0.42</v>
      </c>
      <c r="T175" s="4" t="s">
        <v>13</v>
      </c>
    </row>
    <row r="176" spans="2:20">
      <c r="B176" s="9">
        <v>812</v>
      </c>
      <c r="C176" s="4">
        <v>0.37</v>
      </c>
      <c r="D176" s="4">
        <v>0.37</v>
      </c>
      <c r="E176" s="4">
        <v>0.31</v>
      </c>
      <c r="F176" s="4">
        <v>0.25</v>
      </c>
      <c r="G176" s="4">
        <v>0.3</v>
      </c>
      <c r="H176" s="4" t="s">
        <v>13</v>
      </c>
      <c r="I176" s="4" t="s">
        <v>13</v>
      </c>
      <c r="J176" s="4">
        <v>0.15</v>
      </c>
      <c r="K176" s="4">
        <v>0.36</v>
      </c>
      <c r="L176" s="4">
        <v>0.37</v>
      </c>
      <c r="M176" s="4">
        <v>0.37</v>
      </c>
      <c r="N176" s="4">
        <v>0.33</v>
      </c>
      <c r="O176" s="4">
        <v>0.34</v>
      </c>
      <c r="P176" s="4">
        <v>0.34</v>
      </c>
      <c r="Q176" s="4">
        <v>0.35</v>
      </c>
      <c r="R176" s="4">
        <v>0.37</v>
      </c>
      <c r="S176" s="4">
        <v>0.37</v>
      </c>
      <c r="T176" s="4" t="s">
        <v>13</v>
      </c>
    </row>
    <row r="177" spans="2:20">
      <c r="B177" s="9">
        <v>813</v>
      </c>
      <c r="C177" s="4">
        <v>0.31</v>
      </c>
      <c r="D177" s="4">
        <v>0.31</v>
      </c>
      <c r="E177" s="4">
        <v>0.26</v>
      </c>
      <c r="F177" s="4">
        <v>0.21</v>
      </c>
      <c r="G177" s="4">
        <v>0.25</v>
      </c>
      <c r="H177" s="4" t="s">
        <v>13</v>
      </c>
      <c r="I177" s="4" t="s">
        <v>13</v>
      </c>
      <c r="J177" s="4">
        <v>0.11</v>
      </c>
      <c r="K177" s="4">
        <v>0.3</v>
      </c>
      <c r="L177" s="4">
        <v>0.31</v>
      </c>
      <c r="M177" s="4">
        <v>0.31</v>
      </c>
      <c r="N177" s="4">
        <v>0.27</v>
      </c>
      <c r="O177" s="4">
        <v>0.28999999999999998</v>
      </c>
      <c r="P177" s="4">
        <v>0.28999999999999998</v>
      </c>
      <c r="Q177" s="4">
        <v>0.28999999999999998</v>
      </c>
      <c r="R177" s="4">
        <v>0.31</v>
      </c>
      <c r="S177" s="4">
        <v>0.31</v>
      </c>
      <c r="T177" s="4" t="s">
        <v>13</v>
      </c>
    </row>
    <row r="178" spans="2:20">
      <c r="B178" s="9">
        <v>814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0.31</v>
      </c>
      <c r="L178" s="4">
        <v>0.32</v>
      </c>
      <c r="M178" s="4">
        <v>0.32</v>
      </c>
      <c r="N178" s="4">
        <v>0.28000000000000003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</row>
    <row r="179" spans="2:20">
      <c r="B179" s="9">
        <v>815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>
        <v>0</v>
      </c>
      <c r="K179" s="4">
        <v>0.28000000000000003</v>
      </c>
      <c r="L179" s="4">
        <v>0.28999999999999998</v>
      </c>
      <c r="M179" s="4">
        <v>0.28999999999999998</v>
      </c>
      <c r="N179" s="4">
        <v>0.25</v>
      </c>
      <c r="O179" s="4">
        <v>0.27</v>
      </c>
      <c r="P179" s="4">
        <v>0.27</v>
      </c>
      <c r="Q179" s="4">
        <v>0.28000000000000003</v>
      </c>
      <c r="R179" s="4">
        <v>0.28999999999999998</v>
      </c>
      <c r="S179" s="4">
        <v>0.28999999999999998</v>
      </c>
      <c r="T179" s="4" t="s">
        <v>13</v>
      </c>
    </row>
    <row r="180" spans="2:20">
      <c r="B180" s="9">
        <v>816</v>
      </c>
      <c r="C180" s="4">
        <v>0.09</v>
      </c>
      <c r="D180" s="4">
        <v>0.09</v>
      </c>
      <c r="E180" s="4">
        <v>0.08</v>
      </c>
      <c r="F180" s="4">
        <v>0.06</v>
      </c>
      <c r="G180" s="4">
        <v>7.0000000000000007E-2</v>
      </c>
      <c r="H180" s="4" t="s">
        <v>13</v>
      </c>
      <c r="I180" s="4" t="s">
        <v>13</v>
      </c>
      <c r="J180" s="4" t="s">
        <v>13</v>
      </c>
      <c r="K180" s="4">
        <v>0.09</v>
      </c>
      <c r="L180" s="4">
        <v>0.09</v>
      </c>
      <c r="M180" s="4">
        <v>0.09</v>
      </c>
      <c r="N180" s="4">
        <v>0.08</v>
      </c>
      <c r="O180" s="4">
        <v>0.08</v>
      </c>
      <c r="P180" s="4">
        <v>0.08</v>
      </c>
      <c r="Q180" s="4">
        <v>0.08</v>
      </c>
      <c r="R180" s="4">
        <v>0.09</v>
      </c>
      <c r="S180" s="4">
        <v>0.09</v>
      </c>
      <c r="T180" s="4" t="s">
        <v>13</v>
      </c>
    </row>
    <row r="181" spans="2:20">
      <c r="B181" s="9">
        <v>817</v>
      </c>
      <c r="C181" s="4">
        <v>0.22</v>
      </c>
      <c r="D181" s="4">
        <v>0.22</v>
      </c>
      <c r="E181" s="4">
        <v>0.19</v>
      </c>
      <c r="F181" s="4">
        <v>0.15</v>
      </c>
      <c r="G181" s="4">
        <v>0.18</v>
      </c>
      <c r="H181" s="4" t="s">
        <v>13</v>
      </c>
      <c r="I181" s="4" t="s">
        <v>13</v>
      </c>
      <c r="J181" s="4" t="s">
        <v>13</v>
      </c>
      <c r="K181" s="4">
        <v>0.21</v>
      </c>
      <c r="L181" s="4">
        <v>0.22</v>
      </c>
      <c r="M181" s="4">
        <v>0.22</v>
      </c>
      <c r="N181" s="4">
        <v>0.19</v>
      </c>
      <c r="O181" s="4">
        <v>0.2</v>
      </c>
      <c r="P181" s="4">
        <v>0.2</v>
      </c>
      <c r="Q181" s="4">
        <v>0.2</v>
      </c>
      <c r="R181" s="4">
        <v>0.22</v>
      </c>
      <c r="S181" s="4">
        <v>0.22</v>
      </c>
      <c r="T181" s="4" t="s">
        <v>13</v>
      </c>
    </row>
    <row r="182" spans="2:20">
      <c r="B182" s="9">
        <v>818</v>
      </c>
      <c r="C182" s="4">
        <v>0.24</v>
      </c>
      <c r="D182" s="4">
        <v>0.24</v>
      </c>
      <c r="E182" s="4">
        <v>0.2</v>
      </c>
      <c r="F182" s="4">
        <v>0.16</v>
      </c>
      <c r="G182" s="4">
        <v>0.19</v>
      </c>
      <c r="H182" s="4" t="s">
        <v>13</v>
      </c>
      <c r="I182" s="4" t="s">
        <v>13</v>
      </c>
      <c r="J182" s="4" t="s">
        <v>13</v>
      </c>
      <c r="K182" s="4">
        <v>0.23</v>
      </c>
      <c r="L182" s="4">
        <v>0.24</v>
      </c>
      <c r="M182" s="4">
        <v>0.24</v>
      </c>
      <c r="N182" s="4">
        <v>0.2</v>
      </c>
      <c r="O182" s="4">
        <v>0.22</v>
      </c>
      <c r="P182" s="4">
        <v>0.22</v>
      </c>
      <c r="Q182" s="4">
        <v>0.22</v>
      </c>
      <c r="R182" s="4">
        <v>0.24</v>
      </c>
      <c r="S182" s="4">
        <v>0.24</v>
      </c>
      <c r="T182" s="4" t="s">
        <v>13</v>
      </c>
    </row>
    <row r="183" spans="2:20">
      <c r="B183" s="9">
        <v>819</v>
      </c>
      <c r="C183" s="4">
        <v>0.27</v>
      </c>
      <c r="D183" s="4">
        <v>0.27</v>
      </c>
      <c r="E183" s="4">
        <v>0.23</v>
      </c>
      <c r="F183" s="4">
        <v>0.18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0.25</v>
      </c>
      <c r="L183" s="4">
        <v>0.27</v>
      </c>
      <c r="M183" s="4">
        <v>0.27</v>
      </c>
      <c r="N183" s="4">
        <v>0.23</v>
      </c>
      <c r="O183" s="4">
        <v>0.25</v>
      </c>
      <c r="P183" s="4">
        <v>0.25</v>
      </c>
      <c r="Q183" s="4">
        <v>0.24</v>
      </c>
      <c r="R183" s="4">
        <v>0.27</v>
      </c>
      <c r="S183" s="4">
        <v>0.27</v>
      </c>
      <c r="T183" s="4" t="s">
        <v>13</v>
      </c>
    </row>
    <row r="184" spans="2:20">
      <c r="B184" s="9">
        <v>820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 t="s">
        <v>13</v>
      </c>
      <c r="K184" s="4">
        <v>0.27</v>
      </c>
      <c r="L184" s="4">
        <v>0.28999999999999998</v>
      </c>
      <c r="M184" s="4">
        <v>0.28999999999999998</v>
      </c>
      <c r="N184" s="4">
        <v>0.24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</row>
    <row r="185" spans="2:20">
      <c r="B185" s="9">
        <v>821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0.28999999999999998</v>
      </c>
      <c r="L185" s="4">
        <v>0.3</v>
      </c>
      <c r="M185" s="4">
        <v>0.31</v>
      </c>
      <c r="N185" s="4">
        <v>0.25</v>
      </c>
      <c r="O185" s="4">
        <v>0.28000000000000003</v>
      </c>
      <c r="P185" s="4">
        <v>0.28999999999999998</v>
      </c>
      <c r="Q185" s="4">
        <v>0.26</v>
      </c>
      <c r="R185" s="4">
        <v>0.31</v>
      </c>
      <c r="S185" s="4">
        <v>0.31</v>
      </c>
      <c r="T185" s="4" t="s">
        <v>13</v>
      </c>
    </row>
    <row r="186" spans="2:20">
      <c r="B186" s="9">
        <v>822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0.28999999999999998</v>
      </c>
      <c r="N186" s="4">
        <v>0.24</v>
      </c>
      <c r="O186" s="4">
        <v>0.26</v>
      </c>
      <c r="P186" s="4">
        <v>0.27</v>
      </c>
      <c r="Q186" s="4">
        <v>0.24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823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0.31</v>
      </c>
      <c r="N187" s="4">
        <v>0.25</v>
      </c>
      <c r="O187" s="4">
        <v>0.27</v>
      </c>
      <c r="P187" s="4">
        <v>0.28000000000000003</v>
      </c>
      <c r="Q187" s="4">
        <v>0.25</v>
      </c>
      <c r="R187" s="4">
        <v>0.3</v>
      </c>
      <c r="S187" s="4">
        <v>0.31</v>
      </c>
      <c r="T187" s="4" t="s">
        <v>13</v>
      </c>
    </row>
    <row r="188" spans="2:20">
      <c r="B188" s="9">
        <v>824</v>
      </c>
      <c r="C188" s="4">
        <v>0.44</v>
      </c>
      <c r="D188" s="4">
        <v>0.44</v>
      </c>
      <c r="E188" s="4">
        <v>0.37</v>
      </c>
      <c r="F188" s="4">
        <v>0.3</v>
      </c>
      <c r="G188" s="4">
        <v>0.35</v>
      </c>
      <c r="H188" s="4" t="s">
        <v>13</v>
      </c>
      <c r="I188" s="4" t="s">
        <v>13</v>
      </c>
      <c r="J188" s="4" t="s">
        <v>13</v>
      </c>
      <c r="K188" s="4">
        <v>0.4</v>
      </c>
      <c r="L188" s="4">
        <v>0.43</v>
      </c>
      <c r="M188" s="4">
        <v>0.44</v>
      </c>
      <c r="N188" s="4">
        <v>0.36</v>
      </c>
      <c r="O188" s="4">
        <v>0.39</v>
      </c>
      <c r="P188" s="4">
        <v>0.4</v>
      </c>
      <c r="Q188" s="4">
        <v>0.34</v>
      </c>
      <c r="R188" s="4">
        <v>0.43</v>
      </c>
      <c r="S188" s="4">
        <v>0.44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0.25</v>
      </c>
      <c r="L189" s="4">
        <v>0.27</v>
      </c>
      <c r="M189" s="4">
        <v>0.28000000000000003</v>
      </c>
      <c r="N189" s="4">
        <v>0.23</v>
      </c>
      <c r="O189" s="4">
        <v>0.24</v>
      </c>
      <c r="P189" s="4">
        <v>0.25</v>
      </c>
      <c r="Q189" s="4">
        <v>0.21</v>
      </c>
      <c r="R189" s="4">
        <v>0.27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0.27</v>
      </c>
      <c r="M190" s="4">
        <v>0.28000000000000003</v>
      </c>
      <c r="N190" s="4">
        <v>0.23</v>
      </c>
      <c r="O190" s="4">
        <v>0.24</v>
      </c>
      <c r="P190" s="4">
        <v>0.25</v>
      </c>
      <c r="Q190" s="4">
        <v>0.2</v>
      </c>
      <c r="R190" s="4">
        <v>0.27</v>
      </c>
      <c r="S190" s="4">
        <v>0.28000000000000003</v>
      </c>
      <c r="T190" s="4" t="s">
        <v>13</v>
      </c>
    </row>
    <row r="191" spans="2:20">
      <c r="B191" s="9">
        <v>827</v>
      </c>
      <c r="C191" s="4">
        <v>0.28999999999999998</v>
      </c>
      <c r="D191" s="4">
        <v>0.28999999999999998</v>
      </c>
      <c r="E191" s="4">
        <v>0.25</v>
      </c>
      <c r="F191" s="4">
        <v>0.2</v>
      </c>
      <c r="G191" s="4">
        <v>0.23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0.28000000000000003</v>
      </c>
      <c r="M191" s="4">
        <v>0.28999999999999998</v>
      </c>
      <c r="N191" s="4">
        <v>0.23</v>
      </c>
      <c r="O191" s="4">
        <v>0.25</v>
      </c>
      <c r="P191" s="4">
        <v>0.26</v>
      </c>
      <c r="Q191" s="4">
        <v>0.19</v>
      </c>
      <c r="R191" s="4">
        <v>0.28000000000000003</v>
      </c>
      <c r="S191" s="4">
        <v>0.28999999999999998</v>
      </c>
      <c r="T191" s="4" t="s">
        <v>13</v>
      </c>
    </row>
    <row r="192" spans="2:20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0.28000000000000003</v>
      </c>
      <c r="N192" s="4">
        <v>0.22</v>
      </c>
      <c r="O192" s="4">
        <v>0.24</v>
      </c>
      <c r="P192" s="4">
        <v>0.25</v>
      </c>
      <c r="Q192" s="4">
        <v>0.18</v>
      </c>
      <c r="R192" s="4">
        <v>0.27</v>
      </c>
      <c r="S192" s="4">
        <v>0.28000000000000003</v>
      </c>
      <c r="T192" s="4" t="s">
        <v>13</v>
      </c>
    </row>
    <row r="193" spans="2:20">
      <c r="B193" s="9">
        <v>829</v>
      </c>
      <c r="C193" s="4">
        <v>0.4</v>
      </c>
      <c r="D193" s="4">
        <v>0.4</v>
      </c>
      <c r="E193" s="4">
        <v>0.34</v>
      </c>
      <c r="F193" s="4">
        <v>0.27</v>
      </c>
      <c r="G193" s="4">
        <v>0.32</v>
      </c>
      <c r="H193" s="4" t="s">
        <v>13</v>
      </c>
      <c r="I193" s="4" t="s">
        <v>13</v>
      </c>
      <c r="J193" s="4" t="s">
        <v>13</v>
      </c>
      <c r="K193" s="4">
        <v>0.35</v>
      </c>
      <c r="L193" s="4">
        <v>0.38</v>
      </c>
      <c r="M193" s="4">
        <v>0.39</v>
      </c>
      <c r="N193" s="4">
        <v>0.31</v>
      </c>
      <c r="O193" s="4">
        <v>0.34</v>
      </c>
      <c r="P193" s="4">
        <v>0.35</v>
      </c>
      <c r="Q193" s="4">
        <v>0.24</v>
      </c>
      <c r="R193" s="4">
        <v>0.38</v>
      </c>
      <c r="S193" s="4">
        <v>0.39</v>
      </c>
      <c r="T193" s="4" t="s">
        <v>13</v>
      </c>
    </row>
    <row r="194" spans="2:20">
      <c r="B194" s="9">
        <v>830</v>
      </c>
      <c r="C194" s="4">
        <v>0.47</v>
      </c>
      <c r="D194" s="4">
        <v>0.47</v>
      </c>
      <c r="E194" s="4">
        <v>0.4</v>
      </c>
      <c r="F194" s="4">
        <v>0.32</v>
      </c>
      <c r="G194" s="4">
        <v>0.38</v>
      </c>
      <c r="H194" s="4" t="s">
        <v>13</v>
      </c>
      <c r="I194" s="4" t="s">
        <v>13</v>
      </c>
      <c r="J194" s="4" t="s">
        <v>13</v>
      </c>
      <c r="K194" s="4">
        <v>0.41</v>
      </c>
      <c r="L194" s="4">
        <v>0.44</v>
      </c>
      <c r="M194" s="4">
        <v>0.46</v>
      </c>
      <c r="N194" s="4">
        <v>0.37</v>
      </c>
      <c r="O194" s="4">
        <v>0.39</v>
      </c>
      <c r="P194" s="4">
        <v>0.41</v>
      </c>
      <c r="Q194" s="4">
        <v>0.26</v>
      </c>
      <c r="R194" s="4">
        <v>0.44</v>
      </c>
      <c r="S194" s="4">
        <v>0.46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0.19</v>
      </c>
      <c r="O195" s="4">
        <v>0.2</v>
      </c>
      <c r="P195" s="4">
        <v>0.21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0.26</v>
      </c>
      <c r="M196" s="4">
        <v>0.27</v>
      </c>
      <c r="N196" s="4">
        <v>0.21</v>
      </c>
      <c r="O196" s="4">
        <v>0.23</v>
      </c>
      <c r="P196" s="4">
        <v>0.24</v>
      </c>
      <c r="Q196" s="4">
        <v>0.13</v>
      </c>
      <c r="R196" s="4">
        <v>0.26</v>
      </c>
      <c r="S196" s="4">
        <v>0.27</v>
      </c>
      <c r="T196" s="4" t="s">
        <v>13</v>
      </c>
    </row>
    <row r="197" spans="2:20">
      <c r="B197" s="9">
        <v>902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0.23</v>
      </c>
      <c r="L197" s="4">
        <v>0.25</v>
      </c>
      <c r="M197" s="4">
        <v>0.26</v>
      </c>
      <c r="N197" s="4">
        <v>0.2</v>
      </c>
      <c r="O197" s="4">
        <v>0.22</v>
      </c>
      <c r="P197" s="4">
        <v>0.23</v>
      </c>
      <c r="Q197" s="4">
        <v>0.12</v>
      </c>
      <c r="R197" s="4">
        <v>0.25</v>
      </c>
      <c r="S197" s="4">
        <v>0.26</v>
      </c>
      <c r="T197" s="4" t="s">
        <v>13</v>
      </c>
    </row>
    <row r="198" spans="2:20">
      <c r="B198" s="9">
        <v>903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0.19</v>
      </c>
      <c r="O198" s="4">
        <v>0.2</v>
      </c>
      <c r="P198" s="4">
        <v>0.21</v>
      </c>
      <c r="Q198" s="4">
        <v>0.1</v>
      </c>
      <c r="R198" s="4">
        <v>0.23</v>
      </c>
      <c r="S198" s="4">
        <v>0.24</v>
      </c>
      <c r="T198" s="4" t="s">
        <v>13</v>
      </c>
    </row>
    <row r="199" spans="2:20">
      <c r="B199" s="9">
        <v>904</v>
      </c>
      <c r="C199" s="4">
        <v>0.31</v>
      </c>
      <c r="D199" s="4">
        <v>0.31</v>
      </c>
      <c r="E199" s="4">
        <v>0.26</v>
      </c>
      <c r="F199" s="4">
        <v>0.21</v>
      </c>
      <c r="G199" s="4">
        <v>0.25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0.28999999999999998</v>
      </c>
      <c r="N199" s="4">
        <v>0.23</v>
      </c>
      <c r="O199" s="4">
        <v>0.25</v>
      </c>
      <c r="P199" s="4">
        <v>0.26</v>
      </c>
      <c r="Q199" s="4">
        <v>0.11</v>
      </c>
      <c r="R199" s="4">
        <v>0.28000000000000003</v>
      </c>
      <c r="S199" s="4">
        <v>0.3</v>
      </c>
      <c r="T199" s="4" t="s">
        <v>13</v>
      </c>
    </row>
    <row r="200" spans="2:20">
      <c r="B200" s="9">
        <v>905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0.23</v>
      </c>
      <c r="L200" s="4">
        <v>0.24</v>
      </c>
      <c r="M200" s="4">
        <v>0.25</v>
      </c>
      <c r="N200" s="4">
        <v>0.19</v>
      </c>
      <c r="O200" s="4">
        <v>0.22</v>
      </c>
      <c r="P200" s="4">
        <v>0.22</v>
      </c>
      <c r="Q200" s="4">
        <v>0</v>
      </c>
      <c r="R200" s="4">
        <v>0.25</v>
      </c>
      <c r="S200" s="4">
        <v>0.26</v>
      </c>
      <c r="T200" s="4" t="s">
        <v>13</v>
      </c>
    </row>
    <row r="201" spans="2:20">
      <c r="B201" s="9">
        <v>906</v>
      </c>
      <c r="C201" s="4">
        <v>0.24</v>
      </c>
      <c r="D201" s="4">
        <v>0.24</v>
      </c>
      <c r="E201" s="4">
        <v>0.2</v>
      </c>
      <c r="F201" s="4">
        <v>0.16</v>
      </c>
      <c r="G201" s="4">
        <v>0.19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0.22</v>
      </c>
      <c r="N201" s="4">
        <v>0.17</v>
      </c>
      <c r="O201" s="4">
        <v>0.19</v>
      </c>
      <c r="P201" s="4">
        <v>0.2</v>
      </c>
      <c r="Q201" s="4" t="s">
        <v>13</v>
      </c>
      <c r="R201" s="4">
        <v>0.22</v>
      </c>
      <c r="S201" s="4">
        <v>0.23</v>
      </c>
      <c r="T201" s="4" t="s">
        <v>13</v>
      </c>
    </row>
    <row r="202" spans="2:20">
      <c r="B202" s="9">
        <v>907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0.21</v>
      </c>
      <c r="M202" s="4">
        <v>0.22</v>
      </c>
      <c r="N202" s="4">
        <v>0.16</v>
      </c>
      <c r="O202" s="4">
        <v>0.19</v>
      </c>
      <c r="P202" s="4">
        <v>0.2</v>
      </c>
      <c r="Q202" s="4" t="s">
        <v>13</v>
      </c>
      <c r="R202" s="4">
        <v>0.22</v>
      </c>
      <c r="S202" s="4">
        <v>0.22</v>
      </c>
      <c r="T202" s="4" t="s">
        <v>13</v>
      </c>
    </row>
    <row r="203" spans="2:20">
      <c r="B203" s="9">
        <v>908</v>
      </c>
      <c r="C203" s="4">
        <v>0.28000000000000003</v>
      </c>
      <c r="D203" s="4">
        <v>0.28000000000000003</v>
      </c>
      <c r="E203" s="4">
        <v>0.24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0.19</v>
      </c>
      <c r="O203" s="4">
        <v>0.22</v>
      </c>
      <c r="P203" s="4">
        <v>0.23</v>
      </c>
      <c r="Q203" s="4" t="s">
        <v>13</v>
      </c>
      <c r="R203" s="4">
        <v>0.25</v>
      </c>
      <c r="S203" s="4">
        <v>0.26</v>
      </c>
      <c r="T203" s="4" t="s">
        <v>13</v>
      </c>
    </row>
    <row r="204" spans="2:20">
      <c r="B204" s="9">
        <v>909</v>
      </c>
      <c r="C204" s="4">
        <v>0.4</v>
      </c>
      <c r="D204" s="4">
        <v>0.4</v>
      </c>
      <c r="E204" s="4">
        <v>0.34</v>
      </c>
      <c r="F204" s="4">
        <v>0.26</v>
      </c>
      <c r="G204" s="4">
        <v>0.32</v>
      </c>
      <c r="H204" s="4" t="s">
        <v>13</v>
      </c>
      <c r="I204" s="4" t="s">
        <v>13</v>
      </c>
      <c r="J204" s="4" t="s">
        <v>13</v>
      </c>
      <c r="K204" s="4">
        <v>0.33</v>
      </c>
      <c r="L204" s="4">
        <v>0.35</v>
      </c>
      <c r="M204" s="4">
        <v>0.36</v>
      </c>
      <c r="N204" s="4">
        <v>0.26</v>
      </c>
      <c r="O204" s="4">
        <v>0.31</v>
      </c>
      <c r="P204" s="4">
        <v>0.32</v>
      </c>
      <c r="Q204" s="4" t="s">
        <v>13</v>
      </c>
      <c r="R204" s="4">
        <v>0.35</v>
      </c>
      <c r="S204" s="4">
        <v>0.37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0.2</v>
      </c>
      <c r="M205" s="4">
        <v>0.21</v>
      </c>
      <c r="N205" s="4">
        <v>0.14000000000000001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0.16</v>
      </c>
      <c r="N206" s="4">
        <v>0.11</v>
      </c>
      <c r="O206" s="4">
        <v>0.14000000000000001</v>
      </c>
      <c r="P206" s="4">
        <v>0.14000000000000001</v>
      </c>
      <c r="Q206" s="4" t="s">
        <v>13</v>
      </c>
      <c r="R206" s="4">
        <v>0.16</v>
      </c>
      <c r="S206" s="4">
        <v>0.16</v>
      </c>
      <c r="T206" s="4" t="s">
        <v>13</v>
      </c>
    </row>
    <row r="207" spans="2:20">
      <c r="B207" s="9">
        <v>912</v>
      </c>
      <c r="C207" s="4">
        <v>0.27</v>
      </c>
      <c r="D207" s="4">
        <v>0.27</v>
      </c>
      <c r="E207" s="4">
        <v>0.23</v>
      </c>
      <c r="F207" s="4">
        <v>0.17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0.23</v>
      </c>
      <c r="M207" s="4">
        <v>0.24</v>
      </c>
      <c r="N207" s="4">
        <v>0.15</v>
      </c>
      <c r="O207" s="4">
        <v>0.2</v>
      </c>
      <c r="P207" s="4">
        <v>0.22</v>
      </c>
      <c r="Q207" s="4" t="s">
        <v>13</v>
      </c>
      <c r="R207" s="4">
        <v>0.24</v>
      </c>
      <c r="S207" s="4">
        <v>0.24</v>
      </c>
      <c r="T207" s="4" t="s">
        <v>13</v>
      </c>
    </row>
    <row r="208" spans="2:20">
      <c r="B208" s="9">
        <v>913</v>
      </c>
      <c r="C208" s="4">
        <v>0.16</v>
      </c>
      <c r="D208" s="4">
        <v>0.16</v>
      </c>
      <c r="E208" s="4">
        <v>0.14000000000000001</v>
      </c>
      <c r="F208" s="4">
        <v>0.1</v>
      </c>
      <c r="G208" s="4">
        <v>0.13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0.09</v>
      </c>
      <c r="O208" s="4">
        <v>0.12</v>
      </c>
      <c r="P208" s="4">
        <v>0.13</v>
      </c>
      <c r="Q208" s="4" t="s">
        <v>13</v>
      </c>
      <c r="R208" s="4">
        <v>0.14000000000000001</v>
      </c>
      <c r="S208" s="4">
        <v>0.14000000000000001</v>
      </c>
      <c r="T208" s="4" t="s">
        <v>13</v>
      </c>
    </row>
    <row r="209" spans="2:20">
      <c r="B209" s="9">
        <v>914</v>
      </c>
      <c r="C209" s="4">
        <v>0.18</v>
      </c>
      <c r="D209" s="4">
        <v>0.18</v>
      </c>
      <c r="E209" s="4">
        <v>0.15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0.15</v>
      </c>
      <c r="M209" s="4">
        <v>0.16</v>
      </c>
      <c r="N209" s="4">
        <v>0.09</v>
      </c>
      <c r="O209" s="4">
        <v>0.13</v>
      </c>
      <c r="P209" s="4">
        <v>0.14000000000000001</v>
      </c>
      <c r="Q209" s="4" t="s">
        <v>13</v>
      </c>
      <c r="R209" s="4">
        <v>0.15</v>
      </c>
      <c r="S209" s="4">
        <v>0.16</v>
      </c>
      <c r="T209" s="4" t="s">
        <v>13</v>
      </c>
    </row>
    <row r="210" spans="2:20">
      <c r="B210" s="9">
        <v>915</v>
      </c>
      <c r="C210" s="4">
        <v>0.2</v>
      </c>
      <c r="D210" s="4">
        <v>0.2</v>
      </c>
      <c r="E210" s="4">
        <v>0.17</v>
      </c>
      <c r="F210" s="4">
        <v>0.13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</v>
      </c>
      <c r="O210" s="4">
        <v>0.14000000000000001</v>
      </c>
      <c r="P210" s="4">
        <v>0.16</v>
      </c>
      <c r="Q210" s="4" t="s">
        <v>13</v>
      </c>
      <c r="R210" s="4">
        <v>0.17</v>
      </c>
      <c r="S210" s="4">
        <v>0.18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 t="s">
        <v>13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>
        <v>0.18</v>
      </c>
      <c r="N212" s="4" t="s">
        <v>13</v>
      </c>
      <c r="O212" s="4">
        <v>0.14000000000000001</v>
      </c>
      <c r="P212" s="4">
        <v>0.16</v>
      </c>
      <c r="Q212" s="4" t="s">
        <v>13</v>
      </c>
      <c r="R212" s="4">
        <v>0.18</v>
      </c>
      <c r="S212" s="4">
        <v>0.18</v>
      </c>
      <c r="T212" s="4" t="s">
        <v>13</v>
      </c>
    </row>
    <row r="213" spans="2:20">
      <c r="B213" s="9">
        <v>918</v>
      </c>
      <c r="C213" s="4">
        <v>0.16</v>
      </c>
      <c r="D213" s="4">
        <v>0.16</v>
      </c>
      <c r="E213" s="4">
        <v>0.14000000000000001</v>
      </c>
      <c r="F213" s="4">
        <v>0.1</v>
      </c>
      <c r="G213" s="4">
        <v>0.13</v>
      </c>
      <c r="H213" s="4" t="s">
        <v>13</v>
      </c>
      <c r="I213" s="4" t="s">
        <v>13</v>
      </c>
      <c r="J213" s="4" t="s">
        <v>13</v>
      </c>
      <c r="K213" s="4">
        <v>0.13</v>
      </c>
      <c r="L213" s="4">
        <v>0.13</v>
      </c>
      <c r="M213" s="4">
        <v>0.14000000000000001</v>
      </c>
      <c r="N213" s="4" t="s">
        <v>13</v>
      </c>
      <c r="O213" s="4">
        <v>0.11</v>
      </c>
      <c r="P213" s="4">
        <v>0.12</v>
      </c>
      <c r="Q213" s="4" t="s">
        <v>13</v>
      </c>
      <c r="R213" s="4">
        <v>0.13</v>
      </c>
      <c r="S213" s="4">
        <v>0.14000000000000001</v>
      </c>
      <c r="T213" s="4" t="s">
        <v>13</v>
      </c>
    </row>
    <row r="214" spans="2:20">
      <c r="B214" s="9">
        <v>919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0.13</v>
      </c>
      <c r="L214" s="4">
        <v>0.14000000000000001</v>
      </c>
      <c r="M214" s="4">
        <v>0.14000000000000001</v>
      </c>
      <c r="N214" s="4" t="s">
        <v>13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0.19</v>
      </c>
      <c r="D215" s="4">
        <v>0.19</v>
      </c>
      <c r="E215" s="4">
        <v>0.16</v>
      </c>
      <c r="F215" s="4">
        <v>0.12</v>
      </c>
      <c r="G215" s="4">
        <v>0.15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 t="s">
        <v>13</v>
      </c>
      <c r="O215" s="4">
        <v>0.12</v>
      </c>
      <c r="P215" s="4">
        <v>0.14000000000000001</v>
      </c>
      <c r="Q215" s="4" t="s">
        <v>13</v>
      </c>
      <c r="R215" s="4">
        <v>0.16</v>
      </c>
      <c r="S215" s="4">
        <v>0.16</v>
      </c>
      <c r="T215" s="4" t="s">
        <v>13</v>
      </c>
    </row>
    <row r="216" spans="2:20">
      <c r="B216" s="9">
        <v>921</v>
      </c>
      <c r="C216" s="4">
        <v>0.05</v>
      </c>
      <c r="D216" s="4">
        <v>0.05</v>
      </c>
      <c r="E216" s="4">
        <v>0.04</v>
      </c>
      <c r="F216" s="4">
        <v>0.03</v>
      </c>
      <c r="G216" s="4">
        <v>0.04</v>
      </c>
      <c r="H216" s="4" t="s">
        <v>13</v>
      </c>
      <c r="I216" s="4" t="s">
        <v>13</v>
      </c>
      <c r="J216" s="4" t="s">
        <v>13</v>
      </c>
      <c r="K216" s="4">
        <v>0.04</v>
      </c>
      <c r="L216" s="4">
        <v>0.04</v>
      </c>
      <c r="M216" s="4">
        <v>0.04</v>
      </c>
      <c r="N216" s="4" t="s">
        <v>13</v>
      </c>
      <c r="O216" s="4">
        <v>0.03</v>
      </c>
      <c r="P216" s="4">
        <v>0.04</v>
      </c>
      <c r="Q216" s="4" t="s">
        <v>13</v>
      </c>
      <c r="R216" s="4">
        <v>0.04</v>
      </c>
      <c r="S216" s="4">
        <v>0.04</v>
      </c>
      <c r="T216" s="4" t="s">
        <v>13</v>
      </c>
    </row>
    <row r="217" spans="2:20">
      <c r="B217" s="9">
        <v>922</v>
      </c>
      <c r="C217" s="4">
        <v>0.15</v>
      </c>
      <c r="D217" s="4">
        <v>0.15</v>
      </c>
      <c r="E217" s="4">
        <v>0.13</v>
      </c>
      <c r="F217" s="4">
        <v>0.09</v>
      </c>
      <c r="G217" s="4">
        <v>0.12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 t="s">
        <v>13</v>
      </c>
      <c r="O217" s="4">
        <v>0.09</v>
      </c>
      <c r="P217" s="4">
        <v>0.1</v>
      </c>
      <c r="Q217" s="4" t="s">
        <v>13</v>
      </c>
      <c r="R217" s="4">
        <v>0.12</v>
      </c>
      <c r="S217" s="4">
        <v>0.13</v>
      </c>
      <c r="T217" s="4" t="s">
        <v>13</v>
      </c>
    </row>
    <row r="218" spans="2:20">
      <c r="B218" s="9">
        <v>923</v>
      </c>
      <c r="C218" s="4">
        <v>0.23</v>
      </c>
      <c r="D218" s="4">
        <v>0.23</v>
      </c>
      <c r="E218" s="4">
        <v>0.2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0.18</v>
      </c>
      <c r="M218" s="4">
        <v>0.19</v>
      </c>
      <c r="N218" s="4" t="s">
        <v>13</v>
      </c>
      <c r="O218" s="4">
        <v>0.13</v>
      </c>
      <c r="P218" s="4">
        <v>0.15</v>
      </c>
      <c r="Q218" s="4" t="s">
        <v>13</v>
      </c>
      <c r="R218" s="4">
        <v>0.19</v>
      </c>
      <c r="S218" s="4">
        <v>0.19</v>
      </c>
      <c r="T218" s="4" t="s">
        <v>13</v>
      </c>
    </row>
    <row r="219" spans="2:20">
      <c r="B219" s="9">
        <v>924</v>
      </c>
      <c r="C219" s="4">
        <v>0.15</v>
      </c>
      <c r="D219" s="4">
        <v>0.15</v>
      </c>
      <c r="E219" s="4">
        <v>0.13</v>
      </c>
      <c r="F219" s="4">
        <v>0.09</v>
      </c>
      <c r="G219" s="4">
        <v>0.12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0.12</v>
      </c>
      <c r="M219" s="4">
        <v>0.12</v>
      </c>
      <c r="N219" s="4" t="s">
        <v>13</v>
      </c>
      <c r="O219" s="4">
        <v>0.08</v>
      </c>
      <c r="P219" s="4">
        <v>0.1</v>
      </c>
      <c r="Q219" s="4" t="s">
        <v>13</v>
      </c>
      <c r="R219" s="4">
        <v>0.12</v>
      </c>
      <c r="S219" s="4">
        <v>0.13</v>
      </c>
      <c r="T219" s="4" t="s">
        <v>13</v>
      </c>
    </row>
    <row r="220" spans="2:20">
      <c r="B220" s="9">
        <v>925</v>
      </c>
      <c r="C220" s="4">
        <v>0.16</v>
      </c>
      <c r="D220" s="4">
        <v>0.16</v>
      </c>
      <c r="E220" s="4">
        <v>0.14000000000000001</v>
      </c>
      <c r="F220" s="4">
        <v>0.1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0.12</v>
      </c>
      <c r="L220" s="4">
        <v>0.13</v>
      </c>
      <c r="M220" s="4">
        <v>0.13</v>
      </c>
      <c r="N220" s="4" t="s">
        <v>13</v>
      </c>
      <c r="O220" s="4">
        <v>0</v>
      </c>
      <c r="P220" s="4">
        <v>0.1</v>
      </c>
      <c r="Q220" s="4" t="s">
        <v>13</v>
      </c>
      <c r="R220" s="4">
        <v>0</v>
      </c>
      <c r="S220" s="4">
        <v>0.13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</v>
      </c>
      <c r="D222" s="4">
        <v>0.1</v>
      </c>
      <c r="E222" s="4">
        <v>0.09</v>
      </c>
      <c r="F222" s="4">
        <v>0.06</v>
      </c>
      <c r="G222" s="4">
        <v>0.08</v>
      </c>
      <c r="H222" s="4" t="s">
        <v>13</v>
      </c>
      <c r="I222" s="4" t="s">
        <v>13</v>
      </c>
      <c r="J222" s="4" t="s">
        <v>13</v>
      </c>
      <c r="K222" s="4">
        <v>7.0000000000000007E-2</v>
      </c>
      <c r="L222" s="4">
        <v>0.08</v>
      </c>
      <c r="M222" s="4">
        <v>0.08</v>
      </c>
      <c r="N222" s="4" t="s">
        <v>13</v>
      </c>
      <c r="O222" s="4" t="s">
        <v>13</v>
      </c>
      <c r="P222" s="4">
        <v>0.06</v>
      </c>
      <c r="Q222" s="4" t="s">
        <v>13</v>
      </c>
      <c r="R222" s="4" t="s">
        <v>13</v>
      </c>
      <c r="S222" s="4">
        <v>0.08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0.15</v>
      </c>
      <c r="M224" s="4">
        <v>0.15</v>
      </c>
      <c r="N224" s="4" t="s">
        <v>13</v>
      </c>
      <c r="O224" s="4" t="s">
        <v>13</v>
      </c>
      <c r="P224" s="4">
        <v>0.1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0.18</v>
      </c>
      <c r="D225" s="4">
        <v>0.18</v>
      </c>
      <c r="E225" s="4">
        <v>0.15</v>
      </c>
      <c r="F225" s="4">
        <v>0.1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0.14000000000000001</v>
      </c>
      <c r="M225" s="4">
        <v>0.14000000000000001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0.3</v>
      </c>
      <c r="D226" s="4">
        <v>0.3</v>
      </c>
      <c r="E226" s="4">
        <v>0.26</v>
      </c>
      <c r="F226" s="4">
        <v>0.16</v>
      </c>
      <c r="G226" s="4">
        <v>0.24</v>
      </c>
      <c r="H226" s="4" t="s">
        <v>13</v>
      </c>
      <c r="I226" s="4" t="s">
        <v>13</v>
      </c>
      <c r="J226" s="4" t="s">
        <v>13</v>
      </c>
      <c r="K226" s="4">
        <v>0.22</v>
      </c>
      <c r="L226" s="4">
        <v>0.23</v>
      </c>
      <c r="M226" s="4">
        <v>0.23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0.14000000000000001</v>
      </c>
      <c r="D227" s="4">
        <v>0.14000000000000001</v>
      </c>
      <c r="E227" s="4">
        <v>0.12</v>
      </c>
      <c r="F227" s="4">
        <v>7.0000000000000007E-2</v>
      </c>
      <c r="G227" s="4">
        <v>0.11</v>
      </c>
      <c r="H227" s="4" t="s">
        <v>13</v>
      </c>
      <c r="I227" s="4" t="s">
        <v>13</v>
      </c>
      <c r="J227" s="4" t="s">
        <v>13</v>
      </c>
      <c r="K227" s="4">
        <v>0.1</v>
      </c>
      <c r="L227" s="4">
        <v>0.1</v>
      </c>
      <c r="M227" s="4">
        <v>0.11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0.12</v>
      </c>
      <c r="D228" s="4">
        <v>0.12</v>
      </c>
      <c r="E228" s="4">
        <v>0.1</v>
      </c>
      <c r="F228" s="4">
        <v>0.06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0.09</v>
      </c>
      <c r="L228" s="4">
        <v>0.09</v>
      </c>
      <c r="M228" s="4">
        <v>0.09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0.14000000000000001</v>
      </c>
      <c r="D231" s="4">
        <v>0.14000000000000001</v>
      </c>
      <c r="E231" s="4">
        <v>0.12</v>
      </c>
      <c r="F231" s="4">
        <v>0.06</v>
      </c>
      <c r="G231" s="4">
        <v>0.11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</v>
      </c>
      <c r="M231" s="4">
        <v>0.1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0.13</v>
      </c>
      <c r="D232" s="4">
        <v>0.13</v>
      </c>
      <c r="E232" s="4">
        <v>0.11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0.09</v>
      </c>
      <c r="M232" s="4">
        <v>0.09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0.11</v>
      </c>
      <c r="D233" s="4">
        <v>0.11</v>
      </c>
      <c r="E233" s="4">
        <v>0.09</v>
      </c>
      <c r="F233" s="4">
        <v>0.05</v>
      </c>
      <c r="G233" s="4">
        <v>0.09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0.08</v>
      </c>
      <c r="M233" s="4">
        <v>0.08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</v>
      </c>
      <c r="D234" s="4">
        <v>0.1</v>
      </c>
      <c r="E234" s="4">
        <v>0.09</v>
      </c>
      <c r="F234" s="4">
        <v>0.04</v>
      </c>
      <c r="G234" s="4">
        <v>0.08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7.0000000000000007E-2</v>
      </c>
      <c r="M234" s="4">
        <v>7.0000000000000007E-2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6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AB245"/>
  <sheetViews>
    <sheetView workbookViewId="0">
      <selection activeCell="Q38" sqref="Q38"/>
    </sheetView>
  </sheetViews>
  <sheetFormatPr defaultRowHeight="15"/>
  <cols>
    <col min="1" max="1" width="3" customWidth="1"/>
    <col min="2" max="2" width="11.285156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93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3.7799999999999994</v>
      </c>
      <c r="D5" s="31">
        <f t="shared" si="0"/>
        <v>0.59</v>
      </c>
      <c r="E5" s="31">
        <f t="shared" si="0"/>
        <v>0.59</v>
      </c>
      <c r="F5" s="31">
        <f t="shared" si="0"/>
        <v>1.1500000000000001</v>
      </c>
      <c r="G5" s="31">
        <f t="shared" si="0"/>
        <v>1.4699999999999998</v>
      </c>
      <c r="H5" s="31">
        <f t="shared" si="0"/>
        <v>1.9400000000000004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5.71</v>
      </c>
      <c r="D6" s="32">
        <f t="shared" si="0"/>
        <v>4.620000000000001</v>
      </c>
      <c r="E6" s="32">
        <f t="shared" si="0"/>
        <v>4.2899999999999991</v>
      </c>
      <c r="F6" s="32">
        <f t="shared" si="0"/>
        <v>3.59</v>
      </c>
      <c r="G6" s="32">
        <f t="shared" si="0"/>
        <v>4.54</v>
      </c>
      <c r="H6" s="32">
        <f t="shared" si="0"/>
        <v>5.3500000000000005</v>
      </c>
      <c r="I6" s="32">
        <f t="shared" ref="I6:I12" si="1">AVERAGE(I19:J19)</f>
        <v>1.1850000000000001</v>
      </c>
      <c r="J6" s="32">
        <f t="shared" ref="J6:J12" si="2">AVERAGE(K19:M19)</f>
        <v>0.18000000000000002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0.99000000000000021</v>
      </c>
    </row>
    <row r="7" spans="2:14">
      <c r="B7" s="4" t="s">
        <v>18</v>
      </c>
      <c r="C7" s="32">
        <f t="shared" si="0"/>
        <v>7.43</v>
      </c>
      <c r="D7" s="32">
        <f t="shared" si="0"/>
        <v>7.43</v>
      </c>
      <c r="E7" s="32">
        <f t="shared" si="0"/>
        <v>6.31</v>
      </c>
      <c r="F7" s="32">
        <f t="shared" si="0"/>
        <v>5.05</v>
      </c>
      <c r="G7" s="32">
        <f t="shared" si="0"/>
        <v>5.96</v>
      </c>
      <c r="H7" s="32">
        <f t="shared" si="0"/>
        <v>7.43</v>
      </c>
      <c r="I7" s="32">
        <f t="shared" si="1"/>
        <v>3.6949999999999994</v>
      </c>
      <c r="J7" s="32">
        <f t="shared" si="2"/>
        <v>1.8333333333333346</v>
      </c>
      <c r="K7" s="32">
        <f t="shared" si="3"/>
        <v>0.27333333333333332</v>
      </c>
      <c r="L7" s="32">
        <f t="shared" si="4"/>
        <v>0</v>
      </c>
      <c r="M7" s="32">
        <f t="shared" si="5"/>
        <v>0.91500000000000004</v>
      </c>
      <c r="N7" s="32">
        <f t="shared" si="6"/>
        <v>3.04</v>
      </c>
    </row>
    <row r="8" spans="2:14">
      <c r="B8" s="4" t="s">
        <v>19</v>
      </c>
      <c r="C8" s="32">
        <f t="shared" si="0"/>
        <v>9.7600000000000016</v>
      </c>
      <c r="D8" s="32">
        <f t="shared" si="0"/>
        <v>9.7600000000000016</v>
      </c>
      <c r="E8" s="32">
        <f t="shared" si="0"/>
        <v>8.27</v>
      </c>
      <c r="F8" s="32">
        <f t="shared" si="0"/>
        <v>6.6300000000000008</v>
      </c>
      <c r="G8" s="32">
        <f t="shared" si="0"/>
        <v>7.8099999999999978</v>
      </c>
      <c r="H8" s="32">
        <f t="shared" si="0"/>
        <v>9.6300000000000008</v>
      </c>
      <c r="I8" s="32">
        <f t="shared" si="1"/>
        <v>8.2800000000000011</v>
      </c>
      <c r="J8" s="32">
        <f t="shared" si="2"/>
        <v>5.3466666666666676</v>
      </c>
      <c r="K8" s="32">
        <f t="shared" si="3"/>
        <v>4.7366666666666672</v>
      </c>
      <c r="L8" s="32">
        <f t="shared" si="4"/>
        <v>2.4400000000000004</v>
      </c>
      <c r="M8" s="32">
        <f t="shared" si="5"/>
        <v>3.9249999999999998</v>
      </c>
      <c r="N8" s="32">
        <f t="shared" si="6"/>
        <v>8.7000000000000028</v>
      </c>
    </row>
    <row r="9" spans="2:14">
      <c r="B9" s="4" t="s">
        <v>20</v>
      </c>
      <c r="C9" s="32">
        <f t="shared" si="0"/>
        <v>10.31</v>
      </c>
      <c r="D9" s="32">
        <f t="shared" si="0"/>
        <v>10.31</v>
      </c>
      <c r="E9" s="32">
        <f t="shared" si="0"/>
        <v>8.7799999999999976</v>
      </c>
      <c r="F9" s="32">
        <f t="shared" si="0"/>
        <v>6.9700000000000015</v>
      </c>
      <c r="G9" s="32">
        <f t="shared" si="0"/>
        <v>8.27</v>
      </c>
      <c r="H9" s="32">
        <f t="shared" si="0"/>
        <v>4.49</v>
      </c>
      <c r="I9" s="32">
        <f t="shared" si="1"/>
        <v>9.3150000000000013</v>
      </c>
      <c r="J9" s="32">
        <f t="shared" si="2"/>
        <v>9.65</v>
      </c>
      <c r="K9" s="32">
        <f t="shared" si="3"/>
        <v>9.1433333333333326</v>
      </c>
      <c r="L9" s="32">
        <f t="shared" si="4"/>
        <v>8.0600000000000023</v>
      </c>
      <c r="M9" s="32">
        <f t="shared" si="5"/>
        <v>7.68</v>
      </c>
      <c r="N9" s="32">
        <f t="shared" si="6"/>
        <v>7.3900000000000023</v>
      </c>
    </row>
    <row r="10" spans="2:14">
      <c r="B10" s="4" t="s">
        <v>21</v>
      </c>
      <c r="C10" s="32">
        <f t="shared" si="0"/>
        <v>9.1300000000000026</v>
      </c>
      <c r="D10" s="32">
        <f t="shared" si="0"/>
        <v>9.1300000000000026</v>
      </c>
      <c r="E10" s="32">
        <f t="shared" si="0"/>
        <v>7.7900000000000027</v>
      </c>
      <c r="F10" s="32">
        <f t="shared" si="0"/>
        <v>6.1800000000000015</v>
      </c>
      <c r="G10" s="32">
        <f t="shared" si="0"/>
        <v>7.2699999999999978</v>
      </c>
      <c r="H10" s="32">
        <f t="shared" si="0"/>
        <v>0</v>
      </c>
      <c r="I10" s="32">
        <f t="shared" si="1"/>
        <v>4.1950000000000021</v>
      </c>
      <c r="J10" s="32">
        <f t="shared" si="2"/>
        <v>8.9433333333333334</v>
      </c>
      <c r="K10" s="32">
        <f t="shared" si="3"/>
        <v>8.0733333333333359</v>
      </c>
      <c r="L10" s="32">
        <f t="shared" si="4"/>
        <v>7.87</v>
      </c>
      <c r="M10" s="32">
        <f t="shared" si="5"/>
        <v>8.9800000000000022</v>
      </c>
      <c r="N10" s="32">
        <f t="shared" si="6"/>
        <v>0.8</v>
      </c>
    </row>
    <row r="11" spans="2:14">
      <c r="B11" s="4" t="s">
        <v>22</v>
      </c>
      <c r="C11" s="32">
        <f t="shared" si="0"/>
        <v>6.63</v>
      </c>
      <c r="D11" s="32">
        <f t="shared" si="0"/>
        <v>6.63</v>
      </c>
      <c r="E11" s="32">
        <f t="shared" si="0"/>
        <v>5.6300000000000017</v>
      </c>
      <c r="F11" s="32">
        <f t="shared" si="0"/>
        <v>4.1399999999999997</v>
      </c>
      <c r="G11" s="32">
        <f t="shared" si="0"/>
        <v>5.2700000000000022</v>
      </c>
      <c r="H11" s="32">
        <f t="shared" si="0"/>
        <v>0</v>
      </c>
      <c r="I11" s="32">
        <f t="shared" si="1"/>
        <v>1.9300000000000002</v>
      </c>
      <c r="J11" s="32">
        <f t="shared" si="2"/>
        <v>5.6000000000000014</v>
      </c>
      <c r="K11" s="32">
        <f t="shared" si="3"/>
        <v>4.2133333333333338</v>
      </c>
      <c r="L11" s="32">
        <f t="shared" si="4"/>
        <v>0.51</v>
      </c>
      <c r="M11" s="32">
        <f t="shared" si="5"/>
        <v>5.3550000000000022</v>
      </c>
      <c r="N11" s="32">
        <f t="shared" si="6"/>
        <v>0</v>
      </c>
    </row>
    <row r="12" spans="2:14">
      <c r="B12" s="7" t="s">
        <v>23</v>
      </c>
      <c r="C12" s="30">
        <f t="shared" si="0"/>
        <v>1.6400000000000001</v>
      </c>
      <c r="D12" s="30">
        <f t="shared" si="0"/>
        <v>1.6400000000000001</v>
      </c>
      <c r="E12" s="30">
        <f t="shared" si="0"/>
        <v>1.3900000000000001</v>
      </c>
      <c r="F12" s="30">
        <f t="shared" si="0"/>
        <v>0.76</v>
      </c>
      <c r="G12" s="30">
        <f t="shared" si="0"/>
        <v>1.32</v>
      </c>
      <c r="H12" s="30">
        <f t="shared" si="0"/>
        <v>0</v>
      </c>
      <c r="I12" s="30">
        <f t="shared" si="1"/>
        <v>0</v>
      </c>
      <c r="J12" s="30">
        <f t="shared" si="2"/>
        <v>0.94999999999999984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93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27">
        <f>SUM(C32:C52)</f>
        <v>3.7799999999999994</v>
      </c>
      <c r="D18" s="27">
        <f t="shared" ref="D18:T18" si="7">SUM(D32:D52)</f>
        <v>0.59</v>
      </c>
      <c r="E18" s="27">
        <f t="shared" si="7"/>
        <v>0.59</v>
      </c>
      <c r="F18" s="27">
        <f t="shared" si="7"/>
        <v>1.1500000000000001</v>
      </c>
      <c r="G18" s="27">
        <f t="shared" si="7"/>
        <v>1.4699999999999998</v>
      </c>
      <c r="H18" s="27">
        <f t="shared" si="7"/>
        <v>1.9400000000000004</v>
      </c>
      <c r="I18" s="27">
        <f t="shared" si="7"/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7">
        <f t="shared" si="7"/>
        <v>0</v>
      </c>
      <c r="Q18" s="27">
        <f t="shared" si="7"/>
        <v>0</v>
      </c>
      <c r="R18" s="27">
        <f t="shared" si="7"/>
        <v>0</v>
      </c>
      <c r="S18" s="27">
        <f t="shared" si="7"/>
        <v>0</v>
      </c>
      <c r="T18" s="27">
        <f t="shared" si="7"/>
        <v>0</v>
      </c>
      <c r="V18" s="1"/>
    </row>
    <row r="19" spans="2:28">
      <c r="B19" s="4" t="s">
        <v>17</v>
      </c>
      <c r="C19" s="4">
        <f>SUM(C53:C82)</f>
        <v>5.71</v>
      </c>
      <c r="D19" s="4">
        <f t="shared" ref="D19:T19" si="8">SUM(D53:D82)</f>
        <v>4.620000000000001</v>
      </c>
      <c r="E19" s="4">
        <f t="shared" si="8"/>
        <v>4.2899999999999991</v>
      </c>
      <c r="F19" s="4">
        <f t="shared" si="8"/>
        <v>3.59</v>
      </c>
      <c r="G19" s="4">
        <f t="shared" si="8"/>
        <v>4.54</v>
      </c>
      <c r="H19" s="4">
        <f t="shared" si="8"/>
        <v>5.3500000000000005</v>
      </c>
      <c r="I19" s="4">
        <f t="shared" si="8"/>
        <v>1.6300000000000003</v>
      </c>
      <c r="J19" s="4">
        <f t="shared" si="8"/>
        <v>0.74</v>
      </c>
      <c r="K19" s="4">
        <f t="shared" si="8"/>
        <v>0.54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0.99000000000000021</v>
      </c>
      <c r="V19" s="15"/>
      <c r="AB19" t="s">
        <v>39</v>
      </c>
    </row>
    <row r="20" spans="2:28">
      <c r="B20" s="4" t="s">
        <v>18</v>
      </c>
      <c r="C20" s="4">
        <f>SUM(C83:C113)</f>
        <v>7.43</v>
      </c>
      <c r="D20" s="4">
        <f t="shared" ref="D20:T20" si="9">SUM(D83:D113)</f>
        <v>7.43</v>
      </c>
      <c r="E20" s="4">
        <f t="shared" si="9"/>
        <v>6.31</v>
      </c>
      <c r="F20" s="4">
        <f t="shared" si="9"/>
        <v>5.05</v>
      </c>
      <c r="G20" s="4">
        <f t="shared" si="9"/>
        <v>5.96</v>
      </c>
      <c r="H20" s="4">
        <f t="shared" si="9"/>
        <v>7.43</v>
      </c>
      <c r="I20" s="4">
        <f t="shared" si="9"/>
        <v>6.5699999999999985</v>
      </c>
      <c r="J20" s="4">
        <f>SUM(N83:N113)</f>
        <v>0.82</v>
      </c>
      <c r="K20" s="4">
        <f t="shared" si="9"/>
        <v>2.3600000000000012</v>
      </c>
      <c r="L20" s="4">
        <f t="shared" si="9"/>
        <v>1.9700000000000013</v>
      </c>
      <c r="M20" s="4">
        <f t="shared" si="9"/>
        <v>1.1700000000000004</v>
      </c>
      <c r="N20" s="4">
        <f t="shared" si="9"/>
        <v>0.82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1.0800000000000003</v>
      </c>
      <c r="S20" s="4">
        <f t="shared" si="9"/>
        <v>0.74999999999999989</v>
      </c>
      <c r="T20" s="4">
        <f t="shared" si="9"/>
        <v>3.04</v>
      </c>
      <c r="V20" s="1"/>
      <c r="AB20" t="s">
        <v>40</v>
      </c>
    </row>
    <row r="21" spans="2:28">
      <c r="B21" s="4" t="s">
        <v>19</v>
      </c>
      <c r="C21" s="4">
        <f>SUM(C114:C143)</f>
        <v>9.7600000000000016</v>
      </c>
      <c r="D21" s="4">
        <f t="shared" ref="D21:T21" si="10">SUM(D114:D143)</f>
        <v>9.7600000000000016</v>
      </c>
      <c r="E21" s="4">
        <f t="shared" si="10"/>
        <v>8.27</v>
      </c>
      <c r="F21" s="4">
        <f t="shared" si="10"/>
        <v>6.6300000000000008</v>
      </c>
      <c r="G21" s="4">
        <f t="shared" si="10"/>
        <v>7.8099999999999978</v>
      </c>
      <c r="H21" s="4">
        <f t="shared" si="10"/>
        <v>9.6300000000000008</v>
      </c>
      <c r="I21" s="4">
        <f t="shared" si="10"/>
        <v>9.7600000000000016</v>
      </c>
      <c r="J21" s="4">
        <f>SUM(N114:N143)</f>
        <v>6.8000000000000007</v>
      </c>
      <c r="K21" s="4">
        <f t="shared" si="10"/>
        <v>6.410000000000001</v>
      </c>
      <c r="L21" s="4">
        <f t="shared" si="10"/>
        <v>5.3900000000000006</v>
      </c>
      <c r="M21" s="4">
        <f t="shared" si="10"/>
        <v>4.2400000000000011</v>
      </c>
      <c r="N21" s="4">
        <f t="shared" si="10"/>
        <v>6.8000000000000007</v>
      </c>
      <c r="O21" s="4">
        <f t="shared" si="10"/>
        <v>4.870000000000001</v>
      </c>
      <c r="P21" s="4">
        <f t="shared" si="10"/>
        <v>2.5400000000000005</v>
      </c>
      <c r="Q21" s="4">
        <f t="shared" si="10"/>
        <v>2.4400000000000004</v>
      </c>
      <c r="R21" s="4">
        <f t="shared" si="10"/>
        <v>4.18</v>
      </c>
      <c r="S21" s="4">
        <f t="shared" si="10"/>
        <v>3.67</v>
      </c>
      <c r="T21" s="4">
        <f t="shared" si="10"/>
        <v>8.7000000000000028</v>
      </c>
      <c r="V21" s="1"/>
      <c r="AB21" t="s">
        <v>41</v>
      </c>
    </row>
    <row r="22" spans="2:28">
      <c r="B22" s="4" t="s">
        <v>20</v>
      </c>
      <c r="C22" s="4">
        <f>SUM(C144:C174)</f>
        <v>10.31</v>
      </c>
      <c r="D22" s="4">
        <f t="shared" ref="D22:T22" si="11">SUM(D144:D174)</f>
        <v>10.31</v>
      </c>
      <c r="E22" s="4">
        <f t="shared" si="11"/>
        <v>8.7799999999999976</v>
      </c>
      <c r="F22" s="4">
        <f t="shared" si="11"/>
        <v>6.9700000000000015</v>
      </c>
      <c r="G22" s="4">
        <f t="shared" si="11"/>
        <v>8.27</v>
      </c>
      <c r="H22" s="4">
        <f t="shared" si="11"/>
        <v>4.49</v>
      </c>
      <c r="I22" s="4">
        <f t="shared" si="11"/>
        <v>9.0700000000000021</v>
      </c>
      <c r="J22" s="4">
        <f>SUM(N144:N174)</f>
        <v>9.5599999999999987</v>
      </c>
      <c r="K22" s="4">
        <f t="shared" si="11"/>
        <v>10.180000000000001</v>
      </c>
      <c r="L22" s="4">
        <f t="shared" si="11"/>
        <v>9.89</v>
      </c>
      <c r="M22" s="4">
        <f t="shared" si="11"/>
        <v>8.879999999999999</v>
      </c>
      <c r="N22" s="4">
        <f t="shared" si="11"/>
        <v>9.5599999999999987</v>
      </c>
      <c r="O22" s="4">
        <f t="shared" si="11"/>
        <v>9.4700000000000006</v>
      </c>
      <c r="P22" s="4">
        <f t="shared" si="11"/>
        <v>8.4</v>
      </c>
      <c r="Q22" s="4">
        <f t="shared" si="11"/>
        <v>8.0600000000000023</v>
      </c>
      <c r="R22" s="4">
        <f t="shared" si="11"/>
        <v>8.2099999999999991</v>
      </c>
      <c r="S22" s="4">
        <f t="shared" si="11"/>
        <v>7.15</v>
      </c>
      <c r="T22" s="4">
        <f t="shared" si="11"/>
        <v>7.3900000000000023</v>
      </c>
      <c r="V22" s="1"/>
      <c r="AB22" t="s">
        <v>26</v>
      </c>
    </row>
    <row r="23" spans="2:28">
      <c r="B23" s="4" t="s">
        <v>21</v>
      </c>
      <c r="C23" s="4">
        <f>SUM(C175:C205)</f>
        <v>9.1300000000000026</v>
      </c>
      <c r="D23" s="4">
        <f t="shared" ref="D23:T23" si="12">SUM(D175:D205)</f>
        <v>9.1300000000000026</v>
      </c>
      <c r="E23" s="4">
        <f t="shared" si="12"/>
        <v>7.7900000000000027</v>
      </c>
      <c r="F23" s="4">
        <f t="shared" si="12"/>
        <v>6.1800000000000015</v>
      </c>
      <c r="G23" s="4">
        <f t="shared" si="12"/>
        <v>7.2699999999999978</v>
      </c>
      <c r="H23" s="4">
        <f t="shared" si="12"/>
        <v>0</v>
      </c>
      <c r="I23" s="4">
        <f t="shared" si="12"/>
        <v>0.54</v>
      </c>
      <c r="J23" s="4">
        <f>SUM(N175:N205)</f>
        <v>7.8500000000000041</v>
      </c>
      <c r="K23" s="4">
        <f t="shared" si="12"/>
        <v>8.8199999999999985</v>
      </c>
      <c r="L23" s="4">
        <f t="shared" si="12"/>
        <v>8.9499999999999993</v>
      </c>
      <c r="M23" s="4">
        <f t="shared" si="12"/>
        <v>9.0600000000000023</v>
      </c>
      <c r="N23" s="4">
        <f t="shared" si="12"/>
        <v>7.8500000000000041</v>
      </c>
      <c r="O23" s="4">
        <f t="shared" si="12"/>
        <v>8.0400000000000027</v>
      </c>
      <c r="P23" s="4">
        <f t="shared" si="12"/>
        <v>8.3299999999999983</v>
      </c>
      <c r="Q23" s="4">
        <f t="shared" si="12"/>
        <v>7.87</v>
      </c>
      <c r="R23" s="4">
        <f t="shared" si="12"/>
        <v>9.0400000000000027</v>
      </c>
      <c r="S23" s="4">
        <f t="shared" si="12"/>
        <v>8.9200000000000017</v>
      </c>
      <c r="T23" s="4">
        <f t="shared" si="12"/>
        <v>0.8</v>
      </c>
    </row>
    <row r="24" spans="2:28">
      <c r="B24" s="4" t="s">
        <v>22</v>
      </c>
      <c r="C24" s="4">
        <f>SUM(C206:C235)</f>
        <v>6.63</v>
      </c>
      <c r="D24" s="4">
        <f t="shared" ref="D24:T24" si="13">SUM(D206:D235)</f>
        <v>6.63</v>
      </c>
      <c r="E24" s="4">
        <f t="shared" si="13"/>
        <v>5.6300000000000017</v>
      </c>
      <c r="F24" s="4">
        <f t="shared" si="13"/>
        <v>4.1399999999999997</v>
      </c>
      <c r="G24" s="4">
        <f t="shared" si="13"/>
        <v>5.2700000000000022</v>
      </c>
      <c r="H24" s="4">
        <f t="shared" si="13"/>
        <v>0</v>
      </c>
      <c r="I24" s="4">
        <f t="shared" si="13"/>
        <v>0</v>
      </c>
      <c r="J24" s="4">
        <f>SUM(N206:N235)</f>
        <v>3.8600000000000003</v>
      </c>
      <c r="K24" s="4">
        <f t="shared" si="13"/>
        <v>5.4299999999999988</v>
      </c>
      <c r="L24" s="4">
        <f t="shared" si="13"/>
        <v>5.6200000000000028</v>
      </c>
      <c r="M24" s="4">
        <f t="shared" si="13"/>
        <v>5.7500000000000027</v>
      </c>
      <c r="N24" s="4">
        <f t="shared" si="13"/>
        <v>3.8600000000000003</v>
      </c>
      <c r="O24" s="4">
        <f t="shared" si="13"/>
        <v>3.9400000000000004</v>
      </c>
      <c r="P24" s="4">
        <f t="shared" si="13"/>
        <v>4.84</v>
      </c>
      <c r="Q24" s="4">
        <f t="shared" si="13"/>
        <v>0.51</v>
      </c>
      <c r="R24" s="4">
        <f t="shared" si="13"/>
        <v>4.8500000000000014</v>
      </c>
      <c r="S24" s="4">
        <f t="shared" si="13"/>
        <v>5.8600000000000021</v>
      </c>
      <c r="T24" s="4">
        <f t="shared" si="13"/>
        <v>0</v>
      </c>
    </row>
    <row r="25" spans="2:28">
      <c r="B25" s="7" t="s">
        <v>23</v>
      </c>
      <c r="C25" s="7">
        <f>SUM(C236:C245)</f>
        <v>1.6400000000000001</v>
      </c>
      <c r="D25" s="7">
        <f t="shared" ref="D25:T25" si="14">SUM(D236:D245)</f>
        <v>1.6400000000000001</v>
      </c>
      <c r="E25" s="7">
        <f t="shared" si="14"/>
        <v>1.3900000000000001</v>
      </c>
      <c r="F25" s="7">
        <f t="shared" si="14"/>
        <v>0.76</v>
      </c>
      <c r="G25" s="7">
        <f t="shared" si="14"/>
        <v>1.32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0.44999999999999996</v>
      </c>
      <c r="L25" s="7">
        <f t="shared" si="14"/>
        <v>1.2</v>
      </c>
      <c r="M25" s="7">
        <f t="shared" si="14"/>
        <v>1.2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94</v>
      </c>
    </row>
    <row r="30" spans="2:28">
      <c r="B30" s="40"/>
      <c r="C30" s="11">
        <v>50</v>
      </c>
      <c r="D30" s="40">
        <v>10</v>
      </c>
      <c r="E30" s="40">
        <v>11</v>
      </c>
      <c r="F30" s="40">
        <v>12</v>
      </c>
      <c r="G30" s="40">
        <v>13</v>
      </c>
      <c r="H30" s="40">
        <v>21</v>
      </c>
      <c r="I30" s="40">
        <v>22</v>
      </c>
      <c r="J30" s="40">
        <v>23</v>
      </c>
      <c r="K30" s="40">
        <v>31</v>
      </c>
      <c r="L30" s="40">
        <v>32</v>
      </c>
      <c r="M30" s="40">
        <v>33</v>
      </c>
      <c r="N30" s="40">
        <v>41</v>
      </c>
      <c r="O30" s="40">
        <v>42</v>
      </c>
      <c r="P30" s="40">
        <v>43</v>
      </c>
      <c r="Q30" s="40">
        <v>51</v>
      </c>
      <c r="R30" s="40">
        <v>61</v>
      </c>
      <c r="S30" s="40">
        <v>62</v>
      </c>
      <c r="T30" s="4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311</v>
      </c>
      <c r="C32" s="32">
        <v>0.1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0.02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9">
        <v>312</v>
      </c>
      <c r="C33" s="19">
        <v>0.12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9">
        <v>313</v>
      </c>
      <c r="C34" s="19">
        <v>0.12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0.04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9">
        <v>314</v>
      </c>
      <c r="C35" s="19">
        <v>0.13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9">
        <v>315</v>
      </c>
      <c r="C36" s="19">
        <v>0.19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7.0000000000000007E-2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9">
        <v>316</v>
      </c>
      <c r="C37" s="19">
        <v>0.24</v>
      </c>
      <c r="D37" s="19" t="s">
        <v>13</v>
      </c>
      <c r="E37" s="19" t="s">
        <v>13</v>
      </c>
      <c r="F37" s="19">
        <v>0.06</v>
      </c>
      <c r="G37" s="19">
        <v>0.04</v>
      </c>
      <c r="H37" s="19">
        <v>0.09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9">
        <v>317</v>
      </c>
      <c r="C38" s="19">
        <v>0.23</v>
      </c>
      <c r="D38" s="19" t="s">
        <v>13</v>
      </c>
      <c r="E38" s="19" t="s">
        <v>13</v>
      </c>
      <c r="F38" s="19">
        <v>0.06</v>
      </c>
      <c r="G38" s="19">
        <v>0.04</v>
      </c>
      <c r="H38" s="19">
        <v>0.09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9">
        <v>318</v>
      </c>
      <c r="C39" s="19">
        <v>0.19</v>
      </c>
      <c r="D39" s="19" t="s">
        <v>13</v>
      </c>
      <c r="E39" s="19" t="s">
        <v>13</v>
      </c>
      <c r="F39" s="19">
        <v>0.05</v>
      </c>
      <c r="G39" s="19">
        <v>0.04</v>
      </c>
      <c r="H39" s="19">
        <v>0.08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9">
        <v>319</v>
      </c>
      <c r="C40" s="19">
        <v>0.22</v>
      </c>
      <c r="D40" s="19" t="s">
        <v>13</v>
      </c>
      <c r="E40" s="19" t="s">
        <v>13</v>
      </c>
      <c r="F40" s="19">
        <v>0.06</v>
      </c>
      <c r="G40" s="19">
        <v>0.05</v>
      </c>
      <c r="H40" s="19">
        <v>0.1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9">
        <v>320</v>
      </c>
      <c r="C41" s="19">
        <v>0.16</v>
      </c>
      <c r="D41" s="19">
        <v>0.02</v>
      </c>
      <c r="E41" s="19">
        <v>0.02</v>
      </c>
      <c r="F41" s="19">
        <v>0.05</v>
      </c>
      <c r="G41" s="19">
        <v>0.05</v>
      </c>
      <c r="H41" s="19">
        <v>0.08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9">
        <v>321</v>
      </c>
      <c r="C42" s="4">
        <v>0.18</v>
      </c>
      <c r="D42" s="4">
        <v>0.03</v>
      </c>
      <c r="E42" s="4">
        <v>0.03</v>
      </c>
      <c r="F42" s="4">
        <v>0.06</v>
      </c>
      <c r="G42" s="4">
        <v>7.0000000000000007E-2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322</v>
      </c>
      <c r="C43" s="4">
        <v>0.13</v>
      </c>
      <c r="D43" s="4">
        <v>0.02</v>
      </c>
      <c r="E43" s="4">
        <v>0.02</v>
      </c>
      <c r="F43" s="4">
        <v>0.04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323</v>
      </c>
      <c r="C44" s="4">
        <v>0.19</v>
      </c>
      <c r="D44" s="4">
        <v>0.03</v>
      </c>
      <c r="E44" s="4">
        <v>0.03</v>
      </c>
      <c r="F44" s="4">
        <v>7.0000000000000007E-2</v>
      </c>
      <c r="G44" s="4">
        <v>0.09</v>
      </c>
      <c r="H44" s="4">
        <v>0.11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324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325</v>
      </c>
      <c r="C46" s="4">
        <v>0.19</v>
      </c>
      <c r="D46" s="4">
        <v>0.04</v>
      </c>
      <c r="E46" s="4">
        <v>0.04</v>
      </c>
      <c r="F46" s="4">
        <v>7.0000000000000007E-2</v>
      </c>
      <c r="G46" s="4">
        <v>0.11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326</v>
      </c>
      <c r="C47" s="4">
        <v>0.17</v>
      </c>
      <c r="D47" s="4">
        <v>0.04</v>
      </c>
      <c r="E47" s="4">
        <v>0.04</v>
      </c>
      <c r="F47" s="4">
        <v>7.0000000000000007E-2</v>
      </c>
      <c r="G47" s="4">
        <v>0.1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327</v>
      </c>
      <c r="C48" s="4">
        <v>0.17</v>
      </c>
      <c r="D48" s="4">
        <v>0.05</v>
      </c>
      <c r="E48" s="4">
        <v>0.05</v>
      </c>
      <c r="F48" s="4">
        <v>7.0000000000000007E-2</v>
      </c>
      <c r="G48" s="4">
        <v>0.1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328</v>
      </c>
      <c r="C49" s="4">
        <v>0.17</v>
      </c>
      <c r="D49" s="4">
        <v>0.05</v>
      </c>
      <c r="E49" s="4">
        <v>0.05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329</v>
      </c>
      <c r="C50" s="4">
        <v>0.19</v>
      </c>
      <c r="D50" s="4">
        <v>7.0000000000000007E-2</v>
      </c>
      <c r="E50" s="4">
        <v>7.0000000000000007E-2</v>
      </c>
      <c r="F50" s="4">
        <v>0.08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330</v>
      </c>
      <c r="C51" s="4">
        <v>0.27</v>
      </c>
      <c r="D51" s="4">
        <v>0.11</v>
      </c>
      <c r="E51" s="4">
        <v>0.11</v>
      </c>
      <c r="F51" s="4">
        <v>0.12</v>
      </c>
      <c r="G51" s="4">
        <v>0.19</v>
      </c>
      <c r="H51" s="4">
        <v>0.19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331</v>
      </c>
      <c r="C52" s="4">
        <v>0.24</v>
      </c>
      <c r="D52" s="4">
        <v>0.1</v>
      </c>
      <c r="E52" s="4">
        <v>0.1</v>
      </c>
      <c r="F52" s="4">
        <v>0.11</v>
      </c>
      <c r="G52" s="4">
        <v>0.17</v>
      </c>
      <c r="H52" s="4">
        <v>0.17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401</v>
      </c>
      <c r="C53" s="4">
        <v>0.13</v>
      </c>
      <c r="D53" s="4">
        <v>0.06</v>
      </c>
      <c r="E53" s="4">
        <v>0.06</v>
      </c>
      <c r="F53" s="4">
        <v>0.06</v>
      </c>
      <c r="G53" s="4">
        <v>0.1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402</v>
      </c>
      <c r="C54" s="4">
        <v>0.21</v>
      </c>
      <c r="D54" s="4">
        <v>0.1</v>
      </c>
      <c r="E54" s="4">
        <v>0.1</v>
      </c>
      <c r="F54" s="4">
        <v>0.1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403</v>
      </c>
      <c r="C55" s="4">
        <v>0.18</v>
      </c>
      <c r="D55" s="4">
        <v>0.1</v>
      </c>
      <c r="E55" s="4">
        <v>0.1</v>
      </c>
      <c r="F55" s="4">
        <v>0.09</v>
      </c>
      <c r="G55" s="4">
        <v>0.14000000000000001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404</v>
      </c>
      <c r="C56" s="4">
        <v>0.14000000000000001</v>
      </c>
      <c r="D56" s="4">
        <v>0.08</v>
      </c>
      <c r="E56" s="4">
        <v>0.08</v>
      </c>
      <c r="F56" s="4">
        <v>7.0000000000000007E-2</v>
      </c>
      <c r="G56" s="4">
        <v>0.11</v>
      </c>
      <c r="H56" s="4">
        <v>0.11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405</v>
      </c>
      <c r="C57" s="4">
        <v>0.19</v>
      </c>
      <c r="D57" s="4">
        <v>0.11</v>
      </c>
      <c r="E57" s="4">
        <v>0.11</v>
      </c>
      <c r="F57" s="4">
        <v>0.1</v>
      </c>
      <c r="G57" s="4">
        <v>0.15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406</v>
      </c>
      <c r="C58" s="4">
        <v>0.11</v>
      </c>
      <c r="D58" s="4">
        <v>7.0000000000000007E-2</v>
      </c>
      <c r="E58" s="4">
        <v>7.0000000000000007E-2</v>
      </c>
      <c r="F58" s="4">
        <v>0.06</v>
      </c>
      <c r="G58" s="4">
        <v>0.09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407</v>
      </c>
      <c r="C59" s="4">
        <v>0.11</v>
      </c>
      <c r="D59" s="4">
        <v>7.0000000000000007E-2</v>
      </c>
      <c r="E59" s="4">
        <v>7.0000000000000007E-2</v>
      </c>
      <c r="F59" s="4">
        <v>0.06</v>
      </c>
      <c r="G59" s="4">
        <v>0.09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408</v>
      </c>
      <c r="C60" s="4">
        <v>0.26</v>
      </c>
      <c r="D60" s="4">
        <v>0.17</v>
      </c>
      <c r="E60" s="4">
        <v>0.17</v>
      </c>
      <c r="F60" s="4">
        <v>0.16</v>
      </c>
      <c r="G60" s="4">
        <v>0.21</v>
      </c>
      <c r="H60" s="4">
        <v>0.23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409</v>
      </c>
      <c r="C61" s="4">
        <v>0.18</v>
      </c>
      <c r="D61" s="4">
        <v>0.12</v>
      </c>
      <c r="E61" s="4">
        <v>0.12</v>
      </c>
      <c r="F61" s="4">
        <v>0.11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410</v>
      </c>
      <c r="C62" s="4">
        <v>0.2</v>
      </c>
      <c r="D62" s="4">
        <v>0.14000000000000001</v>
      </c>
      <c r="E62" s="4">
        <v>0.14000000000000001</v>
      </c>
      <c r="F62" s="4">
        <v>0.12</v>
      </c>
      <c r="G62" s="4">
        <v>0.16</v>
      </c>
      <c r="H62" s="4">
        <v>0.18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0.04</v>
      </c>
    </row>
    <row r="63" spans="2:20">
      <c r="B63" s="9">
        <v>411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0.19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0.04</v>
      </c>
    </row>
    <row r="64" spans="2:20">
      <c r="B64" s="9">
        <v>412</v>
      </c>
      <c r="C64" s="4">
        <v>0.19</v>
      </c>
      <c r="D64" s="4">
        <v>0.14000000000000001</v>
      </c>
      <c r="E64" s="4">
        <v>0.14000000000000001</v>
      </c>
      <c r="F64" s="4">
        <v>0.12</v>
      </c>
      <c r="G64" s="4">
        <v>0.15</v>
      </c>
      <c r="H64" s="4">
        <v>0.18</v>
      </c>
      <c r="I64" s="4">
        <v>0.04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413</v>
      </c>
      <c r="C65" s="4">
        <v>0.26</v>
      </c>
      <c r="D65" s="4">
        <v>0.2</v>
      </c>
      <c r="E65" s="4">
        <v>0.2</v>
      </c>
      <c r="F65" s="4">
        <v>0.17</v>
      </c>
      <c r="G65" s="4">
        <v>0.21</v>
      </c>
      <c r="H65" s="4">
        <v>0.25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414</v>
      </c>
      <c r="C66" s="4">
        <v>0.23</v>
      </c>
      <c r="D66" s="4">
        <v>0.18</v>
      </c>
      <c r="E66" s="4">
        <v>0.18</v>
      </c>
      <c r="F66" s="4">
        <v>0.15</v>
      </c>
      <c r="G66" s="4">
        <v>0.18</v>
      </c>
      <c r="H66" s="4">
        <v>0.22</v>
      </c>
      <c r="I66" s="4">
        <v>0.05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415</v>
      </c>
      <c r="C67" s="4">
        <v>0.23</v>
      </c>
      <c r="D67" s="4">
        <v>0.18</v>
      </c>
      <c r="E67" s="4">
        <v>0.18</v>
      </c>
      <c r="F67" s="4">
        <v>0.15</v>
      </c>
      <c r="G67" s="4">
        <v>0.18</v>
      </c>
      <c r="H67" s="4">
        <v>0.22</v>
      </c>
      <c r="I67" s="4">
        <v>0.05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9">
        <v>416</v>
      </c>
      <c r="C68" s="4">
        <v>0.15</v>
      </c>
      <c r="D68" s="4">
        <v>0.12</v>
      </c>
      <c r="E68" s="4">
        <v>0.12</v>
      </c>
      <c r="F68" s="4">
        <v>0.1</v>
      </c>
      <c r="G68" s="4">
        <v>0.12</v>
      </c>
      <c r="H68" s="4">
        <v>0.14000000000000001</v>
      </c>
      <c r="I68" s="4">
        <v>0.04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0.03</v>
      </c>
    </row>
    <row r="69" spans="2:20">
      <c r="B69" s="9">
        <v>417</v>
      </c>
      <c r="C69" s="4">
        <v>0.14000000000000001</v>
      </c>
      <c r="D69" s="4">
        <v>0.12</v>
      </c>
      <c r="E69" s="4">
        <v>0.11</v>
      </c>
      <c r="F69" s="4">
        <v>0.09</v>
      </c>
      <c r="G69" s="4">
        <v>0.11</v>
      </c>
      <c r="H69" s="4">
        <v>0.14000000000000001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0.03</v>
      </c>
    </row>
    <row r="70" spans="2:20">
      <c r="B70" s="9">
        <v>418</v>
      </c>
      <c r="C70" s="4">
        <v>0.21</v>
      </c>
      <c r="D70" s="4">
        <v>0.18</v>
      </c>
      <c r="E70" s="4">
        <v>0.17</v>
      </c>
      <c r="F70" s="4">
        <v>0.14000000000000001</v>
      </c>
      <c r="G70" s="4">
        <v>0.17</v>
      </c>
      <c r="H70" s="4">
        <v>0.21</v>
      </c>
      <c r="I70" s="4">
        <v>0.05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0.05</v>
      </c>
    </row>
    <row r="71" spans="2:20">
      <c r="B71" s="9">
        <v>419</v>
      </c>
      <c r="C71" s="4">
        <v>0.08</v>
      </c>
      <c r="D71" s="4">
        <v>7.0000000000000007E-2</v>
      </c>
      <c r="E71" s="4">
        <v>7.0000000000000007E-2</v>
      </c>
      <c r="F71" s="4">
        <v>0.05</v>
      </c>
      <c r="G71" s="4">
        <v>0.06</v>
      </c>
      <c r="H71" s="4">
        <v>0.08</v>
      </c>
      <c r="I71" s="4">
        <v>0.02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0.02</v>
      </c>
    </row>
    <row r="72" spans="2:20">
      <c r="B72" s="9">
        <v>420</v>
      </c>
      <c r="C72" s="4">
        <v>0.13</v>
      </c>
      <c r="D72" s="4">
        <v>0.12</v>
      </c>
      <c r="E72" s="4">
        <v>0.11</v>
      </c>
      <c r="F72" s="4">
        <v>0.09</v>
      </c>
      <c r="G72" s="4">
        <v>0.1</v>
      </c>
      <c r="H72" s="4">
        <v>0.13</v>
      </c>
      <c r="I72" s="4">
        <v>0.04</v>
      </c>
      <c r="J72" s="4">
        <v>0.03</v>
      </c>
      <c r="K72" s="4">
        <v>0.03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</row>
    <row r="73" spans="2:20">
      <c r="B73" s="9">
        <v>421</v>
      </c>
      <c r="C73" s="4">
        <v>0.11</v>
      </c>
      <c r="D73" s="4">
        <v>0.1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0.03</v>
      </c>
      <c r="J73" s="4">
        <v>0.02</v>
      </c>
      <c r="K73" s="4">
        <v>0.02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0.03</v>
      </c>
    </row>
    <row r="74" spans="2:20">
      <c r="B74" s="9">
        <v>422</v>
      </c>
      <c r="C74" s="4">
        <v>0.18</v>
      </c>
      <c r="D74" s="4">
        <v>0.17</v>
      </c>
      <c r="E74" s="4">
        <v>0.15</v>
      </c>
      <c r="F74" s="4">
        <v>0.12</v>
      </c>
      <c r="G74" s="4">
        <v>0.14000000000000001</v>
      </c>
      <c r="H74" s="4">
        <v>0.18</v>
      </c>
      <c r="I74" s="4">
        <v>0.06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9">
        <v>423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0.2</v>
      </c>
      <c r="I75" s="4">
        <v>7.0000000000000007E-2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424</v>
      </c>
      <c r="C76" s="4">
        <v>0.31</v>
      </c>
      <c r="D76" s="4">
        <v>0.31</v>
      </c>
      <c r="E76" s="4">
        <v>0.26</v>
      </c>
      <c r="F76" s="4">
        <v>0.21</v>
      </c>
      <c r="G76" s="4">
        <v>0.25</v>
      </c>
      <c r="H76" s="4">
        <v>0.31</v>
      </c>
      <c r="I76" s="4">
        <v>0.13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9">
        <v>425</v>
      </c>
      <c r="C77" s="4">
        <v>0.24</v>
      </c>
      <c r="D77" s="4">
        <v>0.24</v>
      </c>
      <c r="E77" s="4">
        <v>0.2</v>
      </c>
      <c r="F77" s="4">
        <v>0.16</v>
      </c>
      <c r="G77" s="4">
        <v>0.19</v>
      </c>
      <c r="H77" s="4">
        <v>0.24</v>
      </c>
      <c r="I77" s="4">
        <v>0.11</v>
      </c>
      <c r="J77" s="4">
        <v>0.06</v>
      </c>
      <c r="K77" s="4">
        <v>0.06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426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0.11</v>
      </c>
      <c r="J78" s="4">
        <v>0.05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0.06</v>
      </c>
    </row>
    <row r="79" spans="2:20">
      <c r="B79" s="9">
        <v>427</v>
      </c>
      <c r="C79" s="4">
        <v>0.26</v>
      </c>
      <c r="D79" s="4">
        <v>0.26</v>
      </c>
      <c r="E79" s="4">
        <v>0.22</v>
      </c>
      <c r="F79" s="4">
        <v>0.18</v>
      </c>
      <c r="G79" s="4">
        <v>0.21</v>
      </c>
      <c r="H79" s="4">
        <v>0.26</v>
      </c>
      <c r="I79" s="4">
        <v>0.13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9">
        <v>428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0.15</v>
      </c>
      <c r="J80" s="4">
        <v>0.08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7.0000000000000007E-2</v>
      </c>
    </row>
    <row r="81" spans="2:20">
      <c r="B81" s="9">
        <v>429</v>
      </c>
      <c r="C81" s="4">
        <v>0.16</v>
      </c>
      <c r="D81" s="4">
        <v>0.16</v>
      </c>
      <c r="E81" s="4">
        <v>0.14000000000000001</v>
      </c>
      <c r="F81" s="4">
        <v>0.11</v>
      </c>
      <c r="G81" s="4">
        <v>0.13</v>
      </c>
      <c r="H81" s="4">
        <v>0.16</v>
      </c>
      <c r="I81" s="4">
        <v>0.09</v>
      </c>
      <c r="J81" s="4">
        <v>0.05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430</v>
      </c>
      <c r="C82" s="4">
        <v>0.21</v>
      </c>
      <c r="D82" s="4">
        <v>0.21</v>
      </c>
      <c r="E82" s="4">
        <v>0.18</v>
      </c>
      <c r="F82" s="4">
        <v>0.14000000000000001</v>
      </c>
      <c r="G82" s="4">
        <v>0.17</v>
      </c>
      <c r="H82" s="4">
        <v>0.21</v>
      </c>
      <c r="I82" s="4">
        <v>0.13</v>
      </c>
      <c r="J82" s="4">
        <v>0.06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0.15</v>
      </c>
      <c r="J83" s="4">
        <v>7.0000000000000007E-2</v>
      </c>
      <c r="K83" s="4">
        <v>0.06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502</v>
      </c>
      <c r="C84" s="4">
        <v>0.28000000000000003</v>
      </c>
      <c r="D84" s="4">
        <v>0.28000000000000003</v>
      </c>
      <c r="E84" s="4">
        <v>0.24</v>
      </c>
      <c r="F84" s="4">
        <v>0.19</v>
      </c>
      <c r="G84" s="4">
        <v>0.22</v>
      </c>
      <c r="H84" s="4">
        <v>0.28000000000000003</v>
      </c>
      <c r="I84" s="4">
        <v>0.19</v>
      </c>
      <c r="J84" s="4">
        <v>0.1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0.08</v>
      </c>
    </row>
    <row r="85" spans="2:20">
      <c r="B85" s="9">
        <v>503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</v>
      </c>
      <c r="J85" s="4">
        <v>0.12</v>
      </c>
      <c r="K85" s="4">
        <v>7.0000000000000007E-2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504</v>
      </c>
      <c r="C86" s="4">
        <v>0.32</v>
      </c>
      <c r="D86" s="4">
        <v>0.32</v>
      </c>
      <c r="E86" s="4">
        <v>0.27</v>
      </c>
      <c r="F86" s="4">
        <v>0.22</v>
      </c>
      <c r="G86" s="4">
        <v>0.26</v>
      </c>
      <c r="H86" s="4">
        <v>0.32</v>
      </c>
      <c r="I86" s="4">
        <v>0.23</v>
      </c>
      <c r="J86" s="4">
        <v>0.14000000000000001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505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0.24</v>
      </c>
      <c r="J87" s="4">
        <v>0.15</v>
      </c>
      <c r="K87" s="4">
        <v>0.08</v>
      </c>
      <c r="L87" s="4">
        <v>7.0000000000000007E-2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0.09</v>
      </c>
    </row>
    <row r="88" spans="2:20">
      <c r="B88" s="9">
        <v>506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0.24</v>
      </c>
      <c r="J88" s="4">
        <v>0.16</v>
      </c>
      <c r="K88" s="4">
        <v>0.08</v>
      </c>
      <c r="L88" s="4">
        <v>7.0000000000000007E-2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0.1</v>
      </c>
    </row>
    <row r="89" spans="2:20">
      <c r="B89" s="9">
        <v>507</v>
      </c>
      <c r="C89" s="4">
        <v>0.33</v>
      </c>
      <c r="D89" s="4">
        <v>0.33</v>
      </c>
      <c r="E89" s="4">
        <v>0.28000000000000003</v>
      </c>
      <c r="F89" s="4">
        <v>0.22</v>
      </c>
      <c r="G89" s="4">
        <v>0.26</v>
      </c>
      <c r="H89" s="4">
        <v>0.33</v>
      </c>
      <c r="I89" s="4">
        <v>0.27</v>
      </c>
      <c r="J89" s="4">
        <v>0.18</v>
      </c>
      <c r="K89" s="4">
        <v>0.09</v>
      </c>
      <c r="L89" s="4">
        <v>0.08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0.1</v>
      </c>
    </row>
    <row r="90" spans="2:20">
      <c r="B90" s="9">
        <v>508</v>
      </c>
      <c r="C90" s="4">
        <v>0.37</v>
      </c>
      <c r="D90" s="4">
        <v>0.37</v>
      </c>
      <c r="E90" s="4">
        <v>0.31</v>
      </c>
      <c r="F90" s="4">
        <v>0.25</v>
      </c>
      <c r="G90" s="4">
        <v>0.3</v>
      </c>
      <c r="H90" s="4">
        <v>0.37</v>
      </c>
      <c r="I90" s="4">
        <v>0.31</v>
      </c>
      <c r="J90" s="4">
        <v>0.22</v>
      </c>
      <c r="K90" s="4">
        <v>0.1</v>
      </c>
      <c r="L90" s="4">
        <v>0.09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0.12</v>
      </c>
    </row>
    <row r="91" spans="2:20">
      <c r="B91" s="9">
        <v>509</v>
      </c>
      <c r="C91" s="4">
        <v>0.31</v>
      </c>
      <c r="D91" s="4">
        <v>0.31</v>
      </c>
      <c r="E91" s="4">
        <v>0.26</v>
      </c>
      <c r="F91" s="4">
        <v>0.21</v>
      </c>
      <c r="G91" s="4">
        <v>0.25</v>
      </c>
      <c r="H91" s="4">
        <v>0.31</v>
      </c>
      <c r="I91" s="4">
        <v>0.26</v>
      </c>
      <c r="J91" s="4">
        <v>0.19</v>
      </c>
      <c r="K91" s="4">
        <v>0.08</v>
      </c>
      <c r="L91" s="4">
        <v>7.0000000000000007E-2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0.26</v>
      </c>
      <c r="J92" s="4">
        <v>0.2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0.1</v>
      </c>
    </row>
    <row r="93" spans="2:20">
      <c r="B93" s="9">
        <v>511</v>
      </c>
      <c r="C93" s="4">
        <v>0.22</v>
      </c>
      <c r="D93" s="4">
        <v>0.22</v>
      </c>
      <c r="E93" s="4">
        <v>0.19</v>
      </c>
      <c r="F93" s="4">
        <v>0.15</v>
      </c>
      <c r="G93" s="4">
        <v>0.18</v>
      </c>
      <c r="H93" s="4">
        <v>0.22</v>
      </c>
      <c r="I93" s="4">
        <v>0.19</v>
      </c>
      <c r="J93" s="4">
        <v>0.15</v>
      </c>
      <c r="K93" s="4">
        <v>0.06</v>
      </c>
      <c r="L93" s="4">
        <v>0.05</v>
      </c>
      <c r="M93" s="4">
        <v>0.05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0.08</v>
      </c>
    </row>
    <row r="94" spans="2:20">
      <c r="B94" s="9">
        <v>512</v>
      </c>
      <c r="C94" s="4">
        <v>0.18</v>
      </c>
      <c r="D94" s="4">
        <v>0.18</v>
      </c>
      <c r="E94" s="4">
        <v>0.15</v>
      </c>
      <c r="F94" s="4">
        <v>0.12</v>
      </c>
      <c r="G94" s="4">
        <v>0.14000000000000001</v>
      </c>
      <c r="H94" s="4">
        <v>0.18</v>
      </c>
      <c r="I94" s="4">
        <v>0.16</v>
      </c>
      <c r="J94" s="4">
        <v>0.13</v>
      </c>
      <c r="K94" s="4">
        <v>0.05</v>
      </c>
      <c r="L94" s="4">
        <v>0.04</v>
      </c>
      <c r="M94" s="4">
        <v>0.04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</row>
    <row r="95" spans="2:20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0.19</v>
      </c>
      <c r="J95" s="4">
        <v>0.16</v>
      </c>
      <c r="K95" s="4">
        <v>0.06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</row>
    <row r="96" spans="2:20">
      <c r="B96" s="9">
        <v>514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0.22</v>
      </c>
      <c r="J96" s="4">
        <v>0.19</v>
      </c>
      <c r="K96" s="4">
        <v>7.0000000000000007E-2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515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0.15</v>
      </c>
      <c r="J97" s="4">
        <v>0.13</v>
      </c>
      <c r="K97" s="4">
        <v>0.05</v>
      </c>
      <c r="L97" s="4">
        <v>0.04</v>
      </c>
      <c r="M97" s="4">
        <v>0.04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0.05</v>
      </c>
      <c r="S97" s="4" t="s">
        <v>13</v>
      </c>
      <c r="T97" s="4">
        <v>0.06</v>
      </c>
    </row>
    <row r="98" spans="2:20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0.25</v>
      </c>
      <c r="J98" s="4">
        <v>0.22</v>
      </c>
      <c r="K98" s="4">
        <v>0.08</v>
      </c>
      <c r="L98" s="4">
        <v>7.0000000000000007E-2</v>
      </c>
      <c r="M98" s="4">
        <v>0.06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0.11</v>
      </c>
    </row>
    <row r="99" spans="2:20">
      <c r="B99" s="9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</v>
      </c>
      <c r="K99" s="4">
        <v>0.08</v>
      </c>
      <c r="L99" s="4">
        <v>0.06</v>
      </c>
      <c r="M99" s="4">
        <v>0.06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7.0000000000000007E-2</v>
      </c>
      <c r="S99" s="4" t="s">
        <v>13</v>
      </c>
      <c r="T99" s="4">
        <v>0.1</v>
      </c>
    </row>
    <row r="100" spans="2:20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0.15</v>
      </c>
      <c r="J100" s="4">
        <v>0.14000000000000001</v>
      </c>
      <c r="K100" s="4">
        <v>0.05</v>
      </c>
      <c r="L100" s="4">
        <v>0.04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0.05</v>
      </c>
      <c r="S100" s="4" t="s">
        <v>13</v>
      </c>
      <c r="T100" s="4">
        <v>7.0000000000000007E-2</v>
      </c>
    </row>
    <row r="101" spans="2:20">
      <c r="B101" s="9">
        <v>519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0.19</v>
      </c>
      <c r="J101" s="4">
        <v>0.18</v>
      </c>
      <c r="K101" s="4">
        <v>7.0000000000000007E-2</v>
      </c>
      <c r="L101" s="4">
        <v>0.06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0.09</v>
      </c>
    </row>
    <row r="102" spans="2:20">
      <c r="B102" s="9">
        <v>520</v>
      </c>
      <c r="C102" s="4">
        <v>0.18</v>
      </c>
      <c r="D102" s="4">
        <v>0.18</v>
      </c>
      <c r="E102" s="4">
        <v>0.15</v>
      </c>
      <c r="F102" s="4">
        <v>0.12</v>
      </c>
      <c r="G102" s="4">
        <v>0.14000000000000001</v>
      </c>
      <c r="H102" s="4">
        <v>0.18</v>
      </c>
      <c r="I102" s="4">
        <v>0.17</v>
      </c>
      <c r="J102" s="4">
        <v>0.16</v>
      </c>
      <c r="K102" s="4">
        <v>0.06</v>
      </c>
      <c r="L102" s="4">
        <v>0.05</v>
      </c>
      <c r="M102" s="4">
        <v>0.04</v>
      </c>
      <c r="N102" s="4">
        <v>0.05</v>
      </c>
      <c r="O102" s="4" t="s">
        <v>13</v>
      </c>
      <c r="P102" s="4" t="s">
        <v>13</v>
      </c>
      <c r="Q102" s="4" t="s">
        <v>13</v>
      </c>
      <c r="R102" s="4">
        <v>0.05</v>
      </c>
      <c r="S102" s="4">
        <v>0.05</v>
      </c>
      <c r="T102" s="4">
        <v>0.08</v>
      </c>
    </row>
    <row r="103" spans="2:20">
      <c r="B103" s="9">
        <v>521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0.18</v>
      </c>
      <c r="J103" s="4">
        <v>0.17</v>
      </c>
      <c r="K103" s="4">
        <v>0.06</v>
      </c>
      <c r="L103" s="4">
        <v>0.05</v>
      </c>
      <c r="M103" s="4">
        <v>0.05</v>
      </c>
      <c r="N103" s="4">
        <v>0.06</v>
      </c>
      <c r="O103" s="4" t="s">
        <v>13</v>
      </c>
      <c r="P103" s="4" t="s">
        <v>13</v>
      </c>
      <c r="Q103" s="4" t="s">
        <v>13</v>
      </c>
      <c r="R103" s="4">
        <v>0.06</v>
      </c>
      <c r="S103" s="4">
        <v>0.06</v>
      </c>
      <c r="T103" s="4">
        <v>0.09</v>
      </c>
    </row>
    <row r="104" spans="2:20">
      <c r="B104" s="9">
        <v>522</v>
      </c>
      <c r="C104" s="4">
        <v>0.17</v>
      </c>
      <c r="D104" s="4">
        <v>0.17</v>
      </c>
      <c r="E104" s="4">
        <v>0.14000000000000001</v>
      </c>
      <c r="F104" s="4">
        <v>0.12</v>
      </c>
      <c r="G104" s="4">
        <v>0.14000000000000001</v>
      </c>
      <c r="H104" s="4">
        <v>0.17</v>
      </c>
      <c r="I104" s="4">
        <v>0.17</v>
      </c>
      <c r="J104" s="4">
        <v>0.16</v>
      </c>
      <c r="K104" s="4">
        <v>0.06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>
        <v>0.05</v>
      </c>
      <c r="T104" s="4">
        <v>0.08</v>
      </c>
    </row>
    <row r="105" spans="2:20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0.06</v>
      </c>
      <c r="L105" s="4">
        <v>0.05</v>
      </c>
      <c r="M105" s="4">
        <v>0.04</v>
      </c>
      <c r="N105" s="4">
        <v>0.05</v>
      </c>
      <c r="O105" s="4" t="s">
        <v>13</v>
      </c>
      <c r="P105" s="4" t="s">
        <v>13</v>
      </c>
      <c r="Q105" s="4" t="s">
        <v>13</v>
      </c>
      <c r="R105" s="4">
        <v>0.05</v>
      </c>
      <c r="S105" s="4">
        <v>0.05</v>
      </c>
      <c r="T105" s="4">
        <v>0.09</v>
      </c>
    </row>
    <row r="106" spans="2:20">
      <c r="B106" s="9">
        <v>524</v>
      </c>
      <c r="C106" s="4">
        <v>0.22</v>
      </c>
      <c r="D106" s="4">
        <v>0.22</v>
      </c>
      <c r="E106" s="4">
        <v>0.19</v>
      </c>
      <c r="F106" s="4">
        <v>0.15</v>
      </c>
      <c r="G106" s="4">
        <v>0.18</v>
      </c>
      <c r="H106" s="4">
        <v>0.22</v>
      </c>
      <c r="I106" s="4">
        <v>0.22</v>
      </c>
      <c r="J106" s="4">
        <v>0.21</v>
      </c>
      <c r="K106" s="4">
        <v>0.08</v>
      </c>
      <c r="L106" s="4">
        <v>7.0000000000000007E-2</v>
      </c>
      <c r="M106" s="4">
        <v>0.06</v>
      </c>
      <c r="N106" s="4">
        <v>7.0000000000000007E-2</v>
      </c>
      <c r="O106" s="4" t="s">
        <v>13</v>
      </c>
      <c r="P106" s="4" t="s">
        <v>13</v>
      </c>
      <c r="Q106" s="4" t="s">
        <v>13</v>
      </c>
      <c r="R106" s="4">
        <v>7.0000000000000007E-2</v>
      </c>
      <c r="S106" s="4">
        <v>7.0000000000000007E-2</v>
      </c>
      <c r="T106" s="4">
        <v>0.11</v>
      </c>
    </row>
    <row r="107" spans="2:20">
      <c r="B107" s="9">
        <v>525</v>
      </c>
      <c r="C107" s="4">
        <v>0.21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0.08</v>
      </c>
      <c r="L107" s="4">
        <v>7.0000000000000007E-2</v>
      </c>
      <c r="M107" s="4">
        <v>0.05</v>
      </c>
      <c r="N107" s="4">
        <v>0.06</v>
      </c>
      <c r="O107" s="4" t="s">
        <v>13</v>
      </c>
      <c r="P107" s="4" t="s">
        <v>13</v>
      </c>
      <c r="Q107" s="4" t="s">
        <v>13</v>
      </c>
      <c r="R107" s="4">
        <v>0.06</v>
      </c>
      <c r="S107" s="4">
        <v>0.06</v>
      </c>
      <c r="T107" s="4">
        <v>0.11</v>
      </c>
    </row>
    <row r="108" spans="2:20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0.16</v>
      </c>
      <c r="K108" s="4">
        <v>7.0000000000000007E-2</v>
      </c>
      <c r="L108" s="4">
        <v>0.05</v>
      </c>
      <c r="M108" s="4">
        <v>0.04</v>
      </c>
      <c r="N108" s="4">
        <v>0.05</v>
      </c>
      <c r="O108" s="4" t="s">
        <v>13</v>
      </c>
      <c r="P108" s="4" t="s">
        <v>13</v>
      </c>
      <c r="Q108" s="4" t="s">
        <v>13</v>
      </c>
      <c r="R108" s="4">
        <v>0.05</v>
      </c>
      <c r="S108" s="4">
        <v>0.05</v>
      </c>
      <c r="T108" s="4">
        <v>0.09</v>
      </c>
    </row>
    <row r="109" spans="2:20">
      <c r="B109" s="9">
        <v>527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0.19</v>
      </c>
      <c r="K109" s="4">
        <v>0.08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>
        <v>0.06</v>
      </c>
      <c r="T109" s="4">
        <v>0.11</v>
      </c>
    </row>
    <row r="110" spans="2:20">
      <c r="B110" s="9">
        <v>528</v>
      </c>
      <c r="C110" s="4">
        <v>0.09</v>
      </c>
      <c r="D110" s="4">
        <v>0.09</v>
      </c>
      <c r="E110" s="4">
        <v>0.08</v>
      </c>
      <c r="F110" s="4">
        <v>0.06</v>
      </c>
      <c r="G110" s="4">
        <v>7.0000000000000007E-2</v>
      </c>
      <c r="H110" s="4">
        <v>0.09</v>
      </c>
      <c r="I110" s="4">
        <v>0.09</v>
      </c>
      <c r="J110" s="4">
        <v>0.09</v>
      </c>
      <c r="K110" s="4">
        <v>0.04</v>
      </c>
      <c r="L110" s="4">
        <v>0.03</v>
      </c>
      <c r="M110" s="4">
        <v>0.02</v>
      </c>
      <c r="N110" s="4">
        <v>0.03</v>
      </c>
      <c r="O110" s="4" t="s">
        <v>13</v>
      </c>
      <c r="P110" s="4" t="s">
        <v>13</v>
      </c>
      <c r="Q110" s="4" t="s">
        <v>13</v>
      </c>
      <c r="R110" s="4">
        <v>0.03</v>
      </c>
      <c r="S110" s="4">
        <v>0.03</v>
      </c>
      <c r="T110" s="4">
        <v>0.05</v>
      </c>
    </row>
    <row r="111" spans="2:20">
      <c r="B111" s="9">
        <v>529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0.13</v>
      </c>
      <c r="L111" s="4">
        <v>0.1</v>
      </c>
      <c r="M111" s="4">
        <v>0.08</v>
      </c>
      <c r="N111" s="4">
        <v>0.11</v>
      </c>
      <c r="O111" s="4" t="s">
        <v>13</v>
      </c>
      <c r="P111" s="4" t="s">
        <v>13</v>
      </c>
      <c r="Q111" s="4" t="s">
        <v>13</v>
      </c>
      <c r="R111" s="4">
        <v>0.09</v>
      </c>
      <c r="S111" s="4">
        <v>0.09</v>
      </c>
      <c r="T111" s="4">
        <v>0.18</v>
      </c>
    </row>
    <row r="112" spans="2:20">
      <c r="B112" s="9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0.11</v>
      </c>
      <c r="M112" s="4">
        <v>0.09</v>
      </c>
      <c r="N112" s="4">
        <v>0.11</v>
      </c>
      <c r="O112" s="4" t="s">
        <v>13</v>
      </c>
      <c r="P112" s="4" t="s">
        <v>13</v>
      </c>
      <c r="Q112" s="4" t="s">
        <v>13</v>
      </c>
      <c r="R112" s="4">
        <v>0.1</v>
      </c>
      <c r="S112" s="4">
        <v>0.09</v>
      </c>
      <c r="T112" s="4">
        <v>0.19</v>
      </c>
    </row>
    <row r="113" spans="2:20">
      <c r="B113" s="9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0.1</v>
      </c>
      <c r="S113" s="4">
        <v>0.09</v>
      </c>
      <c r="T113" s="4">
        <v>0.19</v>
      </c>
    </row>
    <row r="114" spans="2:20">
      <c r="B114" s="9">
        <v>601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0.28000000000000003</v>
      </c>
      <c r="K114" s="4">
        <v>0.14000000000000001</v>
      </c>
      <c r="L114" s="4">
        <v>0.11</v>
      </c>
      <c r="M114" s="4">
        <v>0.09</v>
      </c>
      <c r="N114" s="4">
        <v>0.11</v>
      </c>
      <c r="O114" s="4">
        <v>0.09</v>
      </c>
      <c r="P114" s="4" t="s">
        <v>13</v>
      </c>
      <c r="Q114" s="4" t="s">
        <v>13</v>
      </c>
      <c r="R114" s="4">
        <v>0.09</v>
      </c>
      <c r="S114" s="4">
        <v>0.09</v>
      </c>
      <c r="T114" s="4">
        <v>0.19</v>
      </c>
    </row>
    <row r="115" spans="2:20">
      <c r="B115" s="9">
        <v>602</v>
      </c>
      <c r="C115" s="4">
        <v>0.27</v>
      </c>
      <c r="D115" s="4">
        <v>0.27</v>
      </c>
      <c r="E115" s="4">
        <v>0.23</v>
      </c>
      <c r="F115" s="4">
        <v>0.18</v>
      </c>
      <c r="G115" s="4">
        <v>0.22</v>
      </c>
      <c r="H115" s="4">
        <v>0.27</v>
      </c>
      <c r="I115" s="4">
        <v>0.27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 t="s">
        <v>13</v>
      </c>
      <c r="R115" s="4">
        <v>0.09</v>
      </c>
      <c r="S115" s="4">
        <v>0.08</v>
      </c>
      <c r="T115" s="4">
        <v>0.19</v>
      </c>
    </row>
    <row r="116" spans="2:20">
      <c r="B116" s="9">
        <v>603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0.15</v>
      </c>
      <c r="L116" s="4">
        <v>0.12</v>
      </c>
      <c r="M116" s="4">
        <v>0.1</v>
      </c>
      <c r="N116" s="4">
        <v>0.13</v>
      </c>
      <c r="O116" s="4">
        <v>0.09</v>
      </c>
      <c r="P116" s="4" t="s">
        <v>13</v>
      </c>
      <c r="Q116" s="4" t="s">
        <v>13</v>
      </c>
      <c r="R116" s="4">
        <v>0.1</v>
      </c>
      <c r="S116" s="4">
        <v>0.1</v>
      </c>
      <c r="T116" s="4">
        <v>0.22</v>
      </c>
    </row>
    <row r="117" spans="2:20">
      <c r="B117" s="9">
        <v>604</v>
      </c>
      <c r="C117" s="4">
        <v>0.33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0.17</v>
      </c>
      <c r="L117" s="4">
        <v>0.13</v>
      </c>
      <c r="M117" s="4">
        <v>0.1</v>
      </c>
      <c r="N117" s="4">
        <v>0.15</v>
      </c>
      <c r="O117" s="4">
        <v>0.1</v>
      </c>
      <c r="P117" s="4" t="s">
        <v>13</v>
      </c>
      <c r="Q117" s="4" t="s">
        <v>13</v>
      </c>
      <c r="R117" s="4">
        <v>0.11</v>
      </c>
      <c r="S117" s="4">
        <v>0.1</v>
      </c>
      <c r="T117" s="4">
        <v>0.24</v>
      </c>
    </row>
    <row r="118" spans="2:20">
      <c r="B118" s="9">
        <v>605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0.32</v>
      </c>
      <c r="K118" s="4">
        <v>0.17</v>
      </c>
      <c r="L118" s="4">
        <v>0.13</v>
      </c>
      <c r="M118" s="4">
        <v>0.1</v>
      </c>
      <c r="N118" s="4">
        <v>0.15</v>
      </c>
      <c r="O118" s="4">
        <v>0.1</v>
      </c>
      <c r="P118" s="4" t="s">
        <v>13</v>
      </c>
      <c r="Q118" s="4">
        <v>0.06</v>
      </c>
      <c r="R118" s="4">
        <v>0.11</v>
      </c>
      <c r="S118" s="4">
        <v>0.1</v>
      </c>
      <c r="T118" s="4">
        <v>0.24</v>
      </c>
    </row>
    <row r="119" spans="2:20">
      <c r="B119" s="9">
        <v>606</v>
      </c>
      <c r="C119" s="4">
        <v>0.39</v>
      </c>
      <c r="D119" s="4">
        <v>0.39</v>
      </c>
      <c r="E119" s="4">
        <v>0.33</v>
      </c>
      <c r="F119" s="4">
        <v>0.27</v>
      </c>
      <c r="G119" s="4">
        <v>0.31</v>
      </c>
      <c r="H119" s="4">
        <v>0.39</v>
      </c>
      <c r="I119" s="4">
        <v>0.39</v>
      </c>
      <c r="J119" s="4">
        <v>0.39</v>
      </c>
      <c r="K119" s="4">
        <v>0.21</v>
      </c>
      <c r="L119" s="4">
        <v>0.17</v>
      </c>
      <c r="M119" s="4">
        <v>0.13</v>
      </c>
      <c r="N119" s="4">
        <v>0.2</v>
      </c>
      <c r="O119" s="4">
        <v>0.12</v>
      </c>
      <c r="P119" s="4" t="s">
        <v>13</v>
      </c>
      <c r="Q119" s="4">
        <v>0.08</v>
      </c>
      <c r="R119" s="4">
        <v>0.13</v>
      </c>
      <c r="S119" s="4">
        <v>0.13</v>
      </c>
      <c r="T119" s="4">
        <v>0.3</v>
      </c>
    </row>
    <row r="120" spans="2:20">
      <c r="B120" s="9">
        <v>607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</v>
      </c>
      <c r="L120" s="4">
        <v>0.16</v>
      </c>
      <c r="M120" s="4">
        <v>0.12</v>
      </c>
      <c r="N120" s="4">
        <v>0.2</v>
      </c>
      <c r="O120" s="4">
        <v>0.12</v>
      </c>
      <c r="P120" s="4" t="s">
        <v>13</v>
      </c>
      <c r="Q120" s="4">
        <v>0.08</v>
      </c>
      <c r="R120" s="4">
        <v>0.13</v>
      </c>
      <c r="S120" s="4">
        <v>0.12</v>
      </c>
      <c r="T120" s="4">
        <v>0.28999999999999998</v>
      </c>
    </row>
    <row r="121" spans="2:20">
      <c r="B121" s="9">
        <v>608</v>
      </c>
      <c r="C121" s="4">
        <v>0.41</v>
      </c>
      <c r="D121" s="4">
        <v>0.41</v>
      </c>
      <c r="E121" s="4">
        <v>0.35</v>
      </c>
      <c r="F121" s="4">
        <v>0.28000000000000003</v>
      </c>
      <c r="G121" s="4">
        <v>0.33</v>
      </c>
      <c r="H121" s="4">
        <v>0.41</v>
      </c>
      <c r="I121" s="4">
        <v>0.41</v>
      </c>
      <c r="J121" s="4">
        <v>0.41</v>
      </c>
      <c r="K121" s="4">
        <v>0.23</v>
      </c>
      <c r="L121" s="4">
        <v>0.19</v>
      </c>
      <c r="M121" s="4">
        <v>0.14000000000000001</v>
      </c>
      <c r="N121" s="4">
        <v>0.23</v>
      </c>
      <c r="O121" s="4">
        <v>0.14000000000000001</v>
      </c>
      <c r="P121" s="4" t="s">
        <v>13</v>
      </c>
      <c r="Q121" s="4">
        <v>0.09</v>
      </c>
      <c r="R121" s="4">
        <v>0.15</v>
      </c>
      <c r="S121" s="4">
        <v>0.14000000000000001</v>
      </c>
      <c r="T121" s="4">
        <v>0.33</v>
      </c>
    </row>
    <row r="122" spans="2:20">
      <c r="B122" s="9">
        <v>609</v>
      </c>
      <c r="C122" s="4">
        <v>0.38</v>
      </c>
      <c r="D122" s="4">
        <v>0.38</v>
      </c>
      <c r="E122" s="4">
        <v>0.32</v>
      </c>
      <c r="F122" s="4">
        <v>0.26</v>
      </c>
      <c r="G122" s="4">
        <v>0.3</v>
      </c>
      <c r="H122" s="4">
        <v>0.38</v>
      </c>
      <c r="I122" s="4">
        <v>0.38</v>
      </c>
      <c r="J122" s="4">
        <v>0.38</v>
      </c>
      <c r="K122" s="4">
        <v>0.22</v>
      </c>
      <c r="L122" s="4">
        <v>0.18</v>
      </c>
      <c r="M122" s="4">
        <v>0.13</v>
      </c>
      <c r="N122" s="4">
        <v>0.22</v>
      </c>
      <c r="O122" s="4">
        <v>0.13</v>
      </c>
      <c r="P122" s="4" t="s">
        <v>13</v>
      </c>
      <c r="Q122" s="4">
        <v>0.08</v>
      </c>
      <c r="R122" s="4">
        <v>0.14000000000000001</v>
      </c>
      <c r="S122" s="4">
        <v>0.13</v>
      </c>
      <c r="T122" s="4">
        <v>0.31</v>
      </c>
    </row>
    <row r="123" spans="2:20">
      <c r="B123" s="9">
        <v>610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0.16</v>
      </c>
      <c r="M123" s="4">
        <v>0.12</v>
      </c>
      <c r="N123" s="4">
        <v>0.2</v>
      </c>
      <c r="O123" s="4">
        <v>0.12</v>
      </c>
      <c r="P123" s="4">
        <v>0.1</v>
      </c>
      <c r="Q123" s="4">
        <v>7.0000000000000007E-2</v>
      </c>
      <c r="R123" s="4">
        <v>0.12</v>
      </c>
      <c r="S123" s="4">
        <v>0.11</v>
      </c>
      <c r="T123" s="4">
        <v>0.28999999999999998</v>
      </c>
    </row>
    <row r="124" spans="2:20">
      <c r="B124" s="9">
        <v>611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0.16</v>
      </c>
      <c r="M124" s="4">
        <v>0.12</v>
      </c>
      <c r="N124" s="4">
        <v>0.21</v>
      </c>
      <c r="O124" s="4">
        <v>0.12</v>
      </c>
      <c r="P124" s="4">
        <v>0.1</v>
      </c>
      <c r="Q124" s="4">
        <v>7.0000000000000007E-2</v>
      </c>
      <c r="R124" s="4">
        <v>0.12</v>
      </c>
      <c r="S124" s="4">
        <v>0.11</v>
      </c>
      <c r="T124" s="4">
        <v>0.28000000000000003</v>
      </c>
    </row>
    <row r="125" spans="2:20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0.19</v>
      </c>
      <c r="L125" s="4">
        <v>0.16</v>
      </c>
      <c r="M125" s="4">
        <v>0.12</v>
      </c>
      <c r="N125" s="4">
        <v>0.21</v>
      </c>
      <c r="O125" s="4">
        <v>0.13</v>
      </c>
      <c r="P125" s="4">
        <v>0.1</v>
      </c>
      <c r="Q125" s="4">
        <v>7.0000000000000007E-2</v>
      </c>
      <c r="R125" s="4">
        <v>0.12</v>
      </c>
      <c r="S125" s="4">
        <v>0.11</v>
      </c>
      <c r="T125" s="4">
        <v>0.28000000000000003</v>
      </c>
    </row>
    <row r="126" spans="2:20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0.19</v>
      </c>
      <c r="L126" s="4">
        <v>0.16</v>
      </c>
      <c r="M126" s="4">
        <v>0.12</v>
      </c>
      <c r="N126" s="4">
        <v>0.2</v>
      </c>
      <c r="O126" s="4">
        <v>0.12</v>
      </c>
      <c r="P126" s="4">
        <v>0.09</v>
      </c>
      <c r="Q126" s="4">
        <v>7.0000000000000007E-2</v>
      </c>
      <c r="R126" s="4">
        <v>0.12</v>
      </c>
      <c r="S126" s="4">
        <v>0.1</v>
      </c>
      <c r="T126" s="4">
        <v>0.27</v>
      </c>
    </row>
    <row r="127" spans="2:20">
      <c r="B127" s="9">
        <v>614</v>
      </c>
      <c r="C127" s="4">
        <v>0.37</v>
      </c>
      <c r="D127" s="4">
        <v>0.37</v>
      </c>
      <c r="E127" s="4">
        <v>0.31</v>
      </c>
      <c r="F127" s="4">
        <v>0.25</v>
      </c>
      <c r="G127" s="4">
        <v>0.3</v>
      </c>
      <c r="H127" s="4">
        <v>0.37</v>
      </c>
      <c r="I127" s="4">
        <v>0.37</v>
      </c>
      <c r="J127" s="4">
        <v>0.37</v>
      </c>
      <c r="K127" s="4">
        <v>0.23</v>
      </c>
      <c r="L127" s="4">
        <v>0.2</v>
      </c>
      <c r="M127" s="4">
        <v>0.15</v>
      </c>
      <c r="N127" s="4">
        <v>0.26</v>
      </c>
      <c r="O127" s="4">
        <v>0.16</v>
      </c>
      <c r="P127" s="4">
        <v>0.11</v>
      </c>
      <c r="Q127" s="4">
        <v>0.09</v>
      </c>
      <c r="R127" s="4">
        <v>0.15</v>
      </c>
      <c r="S127" s="4">
        <v>0.13</v>
      </c>
      <c r="T127" s="4">
        <v>0.34</v>
      </c>
    </row>
    <row r="128" spans="2:20">
      <c r="B128" s="9">
        <v>615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0.38</v>
      </c>
      <c r="K128" s="4">
        <v>0.24</v>
      </c>
      <c r="L128" s="4">
        <v>0.21</v>
      </c>
      <c r="M128" s="4">
        <v>0.16</v>
      </c>
      <c r="N128" s="4">
        <v>0.27</v>
      </c>
      <c r="O128" s="4">
        <v>0.17</v>
      </c>
      <c r="P128" s="4">
        <v>0.12</v>
      </c>
      <c r="Q128" s="4">
        <v>0.1</v>
      </c>
      <c r="R128" s="4">
        <v>0.15</v>
      </c>
      <c r="S128" s="4">
        <v>0.14000000000000001</v>
      </c>
      <c r="T128" s="4">
        <v>0.35</v>
      </c>
    </row>
    <row r="129" spans="2:20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</v>
      </c>
      <c r="L129" s="4">
        <v>0.17</v>
      </c>
      <c r="M129" s="4">
        <v>0.14000000000000001</v>
      </c>
      <c r="N129" s="4">
        <v>0.23</v>
      </c>
      <c r="O129" s="4">
        <v>0.15</v>
      </c>
      <c r="P129" s="4">
        <v>0.1</v>
      </c>
      <c r="Q129" s="4">
        <v>0.08</v>
      </c>
      <c r="R129" s="4">
        <v>0.13</v>
      </c>
      <c r="S129" s="4">
        <v>0.11</v>
      </c>
      <c r="T129" s="4">
        <v>0.28999999999999998</v>
      </c>
    </row>
    <row r="130" spans="2:20">
      <c r="B130" s="9">
        <v>617</v>
      </c>
      <c r="C130" s="4">
        <v>0.32</v>
      </c>
      <c r="D130" s="4">
        <v>0.32</v>
      </c>
      <c r="E130" s="4">
        <v>0.27</v>
      </c>
      <c r="F130" s="4">
        <v>0.22</v>
      </c>
      <c r="G130" s="4">
        <v>0.26</v>
      </c>
      <c r="H130" s="4">
        <v>0.32</v>
      </c>
      <c r="I130" s="4">
        <v>0.32</v>
      </c>
      <c r="J130" s="4">
        <v>0.32</v>
      </c>
      <c r="K130" s="4">
        <v>0.21</v>
      </c>
      <c r="L130" s="4">
        <v>0.18</v>
      </c>
      <c r="M130" s="4">
        <v>0.14000000000000001</v>
      </c>
      <c r="N130" s="4">
        <v>0.25</v>
      </c>
      <c r="O130" s="4">
        <v>0.16</v>
      </c>
      <c r="P130" s="4">
        <v>0.1</v>
      </c>
      <c r="Q130" s="4">
        <v>0.08</v>
      </c>
      <c r="R130" s="4">
        <v>0.14000000000000001</v>
      </c>
      <c r="S130" s="4">
        <v>0.12</v>
      </c>
      <c r="T130" s="4">
        <v>0.3</v>
      </c>
    </row>
    <row r="131" spans="2:20">
      <c r="B131" s="9">
        <v>618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0.18</v>
      </c>
      <c r="L131" s="4">
        <v>0.15</v>
      </c>
      <c r="M131" s="4">
        <v>0.12</v>
      </c>
      <c r="N131" s="4">
        <v>0.21</v>
      </c>
      <c r="O131" s="4">
        <v>0.14000000000000001</v>
      </c>
      <c r="P131" s="4">
        <v>0.09</v>
      </c>
      <c r="Q131" s="4">
        <v>7.0000000000000007E-2</v>
      </c>
      <c r="R131" s="4">
        <v>0.11</v>
      </c>
      <c r="S131" s="4">
        <v>0.1</v>
      </c>
      <c r="T131" s="4">
        <v>0.25</v>
      </c>
    </row>
    <row r="132" spans="2:20">
      <c r="B132" s="9">
        <v>619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0.2</v>
      </c>
      <c r="L132" s="4">
        <v>0.17</v>
      </c>
      <c r="M132" s="4">
        <v>0.13</v>
      </c>
      <c r="N132" s="4">
        <v>0.23</v>
      </c>
      <c r="O132" s="4">
        <v>0.16</v>
      </c>
      <c r="P132" s="4">
        <v>0.1</v>
      </c>
      <c r="Q132" s="4">
        <v>0.08</v>
      </c>
      <c r="R132" s="4">
        <v>0.13</v>
      </c>
      <c r="S132" s="4">
        <v>0.11</v>
      </c>
      <c r="T132" s="4">
        <v>0.27</v>
      </c>
    </row>
    <row r="133" spans="2:20">
      <c r="B133" s="9">
        <v>620</v>
      </c>
      <c r="C133" s="4">
        <v>0.38</v>
      </c>
      <c r="D133" s="4">
        <v>0.38</v>
      </c>
      <c r="E133" s="4">
        <v>0.32</v>
      </c>
      <c r="F133" s="4">
        <v>0.26</v>
      </c>
      <c r="G133" s="4">
        <v>0.3</v>
      </c>
      <c r="H133" s="4">
        <v>0.38</v>
      </c>
      <c r="I133" s="4">
        <v>0.38</v>
      </c>
      <c r="J133" s="4">
        <v>0.38</v>
      </c>
      <c r="K133" s="4">
        <v>0.27</v>
      </c>
      <c r="L133" s="4">
        <v>0.23</v>
      </c>
      <c r="M133" s="4">
        <v>0.19</v>
      </c>
      <c r="N133" s="4">
        <v>0.31</v>
      </c>
      <c r="O133" s="4">
        <v>0.22</v>
      </c>
      <c r="P133" s="4">
        <v>0.14000000000000001</v>
      </c>
      <c r="Q133" s="4">
        <v>0.11</v>
      </c>
      <c r="R133" s="4">
        <v>0.18</v>
      </c>
      <c r="S133" s="4">
        <v>0.15</v>
      </c>
      <c r="T133" s="4">
        <v>0.37</v>
      </c>
    </row>
    <row r="134" spans="2:20">
      <c r="B134" s="9">
        <v>621</v>
      </c>
      <c r="C134" s="4">
        <v>0.28000000000000003</v>
      </c>
      <c r="D134" s="4">
        <v>0.28000000000000003</v>
      </c>
      <c r="E134" s="4">
        <v>0.24</v>
      </c>
      <c r="F134" s="4">
        <v>0.19</v>
      </c>
      <c r="G134" s="4">
        <v>0.22</v>
      </c>
      <c r="H134" s="4">
        <v>0.28000000000000003</v>
      </c>
      <c r="I134" s="4">
        <v>0.28000000000000003</v>
      </c>
      <c r="J134" s="4">
        <v>0.28000000000000003</v>
      </c>
      <c r="K134" s="4">
        <v>0.2</v>
      </c>
      <c r="L134" s="4">
        <v>0.18</v>
      </c>
      <c r="M134" s="4">
        <v>0.14000000000000001</v>
      </c>
      <c r="N134" s="4">
        <v>0.23</v>
      </c>
      <c r="O134" s="4">
        <v>0.17</v>
      </c>
      <c r="P134" s="4">
        <v>0.1</v>
      </c>
      <c r="Q134" s="4">
        <v>0.08</v>
      </c>
      <c r="R134" s="4">
        <v>0.13</v>
      </c>
      <c r="S134" s="4">
        <v>0.11</v>
      </c>
      <c r="T134" s="4">
        <v>0.28000000000000003</v>
      </c>
    </row>
    <row r="135" spans="2:20">
      <c r="B135" s="9">
        <v>622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0.24</v>
      </c>
      <c r="L135" s="4">
        <v>0.21</v>
      </c>
      <c r="M135" s="4">
        <v>0.17</v>
      </c>
      <c r="N135" s="4">
        <v>0.27</v>
      </c>
      <c r="O135" s="4">
        <v>0.2</v>
      </c>
      <c r="P135" s="4">
        <v>0.12</v>
      </c>
      <c r="Q135" s="4">
        <v>0.1</v>
      </c>
      <c r="R135" s="4">
        <v>0.16</v>
      </c>
      <c r="S135" s="4">
        <v>0.13</v>
      </c>
      <c r="T135" s="4">
        <v>0.32</v>
      </c>
    </row>
    <row r="136" spans="2:20">
      <c r="B136" s="9">
        <v>623</v>
      </c>
      <c r="C136" s="4">
        <v>0.37</v>
      </c>
      <c r="D136" s="4">
        <v>0.37</v>
      </c>
      <c r="E136" s="4">
        <v>0.31</v>
      </c>
      <c r="F136" s="4">
        <v>0.25</v>
      </c>
      <c r="G136" s="4">
        <v>0.3</v>
      </c>
      <c r="H136" s="4">
        <v>0.36</v>
      </c>
      <c r="I136" s="4">
        <v>0.37</v>
      </c>
      <c r="J136" s="4">
        <v>0.37</v>
      </c>
      <c r="K136" s="4">
        <v>0.28000000000000003</v>
      </c>
      <c r="L136" s="4">
        <v>0.24</v>
      </c>
      <c r="M136" s="4">
        <v>0.2</v>
      </c>
      <c r="N136" s="4">
        <v>0.32</v>
      </c>
      <c r="O136" s="4">
        <v>0.25</v>
      </c>
      <c r="P136" s="4">
        <v>0.15</v>
      </c>
      <c r="Q136" s="4">
        <v>0.12</v>
      </c>
      <c r="R136" s="4">
        <v>0.19</v>
      </c>
      <c r="S136" s="4">
        <v>0.15</v>
      </c>
      <c r="T136" s="4">
        <v>0.37</v>
      </c>
    </row>
    <row r="137" spans="2:20">
      <c r="B137" s="9">
        <v>624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0.26</v>
      </c>
      <c r="L137" s="4">
        <v>0.22</v>
      </c>
      <c r="M137" s="4">
        <v>0.18</v>
      </c>
      <c r="N137" s="4">
        <v>0.28999999999999998</v>
      </c>
      <c r="O137" s="4">
        <v>0.23</v>
      </c>
      <c r="P137" s="4">
        <v>0.14000000000000001</v>
      </c>
      <c r="Q137" s="4">
        <v>0.11</v>
      </c>
      <c r="R137" s="4">
        <v>0.17</v>
      </c>
      <c r="S137" s="4">
        <v>0.14000000000000001</v>
      </c>
      <c r="T137" s="4">
        <v>0.33</v>
      </c>
    </row>
    <row r="138" spans="2:20">
      <c r="B138" s="9">
        <v>625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0.31</v>
      </c>
      <c r="I138" s="4">
        <v>0.32</v>
      </c>
      <c r="J138" s="4">
        <v>0.32</v>
      </c>
      <c r="K138" s="4">
        <v>0.25</v>
      </c>
      <c r="L138" s="4">
        <v>0.22</v>
      </c>
      <c r="M138" s="4">
        <v>0.18</v>
      </c>
      <c r="N138" s="4">
        <v>0.28000000000000003</v>
      </c>
      <c r="O138" s="4">
        <v>0.23</v>
      </c>
      <c r="P138" s="4">
        <v>0.14000000000000001</v>
      </c>
      <c r="Q138" s="4">
        <v>0.12</v>
      </c>
      <c r="R138" s="4">
        <v>0.17</v>
      </c>
      <c r="S138" s="4">
        <v>0.14000000000000001</v>
      </c>
      <c r="T138" s="4">
        <v>0.32</v>
      </c>
    </row>
    <row r="139" spans="2:20">
      <c r="B139" s="9">
        <v>626</v>
      </c>
      <c r="C139" s="4">
        <v>0.34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0.28000000000000003</v>
      </c>
      <c r="L139" s="4">
        <v>0.24</v>
      </c>
      <c r="M139" s="4">
        <v>0.19</v>
      </c>
      <c r="N139" s="4">
        <v>0.3</v>
      </c>
      <c r="O139" s="4">
        <v>0.25</v>
      </c>
      <c r="P139" s="4">
        <v>0.15</v>
      </c>
      <c r="Q139" s="4">
        <v>0.13</v>
      </c>
      <c r="R139" s="4">
        <v>0.19</v>
      </c>
      <c r="S139" s="4">
        <v>0.16</v>
      </c>
      <c r="T139" s="4">
        <v>0.34</v>
      </c>
    </row>
    <row r="140" spans="2:20">
      <c r="B140" s="9">
        <v>627</v>
      </c>
      <c r="C140" s="4">
        <v>0.27</v>
      </c>
      <c r="D140" s="4">
        <v>0.27</v>
      </c>
      <c r="E140" s="4">
        <v>0.23</v>
      </c>
      <c r="F140" s="4">
        <v>0.18</v>
      </c>
      <c r="G140" s="4">
        <v>0.22</v>
      </c>
      <c r="H140" s="4">
        <v>0.26</v>
      </c>
      <c r="I140" s="4">
        <v>0.27</v>
      </c>
      <c r="J140" s="4">
        <v>0.27</v>
      </c>
      <c r="K140" s="4">
        <v>0.22</v>
      </c>
      <c r="L140" s="4">
        <v>0.19</v>
      </c>
      <c r="M140" s="4">
        <v>0.16</v>
      </c>
      <c r="N140" s="4">
        <v>0.24</v>
      </c>
      <c r="O140" s="4">
        <v>0.21</v>
      </c>
      <c r="P140" s="4">
        <v>0.13</v>
      </c>
      <c r="Q140" s="4">
        <v>0.11</v>
      </c>
      <c r="R140" s="4">
        <v>0.15</v>
      </c>
      <c r="S140" s="4">
        <v>0.13</v>
      </c>
      <c r="T140" s="4">
        <v>0.27</v>
      </c>
    </row>
    <row r="141" spans="2:20">
      <c r="B141" s="9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0.28999999999999998</v>
      </c>
      <c r="I141" s="4">
        <v>0.31</v>
      </c>
      <c r="J141" s="4">
        <v>0.31</v>
      </c>
      <c r="K141" s="4">
        <v>0.26</v>
      </c>
      <c r="L141" s="4">
        <v>0.23</v>
      </c>
      <c r="M141" s="4">
        <v>0.18</v>
      </c>
      <c r="N141" s="4">
        <v>0.28000000000000003</v>
      </c>
      <c r="O141" s="4">
        <v>0.25</v>
      </c>
      <c r="P141" s="4">
        <v>0.16</v>
      </c>
      <c r="Q141" s="4">
        <v>0.13</v>
      </c>
      <c r="R141" s="4">
        <v>0.18</v>
      </c>
      <c r="S141" s="4">
        <v>0.15</v>
      </c>
      <c r="T141" s="4">
        <v>0.31</v>
      </c>
    </row>
    <row r="142" spans="2:20">
      <c r="B142" s="9">
        <v>629</v>
      </c>
      <c r="C142" s="4">
        <v>0.23</v>
      </c>
      <c r="D142" s="4">
        <v>0.23</v>
      </c>
      <c r="E142" s="4">
        <v>0.2</v>
      </c>
      <c r="F142" s="4">
        <v>0.16</v>
      </c>
      <c r="G142" s="4">
        <v>0.18</v>
      </c>
      <c r="H142" s="4">
        <v>0.21</v>
      </c>
      <c r="I142" s="4">
        <v>0.23</v>
      </c>
      <c r="J142" s="4">
        <v>0.23</v>
      </c>
      <c r="K142" s="4">
        <v>0.2</v>
      </c>
      <c r="L142" s="4">
        <v>0.17</v>
      </c>
      <c r="M142" s="4">
        <v>0.14000000000000001</v>
      </c>
      <c r="N142" s="4">
        <v>0.21</v>
      </c>
      <c r="O142" s="4">
        <v>0.19</v>
      </c>
      <c r="P142" s="4">
        <v>0.12</v>
      </c>
      <c r="Q142" s="4">
        <v>0.1</v>
      </c>
      <c r="R142" s="4">
        <v>0.13</v>
      </c>
      <c r="S142" s="4">
        <v>0.11</v>
      </c>
      <c r="T142" s="4">
        <v>0.23</v>
      </c>
    </row>
    <row r="143" spans="2:20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0.28999999999999998</v>
      </c>
      <c r="I143" s="4">
        <v>0.33</v>
      </c>
      <c r="J143" s="4">
        <v>0.33</v>
      </c>
      <c r="K143" s="4">
        <v>0.28999999999999998</v>
      </c>
      <c r="L143" s="4">
        <v>0.25</v>
      </c>
      <c r="M143" s="4">
        <v>0.2</v>
      </c>
      <c r="N143" s="4">
        <v>0.3</v>
      </c>
      <c r="O143" s="4">
        <v>0.27</v>
      </c>
      <c r="P143" s="4">
        <v>0.18</v>
      </c>
      <c r="Q143" s="4">
        <v>0.16</v>
      </c>
      <c r="R143" s="4">
        <v>0.19</v>
      </c>
      <c r="S143" s="4">
        <v>0.17</v>
      </c>
      <c r="T143" s="4">
        <v>0.33</v>
      </c>
    </row>
    <row r="144" spans="2:20">
      <c r="B144" s="9">
        <v>701</v>
      </c>
      <c r="C144" s="4">
        <v>0.27</v>
      </c>
      <c r="D144" s="4">
        <v>0.27</v>
      </c>
      <c r="E144" s="4">
        <v>0.23</v>
      </c>
      <c r="F144" s="4">
        <v>0.18</v>
      </c>
      <c r="G144" s="4">
        <v>0.22</v>
      </c>
      <c r="H144" s="4">
        <v>0.23</v>
      </c>
      <c r="I144" s="4">
        <v>0.27</v>
      </c>
      <c r="J144" s="4">
        <v>0.27</v>
      </c>
      <c r="K144" s="4">
        <v>0.25</v>
      </c>
      <c r="L144" s="4">
        <v>0.21</v>
      </c>
      <c r="M144" s="4">
        <v>0.17</v>
      </c>
      <c r="N144" s="4">
        <v>0.25</v>
      </c>
      <c r="O144" s="4">
        <v>0.23</v>
      </c>
      <c r="P144" s="4">
        <v>0.15</v>
      </c>
      <c r="Q144" s="4">
        <v>0.13</v>
      </c>
      <c r="R144" s="4">
        <v>0.16</v>
      </c>
      <c r="S144" s="4">
        <v>0.14000000000000001</v>
      </c>
      <c r="T144" s="4">
        <v>0.27</v>
      </c>
    </row>
    <row r="145" spans="2:20">
      <c r="B145" s="9">
        <v>702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0.27</v>
      </c>
      <c r="I145" s="4">
        <v>0.33</v>
      </c>
      <c r="J145" s="4">
        <v>0.33</v>
      </c>
      <c r="K145" s="4">
        <v>0.31</v>
      </c>
      <c r="L145" s="4">
        <v>0.27</v>
      </c>
      <c r="M145" s="4">
        <v>0.21</v>
      </c>
      <c r="N145" s="4">
        <v>0.31</v>
      </c>
      <c r="O145" s="4">
        <v>0.28000000000000003</v>
      </c>
      <c r="P145" s="4">
        <v>0.19</v>
      </c>
      <c r="Q145" s="4">
        <v>0.17</v>
      </c>
      <c r="R145" s="4">
        <v>0.2</v>
      </c>
      <c r="S145" s="4">
        <v>0.18</v>
      </c>
      <c r="T145" s="4">
        <v>0.33</v>
      </c>
    </row>
    <row r="146" spans="2:20">
      <c r="B146" s="9">
        <v>703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0.26</v>
      </c>
      <c r="I146" s="4">
        <v>0.33</v>
      </c>
      <c r="J146" s="4">
        <v>0.33</v>
      </c>
      <c r="K146" s="4">
        <v>0.31</v>
      </c>
      <c r="L146" s="4">
        <v>0.28000000000000003</v>
      </c>
      <c r="M146" s="4">
        <v>0.22</v>
      </c>
      <c r="N146" s="4">
        <v>0.31</v>
      </c>
      <c r="O146" s="4">
        <v>0.28999999999999998</v>
      </c>
      <c r="P146" s="4">
        <v>0.2</v>
      </c>
      <c r="Q146" s="4">
        <v>0.18</v>
      </c>
      <c r="R146" s="4">
        <v>0.21</v>
      </c>
      <c r="S146" s="4">
        <v>0.18</v>
      </c>
      <c r="T146" s="4">
        <v>0.33</v>
      </c>
    </row>
    <row r="147" spans="2:20">
      <c r="B147" s="9">
        <v>704</v>
      </c>
      <c r="C147" s="4">
        <v>0.33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0.25</v>
      </c>
      <c r="I147" s="4">
        <v>0.33</v>
      </c>
      <c r="J147" s="4">
        <v>0.33</v>
      </c>
      <c r="K147" s="4">
        <v>0.31</v>
      </c>
      <c r="L147" s="4">
        <v>0.28000000000000003</v>
      </c>
      <c r="M147" s="4">
        <v>0.22</v>
      </c>
      <c r="N147" s="4">
        <v>0.31</v>
      </c>
      <c r="O147" s="4">
        <v>0.28999999999999998</v>
      </c>
      <c r="P147" s="4">
        <v>0.21</v>
      </c>
      <c r="Q147" s="4">
        <v>0.19</v>
      </c>
      <c r="R147" s="4">
        <v>0.21</v>
      </c>
      <c r="S147" s="4">
        <v>0.18</v>
      </c>
      <c r="T147" s="4">
        <v>0.33</v>
      </c>
    </row>
    <row r="148" spans="2:20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0.25</v>
      </c>
      <c r="N148" s="4">
        <v>0.33</v>
      </c>
      <c r="O148" s="4">
        <v>0.32</v>
      </c>
      <c r="P148" s="4">
        <v>0.24</v>
      </c>
      <c r="Q148" s="4">
        <v>0.21</v>
      </c>
      <c r="R148" s="4">
        <v>0.24</v>
      </c>
      <c r="S148" s="4">
        <v>0.2</v>
      </c>
      <c r="T148" s="4">
        <v>0.36</v>
      </c>
    </row>
    <row r="149" spans="2:20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0.24</v>
      </c>
      <c r="I149" s="4">
        <v>0.34</v>
      </c>
      <c r="J149" s="4">
        <v>0.34</v>
      </c>
      <c r="K149" s="4">
        <v>0.33</v>
      </c>
      <c r="L149" s="4">
        <v>0.31</v>
      </c>
      <c r="M149" s="4">
        <v>0.24</v>
      </c>
      <c r="N149" s="4">
        <v>0.32</v>
      </c>
      <c r="O149" s="4">
        <v>0.31</v>
      </c>
      <c r="P149" s="4">
        <v>0.23</v>
      </c>
      <c r="Q149" s="4">
        <v>0.21</v>
      </c>
      <c r="R149" s="4">
        <v>0.23</v>
      </c>
      <c r="S149" s="4">
        <v>0.2</v>
      </c>
      <c r="T149" s="4">
        <v>0.33</v>
      </c>
    </row>
    <row r="150" spans="2:20">
      <c r="B150" s="9">
        <v>707</v>
      </c>
      <c r="C150" s="4">
        <v>0.37</v>
      </c>
      <c r="D150" s="4">
        <v>0.37</v>
      </c>
      <c r="E150" s="4">
        <v>0.31</v>
      </c>
      <c r="F150" s="4">
        <v>0.25</v>
      </c>
      <c r="G150" s="4">
        <v>0.3</v>
      </c>
      <c r="H150" s="4">
        <v>0.25</v>
      </c>
      <c r="I150" s="4">
        <v>0.37</v>
      </c>
      <c r="J150" s="4">
        <v>0.37</v>
      </c>
      <c r="K150" s="4">
        <v>0.36</v>
      </c>
      <c r="L150" s="4">
        <v>0.34</v>
      </c>
      <c r="M150" s="4">
        <v>0.27</v>
      </c>
      <c r="N150" s="4">
        <v>0.34</v>
      </c>
      <c r="O150" s="4">
        <v>0.34</v>
      </c>
      <c r="P150" s="4">
        <v>0.26</v>
      </c>
      <c r="Q150" s="4">
        <v>0.23</v>
      </c>
      <c r="R150" s="4">
        <v>0.25</v>
      </c>
      <c r="S150" s="4">
        <v>0.22</v>
      </c>
      <c r="T150" s="4">
        <v>0.35</v>
      </c>
    </row>
    <row r="151" spans="2:20">
      <c r="B151" s="9">
        <v>708</v>
      </c>
      <c r="C151" s="4">
        <v>0.43</v>
      </c>
      <c r="D151" s="4">
        <v>0.43</v>
      </c>
      <c r="E151" s="4">
        <v>0.37</v>
      </c>
      <c r="F151" s="4">
        <v>0.28999999999999998</v>
      </c>
      <c r="G151" s="4">
        <v>0.34</v>
      </c>
      <c r="H151" s="4">
        <v>0.28999999999999998</v>
      </c>
      <c r="I151" s="4">
        <v>0.43</v>
      </c>
      <c r="J151" s="4">
        <v>0.43</v>
      </c>
      <c r="K151" s="4">
        <v>0.42</v>
      </c>
      <c r="L151" s="4">
        <v>0.4</v>
      </c>
      <c r="M151" s="4">
        <v>0.32</v>
      </c>
      <c r="N151" s="4">
        <v>0.4</v>
      </c>
      <c r="O151" s="4">
        <v>0.39</v>
      </c>
      <c r="P151" s="4">
        <v>0.31</v>
      </c>
      <c r="Q151" s="4">
        <v>0.28000000000000003</v>
      </c>
      <c r="R151" s="4">
        <v>0.3</v>
      </c>
      <c r="S151" s="4">
        <v>0.26</v>
      </c>
      <c r="T151" s="4">
        <v>0.41</v>
      </c>
    </row>
    <row r="152" spans="2:20">
      <c r="B152" s="9">
        <v>709</v>
      </c>
      <c r="C152" s="4">
        <v>0.25</v>
      </c>
      <c r="D152" s="4">
        <v>0.25</v>
      </c>
      <c r="E152" s="4">
        <v>0.21</v>
      </c>
      <c r="F152" s="4">
        <v>0.17</v>
      </c>
      <c r="G152" s="4">
        <v>0.2</v>
      </c>
      <c r="H152" s="4">
        <v>0.16</v>
      </c>
      <c r="I152" s="4">
        <v>0.25</v>
      </c>
      <c r="J152" s="4">
        <v>0.25</v>
      </c>
      <c r="K152" s="4">
        <v>0.25</v>
      </c>
      <c r="L152" s="4">
        <v>0.24</v>
      </c>
      <c r="M152" s="4">
        <v>0.19</v>
      </c>
      <c r="N152" s="4">
        <v>0.23</v>
      </c>
      <c r="O152" s="4">
        <v>0.23</v>
      </c>
      <c r="P152" s="4">
        <v>0.19</v>
      </c>
      <c r="Q152" s="4">
        <v>0.17</v>
      </c>
      <c r="R152" s="4">
        <v>0.18</v>
      </c>
      <c r="S152" s="4">
        <v>0.15</v>
      </c>
      <c r="T152" s="4">
        <v>0.23</v>
      </c>
    </row>
    <row r="153" spans="2:20">
      <c r="B153" s="9">
        <v>710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0.22</v>
      </c>
      <c r="I153" s="4">
        <v>0.35</v>
      </c>
      <c r="J153" s="4">
        <v>0.35</v>
      </c>
      <c r="K153" s="4">
        <v>0.35</v>
      </c>
      <c r="L153" s="4">
        <v>0.33</v>
      </c>
      <c r="M153" s="4">
        <v>0.27</v>
      </c>
      <c r="N153" s="4">
        <v>0.33</v>
      </c>
      <c r="O153" s="4">
        <v>0.33</v>
      </c>
      <c r="P153" s="4">
        <v>0.27</v>
      </c>
      <c r="Q153" s="4">
        <v>0.24</v>
      </c>
      <c r="R153" s="4">
        <v>0.25</v>
      </c>
      <c r="S153" s="4">
        <v>0.22</v>
      </c>
      <c r="T153" s="4">
        <v>0.31</v>
      </c>
    </row>
    <row r="154" spans="2:20">
      <c r="B154" s="9">
        <v>711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0.24</v>
      </c>
      <c r="I154" s="4">
        <v>0.41</v>
      </c>
      <c r="J154" s="4">
        <v>0.41</v>
      </c>
      <c r="K154" s="4">
        <v>0.41</v>
      </c>
      <c r="L154" s="4">
        <v>0.39</v>
      </c>
      <c r="M154" s="4">
        <v>0.33</v>
      </c>
      <c r="N154" s="4">
        <v>0.38</v>
      </c>
      <c r="O154" s="4">
        <v>0.38</v>
      </c>
      <c r="P154" s="4">
        <v>0.32</v>
      </c>
      <c r="Q154" s="4">
        <v>0.28999999999999998</v>
      </c>
      <c r="R154" s="4">
        <v>0.3</v>
      </c>
      <c r="S154" s="4">
        <v>0.26</v>
      </c>
      <c r="T154" s="4">
        <v>0.36</v>
      </c>
    </row>
    <row r="155" spans="2:20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0.21</v>
      </c>
      <c r="I155" s="4">
        <v>0.36</v>
      </c>
      <c r="J155" s="4">
        <v>0.36</v>
      </c>
      <c r="K155" s="4">
        <v>0.36</v>
      </c>
      <c r="L155" s="4">
        <v>0.35</v>
      </c>
      <c r="M155" s="4">
        <v>0.28999999999999998</v>
      </c>
      <c r="N155" s="4">
        <v>0.33</v>
      </c>
      <c r="O155" s="4">
        <v>0.33</v>
      </c>
      <c r="P155" s="4">
        <v>0.28999999999999998</v>
      </c>
      <c r="Q155" s="4">
        <v>0.27</v>
      </c>
      <c r="R155" s="4">
        <v>0.27</v>
      </c>
      <c r="S155" s="4">
        <v>0.23</v>
      </c>
      <c r="T155" s="4">
        <v>0.31</v>
      </c>
    </row>
    <row r="156" spans="2:20">
      <c r="B156" s="9">
        <v>713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0.19</v>
      </c>
      <c r="I156" s="4">
        <v>0.35</v>
      </c>
      <c r="J156" s="4">
        <v>0.35</v>
      </c>
      <c r="K156" s="4">
        <v>0.35</v>
      </c>
      <c r="L156" s="4">
        <v>0.34</v>
      </c>
      <c r="M156" s="4">
        <v>0.28999999999999998</v>
      </c>
      <c r="N156" s="4">
        <v>0.33</v>
      </c>
      <c r="O156" s="4">
        <v>0.33</v>
      </c>
      <c r="P156" s="4">
        <v>0.28999999999999998</v>
      </c>
      <c r="Q156" s="4">
        <v>0.27</v>
      </c>
      <c r="R156" s="4">
        <v>0.26</v>
      </c>
      <c r="S156" s="4">
        <v>0.23</v>
      </c>
      <c r="T156" s="4">
        <v>0.28999999999999998</v>
      </c>
    </row>
    <row r="157" spans="2:20">
      <c r="B157" s="9">
        <v>714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0.19</v>
      </c>
      <c r="I157" s="4">
        <v>0.36</v>
      </c>
      <c r="J157" s="4">
        <v>0.36</v>
      </c>
      <c r="K157" s="4">
        <v>0.36</v>
      </c>
      <c r="L157" s="4">
        <v>0.36</v>
      </c>
      <c r="M157" s="4">
        <v>0.31</v>
      </c>
      <c r="N157" s="4">
        <v>0.33</v>
      </c>
      <c r="O157" s="4">
        <v>0.33</v>
      </c>
      <c r="P157" s="4">
        <v>0.3</v>
      </c>
      <c r="Q157" s="4">
        <v>0.28000000000000003</v>
      </c>
      <c r="R157" s="4">
        <v>0.28000000000000003</v>
      </c>
      <c r="S157" s="4">
        <v>0.24</v>
      </c>
      <c r="T157" s="4">
        <v>0.28000000000000003</v>
      </c>
    </row>
    <row r="158" spans="2:20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0.18</v>
      </c>
      <c r="I158" s="4">
        <v>0.37</v>
      </c>
      <c r="J158" s="4">
        <v>0.37</v>
      </c>
      <c r="K158" s="4">
        <v>0.37</v>
      </c>
      <c r="L158" s="4">
        <v>0.37</v>
      </c>
      <c r="M158" s="4">
        <v>0.33</v>
      </c>
      <c r="N158" s="4">
        <v>0.34</v>
      </c>
      <c r="O158" s="4">
        <v>0.34</v>
      </c>
      <c r="P158" s="4">
        <v>0.31</v>
      </c>
      <c r="Q158" s="4">
        <v>0.3</v>
      </c>
      <c r="R158" s="4">
        <v>0.28999999999999998</v>
      </c>
      <c r="S158" s="4">
        <v>0.25</v>
      </c>
      <c r="T158" s="4">
        <v>0.28000000000000003</v>
      </c>
    </row>
    <row r="159" spans="2:20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>
        <v>0.17</v>
      </c>
      <c r="I159" s="4">
        <v>0.36</v>
      </c>
      <c r="J159" s="4">
        <v>0.36</v>
      </c>
      <c r="K159" s="4">
        <v>0.36</v>
      </c>
      <c r="L159" s="4">
        <v>0.36</v>
      </c>
      <c r="M159" s="4">
        <v>0.32</v>
      </c>
      <c r="N159" s="4">
        <v>0.33</v>
      </c>
      <c r="O159" s="4">
        <v>0.33</v>
      </c>
      <c r="P159" s="4">
        <v>0.31</v>
      </c>
      <c r="Q159" s="4">
        <v>0.28999999999999998</v>
      </c>
      <c r="R159" s="4">
        <v>0.28999999999999998</v>
      </c>
      <c r="S159" s="4">
        <v>0.25</v>
      </c>
      <c r="T159" s="4">
        <v>0.26</v>
      </c>
    </row>
    <row r="160" spans="2:20">
      <c r="B160" s="9">
        <v>717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0.13</v>
      </c>
      <c r="I160" s="4">
        <v>0.28999999999999998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0.23</v>
      </c>
      <c r="S160" s="4">
        <v>0.21</v>
      </c>
      <c r="T160" s="4">
        <v>0.2</v>
      </c>
    </row>
    <row r="161" spans="2:20">
      <c r="B161" s="9">
        <v>718</v>
      </c>
      <c r="C161" s="4">
        <v>0.17</v>
      </c>
      <c r="D161" s="4">
        <v>0.17</v>
      </c>
      <c r="E161" s="4">
        <v>0.14000000000000001</v>
      </c>
      <c r="F161" s="4">
        <v>0.12</v>
      </c>
      <c r="G161" s="4">
        <v>0.14000000000000001</v>
      </c>
      <c r="H161" s="4">
        <v>7.0000000000000007E-2</v>
      </c>
      <c r="I161" s="4">
        <v>0.17</v>
      </c>
      <c r="J161" s="4">
        <v>0.17</v>
      </c>
      <c r="K161" s="4">
        <v>0.17</v>
      </c>
      <c r="L161" s="4">
        <v>0.17</v>
      </c>
      <c r="M161" s="4">
        <v>0.16</v>
      </c>
      <c r="N161" s="4">
        <v>0.16</v>
      </c>
      <c r="O161" s="4">
        <v>0.16</v>
      </c>
      <c r="P161" s="4">
        <v>0.15</v>
      </c>
      <c r="Q161" s="4">
        <v>0.15</v>
      </c>
      <c r="R161" s="4">
        <v>0.14000000000000001</v>
      </c>
      <c r="S161" s="4">
        <v>0.12</v>
      </c>
      <c r="T161" s="4">
        <v>0.11</v>
      </c>
    </row>
    <row r="162" spans="2:20">
      <c r="B162" s="9">
        <v>719</v>
      </c>
      <c r="C162" s="4">
        <v>0.32</v>
      </c>
      <c r="D162" s="4">
        <v>0.32</v>
      </c>
      <c r="E162" s="4">
        <v>0.27</v>
      </c>
      <c r="F162" s="4">
        <v>0.22</v>
      </c>
      <c r="G162" s="4">
        <v>0.26</v>
      </c>
      <c r="H162" s="4">
        <v>0.13</v>
      </c>
      <c r="I162" s="4">
        <v>0.31</v>
      </c>
      <c r="J162" s="4">
        <v>0.32</v>
      </c>
      <c r="K162" s="4">
        <v>0.32</v>
      </c>
      <c r="L162" s="4">
        <v>0.32</v>
      </c>
      <c r="M162" s="4">
        <v>0.3</v>
      </c>
      <c r="N162" s="4">
        <v>0.3</v>
      </c>
      <c r="O162" s="4">
        <v>0.3</v>
      </c>
      <c r="P162" s="4">
        <v>0.28000000000000003</v>
      </c>
      <c r="Q162" s="4">
        <v>0.28000000000000003</v>
      </c>
      <c r="R162" s="4">
        <v>0.27</v>
      </c>
      <c r="S162" s="4">
        <v>0.23</v>
      </c>
      <c r="T162" s="4">
        <v>0.2</v>
      </c>
    </row>
    <row r="163" spans="2:20">
      <c r="B163" s="9">
        <v>720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>
        <v>0.1</v>
      </c>
      <c r="I163" s="4">
        <v>0.25</v>
      </c>
      <c r="J163" s="4">
        <v>0.27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0.24</v>
      </c>
      <c r="Q163" s="4">
        <v>0.24</v>
      </c>
      <c r="R163" s="4">
        <v>0.23</v>
      </c>
      <c r="S163" s="4">
        <v>0.2</v>
      </c>
      <c r="T163" s="4">
        <v>0.17</v>
      </c>
    </row>
    <row r="164" spans="2:20">
      <c r="B164" s="9">
        <v>721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>
        <v>0.11</v>
      </c>
      <c r="I164" s="4">
        <v>0.28000000000000003</v>
      </c>
      <c r="J164" s="4">
        <v>0.31</v>
      </c>
      <c r="K164" s="4">
        <v>0.31</v>
      </c>
      <c r="L164" s="4">
        <v>0.31</v>
      </c>
      <c r="M164" s="4">
        <v>0.3</v>
      </c>
      <c r="N164" s="4">
        <v>0.28999999999999998</v>
      </c>
      <c r="O164" s="4">
        <v>0.28999999999999998</v>
      </c>
      <c r="P164" s="4">
        <v>0.28000000000000003</v>
      </c>
      <c r="Q164" s="4">
        <v>0.28000000000000003</v>
      </c>
      <c r="R164" s="4">
        <v>0.27</v>
      </c>
      <c r="S164" s="4">
        <v>0.23</v>
      </c>
      <c r="T164" s="4">
        <v>0.18</v>
      </c>
    </row>
    <row r="165" spans="2:20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>
        <v>0.12</v>
      </c>
      <c r="I165" s="4">
        <v>0.28999999999999998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0.31</v>
      </c>
      <c r="Q165" s="4">
        <v>0.31</v>
      </c>
      <c r="R165" s="4">
        <v>0.3</v>
      </c>
      <c r="S165" s="4">
        <v>0.26</v>
      </c>
      <c r="T165" s="4">
        <v>0.19</v>
      </c>
    </row>
    <row r="166" spans="2:20">
      <c r="B166" s="9">
        <v>723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>
        <v>0.11</v>
      </c>
      <c r="I166" s="4">
        <v>0.28000000000000003</v>
      </c>
      <c r="J166" s="4">
        <v>0.35</v>
      </c>
      <c r="K166" s="4">
        <v>0.35</v>
      </c>
      <c r="L166" s="4">
        <v>0.35</v>
      </c>
      <c r="M166" s="4">
        <v>0.34</v>
      </c>
      <c r="N166" s="4">
        <v>0.33</v>
      </c>
      <c r="O166" s="4">
        <v>0.33</v>
      </c>
      <c r="P166" s="4">
        <v>0.32</v>
      </c>
      <c r="Q166" s="4">
        <v>0.32</v>
      </c>
      <c r="R166" s="4">
        <v>0.31</v>
      </c>
      <c r="S166" s="4">
        <v>0.27</v>
      </c>
      <c r="T166" s="4">
        <v>0.19</v>
      </c>
    </row>
    <row r="167" spans="2:20">
      <c r="B167" s="9">
        <v>724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>
        <v>0.11</v>
      </c>
      <c r="I167" s="4">
        <v>0.28000000000000003</v>
      </c>
      <c r="J167" s="4">
        <v>0.37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0.34</v>
      </c>
      <c r="R167" s="4">
        <v>0.33</v>
      </c>
      <c r="S167" s="4">
        <v>0.28999999999999998</v>
      </c>
      <c r="T167" s="4">
        <v>0.19</v>
      </c>
    </row>
    <row r="168" spans="2:20">
      <c r="B168" s="9">
        <v>725</v>
      </c>
      <c r="C168" s="4">
        <v>0.3</v>
      </c>
      <c r="D168" s="4">
        <v>0.3</v>
      </c>
      <c r="E168" s="4">
        <v>0.26</v>
      </c>
      <c r="F168" s="4">
        <v>0.2</v>
      </c>
      <c r="G168" s="4">
        <v>0.24</v>
      </c>
      <c r="H168" s="4">
        <v>0</v>
      </c>
      <c r="I168" s="4">
        <v>0.21</v>
      </c>
      <c r="J168" s="4">
        <v>0.3</v>
      </c>
      <c r="K168" s="4">
        <v>0.3</v>
      </c>
      <c r="L168" s="4">
        <v>0.3</v>
      </c>
      <c r="M168" s="4">
        <v>0.3</v>
      </c>
      <c r="N168" s="4">
        <v>0.28000000000000003</v>
      </c>
      <c r="O168" s="4">
        <v>0.28000000000000003</v>
      </c>
      <c r="P168" s="4">
        <v>0.28000000000000003</v>
      </c>
      <c r="Q168" s="4">
        <v>0.28000000000000003</v>
      </c>
      <c r="R168" s="4">
        <v>0.27</v>
      </c>
      <c r="S168" s="4">
        <v>0.24</v>
      </c>
      <c r="T168" s="4">
        <v>0.14000000000000001</v>
      </c>
    </row>
    <row r="169" spans="2:20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>
        <v>0.18</v>
      </c>
      <c r="J169" s="4">
        <v>0.26</v>
      </c>
      <c r="K169" s="4">
        <v>0.27</v>
      </c>
      <c r="L169" s="4">
        <v>0.27</v>
      </c>
      <c r="M169" s="4">
        <v>0.27</v>
      </c>
      <c r="N169" s="4">
        <v>0.25</v>
      </c>
      <c r="O169" s="4">
        <v>0.25</v>
      </c>
      <c r="P169" s="4">
        <v>0.25</v>
      </c>
      <c r="Q169" s="4">
        <v>0.26</v>
      </c>
      <c r="R169" s="4">
        <v>0.25</v>
      </c>
      <c r="S169" s="4">
        <v>0.22</v>
      </c>
      <c r="T169" s="4">
        <v>0.12</v>
      </c>
    </row>
    <row r="170" spans="2:20">
      <c r="B170" s="9">
        <v>727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 t="s">
        <v>13</v>
      </c>
      <c r="I170" s="4">
        <v>0.23</v>
      </c>
      <c r="J170" s="4">
        <v>0.35</v>
      </c>
      <c r="K170" s="4">
        <v>0.36</v>
      </c>
      <c r="L170" s="4">
        <v>0.36</v>
      </c>
      <c r="M170" s="4">
        <v>0.36</v>
      </c>
      <c r="N170" s="4">
        <v>0.33</v>
      </c>
      <c r="O170" s="4">
        <v>0.33</v>
      </c>
      <c r="P170" s="4">
        <v>0.33</v>
      </c>
      <c r="Q170" s="4">
        <v>0.34</v>
      </c>
      <c r="R170" s="4">
        <v>0.34</v>
      </c>
      <c r="S170" s="4">
        <v>0.3</v>
      </c>
      <c r="T170" s="4">
        <v>0.16</v>
      </c>
    </row>
    <row r="171" spans="2:20">
      <c r="B171" s="9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0.22</v>
      </c>
      <c r="J171" s="4">
        <v>0.36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0.32</v>
      </c>
      <c r="T171" s="4">
        <v>0.15</v>
      </c>
    </row>
    <row r="172" spans="2:20">
      <c r="B172" s="9">
        <v>729</v>
      </c>
      <c r="C172" s="4">
        <v>0.35</v>
      </c>
      <c r="D172" s="4">
        <v>0.35</v>
      </c>
      <c r="E172" s="4">
        <v>0.3</v>
      </c>
      <c r="F172" s="4">
        <v>0.24</v>
      </c>
      <c r="G172" s="4">
        <v>0.28000000000000003</v>
      </c>
      <c r="H172" s="4" t="s">
        <v>13</v>
      </c>
      <c r="I172" s="4">
        <v>0.19</v>
      </c>
      <c r="J172" s="4">
        <v>0.32</v>
      </c>
      <c r="K172" s="4">
        <v>0.35</v>
      </c>
      <c r="L172" s="4">
        <v>0.35</v>
      </c>
      <c r="M172" s="4">
        <v>0.35</v>
      </c>
      <c r="N172" s="4">
        <v>0.32</v>
      </c>
      <c r="O172" s="4">
        <v>0.33</v>
      </c>
      <c r="P172" s="4">
        <v>0.33</v>
      </c>
      <c r="Q172" s="4">
        <v>0.33</v>
      </c>
      <c r="R172" s="4">
        <v>0.34</v>
      </c>
      <c r="S172" s="4">
        <v>0.3</v>
      </c>
      <c r="T172" s="4">
        <v>0.13</v>
      </c>
    </row>
    <row r="173" spans="2:20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>
        <v>0.17</v>
      </c>
      <c r="J173" s="4">
        <v>0.3</v>
      </c>
      <c r="K173" s="4">
        <v>0.34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0.33</v>
      </c>
      <c r="S173" s="4">
        <v>0.28999999999999998</v>
      </c>
      <c r="T173" s="4">
        <v>0.12</v>
      </c>
    </row>
    <row r="174" spans="2:20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0.15</v>
      </c>
      <c r="J174" s="4">
        <v>0.26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0.28000000000000003</v>
      </c>
      <c r="T174" s="4">
        <v>0.11</v>
      </c>
    </row>
    <row r="175" spans="2:20">
      <c r="B175" s="9">
        <v>801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0.18</v>
      </c>
      <c r="J175" s="4">
        <v>0.34</v>
      </c>
      <c r="K175" s="4">
        <v>0.43</v>
      </c>
      <c r="L175" s="4">
        <v>0.43</v>
      </c>
      <c r="M175" s="4">
        <v>0.43</v>
      </c>
      <c r="N175" s="4">
        <v>0.39</v>
      </c>
      <c r="O175" s="4">
        <v>0.4</v>
      </c>
      <c r="P175" s="4">
        <v>0.4</v>
      </c>
      <c r="Q175" s="4">
        <v>0.41</v>
      </c>
      <c r="R175" s="4">
        <v>0.43</v>
      </c>
      <c r="S175" s="4">
        <v>0.38</v>
      </c>
      <c r="T175" s="4">
        <v>0.14000000000000001</v>
      </c>
    </row>
    <row r="176" spans="2:20">
      <c r="B176" s="9">
        <v>802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0.13</v>
      </c>
      <c r="J176" s="4">
        <v>0.25</v>
      </c>
      <c r="K176" s="4">
        <v>0.34</v>
      </c>
      <c r="L176" s="4">
        <v>0.34</v>
      </c>
      <c r="M176" s="4">
        <v>0.34</v>
      </c>
      <c r="N176" s="4">
        <v>0.31</v>
      </c>
      <c r="O176" s="4">
        <v>0.32</v>
      </c>
      <c r="P176" s="4">
        <v>0.32</v>
      </c>
      <c r="Q176" s="4">
        <v>0.32</v>
      </c>
      <c r="R176" s="4">
        <v>0.34</v>
      </c>
      <c r="S176" s="4">
        <v>0.31</v>
      </c>
      <c r="T176" s="4">
        <v>0.1</v>
      </c>
    </row>
    <row r="177" spans="2:20">
      <c r="B177" s="9">
        <v>803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>
        <v>0.13</v>
      </c>
      <c r="J177" s="4">
        <v>0.25</v>
      </c>
      <c r="K177" s="4">
        <v>0.36</v>
      </c>
      <c r="L177" s="4">
        <v>0.36</v>
      </c>
      <c r="M177" s="4">
        <v>0.36</v>
      </c>
      <c r="N177" s="4">
        <v>0.33</v>
      </c>
      <c r="O177" s="4">
        <v>0.33</v>
      </c>
      <c r="P177" s="4">
        <v>0.33</v>
      </c>
      <c r="Q177" s="4">
        <v>0.34</v>
      </c>
      <c r="R177" s="4">
        <v>0.36</v>
      </c>
      <c r="S177" s="4">
        <v>0.33</v>
      </c>
      <c r="T177" s="4">
        <v>0.1</v>
      </c>
    </row>
    <row r="178" spans="2:20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</v>
      </c>
      <c r="J178" s="4">
        <v>0.21</v>
      </c>
      <c r="K178" s="4">
        <v>0.32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</v>
      </c>
      <c r="T178" s="4">
        <v>0.08</v>
      </c>
    </row>
    <row r="179" spans="2:20">
      <c r="B179" s="9">
        <v>805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>
        <v>0</v>
      </c>
      <c r="J179" s="4">
        <v>0.23</v>
      </c>
      <c r="K179" s="4">
        <v>0.36</v>
      </c>
      <c r="L179" s="4">
        <v>0.36</v>
      </c>
      <c r="M179" s="4">
        <v>0.36</v>
      </c>
      <c r="N179" s="4">
        <v>0.33</v>
      </c>
      <c r="O179" s="4">
        <v>0.33</v>
      </c>
      <c r="P179" s="4">
        <v>0.33</v>
      </c>
      <c r="Q179" s="4">
        <v>0.34</v>
      </c>
      <c r="R179" s="4">
        <v>0.36</v>
      </c>
      <c r="S179" s="4">
        <v>0.34</v>
      </c>
      <c r="T179" s="4">
        <v>0.09</v>
      </c>
    </row>
    <row r="180" spans="2:20">
      <c r="B180" s="9">
        <v>806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>
        <v>0.2</v>
      </c>
      <c r="K180" s="4">
        <v>0.34</v>
      </c>
      <c r="L180" s="4">
        <v>0.34</v>
      </c>
      <c r="M180" s="4">
        <v>0.34</v>
      </c>
      <c r="N180" s="4">
        <v>0.31</v>
      </c>
      <c r="O180" s="4">
        <v>0.31</v>
      </c>
      <c r="P180" s="4">
        <v>0.32</v>
      </c>
      <c r="Q180" s="4">
        <v>0.32</v>
      </c>
      <c r="R180" s="4">
        <v>0.34</v>
      </c>
      <c r="S180" s="4">
        <v>0.32</v>
      </c>
      <c r="T180" s="4">
        <v>7.0000000000000007E-2</v>
      </c>
    </row>
    <row r="181" spans="2:20">
      <c r="B181" s="9">
        <v>807</v>
      </c>
      <c r="C181" s="4">
        <v>0.44</v>
      </c>
      <c r="D181" s="4">
        <v>0.44</v>
      </c>
      <c r="E181" s="4">
        <v>0.37</v>
      </c>
      <c r="F181" s="4">
        <v>0.3</v>
      </c>
      <c r="G181" s="4">
        <v>0.35</v>
      </c>
      <c r="H181" s="4" t="s">
        <v>13</v>
      </c>
      <c r="I181" s="4" t="s">
        <v>13</v>
      </c>
      <c r="J181" s="4">
        <v>0.25</v>
      </c>
      <c r="K181" s="4">
        <v>0.44</v>
      </c>
      <c r="L181" s="4">
        <v>0.44</v>
      </c>
      <c r="M181" s="4">
        <v>0.44</v>
      </c>
      <c r="N181" s="4">
        <v>0.4</v>
      </c>
      <c r="O181" s="4">
        <v>0.4</v>
      </c>
      <c r="P181" s="4">
        <v>0.41</v>
      </c>
      <c r="Q181" s="4">
        <v>0.42</v>
      </c>
      <c r="R181" s="4">
        <v>0.44</v>
      </c>
      <c r="S181" s="4">
        <v>0.42</v>
      </c>
      <c r="T181" s="4">
        <v>0.09</v>
      </c>
    </row>
    <row r="182" spans="2:20">
      <c r="B182" s="9">
        <v>808</v>
      </c>
      <c r="C182" s="4">
        <v>0.35</v>
      </c>
      <c r="D182" s="4">
        <v>0.35</v>
      </c>
      <c r="E182" s="4">
        <v>0.3</v>
      </c>
      <c r="F182" s="4">
        <v>0.24</v>
      </c>
      <c r="G182" s="4">
        <v>0.28000000000000003</v>
      </c>
      <c r="H182" s="4" t="s">
        <v>13</v>
      </c>
      <c r="I182" s="4" t="s">
        <v>13</v>
      </c>
      <c r="J182" s="4">
        <v>0.18</v>
      </c>
      <c r="K182" s="4">
        <v>0.35</v>
      </c>
      <c r="L182" s="4">
        <v>0.35</v>
      </c>
      <c r="M182" s="4">
        <v>0.35</v>
      </c>
      <c r="N182" s="4">
        <v>0.31</v>
      </c>
      <c r="O182" s="4">
        <v>0.32</v>
      </c>
      <c r="P182" s="4">
        <v>0.33</v>
      </c>
      <c r="Q182" s="4">
        <v>0.33</v>
      </c>
      <c r="R182" s="4">
        <v>0.35</v>
      </c>
      <c r="S182" s="4">
        <v>0.34</v>
      </c>
      <c r="T182" s="4">
        <v>7.0000000000000007E-2</v>
      </c>
    </row>
    <row r="183" spans="2:20">
      <c r="B183" s="9">
        <v>809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0.16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0.3</v>
      </c>
      <c r="R183" s="4">
        <v>0.32</v>
      </c>
      <c r="S183" s="4">
        <v>0.32</v>
      </c>
      <c r="T183" s="4">
        <v>0.06</v>
      </c>
    </row>
    <row r="184" spans="2:20">
      <c r="B184" s="9">
        <v>810</v>
      </c>
      <c r="C184" s="4">
        <v>0.36</v>
      </c>
      <c r="D184" s="4">
        <v>0.36</v>
      </c>
      <c r="E184" s="4">
        <v>0.31</v>
      </c>
      <c r="F184" s="4">
        <v>0.24</v>
      </c>
      <c r="G184" s="4">
        <v>0.28999999999999998</v>
      </c>
      <c r="H184" s="4" t="s">
        <v>13</v>
      </c>
      <c r="I184" s="4" t="s">
        <v>13</v>
      </c>
      <c r="J184" s="4">
        <v>0.16</v>
      </c>
      <c r="K184" s="4">
        <v>0.36</v>
      </c>
      <c r="L184" s="4">
        <v>0.36</v>
      </c>
      <c r="M184" s="4">
        <v>0.36</v>
      </c>
      <c r="N184" s="4">
        <v>0.32</v>
      </c>
      <c r="O184" s="4">
        <v>0.33</v>
      </c>
      <c r="P184" s="4">
        <v>0.33</v>
      </c>
      <c r="Q184" s="4">
        <v>0.34</v>
      </c>
      <c r="R184" s="4">
        <v>0.36</v>
      </c>
      <c r="S184" s="4">
        <v>0.36</v>
      </c>
      <c r="T184" s="4">
        <v>0</v>
      </c>
    </row>
    <row r="185" spans="2:20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0.14000000000000001</v>
      </c>
      <c r="K185" s="4">
        <v>0.33</v>
      </c>
      <c r="L185" s="4">
        <v>0.33</v>
      </c>
      <c r="M185" s="4">
        <v>0.33</v>
      </c>
      <c r="N185" s="4">
        <v>0.28999999999999998</v>
      </c>
      <c r="O185" s="4">
        <v>0.3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</row>
    <row r="186" spans="2:20">
      <c r="B186" s="9">
        <v>812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0.14000000000000001</v>
      </c>
      <c r="K186" s="4">
        <v>0.35</v>
      </c>
      <c r="L186" s="4">
        <v>0.36</v>
      </c>
      <c r="M186" s="4">
        <v>0.36</v>
      </c>
      <c r="N186" s="4">
        <v>0.31</v>
      </c>
      <c r="O186" s="4">
        <v>0.32</v>
      </c>
      <c r="P186" s="4">
        <v>0.33</v>
      </c>
      <c r="Q186" s="4">
        <v>0.34</v>
      </c>
      <c r="R186" s="4">
        <v>0.36</v>
      </c>
      <c r="S186" s="4">
        <v>0.36</v>
      </c>
      <c r="T186" s="4" t="s">
        <v>13</v>
      </c>
    </row>
    <row r="187" spans="2:20">
      <c r="B187" s="9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0.11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0.3</v>
      </c>
      <c r="R187" s="4">
        <v>0.32</v>
      </c>
      <c r="S187" s="4">
        <v>0.32</v>
      </c>
      <c r="T187" s="4" t="s">
        <v>13</v>
      </c>
    </row>
    <row r="188" spans="2:20">
      <c r="B188" s="9">
        <v>814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</v>
      </c>
      <c r="K188" s="4">
        <v>0.32</v>
      </c>
      <c r="L188" s="4">
        <v>0.33</v>
      </c>
      <c r="M188" s="4">
        <v>0.33</v>
      </c>
      <c r="N188" s="4">
        <v>0.28999999999999998</v>
      </c>
      <c r="O188" s="4">
        <v>0.28999999999999998</v>
      </c>
      <c r="P188" s="4">
        <v>0.31</v>
      </c>
      <c r="Q188" s="4">
        <v>0.31</v>
      </c>
      <c r="R188" s="4">
        <v>0.33</v>
      </c>
      <c r="S188" s="4">
        <v>0.33</v>
      </c>
      <c r="T188" s="4" t="s">
        <v>13</v>
      </c>
    </row>
    <row r="189" spans="2:20">
      <c r="B189" s="9">
        <v>815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</v>
      </c>
      <c r="K189" s="4">
        <v>0.27</v>
      </c>
      <c r="L189" s="4">
        <v>0.28000000000000003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0.27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816</v>
      </c>
      <c r="C190" s="4">
        <v>0.23</v>
      </c>
      <c r="D190" s="4">
        <v>0.23</v>
      </c>
      <c r="E190" s="4">
        <v>0.2</v>
      </c>
      <c r="F190" s="4">
        <v>0.16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0.22</v>
      </c>
      <c r="L190" s="4">
        <v>0.23</v>
      </c>
      <c r="M190" s="4">
        <v>0.23</v>
      </c>
      <c r="N190" s="4">
        <v>0.2</v>
      </c>
      <c r="O190" s="4">
        <v>0.2</v>
      </c>
      <c r="P190" s="4">
        <v>0.21</v>
      </c>
      <c r="Q190" s="4">
        <v>0.22</v>
      </c>
      <c r="R190" s="4">
        <v>0.23</v>
      </c>
      <c r="S190" s="4">
        <v>0.23</v>
      </c>
      <c r="T190" s="4" t="s">
        <v>13</v>
      </c>
    </row>
    <row r="191" spans="2:20">
      <c r="B191" s="9">
        <v>817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0.23</v>
      </c>
      <c r="N191" s="4">
        <v>0.19</v>
      </c>
      <c r="O191" s="4">
        <v>0.2</v>
      </c>
      <c r="P191" s="4">
        <v>0.21</v>
      </c>
      <c r="Q191" s="4">
        <v>0.21</v>
      </c>
      <c r="R191" s="4">
        <v>0.23</v>
      </c>
      <c r="S191" s="4">
        <v>0.23</v>
      </c>
      <c r="T191" s="4" t="s">
        <v>13</v>
      </c>
    </row>
    <row r="192" spans="2:20">
      <c r="B192" s="9">
        <v>818</v>
      </c>
      <c r="C192" s="4">
        <v>0.18</v>
      </c>
      <c r="D192" s="4">
        <v>0.18</v>
      </c>
      <c r="E192" s="4">
        <v>0.15</v>
      </c>
      <c r="F192" s="4">
        <v>0.12</v>
      </c>
      <c r="G192" s="4">
        <v>0.14000000000000001</v>
      </c>
      <c r="H192" s="4" t="s">
        <v>13</v>
      </c>
      <c r="I192" s="4" t="s">
        <v>13</v>
      </c>
      <c r="J192" s="4" t="s">
        <v>13</v>
      </c>
      <c r="K192" s="4">
        <v>0.17</v>
      </c>
      <c r="L192" s="4">
        <v>0.18</v>
      </c>
      <c r="M192" s="4">
        <v>0.18</v>
      </c>
      <c r="N192" s="4">
        <v>0.15</v>
      </c>
      <c r="O192" s="4">
        <v>0.16</v>
      </c>
      <c r="P192" s="4">
        <v>0.17</v>
      </c>
      <c r="Q192" s="4">
        <v>0.16</v>
      </c>
      <c r="R192" s="4">
        <v>0.18</v>
      </c>
      <c r="S192" s="4">
        <v>0.18</v>
      </c>
      <c r="T192" s="4" t="s">
        <v>13</v>
      </c>
    </row>
    <row r="193" spans="2:20">
      <c r="B193" s="9">
        <v>819</v>
      </c>
      <c r="C193" s="4">
        <v>0.23</v>
      </c>
      <c r="D193" s="4">
        <v>0.23</v>
      </c>
      <c r="E193" s="4">
        <v>0.2</v>
      </c>
      <c r="F193" s="4">
        <v>0.16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0.23</v>
      </c>
      <c r="N193" s="4">
        <v>0.19</v>
      </c>
      <c r="O193" s="4">
        <v>0.2</v>
      </c>
      <c r="P193" s="4">
        <v>0.21</v>
      </c>
      <c r="Q193" s="4">
        <v>0.2</v>
      </c>
      <c r="R193" s="4">
        <v>0.23</v>
      </c>
      <c r="S193" s="4">
        <v>0.23</v>
      </c>
      <c r="T193" s="4" t="s">
        <v>13</v>
      </c>
    </row>
    <row r="194" spans="2:20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0.26</v>
      </c>
      <c r="Q194" s="4">
        <v>0.24</v>
      </c>
      <c r="R194" s="4">
        <v>0.28000000000000003</v>
      </c>
      <c r="S194" s="4">
        <v>0.28000000000000003</v>
      </c>
      <c r="T194" s="4" t="s">
        <v>13</v>
      </c>
    </row>
    <row r="195" spans="2:20">
      <c r="B195" s="9">
        <v>821</v>
      </c>
      <c r="C195" s="4">
        <v>0.27</v>
      </c>
      <c r="D195" s="4">
        <v>0.27</v>
      </c>
      <c r="E195" s="4">
        <v>0.23</v>
      </c>
      <c r="F195" s="4">
        <v>0.18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0.26</v>
      </c>
      <c r="M195" s="4">
        <v>0.27</v>
      </c>
      <c r="N195" s="4">
        <v>0.22</v>
      </c>
      <c r="O195" s="4">
        <v>0.23</v>
      </c>
      <c r="P195" s="4">
        <v>0.25</v>
      </c>
      <c r="Q195" s="4">
        <v>0.23</v>
      </c>
      <c r="R195" s="4">
        <v>0.27</v>
      </c>
      <c r="S195" s="4">
        <v>0.27</v>
      </c>
      <c r="T195" s="4" t="s">
        <v>13</v>
      </c>
    </row>
    <row r="196" spans="2:20">
      <c r="B196" s="9">
        <v>822</v>
      </c>
      <c r="C196" s="4">
        <v>0.18</v>
      </c>
      <c r="D196" s="4">
        <v>0.18</v>
      </c>
      <c r="E196" s="4">
        <v>0.15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0.17</v>
      </c>
      <c r="L196" s="4">
        <v>0.17</v>
      </c>
      <c r="M196" s="4">
        <v>0.18</v>
      </c>
      <c r="N196" s="4">
        <v>0.15</v>
      </c>
      <c r="O196" s="4">
        <v>0.15</v>
      </c>
      <c r="P196" s="4">
        <v>0.16</v>
      </c>
      <c r="Q196" s="4">
        <v>0.15</v>
      </c>
      <c r="R196" s="4">
        <v>0.18</v>
      </c>
      <c r="S196" s="4">
        <v>0.18</v>
      </c>
      <c r="T196" s="4" t="s">
        <v>13</v>
      </c>
    </row>
    <row r="197" spans="2:20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0.27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0.28000000000000003</v>
      </c>
      <c r="S197" s="4">
        <v>0.28999999999999998</v>
      </c>
      <c r="T197" s="4" t="s">
        <v>13</v>
      </c>
    </row>
    <row r="198" spans="2:20">
      <c r="B198" s="9">
        <v>824</v>
      </c>
      <c r="C198" s="4">
        <v>0.18</v>
      </c>
      <c r="D198" s="4">
        <v>0.18</v>
      </c>
      <c r="E198" s="4">
        <v>0.15</v>
      </c>
      <c r="F198" s="4">
        <v>0.12</v>
      </c>
      <c r="G198" s="4">
        <v>0.14000000000000001</v>
      </c>
      <c r="H198" s="4" t="s">
        <v>13</v>
      </c>
      <c r="I198" s="4" t="s">
        <v>13</v>
      </c>
      <c r="J198" s="4" t="s">
        <v>13</v>
      </c>
      <c r="K198" s="4">
        <v>0.17</v>
      </c>
      <c r="L198" s="4">
        <v>0.17</v>
      </c>
      <c r="M198" s="4">
        <v>0.18</v>
      </c>
      <c r="N198" s="4">
        <v>0.15</v>
      </c>
      <c r="O198" s="4">
        <v>0.15</v>
      </c>
      <c r="P198" s="4">
        <v>0.16</v>
      </c>
      <c r="Q198" s="4">
        <v>0.14000000000000001</v>
      </c>
      <c r="R198" s="4">
        <v>0.18</v>
      </c>
      <c r="S198" s="4">
        <v>0.18</v>
      </c>
      <c r="T198" s="4" t="s">
        <v>13</v>
      </c>
    </row>
    <row r="199" spans="2:20">
      <c r="B199" s="9">
        <v>825</v>
      </c>
      <c r="C199" s="4">
        <v>0.23</v>
      </c>
      <c r="D199" s="4">
        <v>0.23</v>
      </c>
      <c r="E199" s="4">
        <v>0.2</v>
      </c>
      <c r="F199" s="4">
        <v>0.16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0.23</v>
      </c>
      <c r="N199" s="4">
        <v>0.19</v>
      </c>
      <c r="O199" s="4">
        <v>0.19</v>
      </c>
      <c r="P199" s="4">
        <v>0.2</v>
      </c>
      <c r="Q199" s="4">
        <v>0.17</v>
      </c>
      <c r="R199" s="4">
        <v>0.22</v>
      </c>
      <c r="S199" s="4">
        <v>0.23</v>
      </c>
      <c r="T199" s="4" t="s">
        <v>13</v>
      </c>
    </row>
    <row r="200" spans="2:20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0.24</v>
      </c>
      <c r="P200" s="4">
        <v>0.25</v>
      </c>
      <c r="Q200" s="4">
        <v>0.2</v>
      </c>
      <c r="R200" s="4">
        <v>0.28000000000000003</v>
      </c>
      <c r="S200" s="4">
        <v>0.28999999999999998</v>
      </c>
      <c r="T200" s="4" t="s">
        <v>13</v>
      </c>
    </row>
    <row r="201" spans="2:20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0.17</v>
      </c>
      <c r="O201" s="4">
        <v>0.17</v>
      </c>
      <c r="P201" s="4">
        <v>0.18</v>
      </c>
      <c r="Q201" s="4">
        <v>0.14000000000000001</v>
      </c>
      <c r="R201" s="4">
        <v>0.2</v>
      </c>
      <c r="S201" s="4">
        <v>0.21</v>
      </c>
      <c r="T201" s="4" t="s">
        <v>13</v>
      </c>
    </row>
    <row r="202" spans="2:20">
      <c r="B202" s="9">
        <v>828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0.22</v>
      </c>
      <c r="M202" s="4">
        <v>0.23</v>
      </c>
      <c r="N202" s="4">
        <v>0.19</v>
      </c>
      <c r="O202" s="4">
        <v>0.2</v>
      </c>
      <c r="P202" s="4">
        <v>0.21</v>
      </c>
      <c r="Q202" s="4">
        <v>0.15</v>
      </c>
      <c r="R202" s="4">
        <v>0.23</v>
      </c>
      <c r="S202" s="4">
        <v>0.24</v>
      </c>
      <c r="T202" s="4" t="s">
        <v>13</v>
      </c>
    </row>
    <row r="203" spans="2:20">
      <c r="B203" s="9">
        <v>829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0.25</v>
      </c>
      <c r="L203" s="4">
        <v>0.26</v>
      </c>
      <c r="M203" s="4">
        <v>0.27</v>
      </c>
      <c r="N203" s="4">
        <v>0.22</v>
      </c>
      <c r="O203" s="4">
        <v>0.23</v>
      </c>
      <c r="P203" s="4">
        <v>0.24</v>
      </c>
      <c r="Q203" s="4">
        <v>0.17</v>
      </c>
      <c r="R203" s="4">
        <v>0.27</v>
      </c>
      <c r="S203" s="4">
        <v>0.28000000000000003</v>
      </c>
      <c r="T203" s="4" t="s">
        <v>13</v>
      </c>
    </row>
    <row r="204" spans="2:20">
      <c r="B204" s="9">
        <v>830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0.23</v>
      </c>
      <c r="M204" s="4">
        <v>0.24</v>
      </c>
      <c r="N204" s="4">
        <v>0.2</v>
      </c>
      <c r="O204" s="4">
        <v>0.2</v>
      </c>
      <c r="P204" s="4">
        <v>0.21</v>
      </c>
      <c r="Q204" s="4">
        <v>0.14000000000000001</v>
      </c>
      <c r="R204" s="4">
        <v>0.24</v>
      </c>
      <c r="S204" s="4">
        <v>0.25</v>
      </c>
      <c r="T204" s="4" t="s">
        <v>13</v>
      </c>
    </row>
    <row r="205" spans="2:20">
      <c r="B205" s="9">
        <v>831</v>
      </c>
      <c r="C205" s="4">
        <v>0.32</v>
      </c>
      <c r="D205" s="4">
        <v>0.32</v>
      </c>
      <c r="E205" s="4">
        <v>0.27</v>
      </c>
      <c r="F205" s="4">
        <v>0.21</v>
      </c>
      <c r="G205" s="4">
        <v>0.26</v>
      </c>
      <c r="H205" s="4" t="s">
        <v>13</v>
      </c>
      <c r="I205" s="4" t="s">
        <v>13</v>
      </c>
      <c r="J205" s="4" t="s">
        <v>13</v>
      </c>
      <c r="K205" s="4">
        <v>0.28999999999999998</v>
      </c>
      <c r="L205" s="4">
        <v>0.28999999999999998</v>
      </c>
      <c r="M205" s="4">
        <v>0.3</v>
      </c>
      <c r="N205" s="4">
        <v>0.25</v>
      </c>
      <c r="O205" s="4">
        <v>0.26</v>
      </c>
      <c r="P205" s="4">
        <v>0.27</v>
      </c>
      <c r="Q205" s="4">
        <v>0.17</v>
      </c>
      <c r="R205" s="4">
        <v>0.3</v>
      </c>
      <c r="S205" s="4">
        <v>0.31</v>
      </c>
      <c r="T205" s="4" t="s">
        <v>13</v>
      </c>
    </row>
    <row r="206" spans="2:20">
      <c r="B206" s="9">
        <v>901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</v>
      </c>
      <c r="M206" s="4">
        <v>0.31</v>
      </c>
      <c r="N206" s="4">
        <v>0.26</v>
      </c>
      <c r="O206" s="4">
        <v>0.26</v>
      </c>
      <c r="P206" s="4">
        <v>0.28000000000000003</v>
      </c>
      <c r="Q206" s="4">
        <v>0.16</v>
      </c>
      <c r="R206" s="4">
        <v>0.31</v>
      </c>
      <c r="S206" s="4">
        <v>0.32</v>
      </c>
      <c r="T206" s="4" t="s">
        <v>13</v>
      </c>
    </row>
    <row r="207" spans="2:20">
      <c r="B207" s="9">
        <v>902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0.32</v>
      </c>
      <c r="L207" s="4">
        <v>0.33</v>
      </c>
      <c r="M207" s="4">
        <v>0.34</v>
      </c>
      <c r="N207" s="4">
        <v>0.28000000000000003</v>
      </c>
      <c r="O207" s="4">
        <v>0.28999999999999998</v>
      </c>
      <c r="P207" s="4">
        <v>0.3</v>
      </c>
      <c r="Q207" s="4">
        <v>0.16</v>
      </c>
      <c r="R207" s="4">
        <v>0.33</v>
      </c>
      <c r="S207" s="4">
        <v>0.35</v>
      </c>
      <c r="T207" s="4" t="s">
        <v>13</v>
      </c>
    </row>
    <row r="208" spans="2:20">
      <c r="B208" s="9">
        <v>903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0.23</v>
      </c>
      <c r="M208" s="4">
        <v>0.23</v>
      </c>
      <c r="N208" s="4">
        <v>0.19</v>
      </c>
      <c r="O208" s="4">
        <v>0.2</v>
      </c>
      <c r="P208" s="4">
        <v>0.21</v>
      </c>
      <c r="Q208" s="4">
        <v>0.1</v>
      </c>
      <c r="R208" s="4">
        <v>0.23</v>
      </c>
      <c r="S208" s="4">
        <v>0.24</v>
      </c>
      <c r="T208" s="4" t="s">
        <v>13</v>
      </c>
    </row>
    <row r="209" spans="2:20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</v>
      </c>
      <c r="P209" s="4">
        <v>0.21</v>
      </c>
      <c r="Q209" s="4">
        <v>0.09</v>
      </c>
      <c r="R209" s="4">
        <v>0.24</v>
      </c>
      <c r="S209" s="4">
        <v>0.25</v>
      </c>
      <c r="T209" s="4" t="s">
        <v>13</v>
      </c>
    </row>
    <row r="210" spans="2:20">
      <c r="B210" s="9">
        <v>905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</v>
      </c>
      <c r="L210" s="4">
        <v>0.3</v>
      </c>
      <c r="M210" s="4">
        <v>0.31</v>
      </c>
      <c r="N210" s="4">
        <v>0.26</v>
      </c>
      <c r="O210" s="4">
        <v>0.27</v>
      </c>
      <c r="P210" s="4">
        <v>0.28000000000000003</v>
      </c>
      <c r="Q210" s="4">
        <v>0</v>
      </c>
      <c r="R210" s="4">
        <v>0.31</v>
      </c>
      <c r="S210" s="4">
        <v>0.32</v>
      </c>
      <c r="T210" s="4" t="s">
        <v>13</v>
      </c>
    </row>
    <row r="211" spans="2:20">
      <c r="B211" s="9">
        <v>906</v>
      </c>
      <c r="C211" s="4">
        <v>0.25</v>
      </c>
      <c r="D211" s="4">
        <v>0.25</v>
      </c>
      <c r="E211" s="4">
        <v>0.21</v>
      </c>
      <c r="F211" s="4">
        <v>0.16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0.22</v>
      </c>
      <c r="M211" s="4">
        <v>0.23</v>
      </c>
      <c r="N211" s="4">
        <v>0.19</v>
      </c>
      <c r="O211" s="4">
        <v>0.19</v>
      </c>
      <c r="P211" s="4">
        <v>0.2</v>
      </c>
      <c r="Q211" s="4" t="s">
        <v>13</v>
      </c>
      <c r="R211" s="4">
        <v>0.23</v>
      </c>
      <c r="S211" s="4">
        <v>0.24</v>
      </c>
      <c r="T211" s="4" t="s">
        <v>13</v>
      </c>
    </row>
    <row r="212" spans="2:20">
      <c r="B212" s="9">
        <v>907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0.21</v>
      </c>
      <c r="M212" s="4">
        <v>0.22</v>
      </c>
      <c r="N212" s="4">
        <v>0.18</v>
      </c>
      <c r="O212" s="4">
        <v>0.18</v>
      </c>
      <c r="P212" s="4">
        <v>0.19</v>
      </c>
      <c r="Q212" s="4" t="s">
        <v>13</v>
      </c>
      <c r="R212" s="4">
        <v>0.22</v>
      </c>
      <c r="S212" s="4">
        <v>0.22</v>
      </c>
      <c r="T212" s="4" t="s">
        <v>13</v>
      </c>
    </row>
    <row r="213" spans="2:20">
      <c r="B213" s="9">
        <v>908</v>
      </c>
      <c r="C213" s="4">
        <v>0.24</v>
      </c>
      <c r="D213" s="4">
        <v>0.24</v>
      </c>
      <c r="E213" s="4">
        <v>0.2</v>
      </c>
      <c r="F213" s="4">
        <v>0.16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0.21</v>
      </c>
      <c r="M213" s="4">
        <v>0.22</v>
      </c>
      <c r="N213" s="4">
        <v>0.18</v>
      </c>
      <c r="O213" s="4">
        <v>0.18</v>
      </c>
      <c r="P213" s="4">
        <v>0.19</v>
      </c>
      <c r="Q213" s="4" t="s">
        <v>13</v>
      </c>
      <c r="R213" s="4">
        <v>0.21</v>
      </c>
      <c r="S213" s="4">
        <v>0.22</v>
      </c>
      <c r="T213" s="4" t="s">
        <v>13</v>
      </c>
    </row>
    <row r="214" spans="2:20">
      <c r="B214" s="9">
        <v>909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0.23</v>
      </c>
      <c r="N214" s="4">
        <v>0.19</v>
      </c>
      <c r="O214" s="4">
        <v>0.2</v>
      </c>
      <c r="P214" s="4">
        <v>0.21</v>
      </c>
      <c r="Q214" s="4" t="s">
        <v>13</v>
      </c>
      <c r="R214" s="4">
        <v>0.23</v>
      </c>
      <c r="S214" s="4">
        <v>0.24</v>
      </c>
      <c r="T214" s="4" t="s">
        <v>13</v>
      </c>
    </row>
    <row r="215" spans="2:20">
      <c r="B215" s="9">
        <v>910</v>
      </c>
      <c r="C215" s="4">
        <v>0.27</v>
      </c>
      <c r="D215" s="4">
        <v>0.27</v>
      </c>
      <c r="E215" s="4">
        <v>0.23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0.23</v>
      </c>
      <c r="L215" s="4">
        <v>0.23</v>
      </c>
      <c r="M215" s="4">
        <v>0.24</v>
      </c>
      <c r="N215" s="4">
        <v>0.2</v>
      </c>
      <c r="O215" s="4">
        <v>0.2</v>
      </c>
      <c r="P215" s="4">
        <v>0.22</v>
      </c>
      <c r="Q215" s="4" t="s">
        <v>13</v>
      </c>
      <c r="R215" s="4">
        <v>0.24</v>
      </c>
      <c r="S215" s="4">
        <v>0.25</v>
      </c>
      <c r="T215" s="4" t="s">
        <v>13</v>
      </c>
    </row>
    <row r="216" spans="2:20">
      <c r="B216" s="9">
        <v>911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0.23</v>
      </c>
      <c r="L216" s="4">
        <v>0.24</v>
      </c>
      <c r="M216" s="4">
        <v>0.25</v>
      </c>
      <c r="N216" s="4">
        <v>0.2</v>
      </c>
      <c r="O216" s="4">
        <v>0.2</v>
      </c>
      <c r="P216" s="4">
        <v>0.22</v>
      </c>
      <c r="Q216" s="4" t="s">
        <v>13</v>
      </c>
      <c r="R216" s="4">
        <v>0.25</v>
      </c>
      <c r="S216" s="4">
        <v>0.26</v>
      </c>
      <c r="T216" s="4" t="s">
        <v>13</v>
      </c>
    </row>
    <row r="217" spans="2:20">
      <c r="B217" s="9">
        <v>912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0.13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0.16</v>
      </c>
      <c r="T217" s="4" t="s">
        <v>13</v>
      </c>
    </row>
    <row r="218" spans="2:20">
      <c r="B218" s="9">
        <v>913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0.2</v>
      </c>
      <c r="N218" s="4">
        <v>0.16</v>
      </c>
      <c r="O218" s="4">
        <v>0.16</v>
      </c>
      <c r="P218" s="4">
        <v>0.18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9">
        <v>914</v>
      </c>
      <c r="C219" s="4">
        <v>0.32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0.26</v>
      </c>
      <c r="L219" s="4">
        <v>0.27</v>
      </c>
      <c r="M219" s="4">
        <v>0.28000000000000003</v>
      </c>
      <c r="N219" s="4">
        <v>0.22</v>
      </c>
      <c r="O219" s="4">
        <v>0.22</v>
      </c>
      <c r="P219" s="4">
        <v>0.25</v>
      </c>
      <c r="Q219" s="4" t="s">
        <v>13</v>
      </c>
      <c r="R219" s="4">
        <v>0.28000000000000003</v>
      </c>
      <c r="S219" s="4">
        <v>0.28999999999999998</v>
      </c>
      <c r="T219" s="4" t="s">
        <v>13</v>
      </c>
    </row>
    <row r="220" spans="2:20">
      <c r="B220" s="9">
        <v>915</v>
      </c>
      <c r="C220" s="4">
        <v>0.2</v>
      </c>
      <c r="D220" s="4">
        <v>0.2</v>
      </c>
      <c r="E220" s="4">
        <v>0.17</v>
      </c>
      <c r="F220" s="4">
        <v>0.13</v>
      </c>
      <c r="G220" s="4">
        <v>0.16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0.17</v>
      </c>
      <c r="N220" s="4">
        <v>0.13</v>
      </c>
      <c r="O220" s="4">
        <v>0.14000000000000001</v>
      </c>
      <c r="P220" s="4">
        <v>0.15</v>
      </c>
      <c r="Q220" s="4" t="s">
        <v>13</v>
      </c>
      <c r="R220" s="4">
        <v>0.17</v>
      </c>
      <c r="S220" s="4">
        <v>0.18</v>
      </c>
      <c r="T220" s="4" t="s">
        <v>13</v>
      </c>
    </row>
    <row r="221" spans="2:20">
      <c r="B221" s="9">
        <v>916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>
        <v>0.12</v>
      </c>
      <c r="O221" s="4">
        <v>0.13</v>
      </c>
      <c r="P221" s="4">
        <v>0.14000000000000001</v>
      </c>
      <c r="Q221" s="4" t="s">
        <v>13</v>
      </c>
      <c r="R221" s="4">
        <v>0.16</v>
      </c>
      <c r="S221" s="4">
        <v>0.17</v>
      </c>
      <c r="T221" s="4" t="s">
        <v>13</v>
      </c>
    </row>
    <row r="222" spans="2:20">
      <c r="B222" s="9">
        <v>917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0.15</v>
      </c>
      <c r="M222" s="4">
        <v>0.15</v>
      </c>
      <c r="N222" s="4">
        <v>0.12</v>
      </c>
      <c r="O222" s="4">
        <v>0.12</v>
      </c>
      <c r="P222" s="4">
        <v>0.13</v>
      </c>
      <c r="Q222" s="4" t="s">
        <v>13</v>
      </c>
      <c r="R222" s="4">
        <v>0.15</v>
      </c>
      <c r="S222" s="4">
        <v>0.16</v>
      </c>
      <c r="T222" s="4" t="s">
        <v>13</v>
      </c>
    </row>
    <row r="223" spans="2:20">
      <c r="B223" s="9">
        <v>918</v>
      </c>
      <c r="C223" s="4">
        <v>0.26</v>
      </c>
      <c r="D223" s="4">
        <v>0.26</v>
      </c>
      <c r="E223" s="4">
        <v>0.22</v>
      </c>
      <c r="F223" s="4">
        <v>0.16</v>
      </c>
      <c r="G223" s="4">
        <v>0.21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0.21</v>
      </c>
      <c r="M223" s="4">
        <v>0.22</v>
      </c>
      <c r="N223" s="4">
        <v>0.16</v>
      </c>
      <c r="O223" s="4">
        <v>0.17</v>
      </c>
      <c r="P223" s="4">
        <v>0.19</v>
      </c>
      <c r="Q223" s="4" t="s">
        <v>13</v>
      </c>
      <c r="R223" s="4">
        <v>0.22</v>
      </c>
      <c r="S223" s="4">
        <v>0.23</v>
      </c>
      <c r="T223" s="4" t="s">
        <v>13</v>
      </c>
    </row>
    <row r="224" spans="2:20">
      <c r="B224" s="9">
        <v>919</v>
      </c>
      <c r="C224" s="4">
        <v>0.13</v>
      </c>
      <c r="D224" s="4">
        <v>0.13</v>
      </c>
      <c r="E224" s="4">
        <v>0.11</v>
      </c>
      <c r="F224" s="4">
        <v>0.08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0.1</v>
      </c>
      <c r="L224" s="4">
        <v>0.11</v>
      </c>
      <c r="M224" s="4">
        <v>0.11</v>
      </c>
      <c r="N224" s="4">
        <v>0.08</v>
      </c>
      <c r="O224" s="4">
        <v>0.08</v>
      </c>
      <c r="P224" s="4">
        <v>0.09</v>
      </c>
      <c r="Q224" s="4" t="s">
        <v>13</v>
      </c>
      <c r="R224" s="4">
        <v>0.11</v>
      </c>
      <c r="S224" s="4">
        <v>0.11</v>
      </c>
      <c r="T224" s="4" t="s">
        <v>13</v>
      </c>
    </row>
    <row r="225" spans="2:20">
      <c r="B225" s="9">
        <v>920</v>
      </c>
      <c r="C225" s="4">
        <v>0.14000000000000001</v>
      </c>
      <c r="D225" s="4">
        <v>0.14000000000000001</v>
      </c>
      <c r="E225" s="4">
        <v>0.12</v>
      </c>
      <c r="F225" s="4">
        <v>0.09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>
        <v>0.08</v>
      </c>
      <c r="O225" s="4">
        <v>0.08</v>
      </c>
      <c r="P225" s="4">
        <v>0.1</v>
      </c>
      <c r="Q225" s="4" t="s">
        <v>13</v>
      </c>
      <c r="R225" s="4">
        <v>0.12</v>
      </c>
      <c r="S225" s="4">
        <v>0.12</v>
      </c>
      <c r="T225" s="4" t="s">
        <v>13</v>
      </c>
    </row>
    <row r="226" spans="2:20">
      <c r="B226" s="9">
        <v>921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0.12</v>
      </c>
      <c r="N226" s="4">
        <v>0.09</v>
      </c>
      <c r="O226" s="4">
        <v>0.09</v>
      </c>
      <c r="P226" s="4">
        <v>0.1</v>
      </c>
      <c r="Q226" s="4" t="s">
        <v>13</v>
      </c>
      <c r="R226" s="4">
        <v>0.12</v>
      </c>
      <c r="S226" s="4">
        <v>0.13</v>
      </c>
      <c r="T226" s="4" t="s">
        <v>13</v>
      </c>
    </row>
    <row r="227" spans="2:20">
      <c r="B227" s="9">
        <v>922</v>
      </c>
      <c r="C227" s="4">
        <v>0.16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0.13</v>
      </c>
      <c r="M227" s="4">
        <v>0.13</v>
      </c>
      <c r="N227" s="4">
        <v>0.09</v>
      </c>
      <c r="O227" s="4">
        <v>0.09</v>
      </c>
      <c r="P227" s="4">
        <v>0.11</v>
      </c>
      <c r="Q227" s="4" t="s">
        <v>13</v>
      </c>
      <c r="R227" s="4">
        <v>0.13</v>
      </c>
      <c r="S227" s="4">
        <v>0.14000000000000001</v>
      </c>
      <c r="T227" s="4" t="s">
        <v>13</v>
      </c>
    </row>
    <row r="228" spans="2:20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0.08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7.0000000000000007E-2</v>
      </c>
      <c r="O228" s="4">
        <v>0.08</v>
      </c>
      <c r="P228" s="4">
        <v>0.09</v>
      </c>
      <c r="Q228" s="4" t="s">
        <v>13</v>
      </c>
      <c r="R228" s="4">
        <v>0.11</v>
      </c>
      <c r="S228" s="4">
        <v>0.12</v>
      </c>
      <c r="T228" s="4" t="s">
        <v>13</v>
      </c>
    </row>
    <row r="229" spans="2:20">
      <c r="B229" s="9">
        <v>924</v>
      </c>
      <c r="C229" s="4">
        <v>0.15</v>
      </c>
      <c r="D229" s="4">
        <v>0.15</v>
      </c>
      <c r="E229" s="4">
        <v>0.13</v>
      </c>
      <c r="F229" s="4">
        <v>0.09</v>
      </c>
      <c r="G229" s="4">
        <v>0.12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>
        <v>0.12</v>
      </c>
      <c r="N229" s="4">
        <v>0.08</v>
      </c>
      <c r="O229" s="4">
        <v>0.08</v>
      </c>
      <c r="P229" s="4">
        <v>0.1</v>
      </c>
      <c r="Q229" s="4" t="s">
        <v>13</v>
      </c>
      <c r="R229" s="4">
        <v>0.12</v>
      </c>
      <c r="S229" s="4">
        <v>0.13</v>
      </c>
      <c r="T229" s="4" t="s">
        <v>13</v>
      </c>
    </row>
    <row r="230" spans="2:20">
      <c r="B230" s="9">
        <v>925</v>
      </c>
      <c r="C230" s="4">
        <v>0.18</v>
      </c>
      <c r="D230" s="4">
        <v>0.18</v>
      </c>
      <c r="E230" s="4">
        <v>0.15</v>
      </c>
      <c r="F230" s="4">
        <v>0.11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0.14000000000000001</v>
      </c>
      <c r="M230" s="4">
        <v>0.14000000000000001</v>
      </c>
      <c r="N230" s="4">
        <v>0</v>
      </c>
      <c r="O230" s="4">
        <v>0</v>
      </c>
      <c r="P230" s="4">
        <v>0.11</v>
      </c>
      <c r="Q230" s="4" t="s">
        <v>13</v>
      </c>
      <c r="R230" s="4">
        <v>0</v>
      </c>
      <c r="S230" s="4">
        <v>0.15</v>
      </c>
      <c r="T230" s="4" t="s">
        <v>13</v>
      </c>
    </row>
    <row r="231" spans="2:20">
      <c r="B231" s="9">
        <v>926</v>
      </c>
      <c r="C231" s="4">
        <v>0.23</v>
      </c>
      <c r="D231" s="4">
        <v>0.23</v>
      </c>
      <c r="E231" s="4">
        <v>0.2</v>
      </c>
      <c r="F231" s="4">
        <v>0.13</v>
      </c>
      <c r="G231" s="4">
        <v>0.18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0.18</v>
      </c>
      <c r="M231" s="4">
        <v>0.18</v>
      </c>
      <c r="N231" s="4" t="s">
        <v>13</v>
      </c>
      <c r="O231" s="4" t="s">
        <v>13</v>
      </c>
      <c r="P231" s="4">
        <v>0.14000000000000001</v>
      </c>
      <c r="Q231" s="4" t="s">
        <v>13</v>
      </c>
      <c r="R231" s="4" t="s">
        <v>13</v>
      </c>
      <c r="S231" s="4">
        <v>0.19</v>
      </c>
      <c r="T231" s="4" t="s">
        <v>13</v>
      </c>
    </row>
    <row r="232" spans="2:20">
      <c r="B232" s="9">
        <v>927</v>
      </c>
      <c r="C232" s="4">
        <v>0.24</v>
      </c>
      <c r="D232" s="4">
        <v>0.24</v>
      </c>
      <c r="E232" s="4">
        <v>0.2</v>
      </c>
      <c r="F232" s="4">
        <v>0.13</v>
      </c>
      <c r="G232" s="4">
        <v>0.19</v>
      </c>
      <c r="H232" s="4" t="s">
        <v>13</v>
      </c>
      <c r="I232" s="4" t="s">
        <v>13</v>
      </c>
      <c r="J232" s="4" t="s">
        <v>13</v>
      </c>
      <c r="K232" s="4">
        <v>0.18</v>
      </c>
      <c r="L232" s="4">
        <v>0.19</v>
      </c>
      <c r="M232" s="4">
        <v>0.19</v>
      </c>
      <c r="N232" s="4" t="s">
        <v>13</v>
      </c>
      <c r="O232" s="4" t="s">
        <v>13</v>
      </c>
      <c r="P232" s="4">
        <v>0.14000000000000001</v>
      </c>
      <c r="Q232" s="4" t="s">
        <v>13</v>
      </c>
      <c r="R232" s="4" t="s">
        <v>13</v>
      </c>
      <c r="S232" s="4">
        <v>0.2</v>
      </c>
      <c r="T232" s="4" t="s">
        <v>13</v>
      </c>
    </row>
    <row r="233" spans="2:20">
      <c r="B233" s="9">
        <v>928</v>
      </c>
      <c r="C233" s="4">
        <v>0.19</v>
      </c>
      <c r="D233" s="4">
        <v>0.19</v>
      </c>
      <c r="E233" s="4">
        <v>0.16</v>
      </c>
      <c r="F233" s="4">
        <v>0.1</v>
      </c>
      <c r="G233" s="4">
        <v>0.15</v>
      </c>
      <c r="H233" s="4" t="s">
        <v>13</v>
      </c>
      <c r="I233" s="4" t="s">
        <v>13</v>
      </c>
      <c r="J233" s="4" t="s">
        <v>13</v>
      </c>
      <c r="K233" s="4">
        <v>0.14000000000000001</v>
      </c>
      <c r="L233" s="4">
        <v>0.15</v>
      </c>
      <c r="M233" s="4">
        <v>0.15</v>
      </c>
      <c r="N233" s="4" t="s">
        <v>13</v>
      </c>
      <c r="O233" s="4" t="s">
        <v>13</v>
      </c>
      <c r="P233" s="4">
        <v>0.1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929</v>
      </c>
      <c r="C234" s="4">
        <v>0.14000000000000001</v>
      </c>
      <c r="D234" s="4">
        <v>0.14000000000000001</v>
      </c>
      <c r="E234" s="4">
        <v>0.12</v>
      </c>
      <c r="F234" s="4">
        <v>0.08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0.11</v>
      </c>
      <c r="M234" s="4">
        <v>0.11</v>
      </c>
      <c r="N234" s="4" t="s">
        <v>13</v>
      </c>
      <c r="O234" s="4" t="s">
        <v>13</v>
      </c>
      <c r="P234" s="4">
        <v>7.0000000000000007E-2</v>
      </c>
      <c r="Q234" s="4" t="s">
        <v>13</v>
      </c>
      <c r="R234" s="4" t="s">
        <v>13</v>
      </c>
      <c r="S234" s="4">
        <v>0.11</v>
      </c>
      <c r="T234" s="4" t="s">
        <v>13</v>
      </c>
    </row>
    <row r="235" spans="2:20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>
        <v>0</v>
      </c>
      <c r="T235" s="4" t="s">
        <v>13</v>
      </c>
    </row>
    <row r="236" spans="2:20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1002</v>
      </c>
      <c r="C237" s="4">
        <v>0.17</v>
      </c>
      <c r="D237" s="4">
        <v>0.17</v>
      </c>
      <c r="E237" s="4">
        <v>0.14000000000000001</v>
      </c>
      <c r="F237" s="4">
        <v>0.08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0.13</v>
      </c>
      <c r="M237" s="4">
        <v>0.13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7.0000000000000007E-2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1004</v>
      </c>
      <c r="C239" s="4">
        <v>0.16</v>
      </c>
      <c r="D239" s="4">
        <v>0.16</v>
      </c>
      <c r="E239" s="4">
        <v>0.14000000000000001</v>
      </c>
      <c r="F239" s="4">
        <v>0.08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1005</v>
      </c>
      <c r="C240" s="4">
        <v>0.17</v>
      </c>
      <c r="D240" s="4">
        <v>0.17</v>
      </c>
      <c r="E240" s="4">
        <v>0.14000000000000001</v>
      </c>
      <c r="F240" s="4">
        <v>0.08</v>
      </c>
      <c r="G240" s="4">
        <v>0.14000000000000001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1006</v>
      </c>
      <c r="C241" s="4">
        <v>0.16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1008</v>
      </c>
      <c r="C243" s="4">
        <v>0.21</v>
      </c>
      <c r="D243" s="4">
        <v>0.21</v>
      </c>
      <c r="E243" s="4">
        <v>0.18</v>
      </c>
      <c r="F243" s="4">
        <v>0.09</v>
      </c>
      <c r="G243" s="4">
        <v>0.17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0.15</v>
      </c>
      <c r="M243" s="4">
        <v>0.15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1009</v>
      </c>
      <c r="C244" s="4">
        <v>0.28000000000000003</v>
      </c>
      <c r="D244" s="4">
        <v>0.28000000000000003</v>
      </c>
      <c r="E244" s="4">
        <v>0.24</v>
      </c>
      <c r="F244" s="4">
        <v>0.12</v>
      </c>
      <c r="G244" s="4">
        <v>0.22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0.2</v>
      </c>
      <c r="M244" s="4">
        <v>0.2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6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>
        <v>0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AB254"/>
  <sheetViews>
    <sheetView workbookViewId="0">
      <selection activeCell="C5" sqref="C5:N12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107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3.97</v>
      </c>
      <c r="D5" s="31">
        <f t="shared" si="0"/>
        <v>1.1400000000000001</v>
      </c>
      <c r="E5" s="31">
        <f t="shared" si="0"/>
        <v>1.1400000000000001</v>
      </c>
      <c r="F5" s="31">
        <f t="shared" si="0"/>
        <v>1.4700000000000006</v>
      </c>
      <c r="G5" s="31">
        <f t="shared" si="0"/>
        <v>1.9400000000000002</v>
      </c>
      <c r="H5" s="31">
        <f t="shared" si="0"/>
        <v>2.2800000000000007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4.5600000000000005</v>
      </c>
      <c r="D6" s="32">
        <f t="shared" si="0"/>
        <v>4.03</v>
      </c>
      <c r="E6" s="32">
        <f t="shared" si="0"/>
        <v>3.7300000000000004</v>
      </c>
      <c r="F6" s="32">
        <f t="shared" si="0"/>
        <v>3.0199999999999996</v>
      </c>
      <c r="G6" s="32">
        <f t="shared" si="0"/>
        <v>3.6399999999999997</v>
      </c>
      <c r="H6" s="32">
        <f t="shared" si="0"/>
        <v>4.41</v>
      </c>
      <c r="I6" s="32">
        <f t="shared" ref="I6:I12" si="1">AVERAGE(I19:J19)</f>
        <v>0.46500000000000014</v>
      </c>
      <c r="J6" s="32">
        <f t="shared" ref="J6:J12" si="2">AVERAGE(K19:M19)</f>
        <v>0.12333333333333331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0.16</v>
      </c>
    </row>
    <row r="7" spans="2:14">
      <c r="B7" s="4" t="s">
        <v>18</v>
      </c>
      <c r="C7" s="32">
        <f t="shared" si="0"/>
        <v>7.28</v>
      </c>
      <c r="D7" s="32">
        <f t="shared" si="0"/>
        <v>7.28</v>
      </c>
      <c r="E7" s="32">
        <f t="shared" si="0"/>
        <v>6.1899999999999986</v>
      </c>
      <c r="F7" s="32">
        <f t="shared" si="0"/>
        <v>4.9300000000000015</v>
      </c>
      <c r="G7" s="32">
        <f t="shared" si="0"/>
        <v>5.8000000000000016</v>
      </c>
      <c r="H7" s="32">
        <f t="shared" si="0"/>
        <v>7.28</v>
      </c>
      <c r="I7" s="32">
        <f t="shared" si="1"/>
        <v>5.36</v>
      </c>
      <c r="J7" s="32">
        <f t="shared" si="2"/>
        <v>2.0100000000000011</v>
      </c>
      <c r="K7" s="32">
        <f t="shared" si="3"/>
        <v>0.62666666666666671</v>
      </c>
      <c r="L7" s="32">
        <f t="shared" si="4"/>
        <v>0</v>
      </c>
      <c r="M7" s="32">
        <f t="shared" si="5"/>
        <v>0.88</v>
      </c>
      <c r="N7" s="32">
        <f t="shared" si="6"/>
        <v>2.6300000000000003</v>
      </c>
    </row>
    <row r="8" spans="2:14">
      <c r="B8" s="4" t="s">
        <v>19</v>
      </c>
      <c r="C8" s="32">
        <f t="shared" si="0"/>
        <v>9.86</v>
      </c>
      <c r="D8" s="32">
        <f t="shared" si="0"/>
        <v>9.86</v>
      </c>
      <c r="E8" s="32">
        <f t="shared" si="0"/>
        <v>8.42</v>
      </c>
      <c r="F8" s="32">
        <f t="shared" si="0"/>
        <v>6.7000000000000011</v>
      </c>
      <c r="G8" s="32">
        <f t="shared" si="0"/>
        <v>7.89</v>
      </c>
      <c r="H8" s="32">
        <f t="shared" si="0"/>
        <v>9.69</v>
      </c>
      <c r="I8" s="32">
        <f t="shared" si="1"/>
        <v>9.8099999999999987</v>
      </c>
      <c r="J8" s="32">
        <f t="shared" si="2"/>
        <v>5.416666666666667</v>
      </c>
      <c r="K8" s="32">
        <f t="shared" si="3"/>
        <v>5.29</v>
      </c>
      <c r="L8" s="32">
        <f t="shared" si="4"/>
        <v>2.4800000000000009</v>
      </c>
      <c r="M8" s="32">
        <f t="shared" si="5"/>
        <v>3.7700000000000005</v>
      </c>
      <c r="N8" s="32">
        <f t="shared" si="6"/>
        <v>8.2000000000000011</v>
      </c>
    </row>
    <row r="9" spans="2:14">
      <c r="B9" s="4" t="s">
        <v>20</v>
      </c>
      <c r="C9" s="32">
        <f t="shared" si="0"/>
        <v>11.6</v>
      </c>
      <c r="D9" s="32">
        <f t="shared" si="0"/>
        <v>11.6</v>
      </c>
      <c r="E9" s="32">
        <f t="shared" si="0"/>
        <v>9.870000000000001</v>
      </c>
      <c r="F9" s="32">
        <f t="shared" si="0"/>
        <v>7.87</v>
      </c>
      <c r="G9" s="32">
        <f t="shared" si="0"/>
        <v>9.259999999999998</v>
      </c>
      <c r="H9" s="32">
        <f t="shared" si="0"/>
        <v>5.08</v>
      </c>
      <c r="I9" s="32">
        <f t="shared" si="1"/>
        <v>10.8</v>
      </c>
      <c r="J9" s="32">
        <f t="shared" si="2"/>
        <v>10.866666666666667</v>
      </c>
      <c r="K9" s="32">
        <f t="shared" si="3"/>
        <v>10.360000000000001</v>
      </c>
      <c r="L9" s="32">
        <f t="shared" si="4"/>
        <v>9.1099999999999977</v>
      </c>
      <c r="M9" s="32">
        <f t="shared" si="5"/>
        <v>8.4499999999999993</v>
      </c>
      <c r="N9" s="32">
        <f t="shared" si="6"/>
        <v>8.3200000000000021</v>
      </c>
    </row>
    <row r="10" spans="2:14">
      <c r="B10" s="4" t="s">
        <v>21</v>
      </c>
      <c r="C10" s="32">
        <f t="shared" si="0"/>
        <v>9.7000000000000011</v>
      </c>
      <c r="D10" s="32">
        <f t="shared" si="0"/>
        <v>9.7000000000000011</v>
      </c>
      <c r="E10" s="32">
        <f t="shared" si="0"/>
        <v>8.24</v>
      </c>
      <c r="F10" s="32">
        <f t="shared" si="0"/>
        <v>6.5699999999999994</v>
      </c>
      <c r="G10" s="32">
        <f t="shared" si="0"/>
        <v>7.7700000000000005</v>
      </c>
      <c r="H10" s="32">
        <f t="shared" si="0"/>
        <v>0</v>
      </c>
      <c r="I10" s="32">
        <f t="shared" si="1"/>
        <v>1.5</v>
      </c>
      <c r="J10" s="32">
        <f t="shared" si="2"/>
        <v>9.490000000000002</v>
      </c>
      <c r="K10" s="32">
        <f t="shared" si="3"/>
        <v>8.5566666666666666</v>
      </c>
      <c r="L10" s="32">
        <f t="shared" si="4"/>
        <v>8.360000000000003</v>
      </c>
      <c r="M10" s="32">
        <f t="shared" si="5"/>
        <v>9.56</v>
      </c>
      <c r="N10" s="32">
        <f t="shared" si="6"/>
        <v>0.70000000000000018</v>
      </c>
    </row>
    <row r="11" spans="2:14">
      <c r="B11" s="4" t="s">
        <v>22</v>
      </c>
      <c r="C11" s="32">
        <f t="shared" si="0"/>
        <v>7.410000000000001</v>
      </c>
      <c r="D11" s="32">
        <f t="shared" si="0"/>
        <v>7.410000000000001</v>
      </c>
      <c r="E11" s="32">
        <f t="shared" si="0"/>
        <v>6.32</v>
      </c>
      <c r="F11" s="32">
        <f t="shared" si="0"/>
        <v>4.58</v>
      </c>
      <c r="G11" s="32">
        <f t="shared" si="0"/>
        <v>5.92</v>
      </c>
      <c r="H11" s="32">
        <f t="shared" si="0"/>
        <v>0</v>
      </c>
      <c r="I11" s="32">
        <f t="shared" si="1"/>
        <v>0</v>
      </c>
      <c r="J11" s="32">
        <f t="shared" si="2"/>
        <v>6.19</v>
      </c>
      <c r="K11" s="32">
        <f t="shared" si="3"/>
        <v>4.45</v>
      </c>
      <c r="L11" s="32">
        <f t="shared" si="4"/>
        <v>0.37</v>
      </c>
      <c r="M11" s="32">
        <f t="shared" si="5"/>
        <v>5.7850000000000019</v>
      </c>
      <c r="N11" s="32">
        <f t="shared" si="6"/>
        <v>0</v>
      </c>
    </row>
    <row r="12" spans="2:14">
      <c r="B12" s="7" t="s">
        <v>23</v>
      </c>
      <c r="C12" s="30">
        <f t="shared" si="0"/>
        <v>1.5899999999999999</v>
      </c>
      <c r="D12" s="30">
        <f t="shared" si="0"/>
        <v>1.5899999999999999</v>
      </c>
      <c r="E12" s="30">
        <f t="shared" si="0"/>
        <v>1.3499999999999999</v>
      </c>
      <c r="F12" s="30">
        <f t="shared" si="0"/>
        <v>0.73000000000000009</v>
      </c>
      <c r="G12" s="30">
        <f t="shared" si="0"/>
        <v>1.28</v>
      </c>
      <c r="H12" s="30">
        <f t="shared" si="0"/>
        <v>0</v>
      </c>
      <c r="I12" s="30">
        <f t="shared" si="1"/>
        <v>0</v>
      </c>
      <c r="J12" s="30">
        <f t="shared" si="2"/>
        <v>0.96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107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SUM(C32:C61)</f>
        <v>3.97</v>
      </c>
      <c r="D18" s="4">
        <f t="shared" ref="D18:T18" si="7">SUM(D32:D61)</f>
        <v>1.1400000000000001</v>
      </c>
      <c r="E18" s="4">
        <f t="shared" si="7"/>
        <v>1.1400000000000001</v>
      </c>
      <c r="F18" s="4">
        <f t="shared" si="7"/>
        <v>1.4700000000000006</v>
      </c>
      <c r="G18" s="4">
        <f t="shared" si="7"/>
        <v>1.9400000000000002</v>
      </c>
      <c r="H18" s="4">
        <f t="shared" si="7"/>
        <v>2.2800000000000007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SUM(C62:C91)</f>
        <v>4.5600000000000005</v>
      </c>
      <c r="D19" s="4">
        <f t="shared" ref="D19:T19" si="8">SUM(D62:D91)</f>
        <v>4.03</v>
      </c>
      <c r="E19" s="4">
        <f t="shared" si="8"/>
        <v>3.7300000000000004</v>
      </c>
      <c r="F19" s="4">
        <f t="shared" si="8"/>
        <v>3.0199999999999996</v>
      </c>
      <c r="G19" s="4">
        <f t="shared" si="8"/>
        <v>3.6399999999999997</v>
      </c>
      <c r="H19" s="4">
        <f t="shared" si="8"/>
        <v>4.41</v>
      </c>
      <c r="I19" s="4">
        <f t="shared" si="8"/>
        <v>0.93000000000000027</v>
      </c>
      <c r="J19" s="4">
        <f t="shared" si="8"/>
        <v>0</v>
      </c>
      <c r="K19" s="4">
        <f t="shared" si="8"/>
        <v>0.36999999999999994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0.16</v>
      </c>
      <c r="V19" s="15"/>
      <c r="AB19" t="s">
        <v>39</v>
      </c>
    </row>
    <row r="20" spans="2:28">
      <c r="B20" s="4" t="s">
        <v>18</v>
      </c>
      <c r="C20" s="4">
        <f>SUM(C92:C122)</f>
        <v>7.28</v>
      </c>
      <c r="D20" s="4">
        <f t="shared" ref="D20:T20" si="9">SUM(D92:D122)</f>
        <v>7.28</v>
      </c>
      <c r="E20" s="4">
        <f t="shared" si="9"/>
        <v>6.1899999999999986</v>
      </c>
      <c r="F20" s="4">
        <f t="shared" si="9"/>
        <v>4.9300000000000015</v>
      </c>
      <c r="G20" s="4">
        <f t="shared" si="9"/>
        <v>5.8000000000000016</v>
      </c>
      <c r="H20" s="4">
        <f t="shared" si="9"/>
        <v>7.28</v>
      </c>
      <c r="I20" s="4">
        <f t="shared" si="9"/>
        <v>6.5300000000000011</v>
      </c>
      <c r="J20" s="4">
        <f t="shared" si="9"/>
        <v>4.1899999999999995</v>
      </c>
      <c r="K20" s="4">
        <f t="shared" si="9"/>
        <v>2.4700000000000011</v>
      </c>
      <c r="L20" s="4">
        <f t="shared" si="9"/>
        <v>2.0600000000000009</v>
      </c>
      <c r="M20" s="4">
        <f t="shared" si="9"/>
        <v>1.5000000000000007</v>
      </c>
      <c r="N20" s="4">
        <f t="shared" si="9"/>
        <v>1.2000000000000002</v>
      </c>
      <c r="O20" s="4">
        <f t="shared" si="9"/>
        <v>0.67999999999999994</v>
      </c>
      <c r="P20" s="4">
        <f t="shared" si="9"/>
        <v>0</v>
      </c>
      <c r="Q20" s="4">
        <f t="shared" si="9"/>
        <v>0</v>
      </c>
      <c r="R20" s="4">
        <f t="shared" si="9"/>
        <v>1.08</v>
      </c>
      <c r="S20" s="4">
        <f t="shared" si="9"/>
        <v>0.67999999999999994</v>
      </c>
      <c r="T20" s="4">
        <f t="shared" si="9"/>
        <v>2.6300000000000003</v>
      </c>
      <c r="V20" s="1"/>
      <c r="AB20" t="s">
        <v>40</v>
      </c>
    </row>
    <row r="21" spans="2:28">
      <c r="B21" s="4" t="s">
        <v>19</v>
      </c>
      <c r="C21" s="4">
        <f>SUM(C123:C152)</f>
        <v>9.86</v>
      </c>
      <c r="D21" s="4">
        <f t="shared" ref="D21:T21" si="10">SUM(D123:D152)</f>
        <v>9.86</v>
      </c>
      <c r="E21" s="4">
        <f t="shared" si="10"/>
        <v>8.42</v>
      </c>
      <c r="F21" s="4">
        <f t="shared" si="10"/>
        <v>6.7000000000000011</v>
      </c>
      <c r="G21" s="4">
        <f t="shared" si="10"/>
        <v>7.89</v>
      </c>
      <c r="H21" s="4">
        <f t="shared" si="10"/>
        <v>9.69</v>
      </c>
      <c r="I21" s="4">
        <f t="shared" si="10"/>
        <v>9.86</v>
      </c>
      <c r="J21" s="4">
        <f t="shared" si="10"/>
        <v>9.76</v>
      </c>
      <c r="K21" s="4">
        <f t="shared" si="10"/>
        <v>6.4900000000000011</v>
      </c>
      <c r="L21" s="4">
        <f t="shared" si="10"/>
        <v>5.48</v>
      </c>
      <c r="M21" s="4">
        <f t="shared" si="10"/>
        <v>4.2799999999999994</v>
      </c>
      <c r="N21" s="4">
        <f t="shared" si="10"/>
        <v>6.8599999999999994</v>
      </c>
      <c r="O21" s="4">
        <f t="shared" si="10"/>
        <v>5.620000000000001</v>
      </c>
      <c r="P21" s="4">
        <f t="shared" si="10"/>
        <v>3.3899999999999997</v>
      </c>
      <c r="Q21" s="4">
        <f t="shared" si="10"/>
        <v>2.4800000000000009</v>
      </c>
      <c r="R21" s="4">
        <f t="shared" si="10"/>
        <v>4</v>
      </c>
      <c r="S21" s="4">
        <f t="shared" si="10"/>
        <v>3.5400000000000005</v>
      </c>
      <c r="T21" s="4">
        <f t="shared" si="10"/>
        <v>8.2000000000000011</v>
      </c>
      <c r="V21" s="1"/>
      <c r="AB21" t="s">
        <v>41</v>
      </c>
    </row>
    <row r="22" spans="2:28">
      <c r="B22" s="4" t="s">
        <v>20</v>
      </c>
      <c r="C22" s="4">
        <f>SUM(C153:C183)</f>
        <v>11.6</v>
      </c>
      <c r="D22" s="4">
        <f t="shared" ref="D22:T22" si="11">SUM(D153:D183)</f>
        <v>11.6</v>
      </c>
      <c r="E22" s="4">
        <f t="shared" si="11"/>
        <v>9.870000000000001</v>
      </c>
      <c r="F22" s="4">
        <f t="shared" si="11"/>
        <v>7.87</v>
      </c>
      <c r="G22" s="4">
        <f t="shared" si="11"/>
        <v>9.259999999999998</v>
      </c>
      <c r="H22" s="4">
        <f t="shared" si="11"/>
        <v>5.08</v>
      </c>
      <c r="I22" s="4">
        <f t="shared" si="11"/>
        <v>10.19</v>
      </c>
      <c r="J22" s="4">
        <f t="shared" si="11"/>
        <v>11.41</v>
      </c>
      <c r="K22" s="4">
        <f t="shared" si="11"/>
        <v>11.45</v>
      </c>
      <c r="L22" s="4">
        <f t="shared" si="11"/>
        <v>11.12</v>
      </c>
      <c r="M22" s="4">
        <f t="shared" si="11"/>
        <v>10.029999999999999</v>
      </c>
      <c r="N22" s="4">
        <f t="shared" si="11"/>
        <v>10.760000000000002</v>
      </c>
      <c r="O22" s="4">
        <f t="shared" si="11"/>
        <v>10.65</v>
      </c>
      <c r="P22" s="4">
        <f t="shared" si="11"/>
        <v>9.67</v>
      </c>
      <c r="Q22" s="4">
        <f t="shared" si="11"/>
        <v>9.1099999999999977</v>
      </c>
      <c r="R22" s="4">
        <f t="shared" si="11"/>
        <v>9.0699999999999985</v>
      </c>
      <c r="S22" s="4">
        <f t="shared" si="11"/>
        <v>7.83</v>
      </c>
      <c r="T22" s="4">
        <f t="shared" si="11"/>
        <v>8.3200000000000021</v>
      </c>
      <c r="V22" s="1"/>
      <c r="AB22" t="s">
        <v>26</v>
      </c>
    </row>
    <row r="23" spans="2:28">
      <c r="B23" s="4" t="s">
        <v>21</v>
      </c>
      <c r="C23" s="4">
        <f>SUM(C184:C214)</f>
        <v>9.7000000000000011</v>
      </c>
      <c r="D23" s="4">
        <f t="shared" ref="D23:T23" si="12">SUM(D184:D214)</f>
        <v>9.7000000000000011</v>
      </c>
      <c r="E23" s="4">
        <f t="shared" si="12"/>
        <v>8.24</v>
      </c>
      <c r="F23" s="4">
        <f t="shared" si="12"/>
        <v>6.5699999999999994</v>
      </c>
      <c r="G23" s="4">
        <f t="shared" si="12"/>
        <v>7.7700000000000005</v>
      </c>
      <c r="H23" s="4">
        <f t="shared" si="12"/>
        <v>0</v>
      </c>
      <c r="I23" s="4">
        <f t="shared" si="12"/>
        <v>0.48</v>
      </c>
      <c r="J23" s="4">
        <f t="shared" si="12"/>
        <v>2.52</v>
      </c>
      <c r="K23" s="4">
        <f t="shared" si="12"/>
        <v>9.3400000000000016</v>
      </c>
      <c r="L23" s="4">
        <f t="shared" si="12"/>
        <v>9.5</v>
      </c>
      <c r="M23" s="4">
        <f t="shared" si="12"/>
        <v>9.6300000000000008</v>
      </c>
      <c r="N23" s="4">
        <f t="shared" si="12"/>
        <v>8.32</v>
      </c>
      <c r="O23" s="4">
        <f t="shared" si="12"/>
        <v>8.48</v>
      </c>
      <c r="P23" s="4">
        <f t="shared" si="12"/>
        <v>8.8699999999999992</v>
      </c>
      <c r="Q23" s="4">
        <f t="shared" si="12"/>
        <v>8.360000000000003</v>
      </c>
      <c r="R23" s="4">
        <f t="shared" si="12"/>
        <v>9.61</v>
      </c>
      <c r="S23" s="4">
        <f t="shared" si="12"/>
        <v>9.5100000000000016</v>
      </c>
      <c r="T23" s="4">
        <f t="shared" si="12"/>
        <v>0.70000000000000018</v>
      </c>
    </row>
    <row r="24" spans="2:28">
      <c r="B24" s="4" t="s">
        <v>22</v>
      </c>
      <c r="C24" s="4">
        <f>SUM(C215:C244)</f>
        <v>7.410000000000001</v>
      </c>
      <c r="D24" s="4">
        <f t="shared" ref="D24:T24" si="13">SUM(D215:D244)</f>
        <v>7.410000000000001</v>
      </c>
      <c r="E24" s="4">
        <f t="shared" si="13"/>
        <v>6.32</v>
      </c>
      <c r="F24" s="4">
        <f t="shared" si="13"/>
        <v>4.58</v>
      </c>
      <c r="G24" s="4">
        <f t="shared" si="13"/>
        <v>5.92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6.01</v>
      </c>
      <c r="L24" s="4">
        <f t="shared" si="13"/>
        <v>6.19</v>
      </c>
      <c r="M24" s="4">
        <f t="shared" si="13"/>
        <v>6.3700000000000019</v>
      </c>
      <c r="N24" s="4">
        <f t="shared" si="13"/>
        <v>4.01</v>
      </c>
      <c r="O24" s="4">
        <f t="shared" si="13"/>
        <v>4.1199999999999992</v>
      </c>
      <c r="P24" s="4">
        <f t="shared" si="13"/>
        <v>5.2200000000000006</v>
      </c>
      <c r="Q24" s="4">
        <f t="shared" si="13"/>
        <v>0.37</v>
      </c>
      <c r="R24" s="4">
        <f t="shared" si="13"/>
        <v>5.1800000000000015</v>
      </c>
      <c r="S24" s="4">
        <f t="shared" si="13"/>
        <v>6.3900000000000015</v>
      </c>
      <c r="T24" s="4">
        <f t="shared" si="13"/>
        <v>0</v>
      </c>
    </row>
    <row r="25" spans="2:28">
      <c r="B25" s="7" t="s">
        <v>23</v>
      </c>
      <c r="C25" s="7">
        <f>SUM(C245:C254)</f>
        <v>1.5899999999999999</v>
      </c>
      <c r="D25" s="7">
        <f t="shared" ref="D25:T25" si="14">SUM(D245:D254)</f>
        <v>1.5899999999999999</v>
      </c>
      <c r="E25" s="7">
        <f t="shared" si="14"/>
        <v>1.3499999999999999</v>
      </c>
      <c r="F25" s="7">
        <f t="shared" si="14"/>
        <v>0.73000000000000009</v>
      </c>
      <c r="G25" s="7">
        <f t="shared" si="14"/>
        <v>1.28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0.53</v>
      </c>
      <c r="L25" s="7">
        <f t="shared" si="14"/>
        <v>1.17</v>
      </c>
      <c r="M25" s="7">
        <f t="shared" si="14"/>
        <v>1.18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108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20">
        <v>302</v>
      </c>
      <c r="C32" s="19">
        <v>0.09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0.02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18">
        <v>303</v>
      </c>
      <c r="C33" s="19">
        <v>0.08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18">
        <v>304</v>
      </c>
      <c r="C34" s="19">
        <v>0.09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18">
        <v>305</v>
      </c>
      <c r="C35" s="19">
        <v>0.11</v>
      </c>
      <c r="D35" s="19" t="s">
        <v>13</v>
      </c>
      <c r="E35" s="19" t="s">
        <v>13</v>
      </c>
      <c r="F35" s="19">
        <v>0.03</v>
      </c>
      <c r="G35" s="19">
        <v>0.02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18">
        <v>306</v>
      </c>
      <c r="C36" s="19">
        <v>0.18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0.06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18">
        <v>307</v>
      </c>
      <c r="C37" s="19">
        <v>0.09</v>
      </c>
      <c r="D37" s="19" t="s">
        <v>13</v>
      </c>
      <c r="E37" s="19" t="s">
        <v>13</v>
      </c>
      <c r="F37" s="19">
        <v>0.02</v>
      </c>
      <c r="G37" s="19">
        <v>0.02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18">
        <v>308</v>
      </c>
      <c r="C38" s="19">
        <v>0.15</v>
      </c>
      <c r="D38" s="19" t="s">
        <v>13</v>
      </c>
      <c r="E38" s="19" t="s">
        <v>13</v>
      </c>
      <c r="F38" s="19">
        <v>0.04</v>
      </c>
      <c r="G38" s="19">
        <v>0.03</v>
      </c>
      <c r="H38" s="19">
        <v>0.06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18">
        <v>309</v>
      </c>
      <c r="C39" s="19">
        <v>0.1</v>
      </c>
      <c r="D39" s="19" t="s">
        <v>13</v>
      </c>
      <c r="E39" s="19" t="s">
        <v>13</v>
      </c>
      <c r="F39" s="19">
        <v>0.03</v>
      </c>
      <c r="G39" s="19">
        <v>0.02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18">
        <v>310</v>
      </c>
      <c r="C40" s="19">
        <v>0.11</v>
      </c>
      <c r="D40" s="19">
        <v>0.02</v>
      </c>
      <c r="E40" s="19">
        <v>0.02</v>
      </c>
      <c r="F40" s="19">
        <v>0.03</v>
      </c>
      <c r="G40" s="19">
        <v>0.02</v>
      </c>
      <c r="H40" s="19">
        <v>0.05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18">
        <v>311</v>
      </c>
      <c r="C41" s="19">
        <v>0.12</v>
      </c>
      <c r="D41" s="19">
        <v>0.02</v>
      </c>
      <c r="E41" s="19">
        <v>0.02</v>
      </c>
      <c r="F41" s="19">
        <v>0.04</v>
      </c>
      <c r="G41" s="19">
        <v>0.03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18">
        <v>312</v>
      </c>
      <c r="C42" s="19">
        <v>0.15</v>
      </c>
      <c r="D42" s="19">
        <v>0.02</v>
      </c>
      <c r="E42" s="19">
        <v>0.02</v>
      </c>
      <c r="F42" s="19">
        <v>0.05</v>
      </c>
      <c r="G42" s="19">
        <v>0.05</v>
      </c>
      <c r="H42" s="19">
        <v>7.0000000000000007E-2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18">
        <v>313</v>
      </c>
      <c r="C43" s="19">
        <v>0.24</v>
      </c>
      <c r="D43" s="19">
        <v>0.04</v>
      </c>
      <c r="E43" s="19">
        <v>0.04</v>
      </c>
      <c r="F43" s="19">
        <v>0.08</v>
      </c>
      <c r="G43" s="19">
        <v>0.1</v>
      </c>
      <c r="H43" s="19">
        <v>0.12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18">
        <v>314</v>
      </c>
      <c r="C44" s="19">
        <v>0.11</v>
      </c>
      <c r="D44" s="19">
        <v>0.02</v>
      </c>
      <c r="E44" s="19">
        <v>0.02</v>
      </c>
      <c r="F44" s="19">
        <v>0.04</v>
      </c>
      <c r="G44" s="19">
        <v>0.05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18">
        <v>315</v>
      </c>
      <c r="C45" s="19">
        <v>0.09</v>
      </c>
      <c r="D45" s="19">
        <v>0.02</v>
      </c>
      <c r="E45" s="19">
        <v>0.02</v>
      </c>
      <c r="F45" s="19">
        <v>0.03</v>
      </c>
      <c r="G45" s="19">
        <v>0.04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18">
        <v>316</v>
      </c>
      <c r="C46" s="19">
        <v>0.13</v>
      </c>
      <c r="D46" s="19">
        <v>0.03</v>
      </c>
      <c r="E46" s="19">
        <v>0.03</v>
      </c>
      <c r="F46" s="19">
        <v>0.05</v>
      </c>
      <c r="G46" s="19">
        <v>7.0000000000000007E-2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18">
        <v>317</v>
      </c>
      <c r="C47" s="19">
        <v>0.1</v>
      </c>
      <c r="D47" s="19">
        <v>0.02</v>
      </c>
      <c r="E47" s="19">
        <v>0.02</v>
      </c>
      <c r="F47" s="19">
        <v>0.04</v>
      </c>
      <c r="G47" s="19">
        <v>0.05</v>
      </c>
      <c r="H47" s="19">
        <v>0.06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18">
        <v>318</v>
      </c>
      <c r="C48" s="19">
        <v>0.16</v>
      </c>
      <c r="D48" s="19">
        <v>0.04</v>
      </c>
      <c r="E48" s="19">
        <v>0.04</v>
      </c>
      <c r="F48" s="19">
        <v>0.06</v>
      </c>
      <c r="G48" s="19">
        <v>0.09</v>
      </c>
      <c r="H48" s="19">
        <v>0.1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1">
      <c r="B49" s="18">
        <v>319</v>
      </c>
      <c r="C49" s="19">
        <v>0.13</v>
      </c>
      <c r="D49" s="19">
        <v>0.04</v>
      </c>
      <c r="E49" s="19">
        <v>0.04</v>
      </c>
      <c r="F49" s="19">
        <v>0.05</v>
      </c>
      <c r="G49" s="19">
        <v>0.08</v>
      </c>
      <c r="H49" s="19">
        <v>0.08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1">
      <c r="B50" s="18">
        <v>320</v>
      </c>
      <c r="C50" s="19">
        <v>0.14000000000000001</v>
      </c>
      <c r="D50" s="19">
        <v>0.05</v>
      </c>
      <c r="E50" s="19">
        <v>0.05</v>
      </c>
      <c r="F50" s="19">
        <v>0.06</v>
      </c>
      <c r="G50" s="19">
        <v>0.09</v>
      </c>
      <c r="H50" s="19">
        <v>0.09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1">
      <c r="B51" s="18">
        <v>321</v>
      </c>
      <c r="C51" s="19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18">
        <v>322</v>
      </c>
      <c r="C52" s="19">
        <v>0.1</v>
      </c>
      <c r="D52" s="4">
        <v>0.04</v>
      </c>
      <c r="E52" s="4">
        <v>0.04</v>
      </c>
      <c r="F52" s="4">
        <v>0.04</v>
      </c>
      <c r="G52" s="4">
        <v>7.0000000000000007E-2</v>
      </c>
      <c r="H52" s="4">
        <v>7.0000000000000007E-2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18">
        <v>323</v>
      </c>
      <c r="C53" s="19">
        <v>0.18</v>
      </c>
      <c r="D53" s="4">
        <v>0.08</v>
      </c>
      <c r="E53" s="4">
        <v>0.08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18">
        <v>324</v>
      </c>
      <c r="C54" s="19">
        <v>0.19</v>
      </c>
      <c r="D54" s="4">
        <v>0.09</v>
      </c>
      <c r="E54" s="4">
        <v>0.09</v>
      </c>
      <c r="F54" s="4">
        <v>0.09</v>
      </c>
      <c r="G54" s="4">
        <v>0.13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1">
      <c r="B55" s="18">
        <v>325</v>
      </c>
      <c r="C55" s="19">
        <v>0.13</v>
      </c>
      <c r="D55" s="4">
        <v>0.06</v>
      </c>
      <c r="E55" s="4">
        <v>0.06</v>
      </c>
      <c r="F55" s="4">
        <v>0.06</v>
      </c>
      <c r="G55" s="4">
        <v>0.09</v>
      </c>
      <c r="H55" s="4">
        <v>0.09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1">
      <c r="B56" s="18">
        <v>326</v>
      </c>
      <c r="C56" s="19">
        <v>7.0000000000000007E-2</v>
      </c>
      <c r="D56" s="4">
        <v>0.04</v>
      </c>
      <c r="E56" s="4">
        <v>0.04</v>
      </c>
      <c r="F56" s="4">
        <v>0.03</v>
      </c>
      <c r="G56" s="4">
        <v>0.05</v>
      </c>
      <c r="H56" s="4">
        <v>0.05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1">
      <c r="B57" s="18">
        <v>327</v>
      </c>
      <c r="C57" s="19">
        <v>0.13</v>
      </c>
      <c r="D57" s="4">
        <v>7.0000000000000007E-2</v>
      </c>
      <c r="E57" s="4">
        <v>7.0000000000000007E-2</v>
      </c>
      <c r="F57" s="4">
        <v>0.06</v>
      </c>
      <c r="G57" s="4">
        <v>0.1</v>
      </c>
      <c r="H57" s="4">
        <v>0.1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1">
      <c r="B58" s="18">
        <v>328</v>
      </c>
      <c r="C58" s="19">
        <v>0.13</v>
      </c>
      <c r="D58" s="4">
        <v>7.0000000000000007E-2</v>
      </c>
      <c r="E58" s="4">
        <v>7.0000000000000007E-2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1">
      <c r="B59" s="18">
        <v>329</v>
      </c>
      <c r="C59" s="19">
        <v>0.15</v>
      </c>
      <c r="D59" s="4">
        <v>0.09</v>
      </c>
      <c r="E59" s="4">
        <v>0.09</v>
      </c>
      <c r="F59" s="4">
        <v>0.08</v>
      </c>
      <c r="G59" s="4">
        <v>0.11</v>
      </c>
      <c r="H59" s="4">
        <v>0.12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1">
      <c r="B60" s="18">
        <v>330</v>
      </c>
      <c r="C60" s="19">
        <v>0.17</v>
      </c>
      <c r="D60" s="4">
        <v>0.1</v>
      </c>
      <c r="E60" s="4">
        <v>0.1</v>
      </c>
      <c r="F60" s="4">
        <v>0.09</v>
      </c>
      <c r="G60" s="4">
        <v>0.13</v>
      </c>
      <c r="H60" s="4">
        <v>0.14000000000000001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1">
      <c r="B61" s="18">
        <v>331</v>
      </c>
      <c r="C61" s="19">
        <v>0.2</v>
      </c>
      <c r="D61" s="4">
        <v>0.13</v>
      </c>
      <c r="E61" s="4">
        <v>0.13</v>
      </c>
      <c r="F61" s="4">
        <v>0.11</v>
      </c>
      <c r="G61" s="4">
        <v>0.16</v>
      </c>
      <c r="H61" s="4">
        <v>0.17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1">
      <c r="B62" s="18">
        <v>401</v>
      </c>
      <c r="C62" s="19">
        <v>0.11</v>
      </c>
      <c r="D62" s="4">
        <v>7.0000000000000007E-2</v>
      </c>
      <c r="E62" s="4">
        <v>7.0000000000000007E-2</v>
      </c>
      <c r="F62" s="4">
        <v>0.06</v>
      </c>
      <c r="G62" s="4">
        <v>0.09</v>
      </c>
      <c r="H62" s="4">
        <v>0.09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1">
      <c r="B63" s="18">
        <v>402</v>
      </c>
      <c r="C63" s="19">
        <v>0.06</v>
      </c>
      <c r="D63" s="4">
        <v>0.04</v>
      </c>
      <c r="E63" s="4">
        <v>0.04</v>
      </c>
      <c r="F63" s="4">
        <v>0.04</v>
      </c>
      <c r="G63" s="4">
        <v>0.05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18">
        <v>403</v>
      </c>
      <c r="C64" s="19">
        <v>0.12</v>
      </c>
      <c r="D64" s="4">
        <v>0.08</v>
      </c>
      <c r="E64" s="4">
        <v>0.08</v>
      </c>
      <c r="F64" s="4">
        <v>7.0000000000000007E-2</v>
      </c>
      <c r="G64" s="4">
        <v>0.1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18">
        <v>404</v>
      </c>
      <c r="C65" s="19">
        <v>0.11</v>
      </c>
      <c r="D65" s="4">
        <v>0.08</v>
      </c>
      <c r="E65" s="4">
        <v>0.08</v>
      </c>
      <c r="F65" s="4">
        <v>7.0000000000000007E-2</v>
      </c>
      <c r="G65" s="4">
        <v>0.09</v>
      </c>
      <c r="H65" s="4">
        <v>0.1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18">
        <v>405</v>
      </c>
      <c r="C66" s="19">
        <v>0.09</v>
      </c>
      <c r="D66" s="4">
        <v>0.06</v>
      </c>
      <c r="E66" s="4">
        <v>0.06</v>
      </c>
      <c r="F66" s="4">
        <v>0.06</v>
      </c>
      <c r="G66" s="4">
        <v>7.0000000000000007E-2</v>
      </c>
      <c r="H66" s="4">
        <v>0.08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18">
        <v>406</v>
      </c>
      <c r="C67" s="19">
        <v>0.08</v>
      </c>
      <c r="D67" s="4">
        <v>0.06</v>
      </c>
      <c r="E67" s="4">
        <v>0.06</v>
      </c>
      <c r="F67" s="4">
        <v>0.05</v>
      </c>
      <c r="G67" s="4">
        <v>0.06</v>
      </c>
      <c r="H67" s="4">
        <v>7.0000000000000007E-2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18">
        <v>407</v>
      </c>
      <c r="C68" s="19">
        <v>0.11</v>
      </c>
      <c r="D68" s="4">
        <v>0.08</v>
      </c>
      <c r="E68" s="4">
        <v>0.08</v>
      </c>
      <c r="F68" s="4">
        <v>7.0000000000000007E-2</v>
      </c>
      <c r="G68" s="4">
        <v>0.09</v>
      </c>
      <c r="H68" s="4">
        <v>0.1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18">
        <v>408</v>
      </c>
      <c r="C69" s="19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18">
        <v>409</v>
      </c>
      <c r="C70" s="19">
        <v>0.19</v>
      </c>
      <c r="D70" s="4">
        <v>0.15</v>
      </c>
      <c r="E70" s="4">
        <v>0.15</v>
      </c>
      <c r="F70" s="4">
        <v>0.12</v>
      </c>
      <c r="G70" s="4">
        <v>0.15</v>
      </c>
      <c r="H70" s="4">
        <v>0.18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18">
        <v>410</v>
      </c>
      <c r="C71" s="19">
        <v>0.23</v>
      </c>
      <c r="D71" s="4">
        <v>0.18</v>
      </c>
      <c r="E71" s="4">
        <v>0.18</v>
      </c>
      <c r="F71" s="4">
        <v>0.15</v>
      </c>
      <c r="G71" s="4">
        <v>0.18</v>
      </c>
      <c r="H71" s="4">
        <v>0.22</v>
      </c>
      <c r="I71" s="4">
        <v>0.05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18">
        <v>411</v>
      </c>
      <c r="C72" s="19">
        <v>0.23</v>
      </c>
      <c r="D72" s="4">
        <v>0.19</v>
      </c>
      <c r="E72" s="4">
        <v>0.19</v>
      </c>
      <c r="F72" s="4">
        <v>0.15</v>
      </c>
      <c r="G72" s="4">
        <v>0.18</v>
      </c>
      <c r="H72" s="4">
        <v>0.22</v>
      </c>
      <c r="I72" s="4">
        <v>0.05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18">
        <v>412</v>
      </c>
      <c r="C73" s="19">
        <v>0.27</v>
      </c>
      <c r="D73" s="4">
        <v>0.23</v>
      </c>
      <c r="E73" s="4">
        <v>0.22</v>
      </c>
      <c r="F73" s="4">
        <v>0.18</v>
      </c>
      <c r="G73" s="4">
        <v>0.22</v>
      </c>
      <c r="H73" s="4">
        <v>0.26</v>
      </c>
      <c r="I73" s="4">
        <v>0.05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18">
        <v>413</v>
      </c>
      <c r="C74" s="19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0.05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18">
        <v>414</v>
      </c>
      <c r="C75" s="19">
        <v>7.0000000000000007E-2</v>
      </c>
      <c r="D75" s="4">
        <v>0.06</v>
      </c>
      <c r="E75" s="4">
        <v>0.06</v>
      </c>
      <c r="F75" s="4">
        <v>0.05</v>
      </c>
      <c r="G75" s="4">
        <v>0.06</v>
      </c>
      <c r="H75" s="4">
        <v>7.0000000000000007E-2</v>
      </c>
      <c r="I75" s="4">
        <v>0.01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18">
        <v>415</v>
      </c>
      <c r="C76" s="19">
        <v>0.22</v>
      </c>
      <c r="D76" s="4">
        <v>0.2</v>
      </c>
      <c r="E76" s="4">
        <v>0.19</v>
      </c>
      <c r="F76" s="4">
        <v>0.15</v>
      </c>
      <c r="G76" s="4">
        <v>0.18</v>
      </c>
      <c r="H76" s="4">
        <v>0.22</v>
      </c>
      <c r="I76" s="4">
        <v>0.04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18">
        <v>416</v>
      </c>
      <c r="C77" s="19">
        <v>0.13</v>
      </c>
      <c r="D77" s="4">
        <v>0.12</v>
      </c>
      <c r="E77" s="4">
        <v>0.11</v>
      </c>
      <c r="F77" s="4">
        <v>0.09</v>
      </c>
      <c r="G77" s="4">
        <v>0.1</v>
      </c>
      <c r="H77" s="4">
        <v>0.13</v>
      </c>
      <c r="I77" s="4">
        <v>0.03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/>
    </row>
    <row r="78" spans="2:21">
      <c r="B78" s="18">
        <v>417</v>
      </c>
      <c r="C78" s="19">
        <v>0.09</v>
      </c>
      <c r="D78" s="4">
        <v>0.08</v>
      </c>
      <c r="E78" s="4">
        <v>0.08</v>
      </c>
      <c r="F78" s="4">
        <v>0.06</v>
      </c>
      <c r="G78" s="4">
        <v>7.0000000000000007E-2</v>
      </c>
      <c r="H78" s="4">
        <v>0.09</v>
      </c>
      <c r="I78" s="4">
        <v>0.02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/>
    </row>
    <row r="79" spans="2:21">
      <c r="B79" s="18">
        <v>418</v>
      </c>
      <c r="C79" s="19">
        <v>0.23</v>
      </c>
      <c r="D79" s="4">
        <v>0.22</v>
      </c>
      <c r="E79" s="4">
        <v>0.2</v>
      </c>
      <c r="F79" s="4">
        <v>0.16</v>
      </c>
      <c r="G79" s="4">
        <v>0.18</v>
      </c>
      <c r="H79" s="4">
        <v>0.23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/>
    </row>
    <row r="80" spans="2:21">
      <c r="B80" s="18">
        <v>419</v>
      </c>
      <c r="C80" s="19">
        <v>0.21</v>
      </c>
      <c r="D80" s="4">
        <v>0.2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0.05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/>
    </row>
    <row r="81" spans="2:21">
      <c r="B81" s="18">
        <v>420</v>
      </c>
      <c r="C81" s="19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0.04</v>
      </c>
      <c r="J81" s="4" t="s">
        <v>13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/>
    </row>
    <row r="82" spans="2:21">
      <c r="B82" s="18">
        <v>421</v>
      </c>
      <c r="C82" s="19">
        <v>0.15</v>
      </c>
      <c r="D82" s="4">
        <v>0.15</v>
      </c>
      <c r="E82" s="4">
        <v>0.13</v>
      </c>
      <c r="F82" s="4">
        <v>0.1</v>
      </c>
      <c r="G82" s="4">
        <v>0.12</v>
      </c>
      <c r="H82" s="4">
        <v>0.15</v>
      </c>
      <c r="I82" s="4">
        <v>0.04</v>
      </c>
      <c r="J82" s="4" t="s">
        <v>13</v>
      </c>
      <c r="K82" s="4">
        <v>0.03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/>
    </row>
    <row r="83" spans="2:21">
      <c r="B83" s="18">
        <v>422</v>
      </c>
      <c r="C83" s="19">
        <v>0.1</v>
      </c>
      <c r="D83" s="4">
        <v>0.1</v>
      </c>
      <c r="E83" s="4">
        <v>0.09</v>
      </c>
      <c r="F83" s="4">
        <v>7.0000000000000007E-2</v>
      </c>
      <c r="G83" s="4">
        <v>0.08</v>
      </c>
      <c r="H83" s="4">
        <v>0.1</v>
      </c>
      <c r="I83" s="4">
        <v>0.03</v>
      </c>
      <c r="J83" s="4" t="s">
        <v>13</v>
      </c>
      <c r="K83" s="4">
        <v>0.02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/>
    </row>
    <row r="84" spans="2:21">
      <c r="B84" s="18">
        <v>423</v>
      </c>
      <c r="C84" s="19">
        <v>0.19</v>
      </c>
      <c r="D84" s="4">
        <v>0.19</v>
      </c>
      <c r="E84" s="4">
        <v>0.16</v>
      </c>
      <c r="F84" s="4">
        <v>0.13</v>
      </c>
      <c r="G84" s="4">
        <v>0.15</v>
      </c>
      <c r="H84" s="4">
        <v>0.19</v>
      </c>
      <c r="I84" s="4">
        <v>0.05</v>
      </c>
      <c r="J84" s="4" t="s">
        <v>13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/>
    </row>
    <row r="85" spans="2:21">
      <c r="B85" s="18">
        <v>424</v>
      </c>
      <c r="C85" s="19">
        <v>0.21</v>
      </c>
      <c r="D85" s="4">
        <v>0.21</v>
      </c>
      <c r="E85" s="4">
        <v>0.18</v>
      </c>
      <c r="F85" s="4">
        <v>0.14000000000000001</v>
      </c>
      <c r="G85" s="4">
        <v>0.17</v>
      </c>
      <c r="H85" s="4">
        <v>0.21</v>
      </c>
      <c r="I85" s="4">
        <v>0.06</v>
      </c>
      <c r="J85" s="4" t="s">
        <v>13</v>
      </c>
      <c r="K85" s="4">
        <v>0.05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/>
    </row>
    <row r="86" spans="2:21">
      <c r="B86" s="18">
        <v>425</v>
      </c>
      <c r="C86" s="19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0.02</v>
      </c>
      <c r="J86" s="4" t="s">
        <v>13</v>
      </c>
      <c r="K86" s="4">
        <v>0.02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0.02</v>
      </c>
      <c r="U86" s="4"/>
    </row>
    <row r="87" spans="2:21">
      <c r="B87" s="18">
        <v>426</v>
      </c>
      <c r="C87" s="19">
        <v>0.14000000000000001</v>
      </c>
      <c r="D87" s="4">
        <v>0.14000000000000001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0.05</v>
      </c>
      <c r="J87" s="4" t="s">
        <v>13</v>
      </c>
      <c r="K87" s="4">
        <v>0.03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0.03</v>
      </c>
      <c r="U87" s="4"/>
    </row>
    <row r="88" spans="2:21">
      <c r="B88" s="18">
        <v>427</v>
      </c>
      <c r="C88" s="19">
        <v>0.15</v>
      </c>
      <c r="D88" s="4">
        <v>0.15</v>
      </c>
      <c r="E88" s="4">
        <v>0.13</v>
      </c>
      <c r="F88" s="4">
        <v>0.1</v>
      </c>
      <c r="G88" s="4">
        <v>0.12</v>
      </c>
      <c r="H88" s="4">
        <v>0.15</v>
      </c>
      <c r="I88" s="4">
        <v>0.06</v>
      </c>
      <c r="J88" s="4" t="s">
        <v>13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0.03</v>
      </c>
      <c r="U88" s="4"/>
    </row>
    <row r="89" spans="2:21">
      <c r="B89" s="18">
        <v>428</v>
      </c>
      <c r="C89" s="19">
        <v>0.13</v>
      </c>
      <c r="D89" s="4">
        <v>0.13</v>
      </c>
      <c r="E89" s="4">
        <v>0.11</v>
      </c>
      <c r="F89" s="4">
        <v>0.09</v>
      </c>
      <c r="G89" s="4">
        <v>0.1</v>
      </c>
      <c r="H89" s="4">
        <v>0.13</v>
      </c>
      <c r="I89" s="4">
        <v>0.05</v>
      </c>
      <c r="J89" s="4" t="s">
        <v>13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0.03</v>
      </c>
      <c r="U89" s="4"/>
    </row>
    <row r="90" spans="2:21">
      <c r="B90" s="18">
        <v>429</v>
      </c>
      <c r="C90" s="19">
        <v>0.11</v>
      </c>
      <c r="D90" s="4">
        <v>0.11</v>
      </c>
      <c r="E90" s="4">
        <v>0.09</v>
      </c>
      <c r="F90" s="4">
        <v>7.0000000000000007E-2</v>
      </c>
      <c r="G90" s="4">
        <v>0.09</v>
      </c>
      <c r="H90" s="4">
        <v>0.11</v>
      </c>
      <c r="I90" s="4">
        <v>0.05</v>
      </c>
      <c r="J90" s="4" t="s">
        <v>13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0.02</v>
      </c>
      <c r="U90" s="4"/>
    </row>
    <row r="91" spans="2:21">
      <c r="B91" s="18">
        <v>430</v>
      </c>
      <c r="C91" s="19">
        <v>0.16</v>
      </c>
      <c r="D91" s="4">
        <v>0.16</v>
      </c>
      <c r="E91" s="4">
        <v>0.14000000000000001</v>
      </c>
      <c r="F91" s="4">
        <v>0.11</v>
      </c>
      <c r="G91" s="4">
        <v>0.13</v>
      </c>
      <c r="H91" s="4">
        <v>0.16</v>
      </c>
      <c r="I91" s="4">
        <v>0.08</v>
      </c>
      <c r="J91" s="4" t="s">
        <v>13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0.03</v>
      </c>
      <c r="U91" s="4"/>
    </row>
    <row r="92" spans="2:21">
      <c r="B92" s="18">
        <v>501</v>
      </c>
      <c r="C92" s="19">
        <v>0.13</v>
      </c>
      <c r="D92" s="4">
        <v>0.13</v>
      </c>
      <c r="E92" s="4">
        <v>0.11</v>
      </c>
      <c r="F92" s="4">
        <v>0.09</v>
      </c>
      <c r="G92" s="4">
        <v>0.1</v>
      </c>
      <c r="H92" s="4">
        <v>0.13</v>
      </c>
      <c r="I92" s="4">
        <v>7.0000000000000007E-2</v>
      </c>
      <c r="J92" s="4">
        <v>0.03</v>
      </c>
      <c r="K92" s="4">
        <v>0.03</v>
      </c>
      <c r="L92" s="4">
        <v>0.03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0.03</v>
      </c>
      <c r="U92" s="4"/>
    </row>
    <row r="93" spans="2:21">
      <c r="B93" s="18">
        <v>502</v>
      </c>
      <c r="C93" s="19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0.09</v>
      </c>
      <c r="J93" s="4">
        <v>0.03</v>
      </c>
      <c r="K93" s="4">
        <v>0.04</v>
      </c>
      <c r="L93" s="4">
        <v>0.03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0.03</v>
      </c>
      <c r="U93" s="4"/>
    </row>
    <row r="94" spans="2:21">
      <c r="B94" s="18">
        <v>503</v>
      </c>
      <c r="C94" s="19">
        <v>0.08</v>
      </c>
      <c r="D94" s="4">
        <v>0.08</v>
      </c>
      <c r="E94" s="4">
        <v>7.0000000000000007E-2</v>
      </c>
      <c r="F94" s="4">
        <v>0.05</v>
      </c>
      <c r="G94" s="4">
        <v>0.06</v>
      </c>
      <c r="H94" s="4">
        <v>0.08</v>
      </c>
      <c r="I94" s="4">
        <v>0.05</v>
      </c>
      <c r="J94" s="4">
        <v>0.02</v>
      </c>
      <c r="K94" s="4">
        <v>0.02</v>
      </c>
      <c r="L94" s="4">
        <v>0.02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0.02</v>
      </c>
      <c r="U94" s="4"/>
    </row>
    <row r="95" spans="2:21">
      <c r="B95" s="18">
        <v>504</v>
      </c>
      <c r="C95" s="19">
        <v>0.13</v>
      </c>
      <c r="D95" s="4">
        <v>0.13</v>
      </c>
      <c r="E95" s="4">
        <v>0.11</v>
      </c>
      <c r="F95" s="4">
        <v>0.09</v>
      </c>
      <c r="G95" s="4">
        <v>0.1</v>
      </c>
      <c r="H95" s="4">
        <v>0.13</v>
      </c>
      <c r="I95" s="4">
        <v>0.08</v>
      </c>
      <c r="J95" s="4">
        <v>0.03</v>
      </c>
      <c r="K95" s="4">
        <v>0.03</v>
      </c>
      <c r="L95" s="4">
        <v>0.03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0.03</v>
      </c>
      <c r="U95" s="4"/>
    </row>
    <row r="96" spans="2:21">
      <c r="B96" s="18">
        <v>505</v>
      </c>
      <c r="C96" s="19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0.16</v>
      </c>
      <c r="J96" s="4">
        <v>0.05</v>
      </c>
      <c r="K96" s="4">
        <v>0.06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0.06</v>
      </c>
      <c r="U96" s="4"/>
    </row>
    <row r="97" spans="2:21">
      <c r="B97" s="18">
        <v>506</v>
      </c>
      <c r="C97" s="19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0.11</v>
      </c>
      <c r="J97" s="4">
        <v>0.03</v>
      </c>
      <c r="K97" s="4">
        <v>0.04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0.04</v>
      </c>
      <c r="U97" s="4"/>
    </row>
    <row r="98" spans="2:21">
      <c r="B98" s="18">
        <v>507</v>
      </c>
      <c r="C98" s="19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0.15</v>
      </c>
      <c r="J98" s="4">
        <v>0.04</v>
      </c>
      <c r="K98" s="4">
        <v>0.05</v>
      </c>
      <c r="L98" s="4">
        <v>0.05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  <c r="U98" s="4"/>
    </row>
    <row r="99" spans="2:21">
      <c r="B99" s="18">
        <v>508</v>
      </c>
      <c r="C99" s="19">
        <v>0.13</v>
      </c>
      <c r="D99" s="4">
        <v>0.13</v>
      </c>
      <c r="E99" s="4">
        <v>0.11</v>
      </c>
      <c r="F99" s="4">
        <v>0.09</v>
      </c>
      <c r="G99" s="4">
        <v>0.1</v>
      </c>
      <c r="H99" s="4">
        <v>0.13</v>
      </c>
      <c r="I99" s="4">
        <v>0.1</v>
      </c>
      <c r="J99" s="4">
        <v>0.03</v>
      </c>
      <c r="K99" s="4">
        <v>0.03</v>
      </c>
      <c r="L99" s="4">
        <v>0.03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0.03</v>
      </c>
      <c r="U99" s="4"/>
    </row>
    <row r="100" spans="2:21">
      <c r="B100" s="18">
        <v>509</v>
      </c>
      <c r="C100" s="19">
        <v>0.13</v>
      </c>
      <c r="D100" s="4">
        <v>0.13</v>
      </c>
      <c r="E100" s="4">
        <v>0.11</v>
      </c>
      <c r="F100" s="4">
        <v>0.09</v>
      </c>
      <c r="G100" s="4">
        <v>0.1</v>
      </c>
      <c r="H100" s="4">
        <v>0.13</v>
      </c>
      <c r="I100" s="4">
        <v>0.1</v>
      </c>
      <c r="J100" s="4">
        <v>0.03</v>
      </c>
      <c r="K100" s="4">
        <v>0.04</v>
      </c>
      <c r="L100" s="4">
        <v>0.03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0.03</v>
      </c>
      <c r="U100" s="4"/>
    </row>
    <row r="101" spans="2:21">
      <c r="B101" s="18">
        <v>510</v>
      </c>
      <c r="C101" s="19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0.15</v>
      </c>
      <c r="J101" s="4">
        <v>0.04</v>
      </c>
      <c r="K101" s="4">
        <v>0.05</v>
      </c>
      <c r="L101" s="4">
        <v>0.04</v>
      </c>
      <c r="M101" s="4">
        <v>0.04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0.05</v>
      </c>
      <c r="U101" s="4"/>
    </row>
    <row r="102" spans="2:21">
      <c r="B102" s="18">
        <v>511</v>
      </c>
      <c r="C102" s="19">
        <v>0.17</v>
      </c>
      <c r="D102" s="4">
        <v>0.17</v>
      </c>
      <c r="E102" s="4">
        <v>0.14000000000000001</v>
      </c>
      <c r="F102" s="4">
        <v>0.12</v>
      </c>
      <c r="G102" s="4">
        <v>0.14000000000000001</v>
      </c>
      <c r="H102" s="4">
        <v>0.17</v>
      </c>
      <c r="I102" s="4">
        <v>0.14000000000000001</v>
      </c>
      <c r="J102" s="4">
        <v>0.04</v>
      </c>
      <c r="K102" s="4">
        <v>0.05</v>
      </c>
      <c r="L102" s="4">
        <v>0.04</v>
      </c>
      <c r="M102" s="4">
        <v>0.04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0.05</v>
      </c>
      <c r="U102" s="4"/>
    </row>
    <row r="103" spans="2:21">
      <c r="B103" s="18">
        <v>512</v>
      </c>
      <c r="C103" s="19">
        <v>0.15</v>
      </c>
      <c r="D103" s="4">
        <v>0.15</v>
      </c>
      <c r="E103" s="4">
        <v>0.13</v>
      </c>
      <c r="F103" s="4">
        <v>0.1</v>
      </c>
      <c r="G103" s="4">
        <v>0.12</v>
      </c>
      <c r="H103" s="4">
        <v>0.15</v>
      </c>
      <c r="I103" s="4">
        <v>0.13</v>
      </c>
      <c r="J103" s="4">
        <v>0.04</v>
      </c>
      <c r="K103" s="4">
        <v>0.04</v>
      </c>
      <c r="L103" s="4">
        <v>0.04</v>
      </c>
      <c r="M103" s="4">
        <v>0.03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0.04</v>
      </c>
      <c r="U103" s="4"/>
    </row>
    <row r="104" spans="2:21">
      <c r="B104" s="18">
        <v>513</v>
      </c>
      <c r="C104" s="19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0.19</v>
      </c>
      <c r="J104" s="4">
        <v>7.0000000000000007E-2</v>
      </c>
      <c r="K104" s="4">
        <v>0.06</v>
      </c>
      <c r="L104" s="4">
        <v>0.06</v>
      </c>
      <c r="M104" s="4">
        <v>0.05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0.06</v>
      </c>
      <c r="U104" s="4"/>
    </row>
    <row r="105" spans="2:21">
      <c r="B105" s="18">
        <v>514</v>
      </c>
      <c r="C105" s="19">
        <v>0.21</v>
      </c>
      <c r="D105" s="4">
        <v>0.21</v>
      </c>
      <c r="E105" s="4">
        <v>0.18</v>
      </c>
      <c r="F105" s="4">
        <v>0.14000000000000001</v>
      </c>
      <c r="G105" s="4">
        <v>0.17</v>
      </c>
      <c r="H105" s="4">
        <v>0.21</v>
      </c>
      <c r="I105" s="4">
        <v>0.19</v>
      </c>
      <c r="J105" s="4">
        <v>7.0000000000000007E-2</v>
      </c>
      <c r="K105" s="4">
        <v>0.06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0.06</v>
      </c>
      <c r="U105" s="4"/>
    </row>
    <row r="106" spans="2:21">
      <c r="B106" s="18">
        <v>515</v>
      </c>
      <c r="C106" s="19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0.22</v>
      </c>
      <c r="J106" s="4">
        <v>0.1</v>
      </c>
      <c r="K106" s="4">
        <v>0.08</v>
      </c>
      <c r="L106" s="4">
        <v>0.06</v>
      </c>
      <c r="M106" s="4">
        <v>0.06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7.0000000000000007E-2</v>
      </c>
      <c r="U106" s="4"/>
    </row>
    <row r="107" spans="2:21">
      <c r="B107" s="18">
        <v>516</v>
      </c>
      <c r="C107" s="19">
        <v>0.28000000000000003</v>
      </c>
      <c r="D107" s="4">
        <v>0.28000000000000003</v>
      </c>
      <c r="E107" s="4">
        <v>0.24</v>
      </c>
      <c r="F107" s="4">
        <v>0.19</v>
      </c>
      <c r="G107" s="4">
        <v>0.22</v>
      </c>
      <c r="H107" s="4">
        <v>0.28000000000000003</v>
      </c>
      <c r="I107" s="4">
        <v>0.26</v>
      </c>
      <c r="J107" s="4">
        <v>0.12</v>
      </c>
      <c r="K107" s="4">
        <v>0.09</v>
      </c>
      <c r="L107" s="4">
        <v>7.0000000000000007E-2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>
        <v>0.09</v>
      </c>
      <c r="U107" s="4"/>
    </row>
    <row r="108" spans="2:21">
      <c r="B108" s="18">
        <v>517</v>
      </c>
      <c r="C108" s="19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0.25</v>
      </c>
      <c r="J108" s="4">
        <v>0.13</v>
      </c>
      <c r="K108" s="4">
        <v>0.09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>
        <v>0.09</v>
      </c>
      <c r="U108" s="4"/>
    </row>
    <row r="109" spans="2:21">
      <c r="B109" s="18">
        <v>518</v>
      </c>
      <c r="C109" s="19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0.18</v>
      </c>
      <c r="K109" s="4">
        <v>0.11</v>
      </c>
      <c r="L109" s="4">
        <v>0.09</v>
      </c>
      <c r="M109" s="4">
        <v>0.08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>
        <v>0.11</v>
      </c>
      <c r="U109" s="4"/>
    </row>
    <row r="110" spans="2:21">
      <c r="B110" s="18">
        <v>519</v>
      </c>
      <c r="C110" s="19">
        <v>0.25</v>
      </c>
      <c r="D110" s="4">
        <v>0.25</v>
      </c>
      <c r="E110" s="4">
        <v>0.21</v>
      </c>
      <c r="F110" s="4">
        <v>0.17</v>
      </c>
      <c r="G110" s="4">
        <v>0.2</v>
      </c>
      <c r="H110" s="4">
        <v>0.25</v>
      </c>
      <c r="I110" s="4">
        <v>0.24</v>
      </c>
      <c r="J110" s="4">
        <v>0.15</v>
      </c>
      <c r="K110" s="4">
        <v>0.08</v>
      </c>
      <c r="L110" s="4">
        <v>7.0000000000000007E-2</v>
      </c>
      <c r="M110" s="4">
        <v>0.06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>
        <v>0.09</v>
      </c>
      <c r="U110" s="4"/>
    </row>
    <row r="111" spans="2:21">
      <c r="B111" s="18">
        <v>520</v>
      </c>
      <c r="C111" s="19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0.24</v>
      </c>
      <c r="J111" s="4">
        <v>0.16</v>
      </c>
      <c r="K111" s="4">
        <v>0.08</v>
      </c>
      <c r="L111" s="4">
        <v>7.0000000000000007E-2</v>
      </c>
      <c r="M111" s="4">
        <v>0.06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0.09</v>
      </c>
      <c r="U111" s="4"/>
    </row>
    <row r="112" spans="2:21">
      <c r="B112" s="18">
        <v>521</v>
      </c>
      <c r="C112" s="19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0.23</v>
      </c>
      <c r="J112" s="4">
        <v>0.16</v>
      </c>
      <c r="K112" s="4">
        <v>0.08</v>
      </c>
      <c r="L112" s="4">
        <v>7.0000000000000007E-2</v>
      </c>
      <c r="M112" s="4">
        <v>0.06</v>
      </c>
      <c r="N112" s="4">
        <v>7.0000000000000007E-2</v>
      </c>
      <c r="O112" s="4" t="s">
        <v>13</v>
      </c>
      <c r="P112" s="4" t="s">
        <v>13</v>
      </c>
      <c r="Q112" s="4" t="s">
        <v>13</v>
      </c>
      <c r="R112" s="4">
        <v>7.0000000000000007E-2</v>
      </c>
      <c r="S112" s="4" t="s">
        <v>13</v>
      </c>
      <c r="T112" s="4">
        <v>0.09</v>
      </c>
      <c r="U112" s="4"/>
    </row>
    <row r="113" spans="2:21">
      <c r="B113" s="18">
        <v>522</v>
      </c>
      <c r="C113" s="19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0.26</v>
      </c>
      <c r="J113" s="4">
        <v>0.19</v>
      </c>
      <c r="K113" s="4">
        <v>0.09</v>
      </c>
      <c r="L113" s="4">
        <v>0.08</v>
      </c>
      <c r="M113" s="4">
        <v>7.0000000000000007E-2</v>
      </c>
      <c r="N113" s="4">
        <v>0.08</v>
      </c>
      <c r="O113" s="4" t="s">
        <v>13</v>
      </c>
      <c r="P113" s="4" t="s">
        <v>13</v>
      </c>
      <c r="Q113" s="4" t="s">
        <v>13</v>
      </c>
      <c r="R113" s="4">
        <v>0.08</v>
      </c>
      <c r="S113" s="4" t="s">
        <v>13</v>
      </c>
      <c r="T113" s="4">
        <v>0.1</v>
      </c>
      <c r="U113" s="4"/>
    </row>
    <row r="114" spans="2:21">
      <c r="B114" s="18">
        <v>523</v>
      </c>
      <c r="C114" s="19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0.27</v>
      </c>
      <c r="J114" s="4">
        <v>0.21</v>
      </c>
      <c r="K114" s="4">
        <v>0.1</v>
      </c>
      <c r="L114" s="4">
        <v>0.08</v>
      </c>
      <c r="M114" s="4">
        <v>7.0000000000000007E-2</v>
      </c>
      <c r="N114" s="4">
        <v>0.08</v>
      </c>
      <c r="O114" s="4" t="s">
        <v>13</v>
      </c>
      <c r="P114" s="4" t="s">
        <v>13</v>
      </c>
      <c r="Q114" s="4" t="s">
        <v>13</v>
      </c>
      <c r="R114" s="4">
        <v>0.08</v>
      </c>
      <c r="S114" s="4" t="s">
        <v>13</v>
      </c>
      <c r="T114" s="4">
        <v>0.11</v>
      </c>
      <c r="U114" s="4"/>
    </row>
    <row r="115" spans="2:21">
      <c r="B115" s="18">
        <v>524</v>
      </c>
      <c r="C115" s="19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</v>
      </c>
      <c r="J115" s="4">
        <v>0.24</v>
      </c>
      <c r="K115" s="4">
        <v>0.11</v>
      </c>
      <c r="L115" s="4">
        <v>0.09</v>
      </c>
      <c r="M115" s="4">
        <v>0.08</v>
      </c>
      <c r="N115" s="4">
        <v>0.09</v>
      </c>
      <c r="O115" s="4" t="s">
        <v>13</v>
      </c>
      <c r="P115" s="4" t="s">
        <v>13</v>
      </c>
      <c r="Q115" s="4" t="s">
        <v>13</v>
      </c>
      <c r="R115" s="4">
        <v>0.09</v>
      </c>
      <c r="S115" s="4" t="s">
        <v>13</v>
      </c>
      <c r="T115" s="4">
        <v>0.13</v>
      </c>
      <c r="U115" s="4"/>
    </row>
    <row r="116" spans="2:21">
      <c r="B116" s="18">
        <v>525</v>
      </c>
      <c r="C116" s="19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0.25</v>
      </c>
      <c r="J116" s="4">
        <v>0.21</v>
      </c>
      <c r="K116" s="4">
        <v>0.1</v>
      </c>
      <c r="L116" s="4">
        <v>0.08</v>
      </c>
      <c r="M116" s="4">
        <v>7.0000000000000007E-2</v>
      </c>
      <c r="N116" s="4">
        <v>0.08</v>
      </c>
      <c r="O116" s="4">
        <v>0.08</v>
      </c>
      <c r="P116" s="4" t="s">
        <v>13</v>
      </c>
      <c r="Q116" s="4" t="s">
        <v>13</v>
      </c>
      <c r="R116" s="4">
        <v>0.08</v>
      </c>
      <c r="S116" s="4">
        <v>0.08</v>
      </c>
      <c r="T116" s="4">
        <v>0.11</v>
      </c>
      <c r="U116" s="4"/>
    </row>
    <row r="117" spans="2:21">
      <c r="B117" s="18">
        <v>526</v>
      </c>
      <c r="C117" s="19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0.27</v>
      </c>
      <c r="J117" s="4">
        <v>0.24</v>
      </c>
      <c r="K117" s="4">
        <v>0.11</v>
      </c>
      <c r="L117" s="4">
        <v>0.09</v>
      </c>
      <c r="M117" s="4">
        <v>7.0000000000000007E-2</v>
      </c>
      <c r="N117" s="4">
        <v>0.09</v>
      </c>
      <c r="O117" s="4">
        <v>0.08</v>
      </c>
      <c r="P117" s="4" t="s">
        <v>13</v>
      </c>
      <c r="Q117" s="4" t="s">
        <v>13</v>
      </c>
      <c r="R117" s="4">
        <v>0.08</v>
      </c>
      <c r="S117" s="4">
        <v>0.08</v>
      </c>
      <c r="T117" s="4">
        <v>0.12</v>
      </c>
      <c r="U117" s="4"/>
    </row>
    <row r="118" spans="2:21">
      <c r="B118" s="18">
        <v>527</v>
      </c>
      <c r="C118" s="19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0.25</v>
      </c>
      <c r="K118" s="4">
        <v>0.12</v>
      </c>
      <c r="L118" s="4">
        <v>0.09</v>
      </c>
      <c r="M118" s="4">
        <v>0.08</v>
      </c>
      <c r="N118" s="4">
        <v>0.1</v>
      </c>
      <c r="O118" s="4">
        <v>0.09</v>
      </c>
      <c r="P118" s="4" t="s">
        <v>13</v>
      </c>
      <c r="Q118" s="4" t="s">
        <v>13</v>
      </c>
      <c r="R118" s="4">
        <v>0.09</v>
      </c>
      <c r="S118" s="4">
        <v>0.09</v>
      </c>
      <c r="T118" s="4">
        <v>0.13</v>
      </c>
      <c r="U118" s="4"/>
    </row>
    <row r="119" spans="2:21">
      <c r="B119" s="18">
        <v>528</v>
      </c>
      <c r="C119" s="19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0.37</v>
      </c>
      <c r="J119" s="4">
        <v>0.33</v>
      </c>
      <c r="K119" s="4">
        <v>0.16</v>
      </c>
      <c r="L119" s="4">
        <v>0.13</v>
      </c>
      <c r="M119" s="4">
        <v>0.1</v>
      </c>
      <c r="N119" s="4">
        <v>0.13</v>
      </c>
      <c r="O119" s="4">
        <v>0.11</v>
      </c>
      <c r="P119" s="4" t="s">
        <v>13</v>
      </c>
      <c r="Q119" s="4" t="s">
        <v>13</v>
      </c>
      <c r="R119" s="4">
        <v>0.11</v>
      </c>
      <c r="S119" s="4">
        <v>0.11</v>
      </c>
      <c r="T119" s="4">
        <v>0.18</v>
      </c>
      <c r="U119" s="4"/>
    </row>
    <row r="120" spans="2:21">
      <c r="B120" s="18">
        <v>529</v>
      </c>
      <c r="C120" s="19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0.32</v>
      </c>
      <c r="K120" s="4">
        <v>0.16</v>
      </c>
      <c r="L120" s="4">
        <v>0.12</v>
      </c>
      <c r="M120" s="4">
        <v>0.1</v>
      </c>
      <c r="N120" s="4">
        <v>0.13</v>
      </c>
      <c r="O120" s="4">
        <v>0.11</v>
      </c>
      <c r="P120" s="4" t="s">
        <v>13</v>
      </c>
      <c r="Q120" s="4" t="s">
        <v>13</v>
      </c>
      <c r="R120" s="4">
        <v>0.11</v>
      </c>
      <c r="S120" s="4">
        <v>0.11</v>
      </c>
      <c r="T120" s="4">
        <v>0.18</v>
      </c>
      <c r="U120" s="4"/>
    </row>
    <row r="121" spans="2:21">
      <c r="B121" s="18">
        <v>530</v>
      </c>
      <c r="C121" s="19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0.31</v>
      </c>
      <c r="K121" s="4">
        <v>0.15</v>
      </c>
      <c r="L121" s="4">
        <v>0.12</v>
      </c>
      <c r="M121" s="4">
        <v>0.1</v>
      </c>
      <c r="N121" s="4">
        <v>0.13</v>
      </c>
      <c r="O121" s="4">
        <v>0.1</v>
      </c>
      <c r="P121" s="4" t="s">
        <v>13</v>
      </c>
      <c r="Q121" s="4" t="s">
        <v>13</v>
      </c>
      <c r="R121" s="4">
        <v>0.1</v>
      </c>
      <c r="S121" s="4">
        <v>0.1</v>
      </c>
      <c r="T121" s="4">
        <v>0.17</v>
      </c>
      <c r="U121" s="4"/>
    </row>
    <row r="122" spans="2:21">
      <c r="B122" s="18">
        <v>531</v>
      </c>
      <c r="C122" s="19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0.34</v>
      </c>
      <c r="K122" s="4">
        <v>0.16</v>
      </c>
      <c r="L122" s="4">
        <v>0.13</v>
      </c>
      <c r="M122" s="4">
        <v>0.1</v>
      </c>
      <c r="N122" s="4">
        <v>0.14000000000000001</v>
      </c>
      <c r="O122" s="4">
        <v>0.11</v>
      </c>
      <c r="P122" s="4" t="s">
        <v>13</v>
      </c>
      <c r="Q122" s="4" t="s">
        <v>13</v>
      </c>
      <c r="R122" s="4">
        <v>0.11</v>
      </c>
      <c r="S122" s="4">
        <v>0.11</v>
      </c>
      <c r="T122" s="4">
        <v>0.19</v>
      </c>
      <c r="U122" s="4"/>
    </row>
    <row r="123" spans="2:21">
      <c r="B123" s="18">
        <v>601</v>
      </c>
      <c r="C123" s="19">
        <v>0.36</v>
      </c>
      <c r="D123" s="4">
        <v>0.36</v>
      </c>
      <c r="E123" s="4">
        <v>0.31</v>
      </c>
      <c r="F123" s="4">
        <v>0.24</v>
      </c>
      <c r="G123" s="4">
        <v>0.28999999999999998</v>
      </c>
      <c r="H123" s="4">
        <v>0.36</v>
      </c>
      <c r="I123" s="4">
        <v>0.36</v>
      </c>
      <c r="J123" s="4">
        <v>0.34</v>
      </c>
      <c r="K123" s="4">
        <v>0.17</v>
      </c>
      <c r="L123" s="4">
        <v>0.13</v>
      </c>
      <c r="M123" s="4">
        <v>0.11</v>
      </c>
      <c r="N123" s="4">
        <v>0.14000000000000001</v>
      </c>
      <c r="O123" s="4">
        <v>0.12</v>
      </c>
      <c r="P123" s="4" t="s">
        <v>13</v>
      </c>
      <c r="Q123" s="4" t="s">
        <v>13</v>
      </c>
      <c r="R123" s="4">
        <v>0.11</v>
      </c>
      <c r="S123" s="4">
        <v>0.11</v>
      </c>
      <c r="T123" s="4">
        <v>0.2</v>
      </c>
      <c r="U123" s="4"/>
    </row>
    <row r="124" spans="2:21">
      <c r="B124" s="18">
        <v>602</v>
      </c>
      <c r="C124" s="19">
        <v>0.43</v>
      </c>
      <c r="D124" s="4">
        <v>0.43</v>
      </c>
      <c r="E124" s="4">
        <v>0.37</v>
      </c>
      <c r="F124" s="4">
        <v>0.28999999999999998</v>
      </c>
      <c r="G124" s="4">
        <v>0.34</v>
      </c>
      <c r="H124" s="4">
        <v>0.43</v>
      </c>
      <c r="I124" s="4">
        <v>0.43</v>
      </c>
      <c r="J124" s="4">
        <v>0.41</v>
      </c>
      <c r="K124" s="4">
        <v>0.21</v>
      </c>
      <c r="L124" s="4">
        <v>0.16</v>
      </c>
      <c r="M124" s="4">
        <v>0.13</v>
      </c>
      <c r="N124" s="4">
        <v>0.18</v>
      </c>
      <c r="O124" s="4">
        <v>0.14000000000000001</v>
      </c>
      <c r="P124" s="4" t="s">
        <v>13</v>
      </c>
      <c r="Q124" s="4" t="s">
        <v>13</v>
      </c>
      <c r="R124" s="4">
        <v>0.14000000000000001</v>
      </c>
      <c r="S124" s="4">
        <v>0.13</v>
      </c>
      <c r="T124" s="4">
        <v>0.24</v>
      </c>
      <c r="U124" s="4"/>
    </row>
    <row r="125" spans="2:21">
      <c r="B125" s="18">
        <v>603</v>
      </c>
      <c r="C125" s="19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0.37</v>
      </c>
      <c r="K125" s="4">
        <v>0.19</v>
      </c>
      <c r="L125" s="4">
        <v>0.15</v>
      </c>
      <c r="M125" s="4">
        <v>0.12</v>
      </c>
      <c r="N125" s="4">
        <v>0.17</v>
      </c>
      <c r="O125" s="4">
        <v>0.14000000000000001</v>
      </c>
      <c r="P125" s="4" t="s">
        <v>13</v>
      </c>
      <c r="Q125" s="4" t="s">
        <v>13</v>
      </c>
      <c r="R125" s="4">
        <v>0.12</v>
      </c>
      <c r="S125" s="4">
        <v>0.12</v>
      </c>
      <c r="T125" s="4">
        <v>0.23</v>
      </c>
      <c r="U125" s="4"/>
    </row>
    <row r="126" spans="2:21">
      <c r="B126" s="18">
        <v>604</v>
      </c>
      <c r="C126" s="19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0.28000000000000003</v>
      </c>
      <c r="K126" s="4">
        <v>0.15</v>
      </c>
      <c r="L126" s="4">
        <v>0.12</v>
      </c>
      <c r="M126" s="4">
        <v>0.09</v>
      </c>
      <c r="N126" s="4">
        <v>0.13</v>
      </c>
      <c r="O126" s="4">
        <v>0.1</v>
      </c>
      <c r="P126" s="4" t="s">
        <v>13</v>
      </c>
      <c r="Q126" s="4" t="s">
        <v>13</v>
      </c>
      <c r="R126" s="4">
        <v>0.09</v>
      </c>
      <c r="S126" s="4">
        <v>0.09</v>
      </c>
      <c r="T126" s="4">
        <v>0.17</v>
      </c>
      <c r="U126" s="4"/>
    </row>
    <row r="127" spans="2:21">
      <c r="B127" s="18">
        <v>605</v>
      </c>
      <c r="C127" s="19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0.28000000000000003</v>
      </c>
      <c r="K127" s="4">
        <v>0.15</v>
      </c>
      <c r="L127" s="4">
        <v>0.12</v>
      </c>
      <c r="M127" s="4">
        <v>0.09</v>
      </c>
      <c r="N127" s="4">
        <v>0.14000000000000001</v>
      </c>
      <c r="O127" s="4">
        <v>0.11</v>
      </c>
      <c r="P127" s="4">
        <v>0.09</v>
      </c>
      <c r="Q127" s="4">
        <v>0.06</v>
      </c>
      <c r="R127" s="4">
        <v>0.09</v>
      </c>
      <c r="S127" s="4">
        <v>0.09</v>
      </c>
      <c r="T127" s="4">
        <v>0.18</v>
      </c>
      <c r="U127" s="4"/>
    </row>
    <row r="128" spans="2:21">
      <c r="B128" s="18">
        <v>606</v>
      </c>
      <c r="C128" s="19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0.31</v>
      </c>
      <c r="K128" s="4">
        <v>0.17</v>
      </c>
      <c r="L128" s="4">
        <v>0.14000000000000001</v>
      </c>
      <c r="M128" s="4">
        <v>0.1</v>
      </c>
      <c r="N128" s="4">
        <v>0.16</v>
      </c>
      <c r="O128" s="4">
        <v>0.12</v>
      </c>
      <c r="P128" s="4">
        <v>0.1</v>
      </c>
      <c r="Q128" s="4">
        <v>7.0000000000000007E-2</v>
      </c>
      <c r="R128" s="4">
        <v>0.11</v>
      </c>
      <c r="S128" s="4">
        <v>0.1</v>
      </c>
      <c r="T128" s="4">
        <v>0.21</v>
      </c>
      <c r="U128" s="4"/>
    </row>
    <row r="129" spans="2:21">
      <c r="B129" s="18">
        <v>607</v>
      </c>
      <c r="C129" s="19">
        <v>0.32</v>
      </c>
      <c r="D129" s="4">
        <v>0.32</v>
      </c>
      <c r="E129" s="4">
        <v>0.27</v>
      </c>
      <c r="F129" s="4">
        <v>0.22</v>
      </c>
      <c r="G129" s="4">
        <v>0.26</v>
      </c>
      <c r="H129" s="4">
        <v>0.32</v>
      </c>
      <c r="I129" s="4">
        <v>0.32</v>
      </c>
      <c r="J129" s="4">
        <v>0.31</v>
      </c>
      <c r="K129" s="4">
        <v>0.17</v>
      </c>
      <c r="L129" s="4">
        <v>0.14000000000000001</v>
      </c>
      <c r="M129" s="4">
        <v>0.11</v>
      </c>
      <c r="N129" s="4">
        <v>0.17</v>
      </c>
      <c r="O129" s="4">
        <v>0.13</v>
      </c>
      <c r="P129" s="4">
        <v>0.1</v>
      </c>
      <c r="Q129" s="4">
        <v>7.0000000000000007E-2</v>
      </c>
      <c r="R129" s="4">
        <v>0.11</v>
      </c>
      <c r="S129" s="4">
        <v>0.1</v>
      </c>
      <c r="T129" s="4">
        <v>0.22</v>
      </c>
      <c r="U129" s="4"/>
    </row>
    <row r="130" spans="2:21">
      <c r="B130" s="18">
        <v>608</v>
      </c>
      <c r="C130" s="19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0.17</v>
      </c>
      <c r="L130" s="4">
        <v>0.14000000000000001</v>
      </c>
      <c r="M130" s="4">
        <v>0.1</v>
      </c>
      <c r="N130" s="4">
        <v>0.17</v>
      </c>
      <c r="O130" s="4">
        <v>0.12</v>
      </c>
      <c r="P130" s="4">
        <v>0.09</v>
      </c>
      <c r="Q130" s="4">
        <v>0.06</v>
      </c>
      <c r="R130" s="4">
        <v>0.1</v>
      </c>
      <c r="S130" s="4">
        <v>0.09</v>
      </c>
      <c r="T130" s="4">
        <v>0.21</v>
      </c>
      <c r="U130" s="4"/>
    </row>
    <row r="131" spans="2:21">
      <c r="B131" s="18">
        <v>609</v>
      </c>
      <c r="C131" s="19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0.19</v>
      </c>
      <c r="L131" s="4">
        <v>0.16</v>
      </c>
      <c r="M131" s="4">
        <v>0.12</v>
      </c>
      <c r="N131" s="4">
        <v>0.2</v>
      </c>
      <c r="O131" s="4">
        <v>0.14000000000000001</v>
      </c>
      <c r="P131" s="4">
        <v>0.1</v>
      </c>
      <c r="Q131" s="4">
        <v>7.0000000000000007E-2</v>
      </c>
      <c r="R131" s="4">
        <v>0.12</v>
      </c>
      <c r="S131" s="4">
        <v>0.11</v>
      </c>
      <c r="T131" s="4">
        <v>0.25</v>
      </c>
      <c r="U131" s="4"/>
    </row>
    <row r="132" spans="2:21">
      <c r="B132" s="18">
        <v>610</v>
      </c>
      <c r="C132" s="19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0.21</v>
      </c>
      <c r="L132" s="4">
        <v>0.17</v>
      </c>
      <c r="M132" s="4">
        <v>0.13</v>
      </c>
      <c r="N132" s="4">
        <v>0.22</v>
      </c>
      <c r="O132" s="4">
        <v>0.16</v>
      </c>
      <c r="P132" s="4">
        <v>0.11</v>
      </c>
      <c r="Q132" s="4">
        <v>0.08</v>
      </c>
      <c r="R132" s="4">
        <v>0.12</v>
      </c>
      <c r="S132" s="4">
        <v>0.12</v>
      </c>
      <c r="T132" s="4">
        <v>0.28000000000000003</v>
      </c>
      <c r="U132" s="4"/>
    </row>
    <row r="133" spans="2:21">
      <c r="B133" s="18">
        <v>611</v>
      </c>
      <c r="C133" s="19">
        <v>0.42</v>
      </c>
      <c r="D133" s="4">
        <v>0.42</v>
      </c>
      <c r="E133" s="4">
        <v>0.36</v>
      </c>
      <c r="F133" s="4">
        <v>0.28999999999999998</v>
      </c>
      <c r="G133" s="4">
        <v>0.34</v>
      </c>
      <c r="H133" s="4">
        <v>0.42</v>
      </c>
      <c r="I133" s="4">
        <v>0.42</v>
      </c>
      <c r="J133" s="4">
        <v>0.42</v>
      </c>
      <c r="K133" s="4">
        <v>0.25</v>
      </c>
      <c r="L133" s="4">
        <v>0.21</v>
      </c>
      <c r="M133" s="4">
        <v>0.16</v>
      </c>
      <c r="N133" s="4">
        <v>0.26</v>
      </c>
      <c r="O133" s="4">
        <v>0.2</v>
      </c>
      <c r="P133" s="4">
        <v>0.13</v>
      </c>
      <c r="Q133" s="4">
        <v>0.09</v>
      </c>
      <c r="R133" s="4">
        <v>0.15</v>
      </c>
      <c r="S133" s="4">
        <v>0.14000000000000001</v>
      </c>
      <c r="T133" s="4">
        <v>0.33</v>
      </c>
      <c r="U133" s="4"/>
    </row>
    <row r="134" spans="2:21">
      <c r="B134" s="18">
        <v>612</v>
      </c>
      <c r="C134" s="19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0.21</v>
      </c>
      <c r="L134" s="4">
        <v>0.18</v>
      </c>
      <c r="M134" s="4">
        <v>0.13</v>
      </c>
      <c r="N134" s="4">
        <v>0.23</v>
      </c>
      <c r="O134" s="4">
        <v>0.17</v>
      </c>
      <c r="P134" s="4">
        <v>0.11</v>
      </c>
      <c r="Q134" s="4">
        <v>0.08</v>
      </c>
      <c r="R134" s="4">
        <v>0.13</v>
      </c>
      <c r="S134" s="4">
        <v>0.12</v>
      </c>
      <c r="T134" s="4">
        <v>0.28000000000000003</v>
      </c>
      <c r="U134" s="4"/>
    </row>
    <row r="135" spans="2:21">
      <c r="B135" s="18">
        <v>613</v>
      </c>
      <c r="C135" s="19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</v>
      </c>
      <c r="L135" s="4">
        <v>0.17</v>
      </c>
      <c r="M135" s="4">
        <v>0.13</v>
      </c>
      <c r="N135" s="4">
        <v>0.21</v>
      </c>
      <c r="O135" s="4">
        <v>0.16</v>
      </c>
      <c r="P135" s="4">
        <v>0.11</v>
      </c>
      <c r="Q135" s="4">
        <v>0.08</v>
      </c>
      <c r="R135" s="4">
        <v>0.12</v>
      </c>
      <c r="S135" s="4">
        <v>0.11</v>
      </c>
      <c r="T135" s="4">
        <v>0.27</v>
      </c>
      <c r="U135" s="4"/>
    </row>
    <row r="136" spans="2:21">
      <c r="B136" s="18">
        <v>614</v>
      </c>
      <c r="C136" s="19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0.32</v>
      </c>
      <c r="I136" s="4">
        <v>0.32</v>
      </c>
      <c r="J136" s="4">
        <v>0.32</v>
      </c>
      <c r="K136" s="4">
        <v>0.2</v>
      </c>
      <c r="L136" s="4">
        <v>0.17</v>
      </c>
      <c r="M136" s="4">
        <v>0.13</v>
      </c>
      <c r="N136" s="4">
        <v>0.22</v>
      </c>
      <c r="O136" s="4">
        <v>0.17</v>
      </c>
      <c r="P136" s="4">
        <v>0.11</v>
      </c>
      <c r="Q136" s="4">
        <v>0.08</v>
      </c>
      <c r="R136" s="4">
        <v>0.12</v>
      </c>
      <c r="S136" s="4">
        <v>0.11</v>
      </c>
      <c r="T136" s="4">
        <v>0.27</v>
      </c>
      <c r="U136" s="4"/>
    </row>
    <row r="137" spans="2:21">
      <c r="B137" s="18">
        <v>615</v>
      </c>
      <c r="C137" s="19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0.34</v>
      </c>
      <c r="I137" s="4">
        <v>0.34</v>
      </c>
      <c r="J137" s="4">
        <v>0.34</v>
      </c>
      <c r="K137" s="4">
        <v>0.22</v>
      </c>
      <c r="L137" s="4">
        <v>0.19</v>
      </c>
      <c r="M137" s="4">
        <v>0.14000000000000001</v>
      </c>
      <c r="N137" s="4">
        <v>0.24</v>
      </c>
      <c r="O137" s="4">
        <v>0.19</v>
      </c>
      <c r="P137" s="4">
        <v>0.12</v>
      </c>
      <c r="Q137" s="4">
        <v>0.09</v>
      </c>
      <c r="R137" s="4">
        <v>0.13</v>
      </c>
      <c r="S137" s="4">
        <v>0.12</v>
      </c>
      <c r="T137" s="4">
        <v>0.3</v>
      </c>
      <c r="U137" s="4"/>
    </row>
    <row r="138" spans="2:21">
      <c r="B138" s="18">
        <v>616</v>
      </c>
      <c r="C138" s="19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0.22</v>
      </c>
      <c r="L138" s="4">
        <v>0.19</v>
      </c>
      <c r="M138" s="4">
        <v>0.15</v>
      </c>
      <c r="N138" s="4">
        <v>0.25</v>
      </c>
      <c r="O138" s="4">
        <v>0.2</v>
      </c>
      <c r="P138" s="4">
        <v>0.12</v>
      </c>
      <c r="Q138" s="4">
        <v>0.09</v>
      </c>
      <c r="R138" s="4">
        <v>0.13</v>
      </c>
      <c r="S138" s="4">
        <v>0.12</v>
      </c>
      <c r="T138" s="4">
        <v>0.3</v>
      </c>
      <c r="U138" s="4"/>
    </row>
    <row r="139" spans="2:21">
      <c r="B139" s="18">
        <v>617</v>
      </c>
      <c r="C139" s="19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0.33</v>
      </c>
      <c r="I139" s="4">
        <v>0.33</v>
      </c>
      <c r="J139" s="4">
        <v>0.33</v>
      </c>
      <c r="K139" s="4">
        <v>0.22</v>
      </c>
      <c r="L139" s="4">
        <v>0.19</v>
      </c>
      <c r="M139" s="4">
        <v>0.15</v>
      </c>
      <c r="N139" s="4">
        <v>0.25</v>
      </c>
      <c r="O139" s="4">
        <v>0.2</v>
      </c>
      <c r="P139" s="4">
        <v>0.12</v>
      </c>
      <c r="Q139" s="4">
        <v>0.09</v>
      </c>
      <c r="R139" s="4">
        <v>0.13</v>
      </c>
      <c r="S139" s="4">
        <v>0.12</v>
      </c>
      <c r="T139" s="4">
        <v>0.3</v>
      </c>
      <c r="U139" s="4"/>
    </row>
    <row r="140" spans="2:21">
      <c r="B140" s="18">
        <v>618</v>
      </c>
      <c r="C140" s="19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0.35</v>
      </c>
      <c r="I140" s="4">
        <v>0.35</v>
      </c>
      <c r="J140" s="4">
        <v>0.35</v>
      </c>
      <c r="K140" s="4">
        <v>0.24</v>
      </c>
      <c r="L140" s="4">
        <v>0.21</v>
      </c>
      <c r="M140" s="4">
        <v>0.16</v>
      </c>
      <c r="N140" s="4">
        <v>0.28000000000000003</v>
      </c>
      <c r="O140" s="4">
        <v>0.22</v>
      </c>
      <c r="P140" s="4">
        <v>0.13</v>
      </c>
      <c r="Q140" s="4">
        <v>0.1</v>
      </c>
      <c r="R140" s="4">
        <v>0.14000000000000001</v>
      </c>
      <c r="S140" s="4">
        <v>0.12</v>
      </c>
      <c r="T140" s="4">
        <v>0.32</v>
      </c>
      <c r="U140" s="4"/>
    </row>
    <row r="141" spans="2:21">
      <c r="B141" s="18">
        <v>619</v>
      </c>
      <c r="C141" s="19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0.34</v>
      </c>
      <c r="I141" s="4">
        <v>0.34</v>
      </c>
      <c r="J141" s="4">
        <v>0.34</v>
      </c>
      <c r="K141" s="4">
        <v>0.24</v>
      </c>
      <c r="L141" s="4">
        <v>0.21</v>
      </c>
      <c r="M141" s="4">
        <v>0.16</v>
      </c>
      <c r="N141" s="4">
        <v>0.27</v>
      </c>
      <c r="O141" s="4">
        <v>0.22</v>
      </c>
      <c r="P141" s="4">
        <v>0.13</v>
      </c>
      <c r="Q141" s="4">
        <v>0.1</v>
      </c>
      <c r="R141" s="4">
        <v>0.14000000000000001</v>
      </c>
      <c r="S141" s="4">
        <v>0.12</v>
      </c>
      <c r="T141" s="4">
        <v>0.32</v>
      </c>
      <c r="U141" s="4"/>
    </row>
    <row r="142" spans="2:21">
      <c r="B142" s="18">
        <v>620</v>
      </c>
      <c r="C142" s="19">
        <v>0.19</v>
      </c>
      <c r="D142" s="4">
        <v>0.19</v>
      </c>
      <c r="E142" s="4">
        <v>0.16</v>
      </c>
      <c r="F142" s="4">
        <v>0.13</v>
      </c>
      <c r="G142" s="4">
        <v>0.15</v>
      </c>
      <c r="H142" s="4">
        <v>0.19</v>
      </c>
      <c r="I142" s="4">
        <v>0.19</v>
      </c>
      <c r="J142" s="4">
        <v>0.19</v>
      </c>
      <c r="K142" s="4">
        <v>0.14000000000000001</v>
      </c>
      <c r="L142" s="4">
        <v>0.12</v>
      </c>
      <c r="M142" s="4">
        <v>0.09</v>
      </c>
      <c r="N142" s="4">
        <v>0.16</v>
      </c>
      <c r="O142" s="4">
        <v>0.13</v>
      </c>
      <c r="P142" s="4">
        <v>0.08</v>
      </c>
      <c r="Q142" s="4">
        <v>0.06</v>
      </c>
      <c r="R142" s="4">
        <v>0.08</v>
      </c>
      <c r="S142" s="4">
        <v>7.0000000000000007E-2</v>
      </c>
      <c r="T142" s="4">
        <v>0.18</v>
      </c>
      <c r="U142" s="4"/>
    </row>
    <row r="143" spans="2:21">
      <c r="B143" s="18">
        <v>621</v>
      </c>
      <c r="C143" s="19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0.34</v>
      </c>
      <c r="I143" s="4">
        <v>0.34</v>
      </c>
      <c r="J143" s="4">
        <v>0.34</v>
      </c>
      <c r="K143" s="4">
        <v>0.25</v>
      </c>
      <c r="L143" s="4">
        <v>0.21</v>
      </c>
      <c r="M143" s="4">
        <v>0.17</v>
      </c>
      <c r="N143" s="4">
        <v>0.28000000000000003</v>
      </c>
      <c r="O143" s="4">
        <v>0.23</v>
      </c>
      <c r="P143" s="4">
        <v>0.14000000000000001</v>
      </c>
      <c r="Q143" s="4">
        <v>0.1</v>
      </c>
      <c r="R143" s="4">
        <v>0.15</v>
      </c>
      <c r="S143" s="4">
        <v>0.13</v>
      </c>
      <c r="T143" s="4">
        <v>0.33</v>
      </c>
      <c r="U143" s="4"/>
    </row>
    <row r="144" spans="2:21">
      <c r="B144" s="18">
        <v>622</v>
      </c>
      <c r="C144" s="19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0.3</v>
      </c>
      <c r="I144" s="4">
        <v>0.3</v>
      </c>
      <c r="J144" s="4">
        <v>0.3</v>
      </c>
      <c r="K144" s="4">
        <v>0.22</v>
      </c>
      <c r="L144" s="4">
        <v>0.19</v>
      </c>
      <c r="M144" s="4">
        <v>0.15</v>
      </c>
      <c r="N144" s="4">
        <v>0.26</v>
      </c>
      <c r="O144" s="4">
        <v>0.21</v>
      </c>
      <c r="P144" s="4">
        <v>0.13</v>
      </c>
      <c r="Q144" s="4">
        <v>0.09</v>
      </c>
      <c r="R144" s="4">
        <v>0.14000000000000001</v>
      </c>
      <c r="S144" s="4">
        <v>0.11</v>
      </c>
      <c r="T144" s="4">
        <v>0.28999999999999998</v>
      </c>
      <c r="U144" s="4"/>
    </row>
    <row r="145" spans="2:21">
      <c r="B145" s="18">
        <v>623</v>
      </c>
      <c r="C145" s="19">
        <v>0.24</v>
      </c>
      <c r="D145" s="4">
        <v>0.24</v>
      </c>
      <c r="E145" s="4">
        <v>0.2</v>
      </c>
      <c r="F145" s="4">
        <v>0.16</v>
      </c>
      <c r="G145" s="4">
        <v>0.19</v>
      </c>
      <c r="H145" s="4">
        <v>0.24</v>
      </c>
      <c r="I145" s="4">
        <v>0.24</v>
      </c>
      <c r="J145" s="4">
        <v>0.24</v>
      </c>
      <c r="K145" s="4">
        <v>0.18</v>
      </c>
      <c r="L145" s="4">
        <v>0.16</v>
      </c>
      <c r="M145" s="4">
        <v>0.13</v>
      </c>
      <c r="N145" s="4">
        <v>0.21</v>
      </c>
      <c r="O145" s="4">
        <v>0.18</v>
      </c>
      <c r="P145" s="4">
        <v>0.11</v>
      </c>
      <c r="Q145" s="4">
        <v>0.08</v>
      </c>
      <c r="R145" s="4">
        <v>0.11</v>
      </c>
      <c r="S145" s="4">
        <v>0.09</v>
      </c>
      <c r="T145" s="4">
        <v>0.24</v>
      </c>
      <c r="U145" s="4"/>
    </row>
    <row r="146" spans="2:21">
      <c r="B146" s="18">
        <v>624</v>
      </c>
      <c r="C146" s="19">
        <v>0.15</v>
      </c>
      <c r="D146" s="4">
        <v>0.15</v>
      </c>
      <c r="E146" s="4">
        <v>0.13</v>
      </c>
      <c r="F146" s="4">
        <v>0.1</v>
      </c>
      <c r="G146" s="4">
        <v>0.12</v>
      </c>
      <c r="H146" s="4">
        <v>0.15</v>
      </c>
      <c r="I146" s="4">
        <v>0.15</v>
      </c>
      <c r="J146" s="4">
        <v>0.15</v>
      </c>
      <c r="K146" s="4">
        <v>0.12</v>
      </c>
      <c r="L146" s="4">
        <v>0.1</v>
      </c>
      <c r="M146" s="4">
        <v>0.08</v>
      </c>
      <c r="N146" s="4">
        <v>0.13</v>
      </c>
      <c r="O146" s="4">
        <v>0.11</v>
      </c>
      <c r="P146" s="4">
        <v>7.0000000000000007E-2</v>
      </c>
      <c r="Q146" s="4">
        <v>0.05</v>
      </c>
      <c r="R146" s="4">
        <v>7.0000000000000007E-2</v>
      </c>
      <c r="S146" s="4">
        <v>0.06</v>
      </c>
      <c r="T146" s="4">
        <v>0.15</v>
      </c>
      <c r="U146" s="4"/>
    </row>
    <row r="147" spans="2:21">
      <c r="B147" s="18">
        <v>625</v>
      </c>
      <c r="C147" s="19">
        <v>0.27</v>
      </c>
      <c r="D147" s="4">
        <v>0.27</v>
      </c>
      <c r="E147" s="4">
        <v>0.23</v>
      </c>
      <c r="F147" s="4">
        <v>0.18</v>
      </c>
      <c r="G147" s="4">
        <v>0.22</v>
      </c>
      <c r="H147" s="4">
        <v>0.26</v>
      </c>
      <c r="I147" s="4">
        <v>0.27</v>
      </c>
      <c r="J147" s="4">
        <v>0.27</v>
      </c>
      <c r="K147" s="4">
        <v>0.21</v>
      </c>
      <c r="L147" s="4">
        <v>0.19</v>
      </c>
      <c r="M147" s="4">
        <v>0.15</v>
      </c>
      <c r="N147" s="4">
        <v>0.24</v>
      </c>
      <c r="O147" s="4">
        <v>0.21</v>
      </c>
      <c r="P147" s="4">
        <v>0.14000000000000001</v>
      </c>
      <c r="Q147" s="4">
        <v>0.1</v>
      </c>
      <c r="R147" s="4">
        <v>0.14000000000000001</v>
      </c>
      <c r="S147" s="4">
        <v>0.11</v>
      </c>
      <c r="T147" s="4">
        <v>0.27</v>
      </c>
      <c r="U147" s="4"/>
    </row>
    <row r="148" spans="2:21">
      <c r="B148" s="18">
        <v>626</v>
      </c>
      <c r="C148" s="19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0.28000000000000003</v>
      </c>
      <c r="I148" s="4">
        <v>0.28999999999999998</v>
      </c>
      <c r="J148" s="4">
        <v>0.28999999999999998</v>
      </c>
      <c r="K148" s="4">
        <v>0.24</v>
      </c>
      <c r="L148" s="4">
        <v>0.2</v>
      </c>
      <c r="M148" s="4">
        <v>0.16</v>
      </c>
      <c r="N148" s="4">
        <v>0.26</v>
      </c>
      <c r="O148" s="4">
        <v>0.23</v>
      </c>
      <c r="P148" s="4">
        <v>0.15</v>
      </c>
      <c r="Q148" s="4">
        <v>0.11</v>
      </c>
      <c r="R148" s="4">
        <v>0.15</v>
      </c>
      <c r="S148" s="4">
        <v>0.12</v>
      </c>
      <c r="T148" s="4">
        <v>0.28999999999999998</v>
      </c>
      <c r="U148" s="4"/>
    </row>
    <row r="149" spans="2:21">
      <c r="B149" s="18">
        <v>627</v>
      </c>
      <c r="C149" s="19">
        <v>0.38</v>
      </c>
      <c r="D149" s="4">
        <v>0.38</v>
      </c>
      <c r="E149" s="4">
        <v>0.32</v>
      </c>
      <c r="F149" s="4">
        <v>0.26</v>
      </c>
      <c r="G149" s="4">
        <v>0.3</v>
      </c>
      <c r="H149" s="4">
        <v>0.36</v>
      </c>
      <c r="I149" s="4">
        <v>0.38</v>
      </c>
      <c r="J149" s="4">
        <v>0.38</v>
      </c>
      <c r="K149" s="4">
        <v>0.32</v>
      </c>
      <c r="L149" s="4">
        <v>0.27</v>
      </c>
      <c r="M149" s="4">
        <v>0.22</v>
      </c>
      <c r="N149" s="4">
        <v>0.34</v>
      </c>
      <c r="O149" s="4">
        <v>0.31</v>
      </c>
      <c r="P149" s="4">
        <v>0.21</v>
      </c>
      <c r="Q149" s="4">
        <v>0.15</v>
      </c>
      <c r="R149" s="4">
        <v>0.2</v>
      </c>
      <c r="S149" s="4">
        <v>0.16</v>
      </c>
      <c r="T149" s="4">
        <v>0.38</v>
      </c>
      <c r="U149" s="4"/>
    </row>
    <row r="150" spans="2:21">
      <c r="B150" s="18">
        <v>628</v>
      </c>
      <c r="C150" s="19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0.38</v>
      </c>
      <c r="I150" s="4">
        <v>0.41</v>
      </c>
      <c r="J150" s="4">
        <v>0.41</v>
      </c>
      <c r="K150" s="4">
        <v>0.35</v>
      </c>
      <c r="L150" s="4">
        <v>0.3</v>
      </c>
      <c r="M150" s="4">
        <v>0.24</v>
      </c>
      <c r="N150" s="4">
        <v>0.37</v>
      </c>
      <c r="O150" s="4">
        <v>0.34</v>
      </c>
      <c r="P150" s="4">
        <v>0.23</v>
      </c>
      <c r="Q150" s="4">
        <v>0.17</v>
      </c>
      <c r="R150" s="4">
        <v>0.22</v>
      </c>
      <c r="S150" s="4">
        <v>0.18</v>
      </c>
      <c r="T150" s="4">
        <v>0.41</v>
      </c>
      <c r="U150" s="4"/>
    </row>
    <row r="151" spans="2:21">
      <c r="B151" s="18">
        <v>629</v>
      </c>
      <c r="C151" s="19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0.32</v>
      </c>
      <c r="I151" s="4">
        <v>0.36</v>
      </c>
      <c r="J151" s="4">
        <v>0.36</v>
      </c>
      <c r="K151" s="4">
        <v>0.31</v>
      </c>
      <c r="L151" s="4">
        <v>0.27</v>
      </c>
      <c r="M151" s="4">
        <v>0.22</v>
      </c>
      <c r="N151" s="4">
        <v>0.33</v>
      </c>
      <c r="O151" s="4">
        <v>0.3</v>
      </c>
      <c r="P151" s="4">
        <v>0.21</v>
      </c>
      <c r="Q151" s="4">
        <v>0.16</v>
      </c>
      <c r="R151" s="4">
        <v>0.2</v>
      </c>
      <c r="S151" s="4">
        <v>0.17</v>
      </c>
      <c r="T151" s="4">
        <v>0.36</v>
      </c>
      <c r="U151" s="4"/>
    </row>
    <row r="152" spans="2:21">
      <c r="B152" s="18">
        <v>630</v>
      </c>
      <c r="C152" s="19">
        <v>0.42</v>
      </c>
      <c r="D152" s="4">
        <v>0.42</v>
      </c>
      <c r="E152" s="4">
        <v>0.36</v>
      </c>
      <c r="F152" s="4">
        <v>0.28999999999999998</v>
      </c>
      <c r="G152" s="4">
        <v>0.34</v>
      </c>
      <c r="H152" s="4">
        <v>0.36</v>
      </c>
      <c r="I152" s="4">
        <v>0.42</v>
      </c>
      <c r="J152" s="4">
        <v>0.42</v>
      </c>
      <c r="K152" s="4">
        <v>0.37</v>
      </c>
      <c r="L152" s="4">
        <v>0.32</v>
      </c>
      <c r="M152" s="4">
        <v>0.26</v>
      </c>
      <c r="N152" s="4">
        <v>0.39</v>
      </c>
      <c r="O152" s="4">
        <v>0.36</v>
      </c>
      <c r="P152" s="4">
        <v>0.25</v>
      </c>
      <c r="Q152" s="4">
        <v>0.2</v>
      </c>
      <c r="R152" s="4">
        <v>0.24</v>
      </c>
      <c r="S152" s="4">
        <v>0.2</v>
      </c>
      <c r="T152" s="4">
        <v>0.42</v>
      </c>
      <c r="U152" s="4"/>
    </row>
    <row r="153" spans="2:21">
      <c r="B153" s="18">
        <v>701</v>
      </c>
      <c r="C153" s="19">
        <v>0.38</v>
      </c>
      <c r="D153" s="4">
        <v>0.38</v>
      </c>
      <c r="E153" s="4">
        <v>0.32</v>
      </c>
      <c r="F153" s="4">
        <v>0.26</v>
      </c>
      <c r="G153" s="4">
        <v>0.3</v>
      </c>
      <c r="H153" s="4">
        <v>0.32</v>
      </c>
      <c r="I153" s="4">
        <v>0.38</v>
      </c>
      <c r="J153" s="4">
        <v>0.38</v>
      </c>
      <c r="K153" s="4">
        <v>0.35</v>
      </c>
      <c r="L153" s="4">
        <v>0.3</v>
      </c>
      <c r="M153" s="4">
        <v>0.24</v>
      </c>
      <c r="N153" s="4">
        <v>0.35</v>
      </c>
      <c r="O153" s="4">
        <v>0.33</v>
      </c>
      <c r="P153" s="4">
        <v>0.24</v>
      </c>
      <c r="Q153" s="4">
        <v>0.19</v>
      </c>
      <c r="R153" s="4">
        <v>0.22</v>
      </c>
      <c r="S153" s="4">
        <v>0.19</v>
      </c>
      <c r="T153" s="4">
        <v>0.38</v>
      </c>
      <c r="U153" s="4"/>
    </row>
    <row r="154" spans="2:21">
      <c r="B154" s="18">
        <v>702</v>
      </c>
      <c r="C154" s="19">
        <v>0.38</v>
      </c>
      <c r="D154" s="4">
        <v>0.38</v>
      </c>
      <c r="E154" s="4">
        <v>0.32</v>
      </c>
      <c r="F154" s="4">
        <v>0.26</v>
      </c>
      <c r="G154" s="4">
        <v>0.3</v>
      </c>
      <c r="H154" s="4">
        <v>0.31</v>
      </c>
      <c r="I154" s="4">
        <v>0.38</v>
      </c>
      <c r="J154" s="4">
        <v>0.38</v>
      </c>
      <c r="K154" s="4">
        <v>0.35</v>
      </c>
      <c r="L154" s="4">
        <v>0.31</v>
      </c>
      <c r="M154" s="4">
        <v>0.25</v>
      </c>
      <c r="N154" s="4">
        <v>0.35</v>
      </c>
      <c r="O154" s="4">
        <v>0.33</v>
      </c>
      <c r="P154" s="4">
        <v>0.24</v>
      </c>
      <c r="Q154" s="4">
        <v>0.2</v>
      </c>
      <c r="R154" s="4">
        <v>0.22</v>
      </c>
      <c r="S154" s="4">
        <v>0.19</v>
      </c>
      <c r="T154" s="4">
        <v>0.38</v>
      </c>
      <c r="U154" s="4"/>
    </row>
    <row r="155" spans="2:21">
      <c r="B155" s="18">
        <v>703</v>
      </c>
      <c r="C155" s="19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0.28000000000000003</v>
      </c>
      <c r="I155" s="4">
        <v>0.36</v>
      </c>
      <c r="J155" s="4">
        <v>0.36</v>
      </c>
      <c r="K155" s="4">
        <v>0.34</v>
      </c>
      <c r="L155" s="4">
        <v>0.3</v>
      </c>
      <c r="M155" s="4">
        <v>0.24</v>
      </c>
      <c r="N155" s="4">
        <v>0.33</v>
      </c>
      <c r="O155" s="4">
        <v>0.32</v>
      </c>
      <c r="P155" s="4">
        <v>0.24</v>
      </c>
      <c r="Q155" s="4">
        <v>0.19</v>
      </c>
      <c r="R155" s="4">
        <v>0.22</v>
      </c>
      <c r="S155" s="4">
        <v>0.19</v>
      </c>
      <c r="T155" s="4">
        <v>0.36</v>
      </c>
      <c r="U155" s="4"/>
    </row>
    <row r="156" spans="2:21">
      <c r="B156" s="18">
        <v>704</v>
      </c>
      <c r="C156" s="19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0.26</v>
      </c>
      <c r="I156" s="4">
        <v>0.35</v>
      </c>
      <c r="J156" s="4">
        <v>0.35</v>
      </c>
      <c r="K156" s="4">
        <v>0.33</v>
      </c>
      <c r="L156" s="4">
        <v>0.3</v>
      </c>
      <c r="M156" s="4">
        <v>0.24</v>
      </c>
      <c r="N156" s="4">
        <v>0.33</v>
      </c>
      <c r="O156" s="4">
        <v>0.31</v>
      </c>
      <c r="P156" s="4">
        <v>0.24</v>
      </c>
      <c r="Q156" s="4">
        <v>0.2</v>
      </c>
      <c r="R156" s="4">
        <v>0.22</v>
      </c>
      <c r="S156" s="4">
        <v>0.18</v>
      </c>
      <c r="T156" s="4">
        <v>0.35</v>
      </c>
      <c r="U156" s="4"/>
    </row>
    <row r="157" spans="2:21">
      <c r="B157" s="18">
        <v>705</v>
      </c>
      <c r="C157" s="19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0.26</v>
      </c>
      <c r="I157" s="4">
        <v>0.36</v>
      </c>
      <c r="J157" s="4">
        <v>0.36</v>
      </c>
      <c r="K157" s="4">
        <v>0.34</v>
      </c>
      <c r="L157" s="4">
        <v>0.32</v>
      </c>
      <c r="M157" s="4">
        <v>0.25</v>
      </c>
      <c r="N157" s="4">
        <v>0.33</v>
      </c>
      <c r="O157" s="4">
        <v>0.32</v>
      </c>
      <c r="P157" s="4">
        <v>0.25</v>
      </c>
      <c r="Q157" s="4">
        <v>0.21</v>
      </c>
      <c r="R157" s="4">
        <v>0.23</v>
      </c>
      <c r="S157" s="4">
        <v>0.19</v>
      </c>
      <c r="T157" s="4">
        <v>0.36</v>
      </c>
      <c r="U157" s="4"/>
    </row>
    <row r="158" spans="2:21">
      <c r="B158" s="18">
        <v>706</v>
      </c>
      <c r="C158" s="19">
        <v>0.39</v>
      </c>
      <c r="D158" s="4">
        <v>0.39</v>
      </c>
      <c r="E158" s="4">
        <v>0.33</v>
      </c>
      <c r="F158" s="4">
        <v>0.27</v>
      </c>
      <c r="G158" s="4">
        <v>0.31</v>
      </c>
      <c r="H158" s="4">
        <v>0.28000000000000003</v>
      </c>
      <c r="I158" s="4">
        <v>0.39</v>
      </c>
      <c r="J158" s="4">
        <v>0.39</v>
      </c>
      <c r="K158" s="4">
        <v>0.38</v>
      </c>
      <c r="L158" s="4">
        <v>0.35</v>
      </c>
      <c r="M158" s="4">
        <v>0.28000000000000003</v>
      </c>
      <c r="N158" s="4">
        <v>0.36</v>
      </c>
      <c r="O158" s="4">
        <v>0.35</v>
      </c>
      <c r="P158" s="4">
        <v>0.28000000000000003</v>
      </c>
      <c r="Q158" s="4">
        <v>0.24</v>
      </c>
      <c r="R158" s="4">
        <v>0.25</v>
      </c>
      <c r="S158" s="4">
        <v>0.21</v>
      </c>
      <c r="T158" s="4">
        <v>0.38</v>
      </c>
      <c r="U158" s="4"/>
    </row>
    <row r="159" spans="2:21">
      <c r="B159" s="18">
        <v>707</v>
      </c>
      <c r="C159" s="19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0.22</v>
      </c>
      <c r="I159" s="4">
        <v>0.32</v>
      </c>
      <c r="J159" s="4">
        <v>0.32</v>
      </c>
      <c r="K159" s="4">
        <v>0.31</v>
      </c>
      <c r="L159" s="4">
        <v>0.28999999999999998</v>
      </c>
      <c r="M159" s="4">
        <v>0.23</v>
      </c>
      <c r="N159" s="4">
        <v>0.3</v>
      </c>
      <c r="O159" s="4">
        <v>0.28999999999999998</v>
      </c>
      <c r="P159" s="4">
        <v>0.24</v>
      </c>
      <c r="Q159" s="4">
        <v>0.2</v>
      </c>
      <c r="R159" s="4">
        <v>0.21</v>
      </c>
      <c r="S159" s="4">
        <v>0.18</v>
      </c>
      <c r="T159" s="4">
        <v>0.31</v>
      </c>
      <c r="U159" s="4"/>
    </row>
    <row r="160" spans="2:21">
      <c r="B160" s="18">
        <v>708</v>
      </c>
      <c r="C160" s="19">
        <v>0.44</v>
      </c>
      <c r="D160" s="4">
        <v>0.44</v>
      </c>
      <c r="E160" s="4">
        <v>0.37</v>
      </c>
      <c r="F160" s="4">
        <v>0.3</v>
      </c>
      <c r="G160" s="4">
        <v>0.35</v>
      </c>
      <c r="H160" s="4">
        <v>0.28999999999999998</v>
      </c>
      <c r="I160" s="4">
        <v>0.44</v>
      </c>
      <c r="J160" s="4">
        <v>0.44</v>
      </c>
      <c r="K160" s="4">
        <v>0.43</v>
      </c>
      <c r="L160" s="4">
        <v>0.41</v>
      </c>
      <c r="M160" s="4">
        <v>0.33</v>
      </c>
      <c r="N160" s="4">
        <v>0.41</v>
      </c>
      <c r="O160" s="4">
        <v>0.4</v>
      </c>
      <c r="P160" s="4">
        <v>0.33</v>
      </c>
      <c r="Q160" s="4">
        <v>0.28999999999999998</v>
      </c>
      <c r="R160" s="4">
        <v>0.3</v>
      </c>
      <c r="S160" s="4">
        <v>0.25</v>
      </c>
      <c r="T160" s="4">
        <v>0.41</v>
      </c>
      <c r="U160" s="4"/>
    </row>
    <row r="161" spans="2:21">
      <c r="B161" s="18">
        <v>709</v>
      </c>
      <c r="C161" s="19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>
        <v>0.21</v>
      </c>
      <c r="I161" s="4">
        <v>0.33</v>
      </c>
      <c r="J161" s="4">
        <v>0.33</v>
      </c>
      <c r="K161" s="4">
        <v>0.33</v>
      </c>
      <c r="L161" s="4">
        <v>0.31</v>
      </c>
      <c r="M161" s="4">
        <v>0.25</v>
      </c>
      <c r="N161" s="4">
        <v>0.31</v>
      </c>
      <c r="O161" s="4">
        <v>0.3</v>
      </c>
      <c r="P161" s="4">
        <v>0.26</v>
      </c>
      <c r="Q161" s="4">
        <v>0.22</v>
      </c>
      <c r="R161" s="4">
        <v>0.23</v>
      </c>
      <c r="S161" s="4">
        <v>0.19</v>
      </c>
      <c r="T161" s="4">
        <v>0.3</v>
      </c>
      <c r="U161" s="4"/>
    </row>
    <row r="162" spans="2:21">
      <c r="B162" s="18">
        <v>710</v>
      </c>
      <c r="C162" s="19">
        <v>0.41</v>
      </c>
      <c r="D162" s="4">
        <v>0.41</v>
      </c>
      <c r="E162" s="4">
        <v>0.35</v>
      </c>
      <c r="F162" s="4">
        <v>0.28000000000000003</v>
      </c>
      <c r="G162" s="4">
        <v>0.33</v>
      </c>
      <c r="H162" s="4">
        <v>0.25</v>
      </c>
      <c r="I162" s="4">
        <v>0.41</v>
      </c>
      <c r="J162" s="4">
        <v>0.41</v>
      </c>
      <c r="K162" s="4">
        <v>0.41</v>
      </c>
      <c r="L162" s="4">
        <v>0.39</v>
      </c>
      <c r="M162" s="4">
        <v>0.32</v>
      </c>
      <c r="N162" s="4">
        <v>0.38</v>
      </c>
      <c r="O162" s="4">
        <v>0.38</v>
      </c>
      <c r="P162" s="4">
        <v>0.33</v>
      </c>
      <c r="Q162" s="4">
        <v>0.28999999999999998</v>
      </c>
      <c r="R162" s="4">
        <v>0.28999999999999998</v>
      </c>
      <c r="S162" s="4">
        <v>0.25</v>
      </c>
      <c r="T162" s="4">
        <v>0.37</v>
      </c>
      <c r="U162" s="4"/>
    </row>
    <row r="163" spans="2:21">
      <c r="B163" s="18">
        <v>711</v>
      </c>
      <c r="C163" s="19">
        <v>0.43</v>
      </c>
      <c r="D163" s="4">
        <v>0.43</v>
      </c>
      <c r="E163" s="4">
        <v>0.37</v>
      </c>
      <c r="F163" s="4">
        <v>0.28999999999999998</v>
      </c>
      <c r="G163" s="4">
        <v>0.34</v>
      </c>
      <c r="H163" s="4">
        <v>0.26</v>
      </c>
      <c r="I163" s="4">
        <v>0.43</v>
      </c>
      <c r="J163" s="4">
        <v>0.43</v>
      </c>
      <c r="K163" s="4">
        <v>0.43</v>
      </c>
      <c r="L163" s="4">
        <v>0.41</v>
      </c>
      <c r="M163" s="4">
        <v>0.34</v>
      </c>
      <c r="N163" s="4">
        <v>0.4</v>
      </c>
      <c r="O163" s="4">
        <v>0.4</v>
      </c>
      <c r="P163" s="4">
        <v>0.35</v>
      </c>
      <c r="Q163" s="4">
        <v>0.31</v>
      </c>
      <c r="R163" s="4">
        <v>0.31</v>
      </c>
      <c r="S163" s="4">
        <v>0.26</v>
      </c>
      <c r="T163" s="4">
        <v>0.37</v>
      </c>
      <c r="U163" s="4"/>
    </row>
    <row r="164" spans="2:21">
      <c r="B164" s="18">
        <v>712</v>
      </c>
      <c r="C164" s="19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0.21</v>
      </c>
      <c r="I164" s="4">
        <v>0.36</v>
      </c>
      <c r="J164" s="4">
        <v>0.36</v>
      </c>
      <c r="K164" s="4">
        <v>0.36</v>
      </c>
      <c r="L164" s="4">
        <v>0.35</v>
      </c>
      <c r="M164" s="4">
        <v>0.28999999999999998</v>
      </c>
      <c r="N164" s="4">
        <v>0.33</v>
      </c>
      <c r="O164" s="4">
        <v>0.33</v>
      </c>
      <c r="P164" s="4">
        <v>0.3</v>
      </c>
      <c r="Q164" s="4">
        <v>0.27</v>
      </c>
      <c r="R164" s="4">
        <v>0.26</v>
      </c>
      <c r="S164" s="4">
        <v>0.22</v>
      </c>
      <c r="T164" s="4">
        <v>0.31</v>
      </c>
      <c r="U164" s="4"/>
    </row>
    <row r="165" spans="2:21">
      <c r="B165" s="18">
        <v>713</v>
      </c>
      <c r="C165" s="19">
        <v>0.46</v>
      </c>
      <c r="D165" s="4">
        <v>0.46</v>
      </c>
      <c r="E165" s="4">
        <v>0.39</v>
      </c>
      <c r="F165" s="4">
        <v>0.31</v>
      </c>
      <c r="G165" s="4">
        <v>0.37</v>
      </c>
      <c r="H165" s="4">
        <v>0.25</v>
      </c>
      <c r="I165" s="4">
        <v>0.46</v>
      </c>
      <c r="J165" s="4">
        <v>0.46</v>
      </c>
      <c r="K165" s="4">
        <v>0.46</v>
      </c>
      <c r="L165" s="4">
        <v>0.45</v>
      </c>
      <c r="M165" s="4">
        <v>0.39</v>
      </c>
      <c r="N165" s="4">
        <v>0.43</v>
      </c>
      <c r="O165" s="4">
        <v>0.43</v>
      </c>
      <c r="P165" s="4">
        <v>0.38</v>
      </c>
      <c r="Q165" s="4">
        <v>0.35</v>
      </c>
      <c r="R165" s="4">
        <v>0.34</v>
      </c>
      <c r="S165" s="4">
        <v>0.28999999999999998</v>
      </c>
      <c r="T165" s="4">
        <v>0.38</v>
      </c>
      <c r="U165" s="4"/>
    </row>
    <row r="166" spans="2:21">
      <c r="B166" s="18">
        <v>714</v>
      </c>
      <c r="C166" s="19">
        <v>0.41</v>
      </c>
      <c r="D166" s="4">
        <v>0.41</v>
      </c>
      <c r="E166" s="4">
        <v>0.35</v>
      </c>
      <c r="F166" s="4">
        <v>0.28000000000000003</v>
      </c>
      <c r="G166" s="4">
        <v>0.33</v>
      </c>
      <c r="H166" s="4">
        <v>0.21</v>
      </c>
      <c r="I166" s="4">
        <v>0.41</v>
      </c>
      <c r="J166" s="4">
        <v>0.41</v>
      </c>
      <c r="K166" s="4">
        <v>0.41</v>
      </c>
      <c r="L166" s="4">
        <v>0.41</v>
      </c>
      <c r="M166" s="4">
        <v>0.35</v>
      </c>
      <c r="N166" s="4">
        <v>0.38</v>
      </c>
      <c r="O166" s="4">
        <v>0.38</v>
      </c>
      <c r="P166" s="4">
        <v>0.35</v>
      </c>
      <c r="Q166" s="4">
        <v>0.32</v>
      </c>
      <c r="R166" s="4">
        <v>0.31</v>
      </c>
      <c r="S166" s="4">
        <v>0.27</v>
      </c>
      <c r="T166" s="4">
        <v>0.32</v>
      </c>
      <c r="U166" s="4"/>
    </row>
    <row r="167" spans="2:21">
      <c r="B167" s="18">
        <v>715</v>
      </c>
      <c r="C167" s="19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>
        <v>0.17</v>
      </c>
      <c r="I167" s="4">
        <v>0.34</v>
      </c>
      <c r="J167" s="4">
        <v>0.34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0.28999999999999998</v>
      </c>
      <c r="Q167" s="4">
        <v>0.27</v>
      </c>
      <c r="R167" s="4">
        <v>0.26</v>
      </c>
      <c r="S167" s="4">
        <v>0.23</v>
      </c>
      <c r="T167" s="4">
        <v>0.26</v>
      </c>
      <c r="U167" s="4"/>
    </row>
    <row r="168" spans="2:21">
      <c r="B168" s="18">
        <v>716</v>
      </c>
      <c r="C168" s="19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>
        <v>0.16</v>
      </c>
      <c r="I168" s="4">
        <v>0.33</v>
      </c>
      <c r="J168" s="4">
        <v>0.33</v>
      </c>
      <c r="K168" s="4">
        <v>0.33</v>
      </c>
      <c r="L168" s="4">
        <v>0.33</v>
      </c>
      <c r="M168" s="4">
        <v>0.3</v>
      </c>
      <c r="N168" s="4">
        <v>0.31</v>
      </c>
      <c r="O168" s="4">
        <v>0.31</v>
      </c>
      <c r="P168" s="4">
        <v>0.28999999999999998</v>
      </c>
      <c r="Q168" s="4">
        <v>0.27</v>
      </c>
      <c r="R168" s="4">
        <v>0.26</v>
      </c>
      <c r="S168" s="4">
        <v>0.22</v>
      </c>
      <c r="T168" s="4">
        <v>0.24</v>
      </c>
      <c r="U168" s="4"/>
    </row>
    <row r="169" spans="2:21">
      <c r="B169" s="18">
        <v>717</v>
      </c>
      <c r="C169" s="19">
        <v>0.38</v>
      </c>
      <c r="D169" s="4">
        <v>0.38</v>
      </c>
      <c r="E169" s="4">
        <v>0.32</v>
      </c>
      <c r="F169" s="4">
        <v>0.26</v>
      </c>
      <c r="G169" s="4">
        <v>0.3</v>
      </c>
      <c r="H169" s="4">
        <v>0.17</v>
      </c>
      <c r="I169" s="4">
        <v>0.37</v>
      </c>
      <c r="J169" s="4">
        <v>0.38</v>
      </c>
      <c r="K169" s="4">
        <v>0.38</v>
      </c>
      <c r="L169" s="4">
        <v>0.38</v>
      </c>
      <c r="M169" s="4">
        <v>0.35</v>
      </c>
      <c r="N169" s="4">
        <v>0.35</v>
      </c>
      <c r="O169" s="4">
        <v>0.35</v>
      </c>
      <c r="P169" s="4">
        <v>0.33</v>
      </c>
      <c r="Q169" s="4">
        <v>0.32</v>
      </c>
      <c r="R169" s="4">
        <v>0.3</v>
      </c>
      <c r="S169" s="4">
        <v>0.26</v>
      </c>
      <c r="T169" s="4">
        <v>0.26</v>
      </c>
      <c r="U169" s="4"/>
    </row>
    <row r="170" spans="2:21">
      <c r="B170" s="18">
        <v>718</v>
      </c>
      <c r="C170" s="19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>
        <v>0.15</v>
      </c>
      <c r="I170" s="4">
        <v>0.35</v>
      </c>
      <c r="J170" s="4">
        <v>0.36</v>
      </c>
      <c r="K170" s="4">
        <v>0.36</v>
      </c>
      <c r="L170" s="4">
        <v>0.36</v>
      </c>
      <c r="M170" s="4">
        <v>0.34</v>
      </c>
      <c r="N170" s="4">
        <v>0.33</v>
      </c>
      <c r="O170" s="4">
        <v>0.33</v>
      </c>
      <c r="P170" s="4">
        <v>0.32</v>
      </c>
      <c r="Q170" s="4">
        <v>0.31</v>
      </c>
      <c r="R170" s="4">
        <v>0.28999999999999998</v>
      </c>
      <c r="S170" s="4">
        <v>0.25</v>
      </c>
      <c r="T170" s="4">
        <v>0.24</v>
      </c>
      <c r="U170" s="4"/>
    </row>
    <row r="171" spans="2:21">
      <c r="B171" s="18">
        <v>719</v>
      </c>
      <c r="C171" s="19">
        <v>0.26</v>
      </c>
      <c r="D171" s="4">
        <v>0.26</v>
      </c>
      <c r="E171" s="4">
        <v>0.22</v>
      </c>
      <c r="F171" s="4">
        <v>0.18</v>
      </c>
      <c r="G171" s="4">
        <v>0.21</v>
      </c>
      <c r="H171" s="4">
        <v>0.11</v>
      </c>
      <c r="I171" s="4">
        <v>0.25</v>
      </c>
      <c r="J171" s="4">
        <v>0.26</v>
      </c>
      <c r="K171" s="4">
        <v>0.26</v>
      </c>
      <c r="L171" s="4">
        <v>0.26</v>
      </c>
      <c r="M171" s="4">
        <v>0.25</v>
      </c>
      <c r="N171" s="4">
        <v>0.24</v>
      </c>
      <c r="O171" s="4">
        <v>0.24</v>
      </c>
      <c r="P171" s="4">
        <v>0.23</v>
      </c>
      <c r="Q171" s="4">
        <v>0.23</v>
      </c>
      <c r="R171" s="4">
        <v>0.21</v>
      </c>
      <c r="S171" s="4">
        <v>0.19</v>
      </c>
      <c r="T171" s="4">
        <v>0.17</v>
      </c>
      <c r="U171" s="4"/>
    </row>
    <row r="172" spans="2:21">
      <c r="B172" s="18">
        <v>720</v>
      </c>
      <c r="C172" s="19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>
        <v>0.13</v>
      </c>
      <c r="I172" s="4">
        <v>0.32</v>
      </c>
      <c r="J172" s="4">
        <v>0.34</v>
      </c>
      <c r="K172" s="4">
        <v>0.34</v>
      </c>
      <c r="L172" s="4">
        <v>0.34</v>
      </c>
      <c r="M172" s="4">
        <v>0.32</v>
      </c>
      <c r="N172" s="4">
        <v>0.32</v>
      </c>
      <c r="O172" s="4">
        <v>0.32</v>
      </c>
      <c r="P172" s="4">
        <v>0.31</v>
      </c>
      <c r="Q172" s="4">
        <v>0.3</v>
      </c>
      <c r="R172" s="4">
        <v>0.28000000000000003</v>
      </c>
      <c r="S172" s="4">
        <v>0.25</v>
      </c>
      <c r="T172" s="4">
        <v>0.21</v>
      </c>
      <c r="U172" s="4"/>
    </row>
    <row r="173" spans="2:21">
      <c r="B173" s="18">
        <v>721</v>
      </c>
      <c r="C173" s="19">
        <v>0.48</v>
      </c>
      <c r="D173" s="4">
        <v>0.48</v>
      </c>
      <c r="E173" s="4">
        <v>0.41</v>
      </c>
      <c r="F173" s="4">
        <v>0.33</v>
      </c>
      <c r="G173" s="4">
        <v>0.38</v>
      </c>
      <c r="H173" s="4">
        <v>0.17</v>
      </c>
      <c r="I173" s="4">
        <v>0.43</v>
      </c>
      <c r="J173" s="4">
        <v>0.48</v>
      </c>
      <c r="K173" s="4">
        <v>0.48</v>
      </c>
      <c r="L173" s="4">
        <v>0.48</v>
      </c>
      <c r="M173" s="4">
        <v>0.46</v>
      </c>
      <c r="N173" s="4">
        <v>0.45</v>
      </c>
      <c r="O173" s="4">
        <v>0.45</v>
      </c>
      <c r="P173" s="4">
        <v>0.43</v>
      </c>
      <c r="Q173" s="4">
        <v>0.43</v>
      </c>
      <c r="R173" s="4">
        <v>0.41</v>
      </c>
      <c r="S173" s="4">
        <v>0.36</v>
      </c>
      <c r="T173" s="4">
        <v>0.28000000000000003</v>
      </c>
      <c r="U173" s="4"/>
    </row>
    <row r="174" spans="2:21">
      <c r="B174" s="18">
        <v>722</v>
      </c>
      <c r="C174" s="19">
        <v>0.43</v>
      </c>
      <c r="D174" s="4">
        <v>0.43</v>
      </c>
      <c r="E174" s="4">
        <v>0.37</v>
      </c>
      <c r="F174" s="4">
        <v>0.28999999999999998</v>
      </c>
      <c r="G174" s="4">
        <v>0.34</v>
      </c>
      <c r="H174" s="4">
        <v>0.15</v>
      </c>
      <c r="I174" s="4">
        <v>0.36</v>
      </c>
      <c r="J174" s="4">
        <v>0.43</v>
      </c>
      <c r="K174" s="4">
        <v>0.43</v>
      </c>
      <c r="L174" s="4">
        <v>0.43</v>
      </c>
      <c r="M174" s="4">
        <v>0.42</v>
      </c>
      <c r="N174" s="4">
        <v>0.4</v>
      </c>
      <c r="O174" s="4">
        <v>0.4</v>
      </c>
      <c r="P174" s="4">
        <v>0.39</v>
      </c>
      <c r="Q174" s="4">
        <v>0.39</v>
      </c>
      <c r="R174" s="4">
        <v>0.37</v>
      </c>
      <c r="S174" s="4">
        <v>0.32</v>
      </c>
      <c r="T174" s="4">
        <v>0.24</v>
      </c>
      <c r="U174" s="4"/>
    </row>
    <row r="175" spans="2:21">
      <c r="B175" s="18">
        <v>723</v>
      </c>
      <c r="C175" s="19">
        <v>0.37</v>
      </c>
      <c r="D175" s="4">
        <v>0.37</v>
      </c>
      <c r="E175" s="4">
        <v>0.31</v>
      </c>
      <c r="F175" s="4">
        <v>0.25</v>
      </c>
      <c r="G175" s="4">
        <v>0.3</v>
      </c>
      <c r="H175" s="4">
        <v>0.12</v>
      </c>
      <c r="I175" s="4">
        <v>0.28999999999999998</v>
      </c>
      <c r="J175" s="4">
        <v>0.37</v>
      </c>
      <c r="K175" s="4">
        <v>0.37</v>
      </c>
      <c r="L175" s="4">
        <v>0.37</v>
      </c>
      <c r="M175" s="4">
        <v>0.36</v>
      </c>
      <c r="N175" s="4">
        <v>0.34</v>
      </c>
      <c r="O175" s="4">
        <v>0.34</v>
      </c>
      <c r="P175" s="4">
        <v>0.34</v>
      </c>
      <c r="Q175" s="4">
        <v>0.34</v>
      </c>
      <c r="R175" s="4">
        <v>0.32</v>
      </c>
      <c r="S175" s="4">
        <v>0.28000000000000003</v>
      </c>
      <c r="T175" s="4">
        <v>0.2</v>
      </c>
      <c r="U175" s="4"/>
    </row>
    <row r="176" spans="2:21">
      <c r="B176" s="18">
        <v>724</v>
      </c>
      <c r="C176" s="19">
        <v>0.48</v>
      </c>
      <c r="D176" s="4">
        <v>0.48</v>
      </c>
      <c r="E176" s="4">
        <v>0.41</v>
      </c>
      <c r="F176" s="4">
        <v>0.33</v>
      </c>
      <c r="G176" s="4">
        <v>0.38</v>
      </c>
      <c r="H176" s="4">
        <v>0.14000000000000001</v>
      </c>
      <c r="I176" s="4">
        <v>0.36</v>
      </c>
      <c r="J176" s="4">
        <v>0.48</v>
      </c>
      <c r="K176" s="4">
        <v>0.48</v>
      </c>
      <c r="L176" s="4">
        <v>0.48</v>
      </c>
      <c r="M176" s="4">
        <v>0.48</v>
      </c>
      <c r="N176" s="4">
        <v>0.45</v>
      </c>
      <c r="O176" s="4">
        <v>0.45</v>
      </c>
      <c r="P176" s="4">
        <v>0.44</v>
      </c>
      <c r="Q176" s="4">
        <v>0.45</v>
      </c>
      <c r="R176" s="4">
        <v>0.43</v>
      </c>
      <c r="S176" s="4">
        <v>0.37</v>
      </c>
      <c r="T176" s="4">
        <v>0.24</v>
      </c>
      <c r="U176" s="4"/>
    </row>
    <row r="177" spans="2:21">
      <c r="B177" s="18">
        <v>725</v>
      </c>
      <c r="C177" s="19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>
        <v>0</v>
      </c>
      <c r="I177" s="4">
        <v>0.23</v>
      </c>
      <c r="J177" s="4">
        <v>0.33</v>
      </c>
      <c r="K177" s="4">
        <v>0.33</v>
      </c>
      <c r="L177" s="4">
        <v>0.33</v>
      </c>
      <c r="M177" s="4">
        <v>0.33</v>
      </c>
      <c r="N177" s="4">
        <v>0.31</v>
      </c>
      <c r="O177" s="4">
        <v>0.31</v>
      </c>
      <c r="P177" s="4">
        <v>0.31</v>
      </c>
      <c r="Q177" s="4">
        <v>0.31</v>
      </c>
      <c r="R177" s="4">
        <v>0.3</v>
      </c>
      <c r="S177" s="4">
        <v>0.26</v>
      </c>
      <c r="T177" s="4">
        <v>0.16</v>
      </c>
      <c r="U177" s="4"/>
    </row>
    <row r="178" spans="2:21">
      <c r="B178" s="18">
        <v>726</v>
      </c>
      <c r="C178" s="19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0.17</v>
      </c>
      <c r="J178" s="4">
        <v>0.25</v>
      </c>
      <c r="K178" s="4">
        <v>0.26</v>
      </c>
      <c r="L178" s="4">
        <v>0.26</v>
      </c>
      <c r="M178" s="4">
        <v>0.26</v>
      </c>
      <c r="N178" s="4">
        <v>0.24</v>
      </c>
      <c r="O178" s="4">
        <v>0.24</v>
      </c>
      <c r="P178" s="4">
        <v>0.24</v>
      </c>
      <c r="Q178" s="4">
        <v>0.25</v>
      </c>
      <c r="R178" s="4">
        <v>0.24</v>
      </c>
      <c r="S178" s="4">
        <v>0.21</v>
      </c>
      <c r="T178" s="4">
        <v>0.12</v>
      </c>
      <c r="U178" s="4"/>
    </row>
    <row r="179" spans="2:21">
      <c r="B179" s="18">
        <v>727</v>
      </c>
      <c r="C179" s="19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>
        <v>0.2</v>
      </c>
      <c r="J179" s="4">
        <v>0.31</v>
      </c>
      <c r="K179" s="4">
        <v>0.32</v>
      </c>
      <c r="L179" s="4">
        <v>0.32</v>
      </c>
      <c r="M179" s="4">
        <v>0.32</v>
      </c>
      <c r="N179" s="4">
        <v>0.3</v>
      </c>
      <c r="O179" s="4">
        <v>0.3</v>
      </c>
      <c r="P179" s="4">
        <v>0.3</v>
      </c>
      <c r="Q179" s="4">
        <v>0.3</v>
      </c>
      <c r="R179" s="4">
        <v>0.3</v>
      </c>
      <c r="S179" s="4">
        <v>0.26</v>
      </c>
      <c r="T179" s="4">
        <v>0.14000000000000001</v>
      </c>
      <c r="U179" s="4"/>
    </row>
    <row r="180" spans="2:21">
      <c r="B180" s="18">
        <v>728</v>
      </c>
      <c r="C180" s="19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>
        <v>0.21</v>
      </c>
      <c r="J180" s="4">
        <v>0.35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0.34</v>
      </c>
      <c r="S180" s="4">
        <v>0.3</v>
      </c>
      <c r="T180" s="4">
        <v>0.15</v>
      </c>
      <c r="U180" s="4"/>
    </row>
    <row r="181" spans="2:21">
      <c r="B181" s="18">
        <v>729</v>
      </c>
      <c r="C181" s="19">
        <v>0.36</v>
      </c>
      <c r="D181" s="4">
        <v>0.36</v>
      </c>
      <c r="E181" s="4">
        <v>0.31</v>
      </c>
      <c r="F181" s="4">
        <v>0.24</v>
      </c>
      <c r="G181" s="4">
        <v>0.28999999999999998</v>
      </c>
      <c r="H181" s="4" t="s">
        <v>13</v>
      </c>
      <c r="I181" s="4">
        <v>0.2</v>
      </c>
      <c r="J181" s="4">
        <v>0.33</v>
      </c>
      <c r="K181" s="4">
        <v>0.36</v>
      </c>
      <c r="L181" s="4">
        <v>0.36</v>
      </c>
      <c r="M181" s="4">
        <v>0.36</v>
      </c>
      <c r="N181" s="4">
        <v>0.33</v>
      </c>
      <c r="O181" s="4">
        <v>0.33</v>
      </c>
      <c r="P181" s="4">
        <v>0.33</v>
      </c>
      <c r="Q181" s="4">
        <v>0.34</v>
      </c>
      <c r="R181" s="4">
        <v>0.35</v>
      </c>
      <c r="S181" s="4">
        <v>0.3</v>
      </c>
      <c r="T181" s="4">
        <v>0.14000000000000001</v>
      </c>
      <c r="U181" s="4"/>
    </row>
    <row r="182" spans="2:21">
      <c r="B182" s="18">
        <v>730</v>
      </c>
      <c r="C182" s="19">
        <v>0.38</v>
      </c>
      <c r="D182" s="4">
        <v>0.38</v>
      </c>
      <c r="E182" s="4">
        <v>0.32</v>
      </c>
      <c r="F182" s="4">
        <v>0.26</v>
      </c>
      <c r="G182" s="4">
        <v>0.3</v>
      </c>
      <c r="H182" s="4" t="s">
        <v>13</v>
      </c>
      <c r="I182" s="4">
        <v>0.19</v>
      </c>
      <c r="J182" s="4">
        <v>0.33</v>
      </c>
      <c r="K182" s="4">
        <v>0.38</v>
      </c>
      <c r="L182" s="4">
        <v>0.38</v>
      </c>
      <c r="M182" s="4">
        <v>0.38</v>
      </c>
      <c r="N182" s="4">
        <v>0.35</v>
      </c>
      <c r="O182" s="4">
        <v>0.35</v>
      </c>
      <c r="P182" s="4">
        <v>0.35</v>
      </c>
      <c r="Q182" s="4">
        <v>0.36</v>
      </c>
      <c r="R182" s="4">
        <v>0.37</v>
      </c>
      <c r="S182" s="4">
        <v>0.33</v>
      </c>
      <c r="T182" s="4">
        <v>0.14000000000000001</v>
      </c>
      <c r="U182" s="4"/>
    </row>
    <row r="183" spans="2:21">
      <c r="B183" s="18">
        <v>731</v>
      </c>
      <c r="C183" s="19">
        <v>0.44</v>
      </c>
      <c r="D183" s="4">
        <v>0.44</v>
      </c>
      <c r="E183" s="4">
        <v>0.37</v>
      </c>
      <c r="F183" s="4">
        <v>0.3</v>
      </c>
      <c r="G183" s="4">
        <v>0.35</v>
      </c>
      <c r="H183" s="4" t="s">
        <v>13</v>
      </c>
      <c r="I183" s="4">
        <v>0.21</v>
      </c>
      <c r="J183" s="4">
        <v>0.36</v>
      </c>
      <c r="K183" s="4">
        <v>0.44</v>
      </c>
      <c r="L183" s="4">
        <v>0.44</v>
      </c>
      <c r="M183" s="4">
        <v>0.44</v>
      </c>
      <c r="N183" s="4">
        <v>0.4</v>
      </c>
      <c r="O183" s="4">
        <v>0.41</v>
      </c>
      <c r="P183" s="4">
        <v>0.41</v>
      </c>
      <c r="Q183" s="4">
        <v>0.42</v>
      </c>
      <c r="R183" s="4">
        <v>0.43</v>
      </c>
      <c r="S183" s="4">
        <v>0.38</v>
      </c>
      <c r="T183" s="4">
        <v>0.15</v>
      </c>
      <c r="U183" s="4"/>
    </row>
    <row r="184" spans="2:21">
      <c r="B184" s="18">
        <v>801</v>
      </c>
      <c r="C184" s="19">
        <v>0.39</v>
      </c>
      <c r="D184" s="4">
        <v>0.39</v>
      </c>
      <c r="E184" s="4">
        <v>0.33</v>
      </c>
      <c r="F184" s="4">
        <v>0.27</v>
      </c>
      <c r="G184" s="4">
        <v>0.31</v>
      </c>
      <c r="H184" s="4" t="s">
        <v>13</v>
      </c>
      <c r="I184" s="4">
        <v>0.17</v>
      </c>
      <c r="J184" s="4">
        <v>0.31</v>
      </c>
      <c r="K184" s="4">
        <v>0.39</v>
      </c>
      <c r="L184" s="4">
        <v>0.39</v>
      </c>
      <c r="M184" s="4">
        <v>0.39</v>
      </c>
      <c r="N184" s="4">
        <v>0.36</v>
      </c>
      <c r="O184" s="4">
        <v>0.36</v>
      </c>
      <c r="P184" s="4">
        <v>0.36</v>
      </c>
      <c r="Q184" s="4">
        <v>0.37</v>
      </c>
      <c r="R184" s="4">
        <v>0.39</v>
      </c>
      <c r="S184" s="4">
        <v>0.34</v>
      </c>
      <c r="T184" s="4">
        <v>0.12</v>
      </c>
      <c r="U184" s="4"/>
    </row>
    <row r="185" spans="2:21">
      <c r="B185" s="18">
        <v>802</v>
      </c>
      <c r="C185" s="19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>
        <v>0.12</v>
      </c>
      <c r="J185" s="4">
        <v>0.24</v>
      </c>
      <c r="K185" s="4">
        <v>0.32</v>
      </c>
      <c r="L185" s="4">
        <v>0.32</v>
      </c>
      <c r="M185" s="4">
        <v>0.32</v>
      </c>
      <c r="N185" s="4">
        <v>0.28999999999999998</v>
      </c>
      <c r="O185" s="4">
        <v>0.3</v>
      </c>
      <c r="P185" s="4">
        <v>0.3</v>
      </c>
      <c r="Q185" s="4">
        <v>0.3</v>
      </c>
      <c r="R185" s="4">
        <v>0.32</v>
      </c>
      <c r="S185" s="4">
        <v>0.28999999999999998</v>
      </c>
      <c r="T185" s="4">
        <v>0.09</v>
      </c>
      <c r="U185" s="4"/>
    </row>
    <row r="186" spans="2:21">
      <c r="B186" s="18">
        <v>803</v>
      </c>
      <c r="C186" s="19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>
        <v>0.09</v>
      </c>
      <c r="J186" s="4">
        <v>0.18</v>
      </c>
      <c r="K186" s="4">
        <v>0.25</v>
      </c>
      <c r="L186" s="4">
        <v>0.25</v>
      </c>
      <c r="M186" s="4">
        <v>0.25</v>
      </c>
      <c r="N186" s="4">
        <v>0.23</v>
      </c>
      <c r="O186" s="4">
        <v>0.23</v>
      </c>
      <c r="P186" s="4">
        <v>0.23</v>
      </c>
      <c r="Q186" s="4">
        <v>0.24</v>
      </c>
      <c r="R186" s="4">
        <v>0.25</v>
      </c>
      <c r="S186" s="4">
        <v>0.23</v>
      </c>
      <c r="T186" s="4">
        <v>7.0000000000000007E-2</v>
      </c>
      <c r="U186" s="4"/>
    </row>
    <row r="187" spans="2:21">
      <c r="B187" s="18">
        <v>804</v>
      </c>
      <c r="C187" s="19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>
        <v>0.1</v>
      </c>
      <c r="J187" s="4">
        <v>0.21</v>
      </c>
      <c r="K187" s="4">
        <v>0.32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0.3</v>
      </c>
      <c r="R187" s="4">
        <v>0.32</v>
      </c>
      <c r="S187" s="4">
        <v>0.3</v>
      </c>
      <c r="T187" s="4">
        <v>0.08</v>
      </c>
      <c r="U187" s="4"/>
    </row>
    <row r="188" spans="2:21">
      <c r="B188" s="18">
        <v>805</v>
      </c>
      <c r="C188" s="19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>
        <v>0</v>
      </c>
      <c r="J188" s="4">
        <v>0.21</v>
      </c>
      <c r="K188" s="4">
        <v>0.33</v>
      </c>
      <c r="L188" s="4">
        <v>0.33</v>
      </c>
      <c r="M188" s="4">
        <v>0.33</v>
      </c>
      <c r="N188" s="4">
        <v>0.3</v>
      </c>
      <c r="O188" s="4">
        <v>0.3</v>
      </c>
      <c r="P188" s="4">
        <v>0.31</v>
      </c>
      <c r="Q188" s="4">
        <v>0.31</v>
      </c>
      <c r="R188" s="4">
        <v>0.33</v>
      </c>
      <c r="S188" s="4">
        <v>0.31</v>
      </c>
      <c r="T188" s="4">
        <v>0.08</v>
      </c>
      <c r="U188" s="4"/>
    </row>
    <row r="189" spans="2:21">
      <c r="B189" s="18">
        <v>806</v>
      </c>
      <c r="C189" s="19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0.2</v>
      </c>
      <c r="K189" s="4">
        <v>0.34</v>
      </c>
      <c r="L189" s="4">
        <v>0.34</v>
      </c>
      <c r="M189" s="4">
        <v>0.34</v>
      </c>
      <c r="N189" s="4">
        <v>0.31</v>
      </c>
      <c r="O189" s="4">
        <v>0.31</v>
      </c>
      <c r="P189" s="4">
        <v>0.32</v>
      </c>
      <c r="Q189" s="4">
        <v>0.32</v>
      </c>
      <c r="R189" s="4">
        <v>0.34</v>
      </c>
      <c r="S189" s="4">
        <v>0.32</v>
      </c>
      <c r="T189" s="4">
        <v>7.0000000000000007E-2</v>
      </c>
      <c r="U189" s="4"/>
    </row>
    <row r="190" spans="2:21">
      <c r="B190" s="18">
        <v>807</v>
      </c>
      <c r="C190" s="19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>
        <v>0.2</v>
      </c>
      <c r="K190" s="4">
        <v>0.35</v>
      </c>
      <c r="L190" s="4">
        <v>0.35</v>
      </c>
      <c r="M190" s="4">
        <v>0.35</v>
      </c>
      <c r="N190" s="4">
        <v>0.31</v>
      </c>
      <c r="O190" s="4">
        <v>0.32</v>
      </c>
      <c r="P190" s="4">
        <v>0.33</v>
      </c>
      <c r="Q190" s="4">
        <v>0.33</v>
      </c>
      <c r="R190" s="4">
        <v>0.35</v>
      </c>
      <c r="S190" s="4">
        <v>0.34</v>
      </c>
      <c r="T190" s="4">
        <v>7.0000000000000007E-2</v>
      </c>
      <c r="U190" s="4"/>
    </row>
    <row r="191" spans="2:21">
      <c r="B191" s="18">
        <v>808</v>
      </c>
      <c r="C191" s="19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0.17</v>
      </c>
      <c r="K191" s="4">
        <v>0.32</v>
      </c>
      <c r="L191" s="4">
        <v>0.32</v>
      </c>
      <c r="M191" s="4">
        <v>0.32</v>
      </c>
      <c r="N191" s="4">
        <v>0.28999999999999998</v>
      </c>
      <c r="O191" s="4">
        <v>0.28999999999999998</v>
      </c>
      <c r="P191" s="4">
        <v>0.3</v>
      </c>
      <c r="Q191" s="4">
        <v>0.3</v>
      </c>
      <c r="R191" s="4">
        <v>0.32</v>
      </c>
      <c r="S191" s="4">
        <v>0.31</v>
      </c>
      <c r="T191" s="4">
        <v>0.06</v>
      </c>
      <c r="U191" s="4"/>
    </row>
    <row r="192" spans="2:21">
      <c r="B192" s="18">
        <v>809</v>
      </c>
      <c r="C192" s="19">
        <v>0.31</v>
      </c>
      <c r="D192" s="4">
        <v>0.31</v>
      </c>
      <c r="E192" s="4">
        <v>0.26</v>
      </c>
      <c r="F192" s="4">
        <v>0.21</v>
      </c>
      <c r="G192" s="4">
        <v>0.25</v>
      </c>
      <c r="H192" s="4" t="s">
        <v>13</v>
      </c>
      <c r="I192" s="4" t="s">
        <v>13</v>
      </c>
      <c r="J192" s="4">
        <v>0.15</v>
      </c>
      <c r="K192" s="4">
        <v>0.31</v>
      </c>
      <c r="L192" s="4">
        <v>0.31</v>
      </c>
      <c r="M192" s="4">
        <v>0.31</v>
      </c>
      <c r="N192" s="4">
        <v>0.28000000000000003</v>
      </c>
      <c r="O192" s="4">
        <v>0.28000000000000003</v>
      </c>
      <c r="P192" s="4">
        <v>0.28999999999999998</v>
      </c>
      <c r="Q192" s="4">
        <v>0.28999999999999998</v>
      </c>
      <c r="R192" s="4">
        <v>0.31</v>
      </c>
      <c r="S192" s="4">
        <v>0.31</v>
      </c>
      <c r="T192" s="4">
        <v>0.06</v>
      </c>
      <c r="U192" s="4"/>
    </row>
    <row r="193" spans="2:21">
      <c r="B193" s="18">
        <v>810</v>
      </c>
      <c r="C193" s="19">
        <v>0.36</v>
      </c>
      <c r="D193" s="4">
        <v>0.36</v>
      </c>
      <c r="E193" s="4">
        <v>0.31</v>
      </c>
      <c r="F193" s="4">
        <v>0.24</v>
      </c>
      <c r="G193" s="4">
        <v>0.28999999999999998</v>
      </c>
      <c r="H193" s="4" t="s">
        <v>13</v>
      </c>
      <c r="I193" s="4" t="s">
        <v>13</v>
      </c>
      <c r="J193" s="4">
        <v>0.16</v>
      </c>
      <c r="K193" s="4">
        <v>0.36</v>
      </c>
      <c r="L193" s="4">
        <v>0.36</v>
      </c>
      <c r="M193" s="4">
        <v>0.36</v>
      </c>
      <c r="N193" s="4">
        <v>0.32</v>
      </c>
      <c r="O193" s="4">
        <v>0.33</v>
      </c>
      <c r="P193" s="4">
        <v>0.33</v>
      </c>
      <c r="Q193" s="4">
        <v>0.34</v>
      </c>
      <c r="R193" s="4">
        <v>0.36</v>
      </c>
      <c r="S193" s="4">
        <v>0.36</v>
      </c>
      <c r="T193" s="4">
        <v>0</v>
      </c>
      <c r="U193" s="4"/>
    </row>
    <row r="194" spans="2:21">
      <c r="B194" s="18">
        <v>811</v>
      </c>
      <c r="C194" s="19">
        <v>0.38</v>
      </c>
      <c r="D194" s="4">
        <v>0.38</v>
      </c>
      <c r="E194" s="4">
        <v>0.32</v>
      </c>
      <c r="F194" s="4">
        <v>0.26</v>
      </c>
      <c r="G194" s="4">
        <v>0.3</v>
      </c>
      <c r="H194" s="4" t="s">
        <v>13</v>
      </c>
      <c r="I194" s="4" t="s">
        <v>13</v>
      </c>
      <c r="J194" s="4">
        <v>0.16</v>
      </c>
      <c r="K194" s="4">
        <v>0.37</v>
      </c>
      <c r="L194" s="4">
        <v>0.38</v>
      </c>
      <c r="M194" s="4">
        <v>0.38</v>
      </c>
      <c r="N194" s="4">
        <v>0.33</v>
      </c>
      <c r="O194" s="4">
        <v>0.34</v>
      </c>
      <c r="P194" s="4">
        <v>0.35</v>
      </c>
      <c r="Q194" s="4">
        <v>0.36</v>
      </c>
      <c r="R194" s="4">
        <v>0.38</v>
      </c>
      <c r="S194" s="4">
        <v>0.38</v>
      </c>
      <c r="T194" s="4" t="s">
        <v>13</v>
      </c>
      <c r="U194" s="4"/>
    </row>
    <row r="195" spans="2:21">
      <c r="B195" s="18">
        <v>812</v>
      </c>
      <c r="C195" s="19">
        <v>0.32</v>
      </c>
      <c r="D195" s="4">
        <v>0.32</v>
      </c>
      <c r="E195" s="4">
        <v>0.27</v>
      </c>
      <c r="F195" s="4">
        <v>0.22</v>
      </c>
      <c r="G195" s="4">
        <v>0.26</v>
      </c>
      <c r="H195" s="4" t="s">
        <v>13</v>
      </c>
      <c r="I195" s="4" t="s">
        <v>13</v>
      </c>
      <c r="J195" s="4">
        <v>0.12</v>
      </c>
      <c r="K195" s="4">
        <v>0.31</v>
      </c>
      <c r="L195" s="4">
        <v>0.32</v>
      </c>
      <c r="M195" s="4">
        <v>0.32</v>
      </c>
      <c r="N195" s="4">
        <v>0.28000000000000003</v>
      </c>
      <c r="O195" s="4">
        <v>0.28999999999999998</v>
      </c>
      <c r="P195" s="4">
        <v>0.3</v>
      </c>
      <c r="Q195" s="4">
        <v>0.3</v>
      </c>
      <c r="R195" s="4">
        <v>0.32</v>
      </c>
      <c r="S195" s="4">
        <v>0.32</v>
      </c>
      <c r="T195" s="4" t="s">
        <v>13</v>
      </c>
      <c r="U195" s="4"/>
    </row>
    <row r="196" spans="2:21">
      <c r="B196" s="18">
        <v>813</v>
      </c>
      <c r="C196" s="19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>
        <v>0.12</v>
      </c>
      <c r="K196" s="4">
        <v>0.35</v>
      </c>
      <c r="L196" s="4">
        <v>0.36</v>
      </c>
      <c r="M196" s="4">
        <v>0.36</v>
      </c>
      <c r="N196" s="4">
        <v>0.31</v>
      </c>
      <c r="O196" s="4">
        <v>0.32</v>
      </c>
      <c r="P196" s="4">
        <v>0.33</v>
      </c>
      <c r="Q196" s="4">
        <v>0.34</v>
      </c>
      <c r="R196" s="4">
        <v>0.36</v>
      </c>
      <c r="S196" s="4">
        <v>0.36</v>
      </c>
      <c r="T196" s="4" t="s">
        <v>13</v>
      </c>
      <c r="U196" s="4"/>
    </row>
    <row r="197" spans="2:21">
      <c r="B197" s="18">
        <v>814</v>
      </c>
      <c r="C197" s="19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>
        <v>0.09</v>
      </c>
      <c r="K197" s="4">
        <v>0.28999999999999998</v>
      </c>
      <c r="L197" s="4">
        <v>0.3</v>
      </c>
      <c r="M197" s="4">
        <v>0.3</v>
      </c>
      <c r="N197" s="4">
        <v>0.26</v>
      </c>
      <c r="O197" s="4">
        <v>0.27</v>
      </c>
      <c r="P197" s="4">
        <v>0.28000000000000003</v>
      </c>
      <c r="Q197" s="4">
        <v>0.28000000000000003</v>
      </c>
      <c r="R197" s="4">
        <v>0.3</v>
      </c>
      <c r="S197" s="4">
        <v>0.3</v>
      </c>
      <c r="T197" s="4" t="s">
        <v>13</v>
      </c>
      <c r="U197" s="4"/>
    </row>
    <row r="198" spans="2:21">
      <c r="B198" s="18">
        <v>815</v>
      </c>
      <c r="C198" s="19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>
        <v>0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0.32</v>
      </c>
      <c r="Q198" s="4">
        <v>0.32</v>
      </c>
      <c r="R198" s="4">
        <v>0.34</v>
      </c>
      <c r="S198" s="4">
        <v>0.34</v>
      </c>
      <c r="T198" s="4" t="s">
        <v>13</v>
      </c>
      <c r="U198" s="4"/>
    </row>
    <row r="199" spans="2:21">
      <c r="B199" s="18">
        <v>816</v>
      </c>
      <c r="C199" s="19">
        <v>0.41</v>
      </c>
      <c r="D199" s="4">
        <v>0.41</v>
      </c>
      <c r="E199" s="4">
        <v>0.35</v>
      </c>
      <c r="F199" s="4">
        <v>0.28000000000000003</v>
      </c>
      <c r="G199" s="4">
        <v>0.33</v>
      </c>
      <c r="H199" s="4" t="s">
        <v>13</v>
      </c>
      <c r="I199" s="4" t="s">
        <v>13</v>
      </c>
      <c r="J199" s="4" t="s">
        <v>13</v>
      </c>
      <c r="K199" s="4">
        <v>0.4</v>
      </c>
      <c r="L199" s="4">
        <v>0.4</v>
      </c>
      <c r="M199" s="4">
        <v>0.41</v>
      </c>
      <c r="N199" s="4">
        <v>0.35</v>
      </c>
      <c r="O199" s="4">
        <v>0.36</v>
      </c>
      <c r="P199" s="4">
        <v>0.38</v>
      </c>
      <c r="Q199" s="4">
        <v>0.38</v>
      </c>
      <c r="R199" s="4">
        <v>0.41</v>
      </c>
      <c r="S199" s="4">
        <v>0.41</v>
      </c>
      <c r="T199" s="4" t="s">
        <v>13</v>
      </c>
      <c r="U199" s="4"/>
    </row>
    <row r="200" spans="2:21">
      <c r="B200" s="18">
        <v>817</v>
      </c>
      <c r="C200" s="19">
        <v>0.44</v>
      </c>
      <c r="D200" s="4">
        <v>0.44</v>
      </c>
      <c r="E200" s="4">
        <v>0.37</v>
      </c>
      <c r="F200" s="4">
        <v>0.3</v>
      </c>
      <c r="G200" s="4">
        <v>0.35</v>
      </c>
      <c r="H200" s="4" t="s">
        <v>13</v>
      </c>
      <c r="I200" s="4" t="s">
        <v>13</v>
      </c>
      <c r="J200" s="4" t="s">
        <v>13</v>
      </c>
      <c r="K200" s="4">
        <v>0.42</v>
      </c>
      <c r="L200" s="4">
        <v>0.43</v>
      </c>
      <c r="M200" s="4">
        <v>0.44</v>
      </c>
      <c r="N200" s="4">
        <v>0.37</v>
      </c>
      <c r="O200" s="4">
        <v>0.38</v>
      </c>
      <c r="P200" s="4">
        <v>0.41</v>
      </c>
      <c r="Q200" s="4">
        <v>0.41</v>
      </c>
      <c r="R200" s="4">
        <v>0.44</v>
      </c>
      <c r="S200" s="4">
        <v>0.44</v>
      </c>
      <c r="T200" s="4" t="s">
        <v>13</v>
      </c>
      <c r="U200" s="4"/>
    </row>
    <row r="201" spans="2:21">
      <c r="B201" s="18">
        <v>818</v>
      </c>
      <c r="C201" s="19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0.25</v>
      </c>
      <c r="L201" s="4">
        <v>0.26</v>
      </c>
      <c r="M201" s="4">
        <v>0.26</v>
      </c>
      <c r="N201" s="4">
        <v>0.22</v>
      </c>
      <c r="O201" s="4">
        <v>0.23</v>
      </c>
      <c r="P201" s="4">
        <v>0.24</v>
      </c>
      <c r="Q201" s="4">
        <v>0.24</v>
      </c>
      <c r="R201" s="4">
        <v>0.26</v>
      </c>
      <c r="S201" s="4">
        <v>0.26</v>
      </c>
      <c r="T201" s="4" t="s">
        <v>13</v>
      </c>
      <c r="U201" s="4"/>
    </row>
    <row r="202" spans="2:21">
      <c r="B202" s="18">
        <v>819</v>
      </c>
      <c r="C202" s="19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0.26</v>
      </c>
      <c r="L202" s="4">
        <v>0.26</v>
      </c>
      <c r="M202" s="4">
        <v>0.27</v>
      </c>
      <c r="N202" s="4">
        <v>0.23</v>
      </c>
      <c r="O202" s="4">
        <v>0.23</v>
      </c>
      <c r="P202" s="4">
        <v>0.25</v>
      </c>
      <c r="Q202" s="4">
        <v>0.24</v>
      </c>
      <c r="R202" s="4">
        <v>0.27</v>
      </c>
      <c r="S202" s="4">
        <v>0.27</v>
      </c>
      <c r="T202" s="4" t="s">
        <v>13</v>
      </c>
      <c r="U202" s="4"/>
    </row>
    <row r="203" spans="2:21">
      <c r="B203" s="18">
        <v>820</v>
      </c>
      <c r="C203" s="19">
        <v>0.43</v>
      </c>
      <c r="D203" s="4">
        <v>0.43</v>
      </c>
      <c r="E203" s="4">
        <v>0.37</v>
      </c>
      <c r="F203" s="4">
        <v>0.28999999999999998</v>
      </c>
      <c r="G203" s="4">
        <v>0.34</v>
      </c>
      <c r="H203" s="4" t="s">
        <v>13</v>
      </c>
      <c r="I203" s="4" t="s">
        <v>13</v>
      </c>
      <c r="J203" s="4" t="s">
        <v>13</v>
      </c>
      <c r="K203" s="4">
        <v>0.41</v>
      </c>
      <c r="L203" s="4">
        <v>0.42</v>
      </c>
      <c r="M203" s="4">
        <v>0.43</v>
      </c>
      <c r="N203" s="4">
        <v>0.36</v>
      </c>
      <c r="O203" s="4">
        <v>0.37</v>
      </c>
      <c r="P203" s="4">
        <v>0.39</v>
      </c>
      <c r="Q203" s="4">
        <v>0.37</v>
      </c>
      <c r="R203" s="4">
        <v>0.43</v>
      </c>
      <c r="S203" s="4">
        <v>0.43</v>
      </c>
      <c r="T203" s="4" t="s">
        <v>13</v>
      </c>
      <c r="U203" s="4"/>
    </row>
    <row r="204" spans="2:21">
      <c r="B204" s="18">
        <v>821</v>
      </c>
      <c r="C204" s="19">
        <v>0.2</v>
      </c>
      <c r="D204" s="4">
        <v>0.2</v>
      </c>
      <c r="E204" s="4">
        <v>0.17</v>
      </c>
      <c r="F204" s="4">
        <v>0.14000000000000001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0.19</v>
      </c>
      <c r="M204" s="4">
        <v>0.2</v>
      </c>
      <c r="N204" s="4">
        <v>0.16</v>
      </c>
      <c r="O204" s="4">
        <v>0.17</v>
      </c>
      <c r="P204" s="4">
        <v>0.18</v>
      </c>
      <c r="Q204" s="4">
        <v>0.17</v>
      </c>
      <c r="R204" s="4">
        <v>0.2</v>
      </c>
      <c r="S204" s="4">
        <v>0.2</v>
      </c>
      <c r="T204" s="4" t="s">
        <v>13</v>
      </c>
      <c r="U204" s="4"/>
    </row>
    <row r="205" spans="2:21">
      <c r="B205" s="18">
        <v>822</v>
      </c>
      <c r="C205" s="19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0.23</v>
      </c>
      <c r="L205" s="4">
        <v>0.23</v>
      </c>
      <c r="M205" s="4">
        <v>0.24</v>
      </c>
      <c r="N205" s="4">
        <v>0.2</v>
      </c>
      <c r="O205" s="4">
        <v>0.2</v>
      </c>
      <c r="P205" s="4">
        <v>0.22</v>
      </c>
      <c r="Q205" s="4">
        <v>0.2</v>
      </c>
      <c r="R205" s="4">
        <v>0.24</v>
      </c>
      <c r="S205" s="4">
        <v>0.24</v>
      </c>
      <c r="T205" s="4" t="s">
        <v>13</v>
      </c>
      <c r="U205" s="4"/>
    </row>
    <row r="206" spans="2:21">
      <c r="B206" s="18">
        <v>823</v>
      </c>
      <c r="C206" s="19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0.22</v>
      </c>
      <c r="L206" s="4">
        <v>0.23</v>
      </c>
      <c r="M206" s="4">
        <v>0.24</v>
      </c>
      <c r="N206" s="4">
        <v>0.2</v>
      </c>
      <c r="O206" s="4">
        <v>0.2</v>
      </c>
      <c r="P206" s="4">
        <v>0.22</v>
      </c>
      <c r="Q206" s="4">
        <v>0.19</v>
      </c>
      <c r="R206" s="4">
        <v>0.24</v>
      </c>
      <c r="S206" s="4">
        <v>0.24</v>
      </c>
      <c r="T206" s="4" t="s">
        <v>13</v>
      </c>
      <c r="U206" s="4"/>
    </row>
    <row r="207" spans="2:21">
      <c r="B207" s="18">
        <v>824</v>
      </c>
      <c r="C207" s="19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0.22</v>
      </c>
      <c r="O207" s="4">
        <v>0.22</v>
      </c>
      <c r="P207" s="4">
        <v>0.24</v>
      </c>
      <c r="Q207" s="4">
        <v>0.21</v>
      </c>
      <c r="R207" s="4">
        <v>0.26</v>
      </c>
      <c r="S207" s="4">
        <v>0.27</v>
      </c>
      <c r="T207" s="4" t="s">
        <v>13</v>
      </c>
      <c r="U207" s="4"/>
    </row>
    <row r="208" spans="2:21">
      <c r="B208" s="18">
        <v>825</v>
      </c>
      <c r="C208" s="19">
        <v>0.26</v>
      </c>
      <c r="D208" s="4">
        <v>0.26</v>
      </c>
      <c r="E208" s="4">
        <v>0.22</v>
      </c>
      <c r="F208" s="4">
        <v>0.18</v>
      </c>
      <c r="G208" s="4">
        <v>0.21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0.25</v>
      </c>
      <c r="M208" s="4">
        <v>0.25</v>
      </c>
      <c r="N208" s="4">
        <v>0.21</v>
      </c>
      <c r="O208" s="4">
        <v>0.21</v>
      </c>
      <c r="P208" s="4">
        <v>0.23</v>
      </c>
      <c r="Q208" s="4">
        <v>0.19</v>
      </c>
      <c r="R208" s="4">
        <v>0.25</v>
      </c>
      <c r="S208" s="4">
        <v>0.26</v>
      </c>
      <c r="T208" s="4" t="s">
        <v>13</v>
      </c>
      <c r="U208" s="4"/>
    </row>
    <row r="209" spans="2:21">
      <c r="B209" s="18">
        <v>826</v>
      </c>
      <c r="C209" s="19">
        <v>0.4</v>
      </c>
      <c r="D209" s="4">
        <v>0.4</v>
      </c>
      <c r="E209" s="4">
        <v>0.34</v>
      </c>
      <c r="F209" s="4">
        <v>0.27</v>
      </c>
      <c r="G209" s="4">
        <v>0.32</v>
      </c>
      <c r="H209" s="4" t="s">
        <v>13</v>
      </c>
      <c r="I209" s="4" t="s">
        <v>13</v>
      </c>
      <c r="J209" s="4" t="s">
        <v>13</v>
      </c>
      <c r="K209" s="4">
        <v>0.37</v>
      </c>
      <c r="L209" s="4">
        <v>0.38</v>
      </c>
      <c r="M209" s="4">
        <v>0.39</v>
      </c>
      <c r="N209" s="4">
        <v>0.32</v>
      </c>
      <c r="O209" s="4">
        <v>0.33</v>
      </c>
      <c r="P209" s="4">
        <v>0.35</v>
      </c>
      <c r="Q209" s="4">
        <v>0.28000000000000003</v>
      </c>
      <c r="R209" s="4">
        <v>0.39</v>
      </c>
      <c r="S209" s="4">
        <v>0.4</v>
      </c>
      <c r="T209" s="4" t="s">
        <v>13</v>
      </c>
      <c r="U209" s="4"/>
    </row>
    <row r="210" spans="2:21">
      <c r="B210" s="18">
        <v>827</v>
      </c>
      <c r="C210" s="19">
        <v>0.31</v>
      </c>
      <c r="D210" s="4">
        <v>0.31</v>
      </c>
      <c r="E210" s="4">
        <v>0.26</v>
      </c>
      <c r="F210" s="4">
        <v>0.21</v>
      </c>
      <c r="G210" s="4">
        <v>0.25</v>
      </c>
      <c r="H210" s="4" t="s">
        <v>13</v>
      </c>
      <c r="I210" s="4" t="s">
        <v>13</v>
      </c>
      <c r="J210" s="4" t="s">
        <v>13</v>
      </c>
      <c r="K210" s="4">
        <v>0.28000000000000003</v>
      </c>
      <c r="L210" s="4">
        <v>0.28999999999999998</v>
      </c>
      <c r="M210" s="4">
        <v>0.3</v>
      </c>
      <c r="N210" s="4">
        <v>0.25</v>
      </c>
      <c r="O210" s="4">
        <v>0.25</v>
      </c>
      <c r="P210" s="4">
        <v>0.27</v>
      </c>
      <c r="Q210" s="4">
        <v>0.21</v>
      </c>
      <c r="R210" s="4">
        <v>0.3</v>
      </c>
      <c r="S210" s="4">
        <v>0.31</v>
      </c>
      <c r="T210" s="4" t="s">
        <v>13</v>
      </c>
      <c r="U210" s="4"/>
    </row>
    <row r="211" spans="2:21">
      <c r="B211" s="18">
        <v>828</v>
      </c>
      <c r="C211" s="19">
        <v>0.3</v>
      </c>
      <c r="D211" s="4">
        <v>0.3</v>
      </c>
      <c r="E211" s="4">
        <v>0.26</v>
      </c>
      <c r="F211" s="4">
        <v>0.2</v>
      </c>
      <c r="G211" s="4">
        <v>0.24</v>
      </c>
      <c r="H211" s="4" t="s">
        <v>13</v>
      </c>
      <c r="I211" s="4" t="s">
        <v>13</v>
      </c>
      <c r="J211" s="4" t="s">
        <v>13</v>
      </c>
      <c r="K211" s="4">
        <v>0.27</v>
      </c>
      <c r="L211" s="4">
        <v>0.28000000000000003</v>
      </c>
      <c r="M211" s="4">
        <v>0.28999999999999998</v>
      </c>
      <c r="N211" s="4">
        <v>0.24</v>
      </c>
      <c r="O211" s="4">
        <v>0.24</v>
      </c>
      <c r="P211" s="4">
        <v>0.26</v>
      </c>
      <c r="Q211" s="4">
        <v>0.19</v>
      </c>
      <c r="R211" s="4">
        <v>0.28999999999999998</v>
      </c>
      <c r="S211" s="4">
        <v>0.3</v>
      </c>
      <c r="T211" s="4" t="s">
        <v>13</v>
      </c>
      <c r="U211" s="4"/>
    </row>
    <row r="212" spans="2:21">
      <c r="B212" s="18">
        <v>829</v>
      </c>
      <c r="C212" s="19">
        <v>0.2</v>
      </c>
      <c r="D212" s="4">
        <v>0.2</v>
      </c>
      <c r="E212" s="4">
        <v>0.17</v>
      </c>
      <c r="F212" s="4">
        <v>0.13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0.19</v>
      </c>
      <c r="N212" s="4">
        <v>0.16</v>
      </c>
      <c r="O212" s="4">
        <v>0.16</v>
      </c>
      <c r="P212" s="4">
        <v>0.17</v>
      </c>
      <c r="Q212" s="4">
        <v>0.12</v>
      </c>
      <c r="R212" s="4">
        <v>0.19</v>
      </c>
      <c r="S212" s="4">
        <v>0.2</v>
      </c>
      <c r="T212" s="4" t="s">
        <v>13</v>
      </c>
      <c r="U212" s="4"/>
    </row>
    <row r="213" spans="2:21">
      <c r="B213" s="18">
        <v>830</v>
      </c>
      <c r="C213" s="19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0.13</v>
      </c>
      <c r="R213" s="4">
        <v>0.22</v>
      </c>
      <c r="S213" s="4">
        <v>0.23</v>
      </c>
      <c r="T213" s="4" t="s">
        <v>13</v>
      </c>
      <c r="U213" s="4"/>
    </row>
    <row r="214" spans="2:21">
      <c r="B214" s="18">
        <v>831</v>
      </c>
      <c r="C214" s="19">
        <v>0.25</v>
      </c>
      <c r="D214" s="4">
        <v>0.25</v>
      </c>
      <c r="E214" s="4">
        <v>0.21</v>
      </c>
      <c r="F214" s="4">
        <v>0.17</v>
      </c>
      <c r="G214" s="4">
        <v>0.2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0.24</v>
      </c>
      <c r="N214" s="4">
        <v>0.2</v>
      </c>
      <c r="O214" s="4">
        <v>0.2</v>
      </c>
      <c r="P214" s="4">
        <v>0.21</v>
      </c>
      <c r="Q214" s="4">
        <v>0.13</v>
      </c>
      <c r="R214" s="4">
        <v>0.23</v>
      </c>
      <c r="S214" s="4">
        <v>0.24</v>
      </c>
      <c r="T214" s="4" t="s">
        <v>13</v>
      </c>
      <c r="U214" s="4"/>
    </row>
    <row r="215" spans="2:21">
      <c r="B215" s="18">
        <v>901</v>
      </c>
      <c r="C215" s="19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>
        <v>0.13</v>
      </c>
      <c r="O215" s="4">
        <v>0.14000000000000001</v>
      </c>
      <c r="P215" s="4">
        <v>0.14000000000000001</v>
      </c>
      <c r="Q215" s="4">
        <v>0.08</v>
      </c>
      <c r="R215" s="4">
        <v>0.16</v>
      </c>
      <c r="S215" s="4">
        <v>0.17</v>
      </c>
      <c r="T215" s="4" t="s">
        <v>13</v>
      </c>
      <c r="U215" s="4"/>
    </row>
    <row r="216" spans="2:21">
      <c r="B216" s="18">
        <v>902</v>
      </c>
      <c r="C216" s="19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0.19</v>
      </c>
      <c r="L216" s="4">
        <v>0.2</v>
      </c>
      <c r="M216" s="4">
        <v>0.21</v>
      </c>
      <c r="N216" s="4">
        <v>0.17</v>
      </c>
      <c r="O216" s="4">
        <v>0.18</v>
      </c>
      <c r="P216" s="4">
        <v>0.18</v>
      </c>
      <c r="Q216" s="4">
        <v>0.1</v>
      </c>
      <c r="R216" s="4">
        <v>0.2</v>
      </c>
      <c r="S216" s="4">
        <v>0.21</v>
      </c>
      <c r="T216" s="4" t="s">
        <v>13</v>
      </c>
      <c r="U216" s="4"/>
    </row>
    <row r="217" spans="2:21">
      <c r="B217" s="18">
        <v>903</v>
      </c>
      <c r="C217" s="19">
        <v>0.26</v>
      </c>
      <c r="D217" s="4">
        <v>0.26</v>
      </c>
      <c r="E217" s="4">
        <v>0.22</v>
      </c>
      <c r="F217" s="4">
        <v>0.17</v>
      </c>
      <c r="G217" s="4">
        <v>0.21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0.23</v>
      </c>
      <c r="M217" s="4">
        <v>0.24</v>
      </c>
      <c r="N217" s="4">
        <v>0.2</v>
      </c>
      <c r="O217" s="4">
        <v>0.21</v>
      </c>
      <c r="P217" s="4">
        <v>0.21</v>
      </c>
      <c r="Q217" s="4">
        <v>0.1</v>
      </c>
      <c r="R217" s="4">
        <v>0.24</v>
      </c>
      <c r="S217" s="4">
        <v>0.25</v>
      </c>
      <c r="T217" s="4" t="s">
        <v>13</v>
      </c>
      <c r="U217" s="4"/>
    </row>
    <row r="218" spans="2:21">
      <c r="B218" s="18">
        <v>904</v>
      </c>
      <c r="C218" s="19">
        <v>0.27</v>
      </c>
      <c r="D218" s="4">
        <v>0.27</v>
      </c>
      <c r="E218" s="4">
        <v>0.23</v>
      </c>
      <c r="F218" s="4">
        <v>0.18</v>
      </c>
      <c r="G218" s="4">
        <v>0.22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0.24</v>
      </c>
      <c r="M218" s="4">
        <v>0.25</v>
      </c>
      <c r="N218" s="4">
        <v>0.21</v>
      </c>
      <c r="O218" s="4">
        <v>0.21</v>
      </c>
      <c r="P218" s="4">
        <v>0.22</v>
      </c>
      <c r="Q218" s="4">
        <v>0.09</v>
      </c>
      <c r="R218" s="4">
        <v>0.25</v>
      </c>
      <c r="S218" s="4">
        <v>0.26</v>
      </c>
      <c r="T218" s="4" t="s">
        <v>13</v>
      </c>
      <c r="U218" s="4"/>
    </row>
    <row r="219" spans="2:21">
      <c r="B219" s="18">
        <v>905</v>
      </c>
      <c r="C219" s="19">
        <v>0.21</v>
      </c>
      <c r="D219" s="4">
        <v>0.21</v>
      </c>
      <c r="E219" s="4">
        <v>0.18</v>
      </c>
      <c r="F219" s="4">
        <v>0.14000000000000001</v>
      </c>
      <c r="G219" s="4">
        <v>0.17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0.19</v>
      </c>
      <c r="N219" s="4">
        <v>0.16</v>
      </c>
      <c r="O219" s="4">
        <v>0.16</v>
      </c>
      <c r="P219" s="4">
        <v>0.17</v>
      </c>
      <c r="Q219" s="4">
        <v>0</v>
      </c>
      <c r="R219" s="4">
        <v>0.19</v>
      </c>
      <c r="S219" s="4">
        <v>0.2</v>
      </c>
      <c r="T219" s="4" t="s">
        <v>13</v>
      </c>
      <c r="U219" s="4"/>
    </row>
    <row r="220" spans="2:21">
      <c r="B220" s="18">
        <v>906</v>
      </c>
      <c r="C220" s="19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0.17</v>
      </c>
      <c r="O220" s="4">
        <v>0.18</v>
      </c>
      <c r="P220" s="4">
        <v>0.19</v>
      </c>
      <c r="Q220" s="4" t="s">
        <v>13</v>
      </c>
      <c r="R220" s="4">
        <v>0.21</v>
      </c>
      <c r="S220" s="4">
        <v>0.22</v>
      </c>
      <c r="T220" s="4" t="s">
        <v>13</v>
      </c>
      <c r="U220" s="4"/>
    </row>
    <row r="221" spans="2:21">
      <c r="B221" s="18">
        <v>907</v>
      </c>
      <c r="C221" s="19">
        <v>0.26</v>
      </c>
      <c r="D221" s="4">
        <v>0.26</v>
      </c>
      <c r="E221" s="4">
        <v>0.22</v>
      </c>
      <c r="F221" s="4">
        <v>0.17</v>
      </c>
      <c r="G221" s="4">
        <v>0.21</v>
      </c>
      <c r="H221" s="4" t="s">
        <v>13</v>
      </c>
      <c r="I221" s="4" t="s">
        <v>13</v>
      </c>
      <c r="J221" s="4" t="s">
        <v>13</v>
      </c>
      <c r="K221" s="4">
        <v>0.22</v>
      </c>
      <c r="L221" s="4">
        <v>0.23</v>
      </c>
      <c r="M221" s="4">
        <v>0.24</v>
      </c>
      <c r="N221" s="4">
        <v>0.2</v>
      </c>
      <c r="O221" s="4">
        <v>0.2</v>
      </c>
      <c r="P221" s="4">
        <v>0.21</v>
      </c>
      <c r="Q221" s="4" t="s">
        <v>13</v>
      </c>
      <c r="R221" s="4">
        <v>0.23</v>
      </c>
      <c r="S221" s="4">
        <v>0.24</v>
      </c>
      <c r="T221" s="4" t="s">
        <v>13</v>
      </c>
      <c r="U221" s="4"/>
    </row>
    <row r="222" spans="2:21">
      <c r="B222" s="18">
        <v>908</v>
      </c>
      <c r="C222" s="19">
        <v>0.32</v>
      </c>
      <c r="D222" s="4">
        <v>0.32</v>
      </c>
      <c r="E222" s="4">
        <v>0.27</v>
      </c>
      <c r="F222" s="4">
        <v>0.21</v>
      </c>
      <c r="G222" s="4">
        <v>0.26</v>
      </c>
      <c r="H222" s="4" t="s">
        <v>13</v>
      </c>
      <c r="I222" s="4" t="s">
        <v>13</v>
      </c>
      <c r="J222" s="4" t="s">
        <v>13</v>
      </c>
      <c r="K222" s="4">
        <v>0.27</v>
      </c>
      <c r="L222" s="4">
        <v>0.28000000000000003</v>
      </c>
      <c r="M222" s="4">
        <v>0.28999999999999998</v>
      </c>
      <c r="N222" s="4">
        <v>0.24</v>
      </c>
      <c r="O222" s="4">
        <v>0.24</v>
      </c>
      <c r="P222" s="4">
        <v>0.26</v>
      </c>
      <c r="Q222" s="4" t="s">
        <v>13</v>
      </c>
      <c r="R222" s="4">
        <v>0.28999999999999998</v>
      </c>
      <c r="S222" s="4">
        <v>0.3</v>
      </c>
      <c r="T222" s="4" t="s">
        <v>13</v>
      </c>
      <c r="U222" s="4"/>
    </row>
    <row r="223" spans="2:21">
      <c r="B223" s="18">
        <v>909</v>
      </c>
      <c r="C223" s="19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0.19</v>
      </c>
      <c r="L223" s="4">
        <v>0.19</v>
      </c>
      <c r="M223" s="4">
        <v>0.2</v>
      </c>
      <c r="N223" s="4">
        <v>0.16</v>
      </c>
      <c r="O223" s="4">
        <v>0.17</v>
      </c>
      <c r="P223" s="4">
        <v>0.18</v>
      </c>
      <c r="Q223" s="4" t="s">
        <v>13</v>
      </c>
      <c r="R223" s="4">
        <v>0.2</v>
      </c>
      <c r="S223" s="4">
        <v>0.2</v>
      </c>
      <c r="T223" s="4" t="s">
        <v>13</v>
      </c>
      <c r="U223" s="4"/>
    </row>
    <row r="224" spans="2:21">
      <c r="B224" s="18">
        <v>910</v>
      </c>
      <c r="C224" s="19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0.25</v>
      </c>
      <c r="L224" s="4">
        <v>0.26</v>
      </c>
      <c r="M224" s="4">
        <v>0.27</v>
      </c>
      <c r="N224" s="4">
        <v>0.22</v>
      </c>
      <c r="O224" s="4">
        <v>0.22</v>
      </c>
      <c r="P224" s="4">
        <v>0.24</v>
      </c>
      <c r="Q224" s="4" t="s">
        <v>13</v>
      </c>
      <c r="R224" s="4">
        <v>0.26</v>
      </c>
      <c r="S224" s="4">
        <v>0.28000000000000003</v>
      </c>
      <c r="T224" s="4" t="s">
        <v>13</v>
      </c>
      <c r="U224" s="4"/>
    </row>
    <row r="225" spans="2:21">
      <c r="B225" s="18">
        <v>911</v>
      </c>
      <c r="C225" s="19">
        <v>0.28000000000000003</v>
      </c>
      <c r="D225" s="4">
        <v>0.28000000000000003</v>
      </c>
      <c r="E225" s="4">
        <v>0.24</v>
      </c>
      <c r="F225" s="4">
        <v>0.18</v>
      </c>
      <c r="G225" s="4">
        <v>0.22</v>
      </c>
      <c r="H225" s="4" t="s">
        <v>13</v>
      </c>
      <c r="I225" s="4" t="s">
        <v>13</v>
      </c>
      <c r="J225" s="4" t="s">
        <v>13</v>
      </c>
      <c r="K225" s="4">
        <v>0.23</v>
      </c>
      <c r="L225" s="4">
        <v>0.24</v>
      </c>
      <c r="M225" s="4">
        <v>0.25</v>
      </c>
      <c r="N225" s="4">
        <v>0.2</v>
      </c>
      <c r="O225" s="4">
        <v>0.2</v>
      </c>
      <c r="P225" s="4">
        <v>0.22</v>
      </c>
      <c r="Q225" s="4" t="s">
        <v>13</v>
      </c>
      <c r="R225" s="4">
        <v>0.25</v>
      </c>
      <c r="S225" s="4">
        <v>0.26</v>
      </c>
      <c r="T225" s="4" t="s">
        <v>13</v>
      </c>
      <c r="U225" s="4"/>
    </row>
    <row r="226" spans="2:21">
      <c r="B226" s="18">
        <v>912</v>
      </c>
      <c r="C226" s="19">
        <v>0.33</v>
      </c>
      <c r="D226" s="4">
        <v>0.33</v>
      </c>
      <c r="E226" s="4">
        <v>0.28000000000000003</v>
      </c>
      <c r="F226" s="4">
        <v>0.21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0.27</v>
      </c>
      <c r="L226" s="4">
        <v>0.28000000000000003</v>
      </c>
      <c r="M226" s="4">
        <v>0.28999999999999998</v>
      </c>
      <c r="N226" s="4">
        <v>0.23</v>
      </c>
      <c r="O226" s="4">
        <v>0.24</v>
      </c>
      <c r="P226" s="4">
        <v>0.26</v>
      </c>
      <c r="Q226" s="4" t="s">
        <v>13</v>
      </c>
      <c r="R226" s="4">
        <v>0.28999999999999998</v>
      </c>
      <c r="S226" s="4">
        <v>0.3</v>
      </c>
      <c r="T226" s="4" t="s">
        <v>13</v>
      </c>
      <c r="U226" s="4"/>
    </row>
    <row r="227" spans="2:21">
      <c r="B227" s="18">
        <v>913</v>
      </c>
      <c r="C227" s="19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>
        <v>0.12</v>
      </c>
      <c r="O227" s="4">
        <v>0.13</v>
      </c>
      <c r="P227" s="4">
        <v>0.14000000000000001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18">
        <v>914</v>
      </c>
      <c r="C228" s="19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0.19</v>
      </c>
      <c r="M228" s="4">
        <v>0.19</v>
      </c>
      <c r="N228" s="4">
        <v>0.15</v>
      </c>
      <c r="O228" s="4">
        <v>0.15</v>
      </c>
      <c r="P228" s="4">
        <v>0.17</v>
      </c>
      <c r="Q228" s="4" t="s">
        <v>13</v>
      </c>
      <c r="R228" s="4">
        <v>0.19</v>
      </c>
      <c r="S228" s="4">
        <v>0.2</v>
      </c>
      <c r="T228" s="4" t="s">
        <v>13</v>
      </c>
      <c r="U228" s="4"/>
    </row>
    <row r="229" spans="2:21">
      <c r="B229" s="18">
        <v>915</v>
      </c>
      <c r="C229" s="19">
        <v>0.23</v>
      </c>
      <c r="D229" s="4">
        <v>0.23</v>
      </c>
      <c r="E229" s="4">
        <v>0.2</v>
      </c>
      <c r="F229" s="4">
        <v>0.14000000000000001</v>
      </c>
      <c r="G229" s="4">
        <v>0.18</v>
      </c>
      <c r="H229" s="4" t="s">
        <v>13</v>
      </c>
      <c r="I229" s="4" t="s">
        <v>13</v>
      </c>
      <c r="J229" s="4" t="s">
        <v>13</v>
      </c>
      <c r="K229" s="4">
        <v>0.19</v>
      </c>
      <c r="L229" s="4">
        <v>0.19</v>
      </c>
      <c r="M229" s="4">
        <v>0.2</v>
      </c>
      <c r="N229" s="4">
        <v>0.15</v>
      </c>
      <c r="O229" s="4">
        <v>0.16</v>
      </c>
      <c r="P229" s="4">
        <v>0.18</v>
      </c>
      <c r="Q229" s="4" t="s">
        <v>13</v>
      </c>
      <c r="R229" s="4">
        <v>0.2</v>
      </c>
      <c r="S229" s="4">
        <v>0.2</v>
      </c>
      <c r="T229" s="4" t="s">
        <v>13</v>
      </c>
      <c r="U229" s="4"/>
    </row>
    <row r="230" spans="2:21">
      <c r="B230" s="18">
        <v>916</v>
      </c>
      <c r="C230" s="19">
        <v>0.26</v>
      </c>
      <c r="D230" s="4">
        <v>0.26</v>
      </c>
      <c r="E230" s="4">
        <v>0.22</v>
      </c>
      <c r="F230" s="4">
        <v>0.16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0.21</v>
      </c>
      <c r="L230" s="4">
        <v>0.22</v>
      </c>
      <c r="M230" s="4">
        <v>0.22</v>
      </c>
      <c r="N230" s="4">
        <v>0.17</v>
      </c>
      <c r="O230" s="4">
        <v>0.17</v>
      </c>
      <c r="P230" s="4">
        <v>0.2</v>
      </c>
      <c r="Q230" s="4" t="s">
        <v>13</v>
      </c>
      <c r="R230" s="4">
        <v>0.22</v>
      </c>
      <c r="S230" s="4">
        <v>0.23</v>
      </c>
      <c r="T230" s="4" t="s">
        <v>13</v>
      </c>
      <c r="U230" s="4"/>
    </row>
    <row r="231" spans="2:21">
      <c r="B231" s="18">
        <v>917</v>
      </c>
      <c r="C231" s="19">
        <v>0.3</v>
      </c>
      <c r="D231" s="4">
        <v>0.3</v>
      </c>
      <c r="E231" s="4">
        <v>0.26</v>
      </c>
      <c r="F231" s="4">
        <v>0.19</v>
      </c>
      <c r="G231" s="4">
        <v>0.24</v>
      </c>
      <c r="H231" s="4" t="s">
        <v>13</v>
      </c>
      <c r="I231" s="4" t="s">
        <v>13</v>
      </c>
      <c r="J231" s="4" t="s">
        <v>13</v>
      </c>
      <c r="K231" s="4">
        <v>0.24</v>
      </c>
      <c r="L231" s="4">
        <v>0.25</v>
      </c>
      <c r="M231" s="4">
        <v>0.25</v>
      </c>
      <c r="N231" s="4">
        <v>0.19</v>
      </c>
      <c r="O231" s="4">
        <v>0.2</v>
      </c>
      <c r="P231" s="4">
        <v>0.22</v>
      </c>
      <c r="Q231" s="4" t="s">
        <v>13</v>
      </c>
      <c r="R231" s="4">
        <v>0.25</v>
      </c>
      <c r="S231" s="4">
        <v>0.26</v>
      </c>
      <c r="T231" s="4" t="s">
        <v>13</v>
      </c>
      <c r="U231" s="4"/>
    </row>
    <row r="232" spans="2:21">
      <c r="B232" s="18">
        <v>918</v>
      </c>
      <c r="C232" s="19">
        <v>0.18</v>
      </c>
      <c r="D232" s="4">
        <v>0.18</v>
      </c>
      <c r="E232" s="4">
        <v>0.15</v>
      </c>
      <c r="F232" s="4">
        <v>0.11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0.15</v>
      </c>
      <c r="M232" s="4">
        <v>0.15</v>
      </c>
      <c r="N232" s="4">
        <v>0.11</v>
      </c>
      <c r="O232" s="4">
        <v>0.11</v>
      </c>
      <c r="P232" s="4">
        <v>0.13</v>
      </c>
      <c r="Q232" s="4" t="s">
        <v>13</v>
      </c>
      <c r="R232" s="4">
        <v>0.15</v>
      </c>
      <c r="S232" s="4">
        <v>0.16</v>
      </c>
      <c r="T232" s="4" t="s">
        <v>13</v>
      </c>
      <c r="U232" s="4"/>
    </row>
    <row r="233" spans="2:21">
      <c r="B233" s="18">
        <v>919</v>
      </c>
      <c r="C233" s="19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0.16</v>
      </c>
      <c r="M233" s="4">
        <v>0.17</v>
      </c>
      <c r="N233" s="4">
        <v>0.12</v>
      </c>
      <c r="O233" s="4">
        <v>0.12</v>
      </c>
      <c r="P233" s="4">
        <v>0.14000000000000001</v>
      </c>
      <c r="Q233" s="4" t="s">
        <v>13</v>
      </c>
      <c r="R233" s="4">
        <v>0.17</v>
      </c>
      <c r="S233" s="4">
        <v>0.17</v>
      </c>
      <c r="T233" s="4" t="s">
        <v>13</v>
      </c>
      <c r="U233" s="4"/>
    </row>
    <row r="234" spans="2:21">
      <c r="B234" s="18">
        <v>920</v>
      </c>
      <c r="C234" s="19">
        <v>0.28000000000000003</v>
      </c>
      <c r="D234" s="4">
        <v>0.28000000000000003</v>
      </c>
      <c r="E234" s="4">
        <v>0.24</v>
      </c>
      <c r="F234" s="4">
        <v>0.17</v>
      </c>
      <c r="G234" s="4">
        <v>0.22</v>
      </c>
      <c r="H234" s="4" t="s">
        <v>13</v>
      </c>
      <c r="I234" s="4" t="s">
        <v>13</v>
      </c>
      <c r="J234" s="4" t="s">
        <v>13</v>
      </c>
      <c r="K234" s="4">
        <v>0.22</v>
      </c>
      <c r="L234" s="4">
        <v>0.23</v>
      </c>
      <c r="M234" s="4">
        <v>0.23</v>
      </c>
      <c r="N234" s="4">
        <v>0.16</v>
      </c>
      <c r="O234" s="4">
        <v>0.17</v>
      </c>
      <c r="P234" s="4">
        <v>0.2</v>
      </c>
      <c r="Q234" s="4" t="s">
        <v>13</v>
      </c>
      <c r="R234" s="4">
        <v>0.23</v>
      </c>
      <c r="S234" s="4">
        <v>0.24</v>
      </c>
      <c r="T234" s="4" t="s">
        <v>13</v>
      </c>
      <c r="U234" s="4"/>
    </row>
    <row r="235" spans="2:21">
      <c r="B235" s="18">
        <v>921</v>
      </c>
      <c r="C235" s="19">
        <v>0.25</v>
      </c>
      <c r="D235" s="4">
        <v>0.25</v>
      </c>
      <c r="E235" s="4">
        <v>0.21</v>
      </c>
      <c r="F235" s="4">
        <v>0.15</v>
      </c>
      <c r="G235" s="4">
        <v>0.2</v>
      </c>
      <c r="H235" s="4" t="s">
        <v>13</v>
      </c>
      <c r="I235" s="4" t="s">
        <v>13</v>
      </c>
      <c r="J235" s="4" t="s">
        <v>13</v>
      </c>
      <c r="K235" s="4">
        <v>0.2</v>
      </c>
      <c r="L235" s="4">
        <v>0.2</v>
      </c>
      <c r="M235" s="4">
        <v>0.21</v>
      </c>
      <c r="N235" s="4">
        <v>0.14000000000000001</v>
      </c>
      <c r="O235" s="4">
        <v>0.14000000000000001</v>
      </c>
      <c r="P235" s="4">
        <v>0.17</v>
      </c>
      <c r="Q235" s="4" t="s">
        <v>13</v>
      </c>
      <c r="R235" s="4">
        <v>0.21</v>
      </c>
      <c r="S235" s="4">
        <v>0.21</v>
      </c>
      <c r="T235" s="4" t="s">
        <v>13</v>
      </c>
      <c r="U235" s="4"/>
    </row>
    <row r="236" spans="2:21">
      <c r="B236" s="18">
        <v>922</v>
      </c>
      <c r="C236" s="19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>
        <v>0.13</v>
      </c>
      <c r="O236" s="4">
        <v>0.13</v>
      </c>
      <c r="P236" s="4">
        <v>0.15</v>
      </c>
      <c r="Q236" s="4" t="s">
        <v>13</v>
      </c>
      <c r="R236" s="4">
        <v>0.19</v>
      </c>
      <c r="S236" s="4">
        <v>0.19</v>
      </c>
      <c r="T236" s="4" t="s">
        <v>13</v>
      </c>
      <c r="U236" s="4"/>
    </row>
    <row r="237" spans="2:21">
      <c r="B237" s="18">
        <v>923</v>
      </c>
      <c r="C237" s="19">
        <v>0.28000000000000003</v>
      </c>
      <c r="D237" s="4">
        <v>0.28000000000000003</v>
      </c>
      <c r="E237" s="4">
        <v>0.24</v>
      </c>
      <c r="F237" s="4">
        <v>0.17</v>
      </c>
      <c r="G237" s="4">
        <v>0.22</v>
      </c>
      <c r="H237" s="4" t="s">
        <v>13</v>
      </c>
      <c r="I237" s="4" t="s">
        <v>13</v>
      </c>
      <c r="J237" s="4" t="s">
        <v>13</v>
      </c>
      <c r="K237" s="4">
        <v>0.22</v>
      </c>
      <c r="L237" s="4">
        <v>0.22</v>
      </c>
      <c r="M237" s="4">
        <v>0.23</v>
      </c>
      <c r="N237" s="4">
        <v>0.15</v>
      </c>
      <c r="O237" s="4">
        <v>0.15</v>
      </c>
      <c r="P237" s="4">
        <v>0.18</v>
      </c>
      <c r="Q237" s="4" t="s">
        <v>13</v>
      </c>
      <c r="R237" s="4">
        <v>0.23</v>
      </c>
      <c r="S237" s="4">
        <v>0.24</v>
      </c>
      <c r="T237" s="4" t="s">
        <v>13</v>
      </c>
      <c r="U237" s="4"/>
    </row>
    <row r="238" spans="2:21">
      <c r="B238" s="18">
        <v>924</v>
      </c>
      <c r="C238" s="19">
        <v>0.26</v>
      </c>
      <c r="D238" s="4">
        <v>0.26</v>
      </c>
      <c r="E238" s="4">
        <v>0.22</v>
      </c>
      <c r="F238" s="4">
        <v>0.16</v>
      </c>
      <c r="G238" s="4">
        <v>0.21</v>
      </c>
      <c r="H238" s="4" t="s">
        <v>13</v>
      </c>
      <c r="I238" s="4" t="s">
        <v>13</v>
      </c>
      <c r="J238" s="4" t="s">
        <v>13</v>
      </c>
      <c r="K238" s="4">
        <v>0.2</v>
      </c>
      <c r="L238" s="4">
        <v>0.21</v>
      </c>
      <c r="M238" s="4">
        <v>0.21</v>
      </c>
      <c r="N238" s="4">
        <v>0.13</v>
      </c>
      <c r="O238" s="4">
        <v>0.14000000000000001</v>
      </c>
      <c r="P238" s="4">
        <v>0.16</v>
      </c>
      <c r="Q238" s="4" t="s">
        <v>13</v>
      </c>
      <c r="R238" s="4">
        <v>0.21</v>
      </c>
      <c r="S238" s="4">
        <v>0.22</v>
      </c>
      <c r="T238" s="4" t="s">
        <v>13</v>
      </c>
      <c r="U238" s="4"/>
    </row>
    <row r="239" spans="2:21">
      <c r="B239" s="18">
        <v>925</v>
      </c>
      <c r="C239" s="19">
        <v>0.35</v>
      </c>
      <c r="D239" s="4">
        <v>0.35</v>
      </c>
      <c r="E239" s="4">
        <v>0.3</v>
      </c>
      <c r="F239" s="4">
        <v>0.2</v>
      </c>
      <c r="G239" s="4">
        <v>0.28000000000000003</v>
      </c>
      <c r="H239" s="4" t="s">
        <v>13</v>
      </c>
      <c r="I239" s="4" t="s">
        <v>13</v>
      </c>
      <c r="J239" s="4" t="s">
        <v>13</v>
      </c>
      <c r="K239" s="4">
        <v>0.27</v>
      </c>
      <c r="L239" s="4">
        <v>0.28000000000000003</v>
      </c>
      <c r="M239" s="4">
        <v>0.28000000000000003</v>
      </c>
      <c r="N239" s="4">
        <v>0</v>
      </c>
      <c r="O239" s="4">
        <v>0</v>
      </c>
      <c r="P239" s="4">
        <v>0.21</v>
      </c>
      <c r="Q239" s="4" t="s">
        <v>13</v>
      </c>
      <c r="R239" s="4">
        <v>0</v>
      </c>
      <c r="S239" s="4">
        <v>0.28999999999999998</v>
      </c>
      <c r="T239" s="4" t="s">
        <v>13</v>
      </c>
      <c r="U239" s="4"/>
    </row>
    <row r="240" spans="2:21">
      <c r="B240" s="18">
        <v>926</v>
      </c>
      <c r="C240" s="19">
        <v>0.31</v>
      </c>
      <c r="D240" s="4">
        <v>0.31</v>
      </c>
      <c r="E240" s="4">
        <v>0.26</v>
      </c>
      <c r="F240" s="4">
        <v>0.18</v>
      </c>
      <c r="G240" s="4">
        <v>0.25</v>
      </c>
      <c r="H240" s="4" t="s">
        <v>13</v>
      </c>
      <c r="I240" s="4" t="s">
        <v>13</v>
      </c>
      <c r="J240" s="4" t="s">
        <v>13</v>
      </c>
      <c r="K240" s="4">
        <v>0.23</v>
      </c>
      <c r="L240" s="4">
        <v>0.24</v>
      </c>
      <c r="M240" s="4">
        <v>0.25</v>
      </c>
      <c r="N240" s="4" t="s">
        <v>13</v>
      </c>
      <c r="O240" s="4" t="s">
        <v>13</v>
      </c>
      <c r="P240" s="4">
        <v>0.18</v>
      </c>
      <c r="Q240" s="4" t="s">
        <v>13</v>
      </c>
      <c r="R240" s="4" t="s">
        <v>13</v>
      </c>
      <c r="S240" s="4">
        <v>0.26</v>
      </c>
      <c r="T240" s="4" t="s">
        <v>13</v>
      </c>
      <c r="U240" s="4"/>
    </row>
    <row r="241" spans="2:21">
      <c r="B241" s="18">
        <v>927</v>
      </c>
      <c r="C241" s="19">
        <v>0.18</v>
      </c>
      <c r="D241" s="4">
        <v>0.18</v>
      </c>
      <c r="E241" s="4">
        <v>0.15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0.15</v>
      </c>
      <c r="T241" s="4" t="s">
        <v>13</v>
      </c>
      <c r="U241" s="4"/>
    </row>
    <row r="242" spans="2:21">
      <c r="B242" s="18">
        <v>928</v>
      </c>
      <c r="C242" s="19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0.16</v>
      </c>
      <c r="L242" s="4">
        <v>0.16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0.17</v>
      </c>
      <c r="T242" s="4" t="s">
        <v>13</v>
      </c>
      <c r="U242" s="4"/>
    </row>
    <row r="243" spans="2:21">
      <c r="B243" s="18">
        <v>929</v>
      </c>
      <c r="C243" s="19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0.15</v>
      </c>
      <c r="T243" s="4" t="s">
        <v>13</v>
      </c>
      <c r="U243" s="4"/>
    </row>
    <row r="244" spans="2:21">
      <c r="B244" s="18">
        <v>930</v>
      </c>
      <c r="C244" s="19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  <c r="U244" s="4"/>
    </row>
    <row r="245" spans="2:21">
      <c r="B245" s="18">
        <v>1001</v>
      </c>
      <c r="C245" s="19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0.18</v>
      </c>
      <c r="L245" s="4">
        <v>0.19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1">
      <c r="B246" s="18">
        <v>1002</v>
      </c>
      <c r="C246" s="19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>
        <v>0.11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1">
      <c r="B247" s="18">
        <v>1003</v>
      </c>
      <c r="C247" s="19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0.13</v>
      </c>
      <c r="M247" s="4">
        <v>0.13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1">
      <c r="B248" s="18">
        <v>1004</v>
      </c>
      <c r="C248" s="19">
        <v>0.17</v>
      </c>
      <c r="D248" s="4">
        <v>0.17</v>
      </c>
      <c r="E248" s="4">
        <v>0.14000000000000001</v>
      </c>
      <c r="F248" s="4">
        <v>0.08</v>
      </c>
      <c r="G248" s="4">
        <v>0.14000000000000001</v>
      </c>
      <c r="H248" s="4" t="s">
        <v>13</v>
      </c>
      <c r="I248" s="4" t="s">
        <v>13</v>
      </c>
      <c r="J248" s="4" t="s">
        <v>13</v>
      </c>
      <c r="K248" s="4">
        <v>0.12</v>
      </c>
      <c r="L248" s="4">
        <v>0.12</v>
      </c>
      <c r="M248" s="4">
        <v>0.13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1">
      <c r="B249" s="18">
        <v>1005</v>
      </c>
      <c r="C249" s="19">
        <v>0.16</v>
      </c>
      <c r="D249" s="4">
        <v>0.16</v>
      </c>
      <c r="E249" s="4">
        <v>0.14000000000000001</v>
      </c>
      <c r="F249" s="4">
        <v>7.0000000000000007E-2</v>
      </c>
      <c r="G249" s="4">
        <v>0.13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0.12</v>
      </c>
      <c r="M249" s="4">
        <v>0.12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1">
      <c r="B250" s="18">
        <v>1006</v>
      </c>
      <c r="C250" s="19">
        <v>0.15</v>
      </c>
      <c r="D250" s="4">
        <v>0.15</v>
      </c>
      <c r="E250" s="4">
        <v>0.13</v>
      </c>
      <c r="F250" s="4">
        <v>7.0000000000000007E-2</v>
      </c>
      <c r="G250" s="4">
        <v>0.12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0.11</v>
      </c>
      <c r="M250" s="4">
        <v>0.11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1">
      <c r="B251" s="18">
        <v>1007</v>
      </c>
      <c r="C251" s="19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0.11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1">
      <c r="B252" s="18">
        <v>1008</v>
      </c>
      <c r="C252" s="19">
        <v>0.15</v>
      </c>
      <c r="D252" s="4">
        <v>0.15</v>
      </c>
      <c r="E252" s="4">
        <v>0.13</v>
      </c>
      <c r="F252" s="4">
        <v>0.06</v>
      </c>
      <c r="G252" s="4">
        <v>0.12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0.11</v>
      </c>
      <c r="M252" s="4">
        <v>0.11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1">
      <c r="B253" s="18">
        <v>1009</v>
      </c>
      <c r="C253" s="19">
        <v>0.24</v>
      </c>
      <c r="D253" s="19">
        <v>0.24</v>
      </c>
      <c r="E253" s="19">
        <v>0.2</v>
      </c>
      <c r="F253" s="19">
        <v>0.1</v>
      </c>
      <c r="G253" s="19">
        <v>0.19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>
        <v>0.17</v>
      </c>
      <c r="M253" s="19">
        <v>0.17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</row>
    <row r="254" spans="2:21">
      <c r="B254" s="16">
        <v>1010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 t="s">
        <v>13</v>
      </c>
      <c r="I254" s="7" t="s">
        <v>13</v>
      </c>
      <c r="J254" s="7" t="s">
        <v>13</v>
      </c>
      <c r="K254" s="7" t="s">
        <v>13</v>
      </c>
      <c r="L254" s="7">
        <v>0</v>
      </c>
      <c r="M254" s="7">
        <v>0</v>
      </c>
      <c r="N254" s="7" t="s">
        <v>13</v>
      </c>
      <c r="O254" s="7" t="s">
        <v>13</v>
      </c>
      <c r="P254" s="7" t="s">
        <v>13</v>
      </c>
      <c r="Q254" s="7" t="s">
        <v>13</v>
      </c>
      <c r="R254" s="7" t="s">
        <v>13</v>
      </c>
      <c r="S254" s="7" t="s">
        <v>13</v>
      </c>
      <c r="T254" s="7" t="s">
        <v>13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AB235"/>
  <sheetViews>
    <sheetView workbookViewId="0">
      <selection activeCell="B3" sqref="B3:N12"/>
    </sheetView>
  </sheetViews>
  <sheetFormatPr defaultRowHeight="15"/>
  <cols>
    <col min="1" max="1" width="3" customWidth="1"/>
    <col min="2" max="2" width="11.285156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93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1.27</v>
      </c>
      <c r="D5" s="31">
        <f t="shared" si="0"/>
        <v>0</v>
      </c>
      <c r="E5" s="31">
        <f t="shared" si="0"/>
        <v>0</v>
      </c>
      <c r="F5" s="31">
        <f t="shared" si="0"/>
        <v>0</v>
      </c>
      <c r="G5" s="31">
        <f t="shared" si="0"/>
        <v>0</v>
      </c>
      <c r="H5" s="31">
        <f t="shared" si="0"/>
        <v>0.47000000000000003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4.8900000000000006</v>
      </c>
      <c r="D6" s="32">
        <f t="shared" si="0"/>
        <v>1.98</v>
      </c>
      <c r="E6" s="32">
        <f t="shared" si="0"/>
        <v>1.98</v>
      </c>
      <c r="F6" s="32">
        <f t="shared" si="0"/>
        <v>1.7800000000000009</v>
      </c>
      <c r="G6" s="32">
        <f t="shared" si="0"/>
        <v>2.9200000000000004</v>
      </c>
      <c r="H6" s="32">
        <f t="shared" si="0"/>
        <v>3.6900000000000013</v>
      </c>
      <c r="I6" s="32">
        <f t="shared" ref="I6:I12" si="1">AVERAGE(I19:J19)</f>
        <v>0.30000000000000004</v>
      </c>
      <c r="J6" s="32">
        <f t="shared" ref="J6:J12" si="2">AVERAGE(K19:M19)</f>
        <v>0.15333333333333329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</v>
      </c>
    </row>
    <row r="7" spans="2:14">
      <c r="B7" s="4" t="s">
        <v>18</v>
      </c>
      <c r="C7" s="32">
        <f t="shared" si="0"/>
        <v>7.3400000000000016</v>
      </c>
      <c r="D7" s="32">
        <f t="shared" si="0"/>
        <v>7.1500000000000021</v>
      </c>
      <c r="E7" s="32">
        <f t="shared" si="0"/>
        <v>6.2400000000000011</v>
      </c>
      <c r="F7" s="32">
        <f t="shared" si="0"/>
        <v>4.9400000000000022</v>
      </c>
      <c r="G7" s="32">
        <f t="shared" si="0"/>
        <v>5.8500000000000005</v>
      </c>
      <c r="H7" s="32">
        <f t="shared" si="0"/>
        <v>7.2900000000000027</v>
      </c>
      <c r="I7" s="32">
        <f t="shared" si="1"/>
        <v>3.2750000000000004</v>
      </c>
      <c r="J7" s="32">
        <f t="shared" si="2"/>
        <v>1.7233333333333338</v>
      </c>
      <c r="K7" s="32">
        <f t="shared" si="3"/>
        <v>0.26333333333333336</v>
      </c>
      <c r="L7" s="32">
        <f t="shared" si="4"/>
        <v>0</v>
      </c>
      <c r="M7" s="32">
        <f t="shared" si="5"/>
        <v>0</v>
      </c>
      <c r="N7" s="32">
        <f t="shared" si="6"/>
        <v>0.71</v>
      </c>
    </row>
    <row r="8" spans="2:14">
      <c r="B8" s="4" t="s">
        <v>19</v>
      </c>
      <c r="C8" s="32">
        <f t="shared" si="0"/>
        <v>8.9799999999999986</v>
      </c>
      <c r="D8" s="32">
        <f t="shared" si="0"/>
        <v>8.9799999999999986</v>
      </c>
      <c r="E8" s="32">
        <f t="shared" si="0"/>
        <v>7.660000000000001</v>
      </c>
      <c r="F8" s="32">
        <f t="shared" si="0"/>
        <v>6.0900000000000007</v>
      </c>
      <c r="G8" s="32">
        <f t="shared" si="0"/>
        <v>7.18</v>
      </c>
      <c r="H8" s="32">
        <f t="shared" si="0"/>
        <v>8.9799999999999986</v>
      </c>
      <c r="I8" s="32">
        <f t="shared" si="1"/>
        <v>6.76</v>
      </c>
      <c r="J8" s="32">
        <f t="shared" si="2"/>
        <v>4.6500000000000004</v>
      </c>
      <c r="K8" s="32">
        <f t="shared" si="3"/>
        <v>3.9033333333333338</v>
      </c>
      <c r="L8" s="32">
        <f t="shared" si="4"/>
        <v>2.3600000000000008</v>
      </c>
      <c r="M8" s="32">
        <f t="shared" si="5"/>
        <v>2.6150000000000002</v>
      </c>
      <c r="N8" s="32">
        <f t="shared" si="6"/>
        <v>6.1599999999999993</v>
      </c>
    </row>
    <row r="9" spans="2:14">
      <c r="B9" s="4" t="s">
        <v>20</v>
      </c>
      <c r="C9" s="32">
        <f t="shared" si="0"/>
        <v>10.189999999999998</v>
      </c>
      <c r="D9" s="32">
        <f t="shared" si="0"/>
        <v>10.189999999999998</v>
      </c>
      <c r="E9" s="32">
        <f t="shared" si="0"/>
        <v>8.6899999999999977</v>
      </c>
      <c r="F9" s="32">
        <f t="shared" si="0"/>
        <v>6.9000000000000039</v>
      </c>
      <c r="G9" s="32">
        <f t="shared" si="0"/>
        <v>8.15</v>
      </c>
      <c r="H9" s="32">
        <f t="shared" si="0"/>
        <v>5.42</v>
      </c>
      <c r="I9" s="32">
        <f t="shared" si="1"/>
        <v>8.9850000000000012</v>
      </c>
      <c r="J9" s="32">
        <f t="shared" si="2"/>
        <v>9.0766666666666662</v>
      </c>
      <c r="K9" s="32">
        <f t="shared" si="3"/>
        <v>8.7033333333333331</v>
      </c>
      <c r="L9" s="32">
        <f t="shared" si="4"/>
        <v>7.95</v>
      </c>
      <c r="M9" s="32">
        <f t="shared" si="5"/>
        <v>6.7350000000000003</v>
      </c>
      <c r="N9" s="32">
        <f t="shared" si="6"/>
        <v>7.3500000000000005</v>
      </c>
    </row>
    <row r="10" spans="2:14">
      <c r="B10" s="4" t="s">
        <v>21</v>
      </c>
      <c r="C10" s="32">
        <f t="shared" si="0"/>
        <v>8.8699999999999992</v>
      </c>
      <c r="D10" s="32">
        <f t="shared" si="0"/>
        <v>8.8699999999999992</v>
      </c>
      <c r="E10" s="32">
        <f t="shared" si="0"/>
        <v>7.5500000000000016</v>
      </c>
      <c r="F10" s="32">
        <f t="shared" si="0"/>
        <v>6.030000000000002</v>
      </c>
      <c r="G10" s="32">
        <f t="shared" si="0"/>
        <v>7.1099999999999977</v>
      </c>
      <c r="H10" s="32">
        <f t="shared" si="0"/>
        <v>0</v>
      </c>
      <c r="I10" s="32">
        <f t="shared" si="1"/>
        <v>4.2100000000000009</v>
      </c>
      <c r="J10" s="32">
        <f t="shared" si="2"/>
        <v>8.7366666666666664</v>
      </c>
      <c r="K10" s="32">
        <f t="shared" si="3"/>
        <v>8.0366666666666671</v>
      </c>
      <c r="L10" s="32">
        <f t="shared" si="4"/>
        <v>7.6599999999999993</v>
      </c>
      <c r="M10" s="32">
        <f t="shared" si="5"/>
        <v>8.7100000000000009</v>
      </c>
      <c r="N10" s="32">
        <f t="shared" si="6"/>
        <v>0.65000000000000013</v>
      </c>
    </row>
    <row r="11" spans="2:14">
      <c r="B11" s="4" t="s">
        <v>22</v>
      </c>
      <c r="C11" s="32">
        <f t="shared" si="0"/>
        <v>5.8000000000000007</v>
      </c>
      <c r="D11" s="32">
        <f t="shared" si="0"/>
        <v>5.8000000000000007</v>
      </c>
      <c r="E11" s="32">
        <f t="shared" si="0"/>
        <v>4.92</v>
      </c>
      <c r="F11" s="32">
        <f t="shared" si="0"/>
        <v>3.66</v>
      </c>
      <c r="G11" s="32">
        <f t="shared" si="0"/>
        <v>4.63</v>
      </c>
      <c r="H11" s="32">
        <f t="shared" si="0"/>
        <v>0</v>
      </c>
      <c r="I11" s="32">
        <f t="shared" si="1"/>
        <v>1.7550000000000001</v>
      </c>
      <c r="J11" s="32">
        <f t="shared" si="2"/>
        <v>4.9266666666666659</v>
      </c>
      <c r="K11" s="32">
        <f t="shared" si="3"/>
        <v>3.7600000000000002</v>
      </c>
      <c r="L11" s="32">
        <f t="shared" si="4"/>
        <v>0.44999999999999996</v>
      </c>
      <c r="M11" s="32">
        <f t="shared" si="5"/>
        <v>4.6999999999999993</v>
      </c>
      <c r="N11" s="32">
        <f t="shared" si="6"/>
        <v>0</v>
      </c>
    </row>
    <row r="12" spans="2:14">
      <c r="B12" s="7" t="s">
        <v>23</v>
      </c>
      <c r="C12" s="30">
        <f t="shared" si="0"/>
        <v>1.0900000000000001</v>
      </c>
      <c r="D12" s="30">
        <f t="shared" si="0"/>
        <v>1.0900000000000001</v>
      </c>
      <c r="E12" s="30">
        <f t="shared" si="0"/>
        <v>0.94000000000000006</v>
      </c>
      <c r="F12" s="30">
        <f t="shared" si="0"/>
        <v>0.51</v>
      </c>
      <c r="G12" s="30">
        <f t="shared" si="0"/>
        <v>0.87</v>
      </c>
      <c r="H12" s="30">
        <f t="shared" si="0"/>
        <v>0</v>
      </c>
      <c r="I12" s="30">
        <f t="shared" si="1"/>
        <v>0</v>
      </c>
      <c r="J12" s="30">
        <f t="shared" si="2"/>
        <v>0.62666666666666659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93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SUM(C32:C42)</f>
        <v>1.27</v>
      </c>
      <c r="D18" s="4">
        <f t="shared" ref="D18:T18" si="7">SUM(D32:D42)</f>
        <v>0</v>
      </c>
      <c r="E18" s="4">
        <f t="shared" si="7"/>
        <v>0</v>
      </c>
      <c r="F18" s="4">
        <f t="shared" si="7"/>
        <v>0</v>
      </c>
      <c r="G18" s="4">
        <f t="shared" si="7"/>
        <v>0</v>
      </c>
      <c r="H18" s="4">
        <f t="shared" si="7"/>
        <v>0.47000000000000003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ref="N18" si="8">SUM(N32:N42)</f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SUM(C43:C72)</f>
        <v>4.8900000000000006</v>
      </c>
      <c r="D19" s="4">
        <f t="shared" ref="D19:T19" si="9">SUM(D43:D72)</f>
        <v>1.98</v>
      </c>
      <c r="E19" s="4">
        <f t="shared" si="9"/>
        <v>1.98</v>
      </c>
      <c r="F19" s="4">
        <f t="shared" si="9"/>
        <v>1.7800000000000009</v>
      </c>
      <c r="G19" s="4">
        <f t="shared" si="9"/>
        <v>2.9200000000000004</v>
      </c>
      <c r="H19" s="4">
        <f t="shared" si="9"/>
        <v>3.6900000000000013</v>
      </c>
      <c r="I19" s="4">
        <f t="shared" si="9"/>
        <v>0.60000000000000009</v>
      </c>
      <c r="J19" s="4">
        <f t="shared" si="9"/>
        <v>0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ref="N19" si="10">SUM(N43:N72)</f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5"/>
      <c r="AB19" t="s">
        <v>39</v>
      </c>
    </row>
    <row r="20" spans="2:28">
      <c r="B20" s="4" t="s">
        <v>18</v>
      </c>
      <c r="C20" s="4">
        <f>SUM(C73:C103)</f>
        <v>7.3400000000000016</v>
      </c>
      <c r="D20" s="4">
        <f t="shared" ref="D20:T20" si="11">SUM(D73:D103)</f>
        <v>7.1500000000000021</v>
      </c>
      <c r="E20" s="4">
        <f t="shared" si="11"/>
        <v>6.2400000000000011</v>
      </c>
      <c r="F20" s="4">
        <f t="shared" si="11"/>
        <v>4.9400000000000022</v>
      </c>
      <c r="G20" s="4">
        <f t="shared" si="11"/>
        <v>5.8500000000000005</v>
      </c>
      <c r="H20" s="4">
        <f t="shared" si="11"/>
        <v>7.2900000000000027</v>
      </c>
      <c r="I20" s="4">
        <f t="shared" si="11"/>
        <v>5.9700000000000006</v>
      </c>
      <c r="J20" s="4">
        <f>SUM(N73:N103)</f>
        <v>0.57999999999999996</v>
      </c>
      <c r="K20" s="4">
        <f t="shared" si="11"/>
        <v>2.4400000000000008</v>
      </c>
      <c r="L20" s="4">
        <f t="shared" si="11"/>
        <v>1.6900000000000008</v>
      </c>
      <c r="M20" s="4">
        <f t="shared" si="11"/>
        <v>1.0400000000000003</v>
      </c>
      <c r="N20" s="4">
        <f t="shared" ref="N20" si="12">SUM(N73:N103)</f>
        <v>0.57999999999999996</v>
      </c>
      <c r="O20" s="4">
        <f t="shared" si="11"/>
        <v>0.21000000000000002</v>
      </c>
      <c r="P20" s="4">
        <f t="shared" si="11"/>
        <v>0</v>
      </c>
      <c r="Q20" s="4">
        <f t="shared" si="11"/>
        <v>0</v>
      </c>
      <c r="R20" s="4">
        <f t="shared" si="11"/>
        <v>0</v>
      </c>
      <c r="S20" s="4">
        <f t="shared" si="11"/>
        <v>0</v>
      </c>
      <c r="T20" s="4">
        <f t="shared" si="11"/>
        <v>0.71</v>
      </c>
      <c r="V20" s="1"/>
      <c r="AB20" t="s">
        <v>40</v>
      </c>
    </row>
    <row r="21" spans="2:28">
      <c r="B21" s="4" t="s">
        <v>19</v>
      </c>
      <c r="C21" s="4">
        <f>SUM(C104:C133)</f>
        <v>8.9799999999999986</v>
      </c>
      <c r="D21" s="4">
        <f t="shared" ref="D21:T21" si="13">SUM(D104:D133)</f>
        <v>8.9799999999999986</v>
      </c>
      <c r="E21" s="4">
        <f t="shared" si="13"/>
        <v>7.660000000000001</v>
      </c>
      <c r="F21" s="4">
        <f t="shared" si="13"/>
        <v>6.0900000000000007</v>
      </c>
      <c r="G21" s="4">
        <f t="shared" si="13"/>
        <v>7.18</v>
      </c>
      <c r="H21" s="4">
        <f t="shared" si="13"/>
        <v>8.9799999999999986</v>
      </c>
      <c r="I21" s="4">
        <f t="shared" si="13"/>
        <v>8.9799999999999986</v>
      </c>
      <c r="J21" s="4">
        <f>SUM(N104:N133)</f>
        <v>4.5400000000000009</v>
      </c>
      <c r="K21" s="4">
        <f t="shared" si="13"/>
        <v>6.01</v>
      </c>
      <c r="L21" s="4">
        <f t="shared" si="13"/>
        <v>4.5200000000000005</v>
      </c>
      <c r="M21" s="4">
        <f t="shared" si="13"/>
        <v>3.4200000000000004</v>
      </c>
      <c r="N21" s="4">
        <f t="shared" ref="N21" si="14">SUM(N104:N133)</f>
        <v>4.5400000000000009</v>
      </c>
      <c r="O21" s="4">
        <f t="shared" si="13"/>
        <v>3.9400000000000004</v>
      </c>
      <c r="P21" s="4">
        <f t="shared" si="13"/>
        <v>3.2300000000000009</v>
      </c>
      <c r="Q21" s="4">
        <f t="shared" si="13"/>
        <v>2.3600000000000008</v>
      </c>
      <c r="R21" s="4">
        <f t="shared" si="13"/>
        <v>3.1799999999999997</v>
      </c>
      <c r="S21" s="4">
        <f t="shared" si="13"/>
        <v>2.0500000000000007</v>
      </c>
      <c r="T21" s="4">
        <f t="shared" si="13"/>
        <v>6.1599999999999993</v>
      </c>
      <c r="V21" s="1"/>
      <c r="AB21" t="s">
        <v>41</v>
      </c>
    </row>
    <row r="22" spans="2:28">
      <c r="B22" s="4" t="s">
        <v>20</v>
      </c>
      <c r="C22" s="4">
        <f>SUM(C134:C164)</f>
        <v>10.189999999999998</v>
      </c>
      <c r="D22" s="4">
        <f t="shared" ref="D22:T22" si="15">SUM(D134:D164)</f>
        <v>10.189999999999998</v>
      </c>
      <c r="E22" s="4">
        <f t="shared" si="15"/>
        <v>8.6899999999999977</v>
      </c>
      <c r="F22" s="4">
        <f t="shared" si="15"/>
        <v>6.9000000000000039</v>
      </c>
      <c r="G22" s="4">
        <f t="shared" si="15"/>
        <v>8.15</v>
      </c>
      <c r="H22" s="4">
        <f t="shared" si="15"/>
        <v>5.42</v>
      </c>
      <c r="I22" s="4">
        <f t="shared" si="15"/>
        <v>8.9500000000000028</v>
      </c>
      <c r="J22" s="4">
        <f>SUM(N134:N164)</f>
        <v>9.02</v>
      </c>
      <c r="K22" s="4">
        <f t="shared" si="15"/>
        <v>10.049999999999999</v>
      </c>
      <c r="L22" s="4">
        <f t="shared" si="15"/>
        <v>9.33</v>
      </c>
      <c r="M22" s="4">
        <f t="shared" si="15"/>
        <v>7.85</v>
      </c>
      <c r="N22" s="4">
        <f t="shared" ref="N22" si="16">SUM(N134:N164)</f>
        <v>9.02</v>
      </c>
      <c r="O22" s="4">
        <f t="shared" si="15"/>
        <v>8.6199999999999992</v>
      </c>
      <c r="P22" s="4">
        <f t="shared" si="15"/>
        <v>8.4699999999999989</v>
      </c>
      <c r="Q22" s="4">
        <f t="shared" si="15"/>
        <v>7.95</v>
      </c>
      <c r="R22" s="4">
        <f t="shared" si="15"/>
        <v>7.47</v>
      </c>
      <c r="S22" s="4">
        <f t="shared" si="15"/>
        <v>6.0000000000000009</v>
      </c>
      <c r="T22" s="4">
        <f t="shared" si="15"/>
        <v>7.3500000000000005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7">SUM(D165:D195)</f>
        <v>8.8699999999999992</v>
      </c>
      <c r="E23" s="4">
        <f t="shared" si="17"/>
        <v>7.5500000000000016</v>
      </c>
      <c r="F23" s="4">
        <f t="shared" si="17"/>
        <v>6.030000000000002</v>
      </c>
      <c r="G23" s="4">
        <f t="shared" si="17"/>
        <v>7.1099999999999977</v>
      </c>
      <c r="H23" s="4">
        <f t="shared" si="17"/>
        <v>0</v>
      </c>
      <c r="I23" s="4">
        <f t="shared" si="17"/>
        <v>0.43000000000000005</v>
      </c>
      <c r="J23" s="4">
        <f>SUM(N165:N195)</f>
        <v>7.9900000000000011</v>
      </c>
      <c r="K23" s="4">
        <f t="shared" si="17"/>
        <v>8.58</v>
      </c>
      <c r="L23" s="4">
        <f t="shared" si="17"/>
        <v>8.7799999999999994</v>
      </c>
      <c r="M23" s="4">
        <f t="shared" si="17"/>
        <v>8.85</v>
      </c>
      <c r="N23" s="4">
        <f t="shared" ref="N23" si="18">SUM(N165:N195)</f>
        <v>7.9900000000000011</v>
      </c>
      <c r="O23" s="4">
        <f t="shared" si="17"/>
        <v>8.0399999999999991</v>
      </c>
      <c r="P23" s="4">
        <f t="shared" si="17"/>
        <v>8.0799999999999983</v>
      </c>
      <c r="Q23" s="4">
        <f t="shared" si="17"/>
        <v>7.6599999999999993</v>
      </c>
      <c r="R23" s="4">
        <f t="shared" si="17"/>
        <v>8.7799999999999994</v>
      </c>
      <c r="S23" s="4">
        <f t="shared" si="17"/>
        <v>8.64</v>
      </c>
      <c r="T23" s="4">
        <f t="shared" si="17"/>
        <v>0.65000000000000013</v>
      </c>
    </row>
    <row r="24" spans="2:28">
      <c r="B24" s="4" t="s">
        <v>22</v>
      </c>
      <c r="C24" s="4">
        <f>SUM(C196:C225)</f>
        <v>5.8000000000000007</v>
      </c>
      <c r="D24" s="4">
        <f t="shared" ref="D24:T24" si="19">SUM(D196:D225)</f>
        <v>5.8000000000000007</v>
      </c>
      <c r="E24" s="4">
        <f t="shared" si="19"/>
        <v>4.92</v>
      </c>
      <c r="F24" s="4">
        <f t="shared" si="19"/>
        <v>3.66</v>
      </c>
      <c r="G24" s="4">
        <f t="shared" si="19"/>
        <v>4.63</v>
      </c>
      <c r="H24" s="4">
        <f t="shared" si="19"/>
        <v>0</v>
      </c>
      <c r="I24" s="4">
        <f t="shared" si="19"/>
        <v>0</v>
      </c>
      <c r="J24" s="4">
        <f>SUM(N196:N225)</f>
        <v>3.5100000000000002</v>
      </c>
      <c r="K24" s="4">
        <f t="shared" si="19"/>
        <v>4.7399999999999984</v>
      </c>
      <c r="L24" s="4">
        <f t="shared" si="19"/>
        <v>4.9599999999999991</v>
      </c>
      <c r="M24" s="4">
        <f t="shared" si="19"/>
        <v>5.080000000000001</v>
      </c>
      <c r="N24" s="4">
        <f t="shared" ref="N24" si="20">SUM(N196:N225)</f>
        <v>3.5100000000000002</v>
      </c>
      <c r="O24" s="4">
        <f t="shared" si="19"/>
        <v>3.5699999999999994</v>
      </c>
      <c r="P24" s="4">
        <f t="shared" si="19"/>
        <v>4.2</v>
      </c>
      <c r="Q24" s="4">
        <f t="shared" si="19"/>
        <v>0.44999999999999996</v>
      </c>
      <c r="R24" s="4">
        <f t="shared" si="19"/>
        <v>4.3099999999999996</v>
      </c>
      <c r="S24" s="4">
        <f t="shared" si="19"/>
        <v>5.09</v>
      </c>
      <c r="T24" s="4">
        <f t="shared" si="19"/>
        <v>0</v>
      </c>
    </row>
    <row r="25" spans="2:28">
      <c r="B25" s="7" t="s">
        <v>23</v>
      </c>
      <c r="C25" s="7">
        <f>SUM(C226:C235)</f>
        <v>1.0900000000000001</v>
      </c>
      <c r="D25" s="7">
        <f t="shared" ref="D25:T25" si="21">SUM(D226:D235)</f>
        <v>1.0900000000000001</v>
      </c>
      <c r="E25" s="7">
        <f t="shared" si="21"/>
        <v>0.94000000000000006</v>
      </c>
      <c r="F25" s="7">
        <f t="shared" si="21"/>
        <v>0.51</v>
      </c>
      <c r="G25" s="7">
        <f t="shared" si="21"/>
        <v>0.87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0.28000000000000003</v>
      </c>
      <c r="L25" s="7">
        <f t="shared" si="21"/>
        <v>0.78999999999999992</v>
      </c>
      <c r="M25" s="7">
        <f t="shared" si="21"/>
        <v>0.80999999999999994</v>
      </c>
      <c r="N25" s="7">
        <f t="shared" ref="N25" si="22">SUM(N226:N235)</f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94</v>
      </c>
    </row>
    <row r="30" spans="2:28">
      <c r="B30" s="39"/>
      <c r="C30" s="11">
        <v>50</v>
      </c>
      <c r="D30" s="39">
        <v>10</v>
      </c>
      <c r="E30" s="39">
        <v>11</v>
      </c>
      <c r="F30" s="39">
        <v>12</v>
      </c>
      <c r="G30" s="39">
        <v>13</v>
      </c>
      <c r="H30" s="39">
        <v>21</v>
      </c>
      <c r="I30" s="39">
        <v>22</v>
      </c>
      <c r="J30" s="39">
        <v>23</v>
      </c>
      <c r="K30" s="39">
        <v>31</v>
      </c>
      <c r="L30" s="39">
        <v>32</v>
      </c>
      <c r="M30" s="39">
        <v>33</v>
      </c>
      <c r="N30" s="39">
        <v>41</v>
      </c>
      <c r="O30" s="39">
        <v>42</v>
      </c>
      <c r="P30" s="39">
        <v>43</v>
      </c>
      <c r="Q30" s="39">
        <v>51</v>
      </c>
      <c r="R30" s="39">
        <v>61</v>
      </c>
      <c r="S30" s="39">
        <v>62</v>
      </c>
      <c r="T30" s="39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321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0.11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0.06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0.12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0.14000000000000001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0.15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7.0000000000000007E-2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0.18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0.08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0.17</v>
      </c>
      <c r="D43" s="4" t="s">
        <v>13</v>
      </c>
      <c r="E43" s="4" t="s">
        <v>13</v>
      </c>
      <c r="F43" s="4" t="s">
        <v>13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0.18</v>
      </c>
      <c r="D46" s="4" t="s">
        <v>13</v>
      </c>
      <c r="E46" s="4" t="s">
        <v>13</v>
      </c>
      <c r="F46" s="4" t="s">
        <v>13</v>
      </c>
      <c r="G46" s="4">
        <v>0.03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0.21</v>
      </c>
      <c r="D47" s="4">
        <v>0.03</v>
      </c>
      <c r="E47" s="4">
        <v>0.03</v>
      </c>
      <c r="F47" s="4">
        <v>0.05</v>
      </c>
      <c r="G47" s="4">
        <v>0.05</v>
      </c>
      <c r="H47" s="4">
        <v>0.12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0.18</v>
      </c>
      <c r="D48" s="4">
        <v>0.03</v>
      </c>
      <c r="E48" s="4">
        <v>0.03</v>
      </c>
      <c r="F48" s="4">
        <v>0.05</v>
      </c>
      <c r="G48" s="4">
        <v>0.06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0.19</v>
      </c>
      <c r="D49" s="4">
        <v>0.03</v>
      </c>
      <c r="E49" s="4">
        <v>0.03</v>
      </c>
      <c r="F49" s="4">
        <v>0.05</v>
      </c>
      <c r="G49" s="4">
        <v>0.08</v>
      </c>
      <c r="H49" s="4">
        <v>0.12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0.19</v>
      </c>
      <c r="D50" s="4">
        <v>0.03</v>
      </c>
      <c r="E50" s="4">
        <v>0.03</v>
      </c>
      <c r="F50" s="4">
        <v>0.05</v>
      </c>
      <c r="G50" s="4">
        <v>0.09</v>
      </c>
      <c r="H50" s="4">
        <v>0.12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0.03</v>
      </c>
      <c r="E51" s="4">
        <v>0.03</v>
      </c>
      <c r="F51" s="4">
        <v>0.04</v>
      </c>
      <c r="G51" s="4">
        <v>7.0000000000000007E-2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0.13</v>
      </c>
      <c r="D52" s="4">
        <v>0.03</v>
      </c>
      <c r="E52" s="4">
        <v>0.03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0.15</v>
      </c>
      <c r="D53" s="4">
        <v>0.04</v>
      </c>
      <c r="E53" s="4">
        <v>0.04</v>
      </c>
      <c r="F53" s="4">
        <v>0.05</v>
      </c>
      <c r="G53" s="4">
        <v>0.09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0.18</v>
      </c>
      <c r="D54" s="4">
        <v>0.05</v>
      </c>
      <c r="E54" s="4">
        <v>0.05</v>
      </c>
      <c r="F54" s="4">
        <v>0.06</v>
      </c>
      <c r="G54" s="4">
        <v>0.11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0.17</v>
      </c>
      <c r="D55" s="4">
        <v>0.05</v>
      </c>
      <c r="E55" s="4">
        <v>0.05</v>
      </c>
      <c r="F55" s="4">
        <v>0.06</v>
      </c>
      <c r="G55" s="4">
        <v>0.11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0.18</v>
      </c>
      <c r="D56" s="4">
        <v>0.06</v>
      </c>
      <c r="E56" s="4">
        <v>0.06</v>
      </c>
      <c r="F56" s="4">
        <v>0.06</v>
      </c>
      <c r="G56" s="4">
        <v>0.12</v>
      </c>
      <c r="H56" s="4">
        <v>0.13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0.08</v>
      </c>
      <c r="D57" s="4">
        <v>0.03</v>
      </c>
      <c r="E57" s="4">
        <v>0.03</v>
      </c>
      <c r="F57" s="4">
        <v>0.03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0.13</v>
      </c>
      <c r="D58" s="4">
        <v>0.06</v>
      </c>
      <c r="E58" s="4">
        <v>0.06</v>
      </c>
      <c r="F58" s="4">
        <v>0.05</v>
      </c>
      <c r="G58" s="4">
        <v>0.09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0.11</v>
      </c>
      <c r="D59" s="4">
        <v>0.05</v>
      </c>
      <c r="E59" s="4">
        <v>0.05</v>
      </c>
      <c r="F59" s="4">
        <v>0.04</v>
      </c>
      <c r="G59" s="4">
        <v>0.08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0.08</v>
      </c>
      <c r="D60" s="4">
        <v>0.04</v>
      </c>
      <c r="E60" s="4">
        <v>0.04</v>
      </c>
      <c r="F60" s="4">
        <v>0.03</v>
      </c>
      <c r="G60" s="4">
        <v>0.06</v>
      </c>
      <c r="H60" s="4">
        <v>0.06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0.09</v>
      </c>
      <c r="D61" s="4">
        <v>0.05</v>
      </c>
      <c r="E61" s="4">
        <v>0.05</v>
      </c>
      <c r="F61" s="4">
        <v>0.04</v>
      </c>
      <c r="G61" s="4">
        <v>7.0000000000000007E-2</v>
      </c>
      <c r="H61" s="4">
        <v>7.0000000000000007E-2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0.12</v>
      </c>
      <c r="D62" s="4">
        <v>7.0000000000000007E-2</v>
      </c>
      <c r="E62" s="4">
        <v>7.0000000000000007E-2</v>
      </c>
      <c r="F62" s="4">
        <v>0.05</v>
      </c>
      <c r="G62" s="4">
        <v>0.09</v>
      </c>
      <c r="H62" s="4">
        <v>0.1</v>
      </c>
      <c r="I62" s="4">
        <v>0.02</v>
      </c>
      <c r="J62" s="4" t="s">
        <v>13</v>
      </c>
      <c r="K62" s="4">
        <v>0.03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0.15</v>
      </c>
      <c r="D63" s="4">
        <v>0.09</v>
      </c>
      <c r="E63" s="4">
        <v>0.09</v>
      </c>
      <c r="F63" s="4">
        <v>7.0000000000000007E-2</v>
      </c>
      <c r="G63" s="4">
        <v>0.12</v>
      </c>
      <c r="H63" s="4">
        <v>0.13</v>
      </c>
      <c r="I63" s="4">
        <v>0.03</v>
      </c>
      <c r="J63" s="4" t="s">
        <v>13</v>
      </c>
      <c r="K63" s="4">
        <v>0.03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0.12</v>
      </c>
      <c r="E64" s="4">
        <v>0.12</v>
      </c>
      <c r="F64" s="4">
        <v>0.1</v>
      </c>
      <c r="G64" s="4">
        <v>0.16</v>
      </c>
      <c r="H64" s="4">
        <v>0.17</v>
      </c>
      <c r="I64" s="4">
        <v>0.04</v>
      </c>
      <c r="J64" s="4" t="s">
        <v>13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0.19</v>
      </c>
      <c r="D65" s="4">
        <v>0.12</v>
      </c>
      <c r="E65" s="4">
        <v>0.12</v>
      </c>
      <c r="F65" s="4">
        <v>0.09</v>
      </c>
      <c r="G65" s="4">
        <v>0.15</v>
      </c>
      <c r="H65" s="4">
        <v>0.17</v>
      </c>
      <c r="I65" s="4">
        <v>0.04</v>
      </c>
      <c r="J65" s="4" t="s">
        <v>13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0.22</v>
      </c>
      <c r="D66" s="4">
        <v>0.15</v>
      </c>
      <c r="E66" s="4">
        <v>0.15</v>
      </c>
      <c r="F66" s="4">
        <v>0.11</v>
      </c>
      <c r="G66" s="4">
        <v>0.18</v>
      </c>
      <c r="H66" s="4">
        <v>0.2</v>
      </c>
      <c r="I66" s="4">
        <v>0.05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0.23</v>
      </c>
      <c r="D67" s="4">
        <v>0.16</v>
      </c>
      <c r="E67" s="4">
        <v>0.16</v>
      </c>
      <c r="F67" s="4">
        <v>0.13</v>
      </c>
      <c r="G67" s="4">
        <v>0.18</v>
      </c>
      <c r="H67" s="4">
        <v>0.21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0.17</v>
      </c>
      <c r="D68" s="4">
        <v>0.12</v>
      </c>
      <c r="E68" s="4">
        <v>0.12</v>
      </c>
      <c r="F68" s="4">
        <v>0.1</v>
      </c>
      <c r="G68" s="4">
        <v>0.14000000000000001</v>
      </c>
      <c r="H68" s="4">
        <v>0.16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0.17</v>
      </c>
      <c r="D69" s="4">
        <v>0.12</v>
      </c>
      <c r="E69" s="4">
        <v>0.12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0.19</v>
      </c>
      <c r="D70" s="4">
        <v>0.14000000000000001</v>
      </c>
      <c r="E70" s="4">
        <v>0.14000000000000001</v>
      </c>
      <c r="F70" s="4">
        <v>0.11</v>
      </c>
      <c r="G70" s="4">
        <v>0.15</v>
      </c>
      <c r="H70" s="4">
        <v>0.18</v>
      </c>
      <c r="I70" s="4">
        <v>0.05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0.16</v>
      </c>
      <c r="E71" s="4">
        <v>0.16</v>
      </c>
      <c r="F71" s="4">
        <v>0.13</v>
      </c>
      <c r="G71" s="4">
        <v>0.17</v>
      </c>
      <c r="H71" s="4">
        <v>0.2</v>
      </c>
      <c r="I71" s="4">
        <v>0.06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0.09</v>
      </c>
      <c r="G72" s="4">
        <v>0.12</v>
      </c>
      <c r="H72" s="4">
        <v>0.14000000000000001</v>
      </c>
      <c r="I72" s="4">
        <v>0.05</v>
      </c>
      <c r="J72" s="4" t="s">
        <v>13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0.16</v>
      </c>
      <c r="D73" s="4">
        <v>0.13</v>
      </c>
      <c r="E73" s="4">
        <v>0.13</v>
      </c>
      <c r="F73" s="4">
        <v>0.1</v>
      </c>
      <c r="G73" s="4">
        <v>0.13</v>
      </c>
      <c r="H73" s="4">
        <v>0.15</v>
      </c>
      <c r="I73" s="4">
        <v>0.06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0.22</v>
      </c>
      <c r="D74" s="4">
        <v>0.18</v>
      </c>
      <c r="E74" s="4">
        <v>0.18</v>
      </c>
      <c r="F74" s="4">
        <v>0.14000000000000001</v>
      </c>
      <c r="G74" s="4">
        <v>0.18</v>
      </c>
      <c r="H74" s="4">
        <v>0.21</v>
      </c>
      <c r="I74" s="4">
        <v>0.09</v>
      </c>
      <c r="J74" s="4">
        <v>0.04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0.22</v>
      </c>
      <c r="D75" s="4">
        <v>0.19</v>
      </c>
      <c r="E75" s="4">
        <v>0.18</v>
      </c>
      <c r="F75" s="4">
        <v>0.14000000000000001</v>
      </c>
      <c r="G75" s="4">
        <v>0.18</v>
      </c>
      <c r="H75" s="4">
        <v>0.21</v>
      </c>
      <c r="I75" s="4">
        <v>0.1</v>
      </c>
      <c r="J75" s="4">
        <v>0.04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0.25</v>
      </c>
      <c r="D76" s="4">
        <v>0.22</v>
      </c>
      <c r="E76" s="4">
        <v>0.21</v>
      </c>
      <c r="F76" s="4">
        <v>0.16</v>
      </c>
      <c r="G76" s="4">
        <v>0.2</v>
      </c>
      <c r="H76" s="4">
        <v>0.24</v>
      </c>
      <c r="I76" s="4">
        <v>0.13</v>
      </c>
      <c r="J76" s="4">
        <v>0.05</v>
      </c>
      <c r="K76" s="4">
        <v>0.06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0.24</v>
      </c>
      <c r="D77" s="4">
        <v>0.22</v>
      </c>
      <c r="E77" s="4">
        <v>0.2</v>
      </c>
      <c r="F77" s="4">
        <v>0.16</v>
      </c>
      <c r="G77" s="4">
        <v>0.19</v>
      </c>
      <c r="H77" s="4">
        <v>0.23</v>
      </c>
      <c r="I77" s="4">
        <v>0.13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0.25</v>
      </c>
      <c r="D78" s="4">
        <v>0.23</v>
      </c>
      <c r="E78" s="4">
        <v>0.21</v>
      </c>
      <c r="F78" s="4">
        <v>0.16</v>
      </c>
      <c r="G78" s="4">
        <v>0.2</v>
      </c>
      <c r="H78" s="4">
        <v>0.25</v>
      </c>
      <c r="I78" s="4">
        <v>0.15</v>
      </c>
      <c r="J78" s="4">
        <v>0.05</v>
      </c>
      <c r="K78" s="4">
        <v>0.06</v>
      </c>
      <c r="L78" s="4">
        <v>0.06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0.15</v>
      </c>
      <c r="D79" s="4">
        <v>0.14000000000000001</v>
      </c>
      <c r="E79" s="4">
        <v>0.13</v>
      </c>
      <c r="F79" s="4">
        <v>0.1</v>
      </c>
      <c r="G79" s="4">
        <v>0.12</v>
      </c>
      <c r="H79" s="4">
        <v>0.15</v>
      </c>
      <c r="I79" s="4">
        <v>0.09</v>
      </c>
      <c r="J79" s="4">
        <v>0.03</v>
      </c>
      <c r="K79" s="4">
        <v>0.04</v>
      </c>
      <c r="L79" s="4">
        <v>0.03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0.22</v>
      </c>
      <c r="D80" s="4">
        <v>0.21</v>
      </c>
      <c r="E80" s="4">
        <v>0.19</v>
      </c>
      <c r="F80" s="4">
        <v>0.15</v>
      </c>
      <c r="G80" s="4">
        <v>0.18</v>
      </c>
      <c r="H80" s="4">
        <v>0.22</v>
      </c>
      <c r="I80" s="4">
        <v>0.14000000000000001</v>
      </c>
      <c r="J80" s="4">
        <v>0.05</v>
      </c>
      <c r="K80" s="4">
        <v>0.06</v>
      </c>
      <c r="L80" s="4">
        <v>0.05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0.19</v>
      </c>
      <c r="D81" s="4">
        <v>0.19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>
        <v>0.04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0.14000000000000001</v>
      </c>
      <c r="D82" s="4">
        <v>0.14000000000000001</v>
      </c>
      <c r="E82" s="4">
        <v>0.12</v>
      </c>
      <c r="F82" s="4">
        <v>0.09</v>
      </c>
      <c r="G82" s="4">
        <v>0.11</v>
      </c>
      <c r="H82" s="4">
        <v>0.14000000000000001</v>
      </c>
      <c r="I82" s="4">
        <v>0.1</v>
      </c>
      <c r="J82" s="4">
        <v>0.03</v>
      </c>
      <c r="K82" s="4">
        <v>0.04</v>
      </c>
      <c r="L82" s="4">
        <v>0.03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0.17</v>
      </c>
      <c r="J83" s="4">
        <v>0.06</v>
      </c>
      <c r="K83" s="4">
        <v>7.0000000000000007E-2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7.0000000000000007E-2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0.24</v>
      </c>
      <c r="J85" s="4">
        <v>0.09</v>
      </c>
      <c r="K85" s="4">
        <v>0.09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0.26</v>
      </c>
      <c r="D86" s="4">
        <v>0.26</v>
      </c>
      <c r="E86" s="4">
        <v>0.22</v>
      </c>
      <c r="F86" s="4">
        <v>0.18</v>
      </c>
      <c r="G86" s="4">
        <v>0.21</v>
      </c>
      <c r="H86" s="4">
        <v>0.26</v>
      </c>
      <c r="I86" s="4">
        <v>0.22</v>
      </c>
      <c r="J86" s="4">
        <v>0.09</v>
      </c>
      <c r="K86" s="4">
        <v>0.08</v>
      </c>
      <c r="L86" s="4">
        <v>0.06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0.1</v>
      </c>
      <c r="K87" s="4">
        <v>0.08</v>
      </c>
      <c r="L87" s="4">
        <v>0.06</v>
      </c>
      <c r="M87" s="4">
        <v>0.06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</row>
    <row r="88" spans="2:20">
      <c r="B88" s="9">
        <v>516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0.24</v>
      </c>
      <c r="J88" s="4">
        <v>0.12</v>
      </c>
      <c r="K88" s="4">
        <v>0.09</v>
      </c>
      <c r="L88" s="4">
        <v>7.0000000000000007E-2</v>
      </c>
      <c r="M88" s="4">
        <v>0.06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</row>
    <row r="89" spans="2:20">
      <c r="B89" s="9">
        <v>517</v>
      </c>
      <c r="C89" s="4">
        <v>0.28999999999999998</v>
      </c>
      <c r="D89" s="4">
        <v>0.28999999999999998</v>
      </c>
      <c r="E89" s="4">
        <v>0.25</v>
      </c>
      <c r="F89" s="4">
        <v>0.2</v>
      </c>
      <c r="G89" s="4">
        <v>0.23</v>
      </c>
      <c r="H89" s="4">
        <v>0.28999999999999998</v>
      </c>
      <c r="I89" s="4">
        <v>0.26</v>
      </c>
      <c r="J89" s="4">
        <v>0.14000000000000001</v>
      </c>
      <c r="K89" s="4">
        <v>0.09</v>
      </c>
      <c r="L89" s="4">
        <v>7.0000000000000007E-2</v>
      </c>
      <c r="M89" s="4">
        <v>7.0000000000000007E-2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</row>
    <row r="90" spans="2:20">
      <c r="B90" s="9">
        <v>518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0.22</v>
      </c>
      <c r="J90" s="4">
        <v>0.13</v>
      </c>
      <c r="K90" s="4">
        <v>0.08</v>
      </c>
      <c r="L90" s="4">
        <v>0.06</v>
      </c>
      <c r="M90" s="4">
        <v>0.05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</row>
    <row r="91" spans="2:20">
      <c r="B91" s="9">
        <v>519</v>
      </c>
      <c r="C91" s="4">
        <v>0.3</v>
      </c>
      <c r="D91" s="4">
        <v>0.3</v>
      </c>
      <c r="E91" s="4">
        <v>0.26</v>
      </c>
      <c r="F91" s="4">
        <v>0.2</v>
      </c>
      <c r="G91" s="4">
        <v>0.24</v>
      </c>
      <c r="H91" s="4">
        <v>0.3</v>
      </c>
      <c r="I91" s="4">
        <v>0.28000000000000003</v>
      </c>
      <c r="J91" s="4">
        <v>0.18</v>
      </c>
      <c r="K91" s="4">
        <v>0.1</v>
      </c>
      <c r="L91" s="4">
        <v>0.08</v>
      </c>
      <c r="M91" s="4">
        <v>7.0000000000000007E-2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0.14000000000000001</v>
      </c>
      <c r="K92" s="4">
        <v>0.08</v>
      </c>
      <c r="L92" s="4">
        <v>0.06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0.05</v>
      </c>
    </row>
    <row r="93" spans="2:20">
      <c r="B93" s="9">
        <v>521</v>
      </c>
      <c r="C93" s="4">
        <v>0.09</v>
      </c>
      <c r="D93" s="4">
        <v>0.09</v>
      </c>
      <c r="E93" s="4">
        <v>0.08</v>
      </c>
      <c r="F93" s="4">
        <v>0.06</v>
      </c>
      <c r="G93" s="4">
        <v>7.0000000000000007E-2</v>
      </c>
      <c r="H93" s="4">
        <v>0.09</v>
      </c>
      <c r="I93" s="4">
        <v>0.08</v>
      </c>
      <c r="J93" s="4">
        <v>0.06</v>
      </c>
      <c r="K93" s="4">
        <v>0.03</v>
      </c>
      <c r="L93" s="4">
        <v>0.02</v>
      </c>
      <c r="M93" s="4">
        <v>0.02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0.02</v>
      </c>
    </row>
    <row r="94" spans="2:20">
      <c r="B94" s="9">
        <v>522</v>
      </c>
      <c r="C94" s="4">
        <v>0.24</v>
      </c>
      <c r="D94" s="4">
        <v>0.24</v>
      </c>
      <c r="E94" s="4">
        <v>0.2</v>
      </c>
      <c r="F94" s="4">
        <v>0.16</v>
      </c>
      <c r="G94" s="4">
        <v>0.19</v>
      </c>
      <c r="H94" s="4">
        <v>0.24</v>
      </c>
      <c r="I94" s="4">
        <v>0.23</v>
      </c>
      <c r="J94" s="4">
        <v>0.17</v>
      </c>
      <c r="K94" s="4">
        <v>0.08</v>
      </c>
      <c r="L94" s="4">
        <v>0.06</v>
      </c>
      <c r="M94" s="4">
        <v>0.06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0.05</v>
      </c>
    </row>
    <row r="95" spans="2:20">
      <c r="B95" s="9">
        <v>523</v>
      </c>
      <c r="C95" s="4">
        <v>0.19</v>
      </c>
      <c r="D95" s="4">
        <v>0.19</v>
      </c>
      <c r="E95" s="4">
        <v>0.16</v>
      </c>
      <c r="F95" s="4">
        <v>0.13</v>
      </c>
      <c r="G95" s="4">
        <v>0.15</v>
      </c>
      <c r="H95" s="4">
        <v>0.19</v>
      </c>
      <c r="I95" s="4">
        <v>0.18</v>
      </c>
      <c r="J95" s="4">
        <v>0.14000000000000001</v>
      </c>
      <c r="K95" s="4">
        <v>7.0000000000000007E-2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0.04</v>
      </c>
    </row>
    <row r="96" spans="2:20">
      <c r="B96" s="9">
        <v>524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0.22</v>
      </c>
      <c r="J96" s="4">
        <v>0.18</v>
      </c>
      <c r="K96" s="4">
        <v>0.09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0.05</v>
      </c>
    </row>
    <row r="97" spans="2:20">
      <c r="B97" s="9">
        <v>525</v>
      </c>
      <c r="C97" s="4">
        <v>0.23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0.09</v>
      </c>
      <c r="L97" s="4">
        <v>7.0000000000000007E-2</v>
      </c>
      <c r="M97" s="4">
        <v>0.06</v>
      </c>
      <c r="N97" s="4">
        <v>7.0000000000000007E-2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0.05</v>
      </c>
    </row>
    <row r="98" spans="2:20">
      <c r="B98" s="9">
        <v>526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0.19</v>
      </c>
      <c r="J98" s="4">
        <v>0.17</v>
      </c>
      <c r="K98" s="4">
        <v>0.08</v>
      </c>
      <c r="L98" s="4">
        <v>0.06</v>
      </c>
      <c r="M98" s="4">
        <v>0.05</v>
      </c>
      <c r="N98" s="4">
        <v>0.06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</row>
    <row r="99" spans="2:20">
      <c r="B99" s="9">
        <v>527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0.21</v>
      </c>
      <c r="K99" s="4">
        <v>0.1</v>
      </c>
      <c r="L99" s="4">
        <v>7.0000000000000007E-2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0.06</v>
      </c>
    </row>
    <row r="100" spans="2:20">
      <c r="B100" s="9">
        <v>528</v>
      </c>
      <c r="C100" s="4">
        <v>0.27</v>
      </c>
      <c r="D100" s="4">
        <v>0.27</v>
      </c>
      <c r="E100" s="4">
        <v>0.23</v>
      </c>
      <c r="F100" s="4">
        <v>0.18</v>
      </c>
      <c r="G100" s="4">
        <v>0.22</v>
      </c>
      <c r="H100" s="4">
        <v>0.27</v>
      </c>
      <c r="I100" s="4">
        <v>0.26</v>
      </c>
      <c r="J100" s="4">
        <v>0.24</v>
      </c>
      <c r="K100" s="4">
        <v>0.11</v>
      </c>
      <c r="L100" s="4">
        <v>0.08</v>
      </c>
      <c r="M100" s="4">
        <v>7.0000000000000007E-2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529</v>
      </c>
      <c r="C101" s="4">
        <v>0.28999999999999998</v>
      </c>
      <c r="D101" s="4">
        <v>0.28999999999999998</v>
      </c>
      <c r="E101" s="4">
        <v>0.25</v>
      </c>
      <c r="F101" s="4">
        <v>0.2</v>
      </c>
      <c r="G101" s="4">
        <v>0.23</v>
      </c>
      <c r="H101" s="4">
        <v>0.28999999999999998</v>
      </c>
      <c r="I101" s="4">
        <v>0.28999999999999998</v>
      </c>
      <c r="J101" s="4">
        <v>0.26</v>
      </c>
      <c r="K101" s="4">
        <v>0.13</v>
      </c>
      <c r="L101" s="4">
        <v>0.09</v>
      </c>
      <c r="M101" s="4">
        <v>7.0000000000000007E-2</v>
      </c>
      <c r="N101" s="4">
        <v>0.09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530</v>
      </c>
      <c r="C102" s="4">
        <v>0.34</v>
      </c>
      <c r="D102" s="4">
        <v>0.34</v>
      </c>
      <c r="E102" s="4">
        <v>0.28999999999999998</v>
      </c>
      <c r="F102" s="4">
        <v>0.23</v>
      </c>
      <c r="G102" s="4">
        <v>0.27</v>
      </c>
      <c r="H102" s="4">
        <v>0.34</v>
      </c>
      <c r="I102" s="4">
        <v>0.34</v>
      </c>
      <c r="J102" s="4">
        <v>0.31</v>
      </c>
      <c r="K102" s="4">
        <v>0.15</v>
      </c>
      <c r="L102" s="4">
        <v>0.11</v>
      </c>
      <c r="M102" s="4">
        <v>0.09</v>
      </c>
      <c r="N102" s="4">
        <v>0.1</v>
      </c>
      <c r="O102" s="4">
        <v>0.1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</row>
    <row r="103" spans="2:20">
      <c r="B103" s="9">
        <v>531</v>
      </c>
      <c r="C103" s="4">
        <v>0.36</v>
      </c>
      <c r="D103" s="4">
        <v>0.36</v>
      </c>
      <c r="E103" s="4">
        <v>0.31</v>
      </c>
      <c r="F103" s="4">
        <v>0.24</v>
      </c>
      <c r="G103" s="4">
        <v>0.28999999999999998</v>
      </c>
      <c r="H103" s="4">
        <v>0.36</v>
      </c>
      <c r="I103" s="4">
        <v>0.36</v>
      </c>
      <c r="J103" s="4">
        <v>0.34</v>
      </c>
      <c r="K103" s="4">
        <v>0.16</v>
      </c>
      <c r="L103" s="4">
        <v>0.12</v>
      </c>
      <c r="M103" s="4">
        <v>0.09</v>
      </c>
      <c r="N103" s="4">
        <v>0.11</v>
      </c>
      <c r="O103" s="4">
        <v>0.11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</row>
    <row r="104" spans="2:20">
      <c r="B104" s="9">
        <v>601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0.1</v>
      </c>
      <c r="L104" s="4">
        <v>7.0000000000000007E-2</v>
      </c>
      <c r="M104" s="4">
        <v>0.06</v>
      </c>
      <c r="N104" s="4">
        <v>7.0000000000000007E-2</v>
      </c>
      <c r="O104" s="4">
        <v>7.0000000000000007E-2</v>
      </c>
      <c r="P104" s="4" t="s">
        <v>13</v>
      </c>
      <c r="Q104" s="4" t="s">
        <v>13</v>
      </c>
      <c r="R104" s="4">
        <v>7.0000000000000007E-2</v>
      </c>
      <c r="S104" s="4" t="s">
        <v>13</v>
      </c>
      <c r="T104" s="4">
        <v>0.06</v>
      </c>
    </row>
    <row r="105" spans="2:20">
      <c r="B105" s="9">
        <v>602</v>
      </c>
      <c r="C105" s="4">
        <v>0.22</v>
      </c>
      <c r="D105" s="4">
        <v>0.22</v>
      </c>
      <c r="E105" s="4">
        <v>0.19</v>
      </c>
      <c r="F105" s="4">
        <v>0.15</v>
      </c>
      <c r="G105" s="4">
        <v>0.18</v>
      </c>
      <c r="H105" s="4">
        <v>0.22</v>
      </c>
      <c r="I105" s="4">
        <v>0.22</v>
      </c>
      <c r="J105" s="4">
        <v>0.21</v>
      </c>
      <c r="K105" s="4">
        <v>0.11</v>
      </c>
      <c r="L105" s="4">
        <v>7.0000000000000007E-2</v>
      </c>
      <c r="M105" s="4">
        <v>0.06</v>
      </c>
      <c r="N105" s="4">
        <v>7.0000000000000007E-2</v>
      </c>
      <c r="O105" s="4">
        <v>7.0000000000000007E-2</v>
      </c>
      <c r="P105" s="4" t="s">
        <v>13</v>
      </c>
      <c r="Q105" s="4" t="s">
        <v>13</v>
      </c>
      <c r="R105" s="4">
        <v>7.0000000000000007E-2</v>
      </c>
      <c r="S105" s="4" t="s">
        <v>13</v>
      </c>
      <c r="T105" s="4">
        <v>7.0000000000000007E-2</v>
      </c>
    </row>
    <row r="106" spans="2:20">
      <c r="B106" s="9">
        <v>603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0.1</v>
      </c>
      <c r="M106" s="4">
        <v>0.08</v>
      </c>
      <c r="N106" s="4">
        <v>0.09</v>
      </c>
      <c r="O106" s="4">
        <v>0.08</v>
      </c>
      <c r="P106" s="4" t="s">
        <v>13</v>
      </c>
      <c r="Q106" s="4" t="s">
        <v>13</v>
      </c>
      <c r="R106" s="4">
        <v>0.08</v>
      </c>
      <c r="S106" s="4" t="s">
        <v>13</v>
      </c>
      <c r="T106" s="4">
        <v>0.09</v>
      </c>
    </row>
    <row r="107" spans="2:20">
      <c r="B107" s="9">
        <v>604</v>
      </c>
      <c r="C107" s="4">
        <v>0.28999999999999998</v>
      </c>
      <c r="D107" s="4">
        <v>0.28999999999999998</v>
      </c>
      <c r="E107" s="4">
        <v>0.25</v>
      </c>
      <c r="F107" s="4">
        <v>0.2</v>
      </c>
      <c r="G107" s="4">
        <v>0.23</v>
      </c>
      <c r="H107" s="4">
        <v>0.28999999999999998</v>
      </c>
      <c r="I107" s="4">
        <v>0.28999999999999998</v>
      </c>
      <c r="J107" s="4">
        <v>0.28000000000000003</v>
      </c>
      <c r="K107" s="4">
        <v>0.15</v>
      </c>
      <c r="L107" s="4">
        <v>0.1</v>
      </c>
      <c r="M107" s="4">
        <v>0.08</v>
      </c>
      <c r="N107" s="4">
        <v>0.1</v>
      </c>
      <c r="O107" s="4">
        <v>0.09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</v>
      </c>
    </row>
    <row r="108" spans="2:20">
      <c r="B108" s="9">
        <v>605</v>
      </c>
      <c r="C108" s="4">
        <v>0.31</v>
      </c>
      <c r="D108" s="4">
        <v>0.31</v>
      </c>
      <c r="E108" s="4">
        <v>0.26</v>
      </c>
      <c r="F108" s="4">
        <v>0.21</v>
      </c>
      <c r="G108" s="4">
        <v>0.25</v>
      </c>
      <c r="H108" s="4">
        <v>0.31</v>
      </c>
      <c r="I108" s="4">
        <v>0.31</v>
      </c>
      <c r="J108" s="4">
        <v>0.3</v>
      </c>
      <c r="K108" s="4">
        <v>0.16</v>
      </c>
      <c r="L108" s="4">
        <v>0.11</v>
      </c>
      <c r="M108" s="4">
        <v>0.09</v>
      </c>
      <c r="N108" s="4">
        <v>0.11</v>
      </c>
      <c r="O108" s="4">
        <v>0.09</v>
      </c>
      <c r="P108" s="4">
        <v>0.09</v>
      </c>
      <c r="Q108" s="4">
        <v>0.06</v>
      </c>
      <c r="R108" s="4">
        <v>0.09</v>
      </c>
      <c r="S108" s="4" t="s">
        <v>13</v>
      </c>
      <c r="T108" s="4">
        <v>0.11</v>
      </c>
    </row>
    <row r="109" spans="2:20">
      <c r="B109" s="9">
        <v>606</v>
      </c>
      <c r="C109" s="4">
        <v>0.32</v>
      </c>
      <c r="D109" s="4">
        <v>0.32</v>
      </c>
      <c r="E109" s="4">
        <v>0.27</v>
      </c>
      <c r="F109" s="4">
        <v>0.22</v>
      </c>
      <c r="G109" s="4">
        <v>0.26</v>
      </c>
      <c r="H109" s="4">
        <v>0.32</v>
      </c>
      <c r="I109" s="4">
        <v>0.32</v>
      </c>
      <c r="J109" s="4">
        <v>0.31</v>
      </c>
      <c r="K109" s="4">
        <v>0.17</v>
      </c>
      <c r="L109" s="4">
        <v>0.12</v>
      </c>
      <c r="M109" s="4">
        <v>0.09</v>
      </c>
      <c r="N109" s="4">
        <v>0.11</v>
      </c>
      <c r="O109" s="4">
        <v>0.1</v>
      </c>
      <c r="P109" s="4">
        <v>0.1</v>
      </c>
      <c r="Q109" s="4">
        <v>7.0000000000000007E-2</v>
      </c>
      <c r="R109" s="4">
        <v>0.1</v>
      </c>
      <c r="S109" s="4" t="s">
        <v>13</v>
      </c>
      <c r="T109" s="4">
        <v>0.12</v>
      </c>
    </row>
    <row r="110" spans="2:20">
      <c r="B110" s="9">
        <v>607</v>
      </c>
      <c r="C110" s="4">
        <v>0.33</v>
      </c>
      <c r="D110" s="4">
        <v>0.33</v>
      </c>
      <c r="E110" s="4">
        <v>0.28000000000000003</v>
      </c>
      <c r="F110" s="4">
        <v>0.22</v>
      </c>
      <c r="G110" s="4">
        <v>0.26</v>
      </c>
      <c r="H110" s="4">
        <v>0.33</v>
      </c>
      <c r="I110" s="4">
        <v>0.33</v>
      </c>
      <c r="J110" s="4">
        <v>0.32</v>
      </c>
      <c r="K110" s="4">
        <v>0.18</v>
      </c>
      <c r="L110" s="4">
        <v>0.13</v>
      </c>
      <c r="M110" s="4">
        <v>0.1</v>
      </c>
      <c r="N110" s="4">
        <v>0.12</v>
      </c>
      <c r="O110" s="4">
        <v>0.11</v>
      </c>
      <c r="P110" s="4">
        <v>0.1</v>
      </c>
      <c r="Q110" s="4">
        <v>7.0000000000000007E-2</v>
      </c>
      <c r="R110" s="4">
        <v>0.1</v>
      </c>
      <c r="S110" s="4" t="s">
        <v>13</v>
      </c>
      <c r="T110" s="4">
        <v>0.13</v>
      </c>
    </row>
    <row r="111" spans="2:20">
      <c r="B111" s="9">
        <v>608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0.3</v>
      </c>
      <c r="K111" s="4">
        <v>0.17</v>
      </c>
      <c r="L111" s="4">
        <v>0.12</v>
      </c>
      <c r="M111" s="4">
        <v>0.09</v>
      </c>
      <c r="N111" s="4">
        <v>0.11</v>
      </c>
      <c r="O111" s="4">
        <v>0.1</v>
      </c>
      <c r="P111" s="4">
        <v>0.09</v>
      </c>
      <c r="Q111" s="4">
        <v>0.06</v>
      </c>
      <c r="R111" s="4">
        <v>0.09</v>
      </c>
      <c r="S111" s="4" t="s">
        <v>13</v>
      </c>
      <c r="T111" s="4">
        <v>0.13</v>
      </c>
    </row>
    <row r="112" spans="2:20">
      <c r="B112" s="9">
        <v>609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0.24</v>
      </c>
      <c r="J112" s="4">
        <v>0.24</v>
      </c>
      <c r="K112" s="4">
        <v>0.14000000000000001</v>
      </c>
      <c r="L112" s="4">
        <v>0.1</v>
      </c>
      <c r="M112" s="4">
        <v>7.0000000000000007E-2</v>
      </c>
      <c r="N112" s="4">
        <v>0.09</v>
      </c>
      <c r="O112" s="4">
        <v>0.08</v>
      </c>
      <c r="P112" s="4">
        <v>7.0000000000000007E-2</v>
      </c>
      <c r="Q112" s="4">
        <v>0.05</v>
      </c>
      <c r="R112" s="4">
        <v>7.0000000000000007E-2</v>
      </c>
      <c r="S112" s="4" t="s">
        <v>13</v>
      </c>
      <c r="T112" s="4">
        <v>0.11</v>
      </c>
    </row>
    <row r="113" spans="2:20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0.09</v>
      </c>
      <c r="M113" s="4">
        <v>7.0000000000000007E-2</v>
      </c>
      <c r="N113" s="4">
        <v>0.09</v>
      </c>
      <c r="O113" s="4">
        <v>0.08</v>
      </c>
      <c r="P113" s="4">
        <v>7.0000000000000007E-2</v>
      </c>
      <c r="Q113" s="4">
        <v>0.05</v>
      </c>
      <c r="R113" s="4">
        <v>7.0000000000000007E-2</v>
      </c>
      <c r="S113" s="4">
        <v>7.0000000000000007E-2</v>
      </c>
      <c r="T113" s="4">
        <v>0.11</v>
      </c>
    </row>
    <row r="114" spans="2:20">
      <c r="B114" s="9">
        <v>611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0.17</v>
      </c>
      <c r="L114" s="4">
        <v>0.12</v>
      </c>
      <c r="M114" s="4">
        <v>0.09</v>
      </c>
      <c r="N114" s="4">
        <v>0.11</v>
      </c>
      <c r="O114" s="4">
        <v>0.1</v>
      </c>
      <c r="P114" s="4">
        <v>0.09</v>
      </c>
      <c r="Q114" s="4">
        <v>0.06</v>
      </c>
      <c r="R114" s="4">
        <v>0.09</v>
      </c>
      <c r="S114" s="4">
        <v>0.08</v>
      </c>
      <c r="T114" s="4">
        <v>0.14000000000000001</v>
      </c>
    </row>
    <row r="115" spans="2:20">
      <c r="B115" s="9">
        <v>612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0.18</v>
      </c>
      <c r="L115" s="4">
        <v>0.13</v>
      </c>
      <c r="M115" s="4">
        <v>0.1</v>
      </c>
      <c r="N115" s="4">
        <v>0.12</v>
      </c>
      <c r="O115" s="4">
        <v>0.11</v>
      </c>
      <c r="P115" s="4">
        <v>0.09</v>
      </c>
      <c r="Q115" s="4">
        <v>7.0000000000000007E-2</v>
      </c>
      <c r="R115" s="4">
        <v>0.09</v>
      </c>
      <c r="S115" s="4">
        <v>0.09</v>
      </c>
      <c r="T115" s="4">
        <v>0.16</v>
      </c>
    </row>
    <row r="116" spans="2:20">
      <c r="B116" s="9">
        <v>613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0.19</v>
      </c>
      <c r="L116" s="4">
        <v>0.14000000000000001</v>
      </c>
      <c r="M116" s="4">
        <v>0.1</v>
      </c>
      <c r="N116" s="4">
        <v>0.14000000000000001</v>
      </c>
      <c r="O116" s="4">
        <v>0.12</v>
      </c>
      <c r="P116" s="4">
        <v>0.1</v>
      </c>
      <c r="Q116" s="4">
        <v>7.0000000000000007E-2</v>
      </c>
      <c r="R116" s="4">
        <v>0.1</v>
      </c>
      <c r="S116" s="4">
        <v>0.09</v>
      </c>
      <c r="T116" s="4">
        <v>0.18</v>
      </c>
    </row>
    <row r="117" spans="2:20">
      <c r="B117" s="9">
        <v>614</v>
      </c>
      <c r="C117" s="4">
        <v>0.36</v>
      </c>
      <c r="D117" s="4">
        <v>0.36</v>
      </c>
      <c r="E117" s="4">
        <v>0.31</v>
      </c>
      <c r="F117" s="4">
        <v>0.24</v>
      </c>
      <c r="G117" s="4">
        <v>0.28999999999999998</v>
      </c>
      <c r="H117" s="4">
        <v>0.36</v>
      </c>
      <c r="I117" s="4">
        <v>0.36</v>
      </c>
      <c r="J117" s="4">
        <v>0.36</v>
      </c>
      <c r="K117" s="4">
        <v>0.23</v>
      </c>
      <c r="L117" s="4">
        <v>0.17</v>
      </c>
      <c r="M117" s="4">
        <v>0.12</v>
      </c>
      <c r="N117" s="4">
        <v>0.16</v>
      </c>
      <c r="O117" s="4">
        <v>0.14000000000000001</v>
      </c>
      <c r="P117" s="4">
        <v>0.12</v>
      </c>
      <c r="Q117" s="4">
        <v>0.09</v>
      </c>
      <c r="R117" s="4">
        <v>0.12</v>
      </c>
      <c r="S117" s="4">
        <v>0.11</v>
      </c>
      <c r="T117" s="4">
        <v>0.22</v>
      </c>
    </row>
    <row r="118" spans="2:20">
      <c r="B118" s="9">
        <v>615</v>
      </c>
      <c r="C118" s="4">
        <v>0.34</v>
      </c>
      <c r="D118" s="4">
        <v>0.34</v>
      </c>
      <c r="E118" s="4">
        <v>0.28999999999999998</v>
      </c>
      <c r="F118" s="4">
        <v>0.23</v>
      </c>
      <c r="G118" s="4">
        <v>0.27</v>
      </c>
      <c r="H118" s="4">
        <v>0.34</v>
      </c>
      <c r="I118" s="4">
        <v>0.34</v>
      </c>
      <c r="J118" s="4">
        <v>0.34</v>
      </c>
      <c r="K118" s="4">
        <v>0.22</v>
      </c>
      <c r="L118" s="4">
        <v>0.17</v>
      </c>
      <c r="M118" s="4">
        <v>0.12</v>
      </c>
      <c r="N118" s="4">
        <v>0.16</v>
      </c>
      <c r="O118" s="4">
        <v>0.13</v>
      </c>
      <c r="P118" s="4">
        <v>0.12</v>
      </c>
      <c r="Q118" s="4">
        <v>0.09</v>
      </c>
      <c r="R118" s="4">
        <v>0.11</v>
      </c>
      <c r="S118" s="4">
        <v>0.1</v>
      </c>
      <c r="T118" s="4">
        <v>0.22</v>
      </c>
    </row>
    <row r="119" spans="2:20">
      <c r="B119" s="9">
        <v>616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0.38</v>
      </c>
      <c r="J119" s="4">
        <v>0.38</v>
      </c>
      <c r="K119" s="4">
        <v>0.25</v>
      </c>
      <c r="L119" s="4">
        <v>0.19</v>
      </c>
      <c r="M119" s="4">
        <v>0.14000000000000001</v>
      </c>
      <c r="N119" s="4">
        <v>0.19</v>
      </c>
      <c r="O119" s="4">
        <v>0.15</v>
      </c>
      <c r="P119" s="4">
        <v>0.14000000000000001</v>
      </c>
      <c r="Q119" s="4">
        <v>0.1</v>
      </c>
      <c r="R119" s="4">
        <v>0.13</v>
      </c>
      <c r="S119" s="4">
        <v>0.11</v>
      </c>
      <c r="T119" s="4">
        <v>0.26</v>
      </c>
    </row>
    <row r="120" spans="2:20">
      <c r="B120" s="9">
        <v>617</v>
      </c>
      <c r="C120" s="4">
        <v>0.35</v>
      </c>
      <c r="D120" s="4">
        <v>0.35</v>
      </c>
      <c r="E120" s="4">
        <v>0.3</v>
      </c>
      <c r="F120" s="4">
        <v>0.24</v>
      </c>
      <c r="G120" s="4">
        <v>0.28000000000000003</v>
      </c>
      <c r="H120" s="4">
        <v>0.35</v>
      </c>
      <c r="I120" s="4">
        <v>0.35</v>
      </c>
      <c r="J120" s="4">
        <v>0.35</v>
      </c>
      <c r="K120" s="4">
        <v>0.23</v>
      </c>
      <c r="L120" s="4">
        <v>0.18</v>
      </c>
      <c r="M120" s="4">
        <v>0.13</v>
      </c>
      <c r="N120" s="4">
        <v>0.18</v>
      </c>
      <c r="O120" s="4">
        <v>0.15</v>
      </c>
      <c r="P120" s="4">
        <v>0.13</v>
      </c>
      <c r="Q120" s="4">
        <v>0.09</v>
      </c>
      <c r="R120" s="4">
        <v>0.12</v>
      </c>
      <c r="S120" s="4">
        <v>0.11</v>
      </c>
      <c r="T120" s="4">
        <v>0.26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0.16</v>
      </c>
      <c r="L121" s="4">
        <v>0.12</v>
      </c>
      <c r="M121" s="4">
        <v>0.09</v>
      </c>
      <c r="N121" s="4">
        <v>0.12</v>
      </c>
      <c r="O121" s="4">
        <v>0.1</v>
      </c>
      <c r="P121" s="4">
        <v>0.09</v>
      </c>
      <c r="Q121" s="4">
        <v>0.06</v>
      </c>
      <c r="R121" s="4">
        <v>0.08</v>
      </c>
      <c r="S121" s="4">
        <v>7.0000000000000007E-2</v>
      </c>
      <c r="T121" s="4">
        <v>0.18</v>
      </c>
    </row>
    <row r="122" spans="2:20">
      <c r="B122" s="9">
        <v>619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0.24</v>
      </c>
      <c r="L122" s="4">
        <v>0.18</v>
      </c>
      <c r="M122" s="4">
        <v>0.14000000000000001</v>
      </c>
      <c r="N122" s="4">
        <v>0.19</v>
      </c>
      <c r="O122" s="4">
        <v>0.16</v>
      </c>
      <c r="P122" s="4">
        <v>0.13</v>
      </c>
      <c r="Q122" s="4">
        <v>0.1</v>
      </c>
      <c r="R122" s="4">
        <v>0.12</v>
      </c>
      <c r="S122" s="4">
        <v>0.11</v>
      </c>
      <c r="T122" s="4">
        <v>0.28000000000000003</v>
      </c>
    </row>
    <row r="123" spans="2:20">
      <c r="B123" s="9">
        <v>620</v>
      </c>
      <c r="C123" s="4">
        <v>0.27</v>
      </c>
      <c r="D123" s="4">
        <v>0.27</v>
      </c>
      <c r="E123" s="4">
        <v>0.23</v>
      </c>
      <c r="F123" s="4">
        <v>0.18</v>
      </c>
      <c r="G123" s="4">
        <v>0.22</v>
      </c>
      <c r="H123" s="4">
        <v>0.27</v>
      </c>
      <c r="I123" s="4">
        <v>0.27</v>
      </c>
      <c r="J123" s="4">
        <v>0.27</v>
      </c>
      <c r="K123" s="4">
        <v>0.19</v>
      </c>
      <c r="L123" s="4">
        <v>0.15</v>
      </c>
      <c r="M123" s="4">
        <v>0.11</v>
      </c>
      <c r="N123" s="4">
        <v>0.15</v>
      </c>
      <c r="O123" s="4">
        <v>0.13</v>
      </c>
      <c r="P123" s="4">
        <v>0.11</v>
      </c>
      <c r="Q123" s="4">
        <v>0.08</v>
      </c>
      <c r="R123" s="4">
        <v>0.1</v>
      </c>
      <c r="S123" s="4">
        <v>0.08</v>
      </c>
      <c r="T123" s="4">
        <v>0.23</v>
      </c>
    </row>
    <row r="124" spans="2:20">
      <c r="B124" s="9">
        <v>621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0.25</v>
      </c>
      <c r="L124" s="4">
        <v>0.2</v>
      </c>
      <c r="M124" s="4">
        <v>0.15</v>
      </c>
      <c r="N124" s="4">
        <v>0.2</v>
      </c>
      <c r="O124" s="4">
        <v>0.17</v>
      </c>
      <c r="P124" s="4">
        <v>0.15</v>
      </c>
      <c r="Q124" s="4">
        <v>0.11</v>
      </c>
      <c r="R124" s="4">
        <v>0.13</v>
      </c>
      <c r="S124" s="4">
        <v>0.11</v>
      </c>
      <c r="T124" s="4">
        <v>0.31</v>
      </c>
    </row>
    <row r="125" spans="2:20">
      <c r="B125" s="9">
        <v>622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0.13</v>
      </c>
      <c r="L125" s="4">
        <v>0.1</v>
      </c>
      <c r="M125" s="4">
        <v>0.08</v>
      </c>
      <c r="N125" s="4">
        <v>0.11</v>
      </c>
      <c r="O125" s="4">
        <v>0.09</v>
      </c>
      <c r="P125" s="4">
        <v>0.08</v>
      </c>
      <c r="Q125" s="4">
        <v>0.06</v>
      </c>
      <c r="R125" s="4">
        <v>7.0000000000000007E-2</v>
      </c>
      <c r="S125" s="4">
        <v>0.06</v>
      </c>
      <c r="T125" s="4">
        <v>0.16</v>
      </c>
    </row>
    <row r="126" spans="2:20">
      <c r="B126" s="9">
        <v>623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0.22</v>
      </c>
      <c r="L126" s="4">
        <v>0.17</v>
      </c>
      <c r="M126" s="4">
        <v>0.13</v>
      </c>
      <c r="N126" s="4">
        <v>0.18</v>
      </c>
      <c r="O126" s="4">
        <v>0.15</v>
      </c>
      <c r="P126" s="4">
        <v>0.13</v>
      </c>
      <c r="Q126" s="4">
        <v>0.09</v>
      </c>
      <c r="R126" s="4">
        <v>0.11</v>
      </c>
      <c r="S126" s="4">
        <v>0.09</v>
      </c>
      <c r="T126" s="4">
        <v>0.27</v>
      </c>
    </row>
    <row r="127" spans="2:20">
      <c r="B127" s="9">
        <v>624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0.26</v>
      </c>
      <c r="L127" s="4">
        <v>0.2</v>
      </c>
      <c r="M127" s="4">
        <v>0.15</v>
      </c>
      <c r="N127" s="4">
        <v>0.21</v>
      </c>
      <c r="O127" s="4">
        <v>0.18</v>
      </c>
      <c r="P127" s="4">
        <v>0.16</v>
      </c>
      <c r="Q127" s="4">
        <v>0.11</v>
      </c>
      <c r="R127" s="4">
        <v>0.13</v>
      </c>
      <c r="S127" s="4">
        <v>0.11</v>
      </c>
      <c r="T127" s="4">
        <v>0.32</v>
      </c>
    </row>
    <row r="128" spans="2:20">
      <c r="B128" s="9">
        <v>625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0.25</v>
      </c>
      <c r="L128" s="4">
        <v>0.2</v>
      </c>
      <c r="M128" s="4">
        <v>0.15</v>
      </c>
      <c r="N128" s="4">
        <v>0.21</v>
      </c>
      <c r="O128" s="4">
        <v>0.18</v>
      </c>
      <c r="P128" s="4">
        <v>0.16</v>
      </c>
      <c r="Q128" s="4">
        <v>0.12</v>
      </c>
      <c r="R128" s="4">
        <v>0.13</v>
      </c>
      <c r="S128" s="4">
        <v>0.11</v>
      </c>
      <c r="T128" s="4">
        <v>0.31</v>
      </c>
    </row>
    <row r="129" spans="2:20">
      <c r="B129" s="9">
        <v>626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0.25</v>
      </c>
      <c r="L129" s="4">
        <v>0.2</v>
      </c>
      <c r="M129" s="4">
        <v>0.15</v>
      </c>
      <c r="N129" s="4">
        <v>0.21</v>
      </c>
      <c r="O129" s="4">
        <v>0.18</v>
      </c>
      <c r="P129" s="4">
        <v>0.16</v>
      </c>
      <c r="Q129" s="4">
        <v>0.12</v>
      </c>
      <c r="R129" s="4">
        <v>0.13</v>
      </c>
      <c r="S129" s="4">
        <v>0.1</v>
      </c>
      <c r="T129" s="4">
        <v>0.31</v>
      </c>
    </row>
    <row r="130" spans="2:20">
      <c r="B130" s="9">
        <v>627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0.3</v>
      </c>
      <c r="L130" s="4">
        <v>0.23</v>
      </c>
      <c r="M130" s="4">
        <v>0.18</v>
      </c>
      <c r="N130" s="4">
        <v>0.25</v>
      </c>
      <c r="O130" s="4">
        <v>0.22</v>
      </c>
      <c r="P130" s="4">
        <v>0.19</v>
      </c>
      <c r="Q130" s="4">
        <v>0.15</v>
      </c>
      <c r="R130" s="4">
        <v>0.15</v>
      </c>
      <c r="S130" s="4">
        <v>0.12</v>
      </c>
      <c r="T130" s="4">
        <v>0.36</v>
      </c>
    </row>
    <row r="131" spans="2:20">
      <c r="B131" s="9">
        <v>628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0.26</v>
      </c>
      <c r="L131" s="4">
        <v>0.2</v>
      </c>
      <c r="M131" s="4">
        <v>0.15</v>
      </c>
      <c r="N131" s="4">
        <v>0.21</v>
      </c>
      <c r="O131" s="4">
        <v>0.19</v>
      </c>
      <c r="P131" s="4">
        <v>0.17</v>
      </c>
      <c r="Q131" s="4">
        <v>0.13</v>
      </c>
      <c r="R131" s="4">
        <v>0.13</v>
      </c>
      <c r="S131" s="4">
        <v>0.1</v>
      </c>
      <c r="T131" s="4">
        <v>0.3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0.28000000000000003</v>
      </c>
      <c r="L132" s="4">
        <v>0.22</v>
      </c>
      <c r="M132" s="4">
        <v>0.17</v>
      </c>
      <c r="N132" s="4">
        <v>0.23</v>
      </c>
      <c r="O132" s="4">
        <v>0.2</v>
      </c>
      <c r="P132" s="4">
        <v>0.19</v>
      </c>
      <c r="Q132" s="4">
        <v>0.14000000000000001</v>
      </c>
      <c r="R132" s="4">
        <v>0.15</v>
      </c>
      <c r="S132" s="4">
        <v>0.11</v>
      </c>
      <c r="T132" s="4">
        <v>0.32</v>
      </c>
    </row>
    <row r="133" spans="2:20">
      <c r="B133" s="9">
        <v>630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0.3</v>
      </c>
      <c r="L133" s="4">
        <v>0.24</v>
      </c>
      <c r="M133" s="4">
        <v>0.18</v>
      </c>
      <c r="N133" s="4">
        <v>0.25</v>
      </c>
      <c r="O133" s="4">
        <v>0.22</v>
      </c>
      <c r="P133" s="4">
        <v>0.2</v>
      </c>
      <c r="Q133" s="4">
        <v>0.16</v>
      </c>
      <c r="R133" s="4">
        <v>0.16</v>
      </c>
      <c r="S133" s="4">
        <v>0.12</v>
      </c>
      <c r="T133" s="4">
        <v>0.34</v>
      </c>
    </row>
    <row r="134" spans="2:20">
      <c r="B134" s="9">
        <v>701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0.26</v>
      </c>
      <c r="M134" s="4">
        <v>0.2</v>
      </c>
      <c r="N134" s="4">
        <v>0.27</v>
      </c>
      <c r="O134" s="4">
        <v>0.24</v>
      </c>
      <c r="P134" s="4">
        <v>0.22</v>
      </c>
      <c r="Q134" s="4">
        <v>0.18</v>
      </c>
      <c r="R134" s="4">
        <v>0.18</v>
      </c>
      <c r="S134" s="4">
        <v>0.13</v>
      </c>
      <c r="T134" s="4">
        <v>0.36</v>
      </c>
    </row>
    <row r="135" spans="2:20">
      <c r="B135" s="9">
        <v>702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0.33</v>
      </c>
      <c r="I135" s="4">
        <v>0.34</v>
      </c>
      <c r="J135" s="4">
        <v>0.34</v>
      </c>
      <c r="K135" s="4">
        <v>0.32</v>
      </c>
      <c r="L135" s="4">
        <v>0.25</v>
      </c>
      <c r="M135" s="4">
        <v>0.19</v>
      </c>
      <c r="N135" s="4">
        <v>0.26</v>
      </c>
      <c r="O135" s="4">
        <v>0.23</v>
      </c>
      <c r="P135" s="4">
        <v>0.22</v>
      </c>
      <c r="Q135" s="4">
        <v>0.18</v>
      </c>
      <c r="R135" s="4">
        <v>0.18</v>
      </c>
      <c r="S135" s="4">
        <v>0.13</v>
      </c>
      <c r="T135" s="4">
        <v>0.34</v>
      </c>
    </row>
    <row r="136" spans="2:20">
      <c r="B136" s="9">
        <v>703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0.34</v>
      </c>
      <c r="I136" s="4">
        <v>0.35</v>
      </c>
      <c r="J136" s="4">
        <v>0.35</v>
      </c>
      <c r="K136" s="4">
        <v>0.33</v>
      </c>
      <c r="L136" s="4">
        <v>0.26</v>
      </c>
      <c r="M136" s="4">
        <v>0.2</v>
      </c>
      <c r="N136" s="4">
        <v>0.28000000000000003</v>
      </c>
      <c r="O136" s="4">
        <v>0.25</v>
      </c>
      <c r="P136" s="4">
        <v>0.23</v>
      </c>
      <c r="Q136" s="4">
        <v>0.19</v>
      </c>
      <c r="R136" s="4">
        <v>0.19</v>
      </c>
      <c r="S136" s="4">
        <v>0.14000000000000001</v>
      </c>
      <c r="T136" s="4">
        <v>0.35</v>
      </c>
    </row>
    <row r="137" spans="2:20">
      <c r="B137" s="9">
        <v>704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0.34</v>
      </c>
      <c r="L137" s="4">
        <v>0.27</v>
      </c>
      <c r="M137" s="4">
        <v>0.21</v>
      </c>
      <c r="N137" s="4">
        <v>0.28999999999999998</v>
      </c>
      <c r="O137" s="4">
        <v>0.26</v>
      </c>
      <c r="P137" s="4">
        <v>0.24</v>
      </c>
      <c r="Q137" s="4">
        <v>0.2</v>
      </c>
      <c r="R137" s="4">
        <v>0.2</v>
      </c>
      <c r="S137" s="4">
        <v>0.14000000000000001</v>
      </c>
      <c r="T137" s="4">
        <v>0.36</v>
      </c>
    </row>
    <row r="138" spans="2:20">
      <c r="B138" s="9">
        <v>705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0.35</v>
      </c>
      <c r="L138" s="4">
        <v>0.28999999999999998</v>
      </c>
      <c r="M138" s="4">
        <v>0.22</v>
      </c>
      <c r="N138" s="4">
        <v>0.3</v>
      </c>
      <c r="O138" s="4">
        <v>0.27</v>
      </c>
      <c r="P138" s="4">
        <v>0.26</v>
      </c>
      <c r="Q138" s="4">
        <v>0.22</v>
      </c>
      <c r="R138" s="4">
        <v>0.21</v>
      </c>
      <c r="S138" s="4">
        <v>0.15</v>
      </c>
      <c r="T138" s="4">
        <v>0.37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0.31</v>
      </c>
      <c r="L139" s="4">
        <v>0.25</v>
      </c>
      <c r="M139" s="4">
        <v>0.2</v>
      </c>
      <c r="N139" s="4">
        <v>0.27</v>
      </c>
      <c r="O139" s="4">
        <v>0.24</v>
      </c>
      <c r="P139" s="4">
        <v>0.23</v>
      </c>
      <c r="Q139" s="4">
        <v>0.19</v>
      </c>
      <c r="R139" s="4">
        <v>0.18</v>
      </c>
      <c r="S139" s="4">
        <v>0.14000000000000001</v>
      </c>
      <c r="T139" s="4">
        <v>0.31</v>
      </c>
    </row>
    <row r="140" spans="2:20">
      <c r="B140" s="9">
        <v>707</v>
      </c>
      <c r="C140" s="4">
        <v>0.34</v>
      </c>
      <c r="D140" s="4">
        <v>0.34</v>
      </c>
      <c r="E140" s="4">
        <v>0.28999999999999998</v>
      </c>
      <c r="F140" s="4">
        <v>0.23</v>
      </c>
      <c r="G140" s="4">
        <v>0.27</v>
      </c>
      <c r="H140" s="4">
        <v>0.3</v>
      </c>
      <c r="I140" s="4">
        <v>0.34</v>
      </c>
      <c r="J140" s="4">
        <v>0.34</v>
      </c>
      <c r="K140" s="4">
        <v>0.33</v>
      </c>
      <c r="L140" s="4">
        <v>0.28000000000000003</v>
      </c>
      <c r="M140" s="4">
        <v>0.21</v>
      </c>
      <c r="N140" s="4">
        <v>0.28999999999999998</v>
      </c>
      <c r="O140" s="4">
        <v>0.26</v>
      </c>
      <c r="P140" s="4">
        <v>0.25</v>
      </c>
      <c r="Q140" s="4">
        <v>0.21</v>
      </c>
      <c r="R140" s="4">
        <v>0.2</v>
      </c>
      <c r="S140" s="4">
        <v>0.15</v>
      </c>
      <c r="T140" s="4">
        <v>0.33</v>
      </c>
    </row>
    <row r="141" spans="2:20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0.28999999999999998</v>
      </c>
      <c r="I141" s="4">
        <v>0.35</v>
      </c>
      <c r="J141" s="4">
        <v>0.35</v>
      </c>
      <c r="K141" s="4">
        <v>0.34</v>
      </c>
      <c r="L141" s="4">
        <v>0.28999999999999998</v>
      </c>
      <c r="M141" s="4">
        <v>0.22</v>
      </c>
      <c r="N141" s="4">
        <v>0.3</v>
      </c>
      <c r="O141" s="4">
        <v>0.28000000000000003</v>
      </c>
      <c r="P141" s="4">
        <v>0.27</v>
      </c>
      <c r="Q141" s="4">
        <v>0.23</v>
      </c>
      <c r="R141" s="4">
        <v>0.21</v>
      </c>
      <c r="S141" s="4">
        <v>0.16</v>
      </c>
      <c r="T141" s="4">
        <v>0.33</v>
      </c>
    </row>
    <row r="142" spans="2:20">
      <c r="B142" s="9">
        <v>709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</v>
      </c>
      <c r="M142" s="4">
        <v>0.23</v>
      </c>
      <c r="N142" s="4">
        <v>0.3</v>
      </c>
      <c r="O142" s="4">
        <v>0.28000000000000003</v>
      </c>
      <c r="P142" s="4">
        <v>0.27</v>
      </c>
      <c r="Q142" s="4">
        <v>0.24</v>
      </c>
      <c r="R142" s="4">
        <v>0.22</v>
      </c>
      <c r="S142" s="4">
        <v>0.17</v>
      </c>
      <c r="T142" s="4">
        <v>0.32</v>
      </c>
    </row>
    <row r="143" spans="2:20">
      <c r="B143" s="9">
        <v>710</v>
      </c>
      <c r="C143" s="4">
        <v>0.35</v>
      </c>
      <c r="D143" s="4">
        <v>0.35</v>
      </c>
      <c r="E143" s="4">
        <v>0.3</v>
      </c>
      <c r="F143" s="4">
        <v>0.24</v>
      </c>
      <c r="G143" s="4">
        <v>0.28000000000000003</v>
      </c>
      <c r="H143" s="4">
        <v>0.27</v>
      </c>
      <c r="I143" s="4">
        <v>0.35</v>
      </c>
      <c r="J143" s="4">
        <v>0.35</v>
      </c>
      <c r="K143" s="4">
        <v>0.35</v>
      </c>
      <c r="L143" s="4">
        <v>0.31</v>
      </c>
      <c r="M143" s="4">
        <v>0.24</v>
      </c>
      <c r="N143" s="4">
        <v>0.3</v>
      </c>
      <c r="O143" s="4">
        <v>0.28999999999999998</v>
      </c>
      <c r="P143" s="4">
        <v>0.28000000000000003</v>
      </c>
      <c r="Q143" s="4">
        <v>0.24</v>
      </c>
      <c r="R143" s="4">
        <v>0.22</v>
      </c>
      <c r="S143" s="4">
        <v>0.18</v>
      </c>
      <c r="T143" s="4">
        <v>0.31</v>
      </c>
    </row>
    <row r="144" spans="2:20">
      <c r="B144" s="9">
        <v>711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0.25</v>
      </c>
      <c r="I144" s="4">
        <v>0.35</v>
      </c>
      <c r="J144" s="4">
        <v>0.35</v>
      </c>
      <c r="K144" s="4">
        <v>0.35</v>
      </c>
      <c r="L144" s="4">
        <v>0.32</v>
      </c>
      <c r="M144" s="4">
        <v>0.24</v>
      </c>
      <c r="N144" s="4">
        <v>0.31</v>
      </c>
      <c r="O144" s="4">
        <v>0.28999999999999998</v>
      </c>
      <c r="P144" s="4">
        <v>0.28000000000000003</v>
      </c>
      <c r="Q144" s="4">
        <v>0.25</v>
      </c>
      <c r="R144" s="4">
        <v>0.23</v>
      </c>
      <c r="S144" s="4">
        <v>0.18</v>
      </c>
      <c r="T144" s="4">
        <v>0.31</v>
      </c>
    </row>
    <row r="145" spans="2:20">
      <c r="B145" s="9">
        <v>712</v>
      </c>
      <c r="C145" s="4">
        <v>0.36</v>
      </c>
      <c r="D145" s="4">
        <v>0.36</v>
      </c>
      <c r="E145" s="4">
        <v>0.31</v>
      </c>
      <c r="F145" s="4">
        <v>0.24</v>
      </c>
      <c r="G145" s="4">
        <v>0.28999999999999998</v>
      </c>
      <c r="H145" s="4">
        <v>0.25</v>
      </c>
      <c r="I145" s="4">
        <v>0.36</v>
      </c>
      <c r="J145" s="4">
        <v>0.36</v>
      </c>
      <c r="K145" s="4">
        <v>0.36</v>
      </c>
      <c r="L145" s="4">
        <v>0.33</v>
      </c>
      <c r="M145" s="4">
        <v>0.25</v>
      </c>
      <c r="N145" s="4">
        <v>0.32</v>
      </c>
      <c r="O145" s="4">
        <v>0.3</v>
      </c>
      <c r="P145" s="4">
        <v>0.3</v>
      </c>
      <c r="Q145" s="4">
        <v>0.27</v>
      </c>
      <c r="R145" s="4">
        <v>0.24</v>
      </c>
      <c r="S145" s="4">
        <v>0.19</v>
      </c>
      <c r="T145" s="4">
        <v>0.31</v>
      </c>
    </row>
    <row r="146" spans="2:20">
      <c r="B146" s="9">
        <v>713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0.22</v>
      </c>
      <c r="I146" s="4">
        <v>0.33</v>
      </c>
      <c r="J146" s="4">
        <v>0.33</v>
      </c>
      <c r="K146" s="4">
        <v>0.33</v>
      </c>
      <c r="L146" s="4">
        <v>0.31</v>
      </c>
      <c r="M146" s="4">
        <v>0.24</v>
      </c>
      <c r="N146" s="4">
        <v>0.28999999999999998</v>
      </c>
      <c r="O146" s="4">
        <v>0.28000000000000003</v>
      </c>
      <c r="P146" s="4">
        <v>0.28000000000000003</v>
      </c>
      <c r="Q146" s="4">
        <v>0.25</v>
      </c>
      <c r="R146" s="4">
        <v>0.23</v>
      </c>
      <c r="S146" s="4">
        <v>0.18</v>
      </c>
      <c r="T146" s="4">
        <v>0.27</v>
      </c>
    </row>
    <row r="147" spans="2:20">
      <c r="B147" s="9">
        <v>714</v>
      </c>
      <c r="C147" s="4">
        <v>0.38</v>
      </c>
      <c r="D147" s="4">
        <v>0.38</v>
      </c>
      <c r="E147" s="4">
        <v>0.32</v>
      </c>
      <c r="F147" s="4">
        <v>0.26</v>
      </c>
      <c r="G147" s="4">
        <v>0.3</v>
      </c>
      <c r="H147" s="4">
        <v>0.24</v>
      </c>
      <c r="I147" s="4">
        <v>0.38</v>
      </c>
      <c r="J147" s="4">
        <v>0.38</v>
      </c>
      <c r="K147" s="4">
        <v>0.38</v>
      </c>
      <c r="L147" s="4">
        <v>0.36</v>
      </c>
      <c r="M147" s="4">
        <v>0.28000000000000003</v>
      </c>
      <c r="N147" s="4">
        <v>0.34</v>
      </c>
      <c r="O147" s="4">
        <v>0.33</v>
      </c>
      <c r="P147" s="4">
        <v>0.32</v>
      </c>
      <c r="Q147" s="4">
        <v>0.3</v>
      </c>
      <c r="R147" s="4">
        <v>0.27</v>
      </c>
      <c r="S147" s="4">
        <v>0.21</v>
      </c>
      <c r="T147" s="4">
        <v>0.3</v>
      </c>
    </row>
    <row r="148" spans="2:20">
      <c r="B148" s="9">
        <v>715</v>
      </c>
      <c r="C148" s="4">
        <v>0.32</v>
      </c>
      <c r="D148" s="4">
        <v>0.32</v>
      </c>
      <c r="E148" s="4">
        <v>0.27</v>
      </c>
      <c r="F148" s="4">
        <v>0.22</v>
      </c>
      <c r="G148" s="4">
        <v>0.26</v>
      </c>
      <c r="H148" s="4">
        <v>0.19</v>
      </c>
      <c r="I148" s="4">
        <v>0.32</v>
      </c>
      <c r="J148" s="4">
        <v>0.32</v>
      </c>
      <c r="K148" s="4">
        <v>0.32</v>
      </c>
      <c r="L148" s="4">
        <v>0.31</v>
      </c>
      <c r="M148" s="4">
        <v>0.24</v>
      </c>
      <c r="N148" s="4">
        <v>0.28999999999999998</v>
      </c>
      <c r="O148" s="4">
        <v>0.28000000000000003</v>
      </c>
      <c r="P148" s="4">
        <v>0.28000000000000003</v>
      </c>
      <c r="Q148" s="4">
        <v>0.26</v>
      </c>
      <c r="R148" s="4">
        <v>0.23</v>
      </c>
      <c r="S148" s="4">
        <v>0.18</v>
      </c>
      <c r="T148" s="4">
        <v>0.24</v>
      </c>
    </row>
    <row r="149" spans="2:20">
      <c r="B149" s="9">
        <v>716</v>
      </c>
      <c r="C149" s="4">
        <v>0.21</v>
      </c>
      <c r="D149" s="4">
        <v>0.21</v>
      </c>
      <c r="E149" s="4">
        <v>0.18</v>
      </c>
      <c r="F149" s="4">
        <v>0.14000000000000001</v>
      </c>
      <c r="G149" s="4">
        <v>0.17</v>
      </c>
      <c r="H149" s="4">
        <v>0.12</v>
      </c>
      <c r="I149" s="4">
        <v>0.21</v>
      </c>
      <c r="J149" s="4">
        <v>0.21</v>
      </c>
      <c r="K149" s="4">
        <v>0.21</v>
      </c>
      <c r="L149" s="4">
        <v>0.2</v>
      </c>
      <c r="M149" s="4">
        <v>0.16</v>
      </c>
      <c r="N149" s="4">
        <v>0.19</v>
      </c>
      <c r="O149" s="4">
        <v>0.18</v>
      </c>
      <c r="P149" s="4">
        <v>0.18</v>
      </c>
      <c r="Q149" s="4">
        <v>0.17</v>
      </c>
      <c r="R149" s="4">
        <v>0.15</v>
      </c>
      <c r="S149" s="4">
        <v>0.12</v>
      </c>
      <c r="T149" s="4">
        <v>0.15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0.33</v>
      </c>
      <c r="L150" s="4">
        <v>0.32</v>
      </c>
      <c r="M150" s="4">
        <v>0.26</v>
      </c>
      <c r="N150" s="4">
        <v>0.3</v>
      </c>
      <c r="O150" s="4">
        <v>0.28999999999999998</v>
      </c>
      <c r="P150" s="4">
        <v>0.28999999999999998</v>
      </c>
      <c r="Q150" s="4">
        <v>0.28000000000000003</v>
      </c>
      <c r="R150" s="4">
        <v>0.25</v>
      </c>
      <c r="S150" s="4">
        <v>0.2</v>
      </c>
      <c r="T150" s="4">
        <v>0.23</v>
      </c>
    </row>
    <row r="151" spans="2:20">
      <c r="B151" s="9">
        <v>718</v>
      </c>
      <c r="C151" s="4">
        <v>0.2</v>
      </c>
      <c r="D151" s="4">
        <v>0.2</v>
      </c>
      <c r="E151" s="4">
        <v>0.17</v>
      </c>
      <c r="F151" s="4">
        <v>0.14000000000000001</v>
      </c>
      <c r="G151" s="4">
        <v>0.16</v>
      </c>
      <c r="H151" s="4">
        <v>0.1</v>
      </c>
      <c r="I151" s="4">
        <v>0.2</v>
      </c>
      <c r="J151" s="4">
        <v>0.2</v>
      </c>
      <c r="K151" s="4">
        <v>0.2</v>
      </c>
      <c r="L151" s="4">
        <v>0.2</v>
      </c>
      <c r="M151" s="4">
        <v>0.16</v>
      </c>
      <c r="N151" s="4">
        <v>0.18</v>
      </c>
      <c r="O151" s="4">
        <v>0.18</v>
      </c>
      <c r="P151" s="4">
        <v>0.18</v>
      </c>
      <c r="Q151" s="4">
        <v>0.17</v>
      </c>
      <c r="R151" s="4">
        <v>0.15</v>
      </c>
      <c r="S151" s="4">
        <v>0.12</v>
      </c>
      <c r="T151" s="4">
        <v>0.13</v>
      </c>
    </row>
    <row r="152" spans="2:20">
      <c r="B152" s="9">
        <v>719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0.14000000000000001</v>
      </c>
      <c r="I152" s="4">
        <v>0.28999999999999998</v>
      </c>
      <c r="J152" s="4">
        <v>0.3</v>
      </c>
      <c r="K152" s="4">
        <v>0.3</v>
      </c>
      <c r="L152" s="4">
        <v>0.3</v>
      </c>
      <c r="M152" s="4">
        <v>0.25</v>
      </c>
      <c r="N152" s="4">
        <v>0.28000000000000003</v>
      </c>
      <c r="O152" s="4">
        <v>0.27</v>
      </c>
      <c r="P152" s="4">
        <v>0.27</v>
      </c>
      <c r="Q152" s="4">
        <v>0.26</v>
      </c>
      <c r="R152" s="4">
        <v>0.24</v>
      </c>
      <c r="S152" s="4">
        <v>0.19</v>
      </c>
      <c r="T152" s="4">
        <v>0.19</v>
      </c>
    </row>
    <row r="153" spans="2:20">
      <c r="B153" s="9">
        <v>720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0.27</v>
      </c>
      <c r="J153" s="4">
        <v>0.28999999999999998</v>
      </c>
      <c r="K153" s="4">
        <v>0.28999999999999998</v>
      </c>
      <c r="L153" s="4">
        <v>0.28999999999999998</v>
      </c>
      <c r="M153" s="4">
        <v>0.24</v>
      </c>
      <c r="N153" s="4">
        <v>0.27</v>
      </c>
      <c r="O153" s="4">
        <v>0.26</v>
      </c>
      <c r="P153" s="4">
        <v>0.26</v>
      </c>
      <c r="Q153" s="4">
        <v>0.26</v>
      </c>
      <c r="R153" s="4">
        <v>0.23</v>
      </c>
      <c r="S153" s="4">
        <v>0.19</v>
      </c>
      <c r="T153" s="4">
        <v>0.18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0.27</v>
      </c>
      <c r="N154" s="4">
        <v>0.28999999999999998</v>
      </c>
      <c r="O154" s="4">
        <v>0.28000000000000003</v>
      </c>
      <c r="P154" s="4">
        <v>0.28000000000000003</v>
      </c>
      <c r="Q154" s="4">
        <v>0.28000000000000003</v>
      </c>
      <c r="R154" s="4">
        <v>0.25</v>
      </c>
      <c r="S154" s="4">
        <v>0.21</v>
      </c>
      <c r="T154" s="4">
        <v>0.18</v>
      </c>
    </row>
    <row r="155" spans="2:20">
      <c r="B155" s="9">
        <v>722</v>
      </c>
      <c r="C155" s="4">
        <v>0.28000000000000003</v>
      </c>
      <c r="D155" s="4">
        <v>0.28000000000000003</v>
      </c>
      <c r="E155" s="4">
        <v>0.24</v>
      </c>
      <c r="F155" s="4">
        <v>0.19</v>
      </c>
      <c r="G155" s="4">
        <v>0.22</v>
      </c>
      <c r="H155" s="4">
        <v>0.1</v>
      </c>
      <c r="I155" s="4">
        <v>0.24</v>
      </c>
      <c r="J155" s="4">
        <v>0.28000000000000003</v>
      </c>
      <c r="K155" s="4">
        <v>0.28000000000000003</v>
      </c>
      <c r="L155" s="4">
        <v>0.28000000000000003</v>
      </c>
      <c r="M155" s="4">
        <v>0.25</v>
      </c>
      <c r="N155" s="4">
        <v>0.26</v>
      </c>
      <c r="O155" s="4">
        <v>0.26</v>
      </c>
      <c r="P155" s="4">
        <v>0.26</v>
      </c>
      <c r="Q155" s="4">
        <v>0.26</v>
      </c>
      <c r="R155" s="4">
        <v>0.23</v>
      </c>
      <c r="S155" s="4">
        <v>0.19</v>
      </c>
      <c r="T155" s="4">
        <v>0.16</v>
      </c>
    </row>
    <row r="156" spans="2:20">
      <c r="B156" s="9">
        <v>723</v>
      </c>
      <c r="C156" s="4">
        <v>0.31</v>
      </c>
      <c r="D156" s="4">
        <v>0.31</v>
      </c>
      <c r="E156" s="4">
        <v>0.26</v>
      </c>
      <c r="F156" s="4">
        <v>0.21</v>
      </c>
      <c r="G156" s="4">
        <v>0.25</v>
      </c>
      <c r="H156" s="4">
        <v>0.11</v>
      </c>
      <c r="I156" s="4">
        <v>0.25</v>
      </c>
      <c r="J156" s="4">
        <v>0.31</v>
      </c>
      <c r="K156" s="4">
        <v>0.31</v>
      </c>
      <c r="L156" s="4">
        <v>0.31</v>
      </c>
      <c r="M156" s="4">
        <v>0.28000000000000003</v>
      </c>
      <c r="N156" s="4">
        <v>0.28999999999999998</v>
      </c>
      <c r="O156" s="4">
        <v>0.28000000000000003</v>
      </c>
      <c r="P156" s="4">
        <v>0.28000000000000003</v>
      </c>
      <c r="Q156" s="4">
        <v>0.28999999999999998</v>
      </c>
      <c r="R156" s="4">
        <v>0.26</v>
      </c>
      <c r="S156" s="4">
        <v>0.22</v>
      </c>
      <c r="T156" s="4">
        <v>0.17</v>
      </c>
    </row>
    <row r="157" spans="2:20">
      <c r="B157" s="9">
        <v>724</v>
      </c>
      <c r="C157" s="4">
        <v>0.34</v>
      </c>
      <c r="D157" s="4">
        <v>0.34</v>
      </c>
      <c r="E157" s="4">
        <v>0.28999999999999998</v>
      </c>
      <c r="F157" s="4">
        <v>0.23</v>
      </c>
      <c r="G157" s="4">
        <v>0.27</v>
      </c>
      <c r="H157" s="4">
        <v>0.11</v>
      </c>
      <c r="I157" s="4">
        <v>0.25</v>
      </c>
      <c r="J157" s="4">
        <v>0.34</v>
      </c>
      <c r="K157" s="4">
        <v>0.34</v>
      </c>
      <c r="L157" s="4">
        <v>0.34</v>
      </c>
      <c r="M157" s="4">
        <v>0.31</v>
      </c>
      <c r="N157" s="4">
        <v>0.32</v>
      </c>
      <c r="O157" s="4">
        <v>0.31</v>
      </c>
      <c r="P157" s="4">
        <v>0.31</v>
      </c>
      <c r="Q157" s="4">
        <v>0.32</v>
      </c>
      <c r="R157" s="4">
        <v>0.3</v>
      </c>
      <c r="S157" s="4">
        <v>0.25</v>
      </c>
      <c r="T157" s="4">
        <v>0.17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0.23</v>
      </c>
      <c r="J158" s="4">
        <v>0.33</v>
      </c>
      <c r="K158" s="4">
        <v>0.33</v>
      </c>
      <c r="L158" s="4">
        <v>0.33</v>
      </c>
      <c r="M158" s="4">
        <v>0.31</v>
      </c>
      <c r="N158" s="4">
        <v>0.31</v>
      </c>
      <c r="O158" s="4">
        <v>0.31</v>
      </c>
      <c r="P158" s="4">
        <v>0.31</v>
      </c>
      <c r="Q158" s="4">
        <v>0.31</v>
      </c>
      <c r="R158" s="4">
        <v>0.28999999999999998</v>
      </c>
      <c r="S158" s="4">
        <v>0.24</v>
      </c>
      <c r="T158" s="4">
        <v>0.16</v>
      </c>
    </row>
    <row r="159" spans="2:20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0.35</v>
      </c>
      <c r="K159" s="4">
        <v>0.36</v>
      </c>
      <c r="L159" s="4">
        <v>0.36</v>
      </c>
      <c r="M159" s="4">
        <v>0.34</v>
      </c>
      <c r="N159" s="4">
        <v>0.33</v>
      </c>
      <c r="O159" s="4">
        <v>0.33</v>
      </c>
      <c r="P159" s="4">
        <v>0.33</v>
      </c>
      <c r="Q159" s="4">
        <v>0.34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 t="s">
        <v>13</v>
      </c>
      <c r="I160" s="4">
        <v>0.21</v>
      </c>
      <c r="J160" s="4">
        <v>0.33</v>
      </c>
      <c r="K160" s="4">
        <v>0.34</v>
      </c>
      <c r="L160" s="4">
        <v>0.34</v>
      </c>
      <c r="M160" s="4">
        <v>0.32</v>
      </c>
      <c r="N160" s="4">
        <v>0.32</v>
      </c>
      <c r="O160" s="4">
        <v>0.32</v>
      </c>
      <c r="P160" s="4">
        <v>0.32</v>
      </c>
      <c r="Q160" s="4">
        <v>0.32</v>
      </c>
      <c r="R160" s="4">
        <v>0.31</v>
      </c>
      <c r="S160" s="4">
        <v>0.26</v>
      </c>
      <c r="T160" s="4">
        <v>0.15</v>
      </c>
    </row>
    <row r="161" spans="2:20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0.34</v>
      </c>
      <c r="K161" s="4">
        <v>0.35</v>
      </c>
      <c r="L161" s="4">
        <v>0.35</v>
      </c>
      <c r="M161" s="4">
        <v>0.34</v>
      </c>
      <c r="N161" s="4">
        <v>0.33</v>
      </c>
      <c r="O161" s="4">
        <v>0.33</v>
      </c>
      <c r="P161" s="4">
        <v>0.33</v>
      </c>
      <c r="Q161" s="4">
        <v>0.33</v>
      </c>
      <c r="R161" s="4">
        <v>0.33</v>
      </c>
      <c r="S161" s="4">
        <v>0.28000000000000003</v>
      </c>
      <c r="T161" s="4">
        <v>0.14000000000000001</v>
      </c>
    </row>
    <row r="162" spans="2:20">
      <c r="B162" s="9">
        <v>729</v>
      </c>
      <c r="C162" s="4">
        <v>0.36</v>
      </c>
      <c r="D162" s="4">
        <v>0.36</v>
      </c>
      <c r="E162" s="4">
        <v>0.31</v>
      </c>
      <c r="F162" s="4">
        <v>0.24</v>
      </c>
      <c r="G162" s="4">
        <v>0.28999999999999998</v>
      </c>
      <c r="H162" s="4" t="s">
        <v>13</v>
      </c>
      <c r="I162" s="4">
        <v>0.2</v>
      </c>
      <c r="J162" s="4">
        <v>0.33</v>
      </c>
      <c r="K162" s="4">
        <v>0.36</v>
      </c>
      <c r="L162" s="4">
        <v>0.36</v>
      </c>
      <c r="M162" s="4">
        <v>0.35</v>
      </c>
      <c r="N162" s="4">
        <v>0.33</v>
      </c>
      <c r="O162" s="4">
        <v>0.33</v>
      </c>
      <c r="P162" s="4">
        <v>0.33</v>
      </c>
      <c r="Q162" s="4">
        <v>0.34</v>
      </c>
      <c r="R162" s="4">
        <v>0.34</v>
      </c>
      <c r="S162" s="4">
        <v>0.28999999999999998</v>
      </c>
      <c r="T162" s="4">
        <v>0.14000000000000001</v>
      </c>
    </row>
    <row r="163" spans="2:20">
      <c r="B163" s="9">
        <v>730</v>
      </c>
      <c r="C163" s="4">
        <v>0.34</v>
      </c>
      <c r="D163" s="4">
        <v>0.34</v>
      </c>
      <c r="E163" s="4">
        <v>0.28999999999999998</v>
      </c>
      <c r="F163" s="4">
        <v>0.23</v>
      </c>
      <c r="G163" s="4">
        <v>0.27</v>
      </c>
      <c r="H163" s="4" t="s">
        <v>13</v>
      </c>
      <c r="I163" s="4">
        <v>0.17</v>
      </c>
      <c r="J163" s="4">
        <v>0.3</v>
      </c>
      <c r="K163" s="4">
        <v>0.34</v>
      </c>
      <c r="L163" s="4">
        <v>0.34</v>
      </c>
      <c r="M163" s="4">
        <v>0.33</v>
      </c>
      <c r="N163" s="4">
        <v>0.32</v>
      </c>
      <c r="O163" s="4">
        <v>0.32</v>
      </c>
      <c r="P163" s="4">
        <v>0.32</v>
      </c>
      <c r="Q163" s="4">
        <v>0.32</v>
      </c>
      <c r="R163" s="4">
        <v>0.33</v>
      </c>
      <c r="S163" s="4">
        <v>0.28000000000000003</v>
      </c>
      <c r="T163" s="4">
        <v>0.12</v>
      </c>
    </row>
    <row r="164" spans="2:20">
      <c r="B164" s="9">
        <v>731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 t="s">
        <v>13</v>
      </c>
      <c r="I164" s="4">
        <v>0.14000000000000001</v>
      </c>
      <c r="J164" s="4">
        <v>0.26</v>
      </c>
      <c r="K164" s="4">
        <v>0.31</v>
      </c>
      <c r="L164" s="4">
        <v>0.31</v>
      </c>
      <c r="M164" s="4">
        <v>0.31</v>
      </c>
      <c r="N164" s="4">
        <v>0.28999999999999998</v>
      </c>
      <c r="O164" s="4">
        <v>0.28999999999999998</v>
      </c>
      <c r="P164" s="4">
        <v>0.28999999999999998</v>
      </c>
      <c r="Q164" s="4">
        <v>0.28999999999999998</v>
      </c>
      <c r="R164" s="4">
        <v>0.3</v>
      </c>
      <c r="S164" s="4">
        <v>0.26</v>
      </c>
      <c r="T164" s="4">
        <v>0.11</v>
      </c>
    </row>
    <row r="165" spans="2:20">
      <c r="B165" s="9">
        <v>801</v>
      </c>
      <c r="C165" s="4">
        <v>0.3</v>
      </c>
      <c r="D165" s="4">
        <v>0.3</v>
      </c>
      <c r="E165" s="4">
        <v>0.26</v>
      </c>
      <c r="F165" s="4">
        <v>0.2</v>
      </c>
      <c r="G165" s="4">
        <v>0.24</v>
      </c>
      <c r="H165" s="4" t="s">
        <v>13</v>
      </c>
      <c r="I165" s="4">
        <v>0.13</v>
      </c>
      <c r="J165" s="4">
        <v>0.23</v>
      </c>
      <c r="K165" s="4">
        <v>0.3</v>
      </c>
      <c r="L165" s="4">
        <v>0.3</v>
      </c>
      <c r="M165" s="4">
        <v>0.3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0.3</v>
      </c>
      <c r="S165" s="4">
        <v>0.26</v>
      </c>
      <c r="T165" s="4">
        <v>0.1</v>
      </c>
    </row>
    <row r="166" spans="2:20">
      <c r="B166" s="9">
        <v>802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0.12</v>
      </c>
      <c r="J166" s="4">
        <v>0.24</v>
      </c>
      <c r="K166" s="4">
        <v>0.32</v>
      </c>
      <c r="L166" s="4">
        <v>0.32</v>
      </c>
      <c r="M166" s="4">
        <v>0.32</v>
      </c>
      <c r="N166" s="4">
        <v>0.3</v>
      </c>
      <c r="O166" s="4">
        <v>0.3</v>
      </c>
      <c r="P166" s="4">
        <v>0.3</v>
      </c>
      <c r="Q166" s="4">
        <v>0.3</v>
      </c>
      <c r="R166" s="4">
        <v>0.32</v>
      </c>
      <c r="S166" s="4">
        <v>0.28000000000000003</v>
      </c>
      <c r="T166" s="4">
        <v>0.09</v>
      </c>
    </row>
    <row r="167" spans="2:20">
      <c r="B167" s="9">
        <v>803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>
        <v>0.08</v>
      </c>
      <c r="J167" s="4">
        <v>0.16</v>
      </c>
      <c r="K167" s="4">
        <v>0.23</v>
      </c>
      <c r="L167" s="4">
        <v>0.23</v>
      </c>
      <c r="M167" s="4">
        <v>0.23</v>
      </c>
      <c r="N167" s="4">
        <v>0.21</v>
      </c>
      <c r="O167" s="4">
        <v>0.21</v>
      </c>
      <c r="P167" s="4">
        <v>0.21</v>
      </c>
      <c r="Q167" s="4">
        <v>0.22</v>
      </c>
      <c r="R167" s="4">
        <v>0.23</v>
      </c>
      <c r="S167" s="4">
        <v>0.2</v>
      </c>
      <c r="T167" s="4">
        <v>0.06</v>
      </c>
    </row>
    <row r="168" spans="2:20">
      <c r="B168" s="9">
        <v>804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>
        <v>0.1</v>
      </c>
      <c r="J168" s="4">
        <v>0.21</v>
      </c>
      <c r="K168" s="4">
        <v>0.31</v>
      </c>
      <c r="L168" s="4">
        <v>0.31</v>
      </c>
      <c r="M168" s="4">
        <v>0.31</v>
      </c>
      <c r="N168" s="4">
        <v>0.28999999999999998</v>
      </c>
      <c r="O168" s="4">
        <v>0.28999999999999998</v>
      </c>
      <c r="P168" s="4">
        <v>0.28999999999999998</v>
      </c>
      <c r="Q168" s="4">
        <v>0.28999999999999998</v>
      </c>
      <c r="R168" s="4">
        <v>0.31</v>
      </c>
      <c r="S168" s="4">
        <v>0.28000000000000003</v>
      </c>
      <c r="T168" s="4">
        <v>0.08</v>
      </c>
    </row>
    <row r="169" spans="2:20">
      <c r="B169" s="9">
        <v>805</v>
      </c>
      <c r="C169" s="4">
        <v>0.34</v>
      </c>
      <c r="D169" s="4">
        <v>0.34</v>
      </c>
      <c r="E169" s="4">
        <v>0.28999999999999998</v>
      </c>
      <c r="F169" s="4">
        <v>0.23</v>
      </c>
      <c r="G169" s="4">
        <v>0.27</v>
      </c>
      <c r="H169" s="4" t="s">
        <v>13</v>
      </c>
      <c r="I169" s="4">
        <v>0</v>
      </c>
      <c r="J169" s="4">
        <v>0.22</v>
      </c>
      <c r="K169" s="4">
        <v>0.34</v>
      </c>
      <c r="L169" s="4">
        <v>0.34</v>
      </c>
      <c r="M169" s="4">
        <v>0.34</v>
      </c>
      <c r="N169" s="4">
        <v>0.32</v>
      </c>
      <c r="O169" s="4">
        <v>0.32</v>
      </c>
      <c r="P169" s="4">
        <v>0.32</v>
      </c>
      <c r="Q169" s="4">
        <v>0.32</v>
      </c>
      <c r="R169" s="4">
        <v>0.34</v>
      </c>
      <c r="S169" s="4">
        <v>0.31</v>
      </c>
      <c r="T169" s="4">
        <v>0.08</v>
      </c>
    </row>
    <row r="170" spans="2:20">
      <c r="B170" s="9">
        <v>806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0.19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0.3</v>
      </c>
      <c r="T170" s="4">
        <v>7.0000000000000007E-2</v>
      </c>
    </row>
    <row r="171" spans="2:20">
      <c r="B171" s="9">
        <v>807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 t="s">
        <v>13</v>
      </c>
      <c r="J171" s="4">
        <v>0.17</v>
      </c>
      <c r="K171" s="4">
        <v>0.31</v>
      </c>
      <c r="L171" s="4">
        <v>0.31</v>
      </c>
      <c r="M171" s="4">
        <v>0.31</v>
      </c>
      <c r="N171" s="4">
        <v>0.28999999999999998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0.28999999999999998</v>
      </c>
      <c r="T171" s="4">
        <v>0.06</v>
      </c>
    </row>
    <row r="172" spans="2:20">
      <c r="B172" s="9">
        <v>808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0.17</v>
      </c>
      <c r="K172" s="4">
        <v>0.32</v>
      </c>
      <c r="L172" s="4">
        <v>0.32</v>
      </c>
      <c r="M172" s="4">
        <v>0.32</v>
      </c>
      <c r="N172" s="4">
        <v>0.3</v>
      </c>
      <c r="O172" s="4">
        <v>0.3</v>
      </c>
      <c r="P172" s="4">
        <v>0.3</v>
      </c>
      <c r="Q172" s="4">
        <v>0.3</v>
      </c>
      <c r="R172" s="4">
        <v>0.32</v>
      </c>
      <c r="S172" s="4">
        <v>0.31</v>
      </c>
      <c r="T172" s="4">
        <v>0.06</v>
      </c>
    </row>
    <row r="173" spans="2:20">
      <c r="B173" s="9">
        <v>809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0.13</v>
      </c>
      <c r="K173" s="4">
        <v>0.27</v>
      </c>
      <c r="L173" s="4">
        <v>0.27</v>
      </c>
      <c r="M173" s="4">
        <v>0.27</v>
      </c>
      <c r="N173" s="4">
        <v>0.25</v>
      </c>
      <c r="O173" s="4">
        <v>0.25</v>
      </c>
      <c r="P173" s="4">
        <v>0.25</v>
      </c>
      <c r="Q173" s="4">
        <v>0.26</v>
      </c>
      <c r="R173" s="4">
        <v>0.27</v>
      </c>
      <c r="S173" s="4">
        <v>0.27</v>
      </c>
      <c r="T173" s="4">
        <v>0.05</v>
      </c>
    </row>
    <row r="174" spans="2:20">
      <c r="B174" s="9">
        <v>810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 t="s">
        <v>13</v>
      </c>
      <c r="J174" s="4">
        <v>0.13</v>
      </c>
      <c r="K174" s="4">
        <v>0.28999999999999998</v>
      </c>
      <c r="L174" s="4">
        <v>0.28999999999999998</v>
      </c>
      <c r="M174" s="4">
        <v>0.28999999999999998</v>
      </c>
      <c r="N174" s="4">
        <v>0.27</v>
      </c>
      <c r="O174" s="4">
        <v>0.27</v>
      </c>
      <c r="P174" s="4">
        <v>0.27</v>
      </c>
      <c r="Q174" s="4">
        <v>0.28000000000000003</v>
      </c>
      <c r="R174" s="4">
        <v>0.28999999999999998</v>
      </c>
      <c r="S174" s="4">
        <v>0.28999999999999998</v>
      </c>
      <c r="T174" s="4">
        <v>0</v>
      </c>
    </row>
    <row r="175" spans="2:20">
      <c r="B175" s="9">
        <v>811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0.13</v>
      </c>
      <c r="K175" s="4">
        <v>0.32</v>
      </c>
      <c r="L175" s="4">
        <v>0.32</v>
      </c>
      <c r="M175" s="4">
        <v>0.32</v>
      </c>
      <c r="N175" s="4">
        <v>0.3</v>
      </c>
      <c r="O175" s="4">
        <v>0.3</v>
      </c>
      <c r="P175" s="4">
        <v>0.3</v>
      </c>
      <c r="Q175" s="4">
        <v>0.3</v>
      </c>
      <c r="R175" s="4">
        <v>0.32</v>
      </c>
      <c r="S175" s="4">
        <v>0.32</v>
      </c>
      <c r="T175" s="4" t="s">
        <v>13</v>
      </c>
    </row>
    <row r="176" spans="2:20">
      <c r="B176" s="9">
        <v>812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0.31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</row>
    <row r="177" spans="2:20">
      <c r="B177" s="9">
        <v>813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0.31</v>
      </c>
      <c r="L177" s="4">
        <v>0.32</v>
      </c>
      <c r="M177" s="4">
        <v>0.32</v>
      </c>
      <c r="N177" s="4">
        <v>0.28999999999999998</v>
      </c>
      <c r="O177" s="4">
        <v>0.3</v>
      </c>
      <c r="P177" s="4">
        <v>0.3</v>
      </c>
      <c r="Q177" s="4">
        <v>0.3</v>
      </c>
      <c r="R177" s="4">
        <v>0.32</v>
      </c>
      <c r="S177" s="4">
        <v>0.32</v>
      </c>
      <c r="T177" s="4" t="s">
        <v>13</v>
      </c>
    </row>
    <row r="178" spans="2:20">
      <c r="B178" s="9">
        <v>814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0.36</v>
      </c>
      <c r="M178" s="4">
        <v>0.36</v>
      </c>
      <c r="N178" s="4">
        <v>0.33</v>
      </c>
      <c r="O178" s="4">
        <v>0.33</v>
      </c>
      <c r="P178" s="4">
        <v>0.33</v>
      </c>
      <c r="Q178" s="4">
        <v>0.34</v>
      </c>
      <c r="R178" s="4">
        <v>0.36</v>
      </c>
      <c r="S178" s="4">
        <v>0.36</v>
      </c>
      <c r="T178" s="4" t="s">
        <v>13</v>
      </c>
    </row>
    <row r="179" spans="2:20">
      <c r="B179" s="9">
        <v>815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0.34</v>
      </c>
      <c r="L179" s="4">
        <v>0.35</v>
      </c>
      <c r="M179" s="4">
        <v>0.35</v>
      </c>
      <c r="N179" s="4">
        <v>0.32</v>
      </c>
      <c r="O179" s="4">
        <v>0.32</v>
      </c>
      <c r="P179" s="4">
        <v>0.32</v>
      </c>
      <c r="Q179" s="4">
        <v>0.33</v>
      </c>
      <c r="R179" s="4">
        <v>0.35</v>
      </c>
      <c r="S179" s="4">
        <v>0.35</v>
      </c>
      <c r="T179" s="4" t="s">
        <v>13</v>
      </c>
    </row>
    <row r="180" spans="2:20">
      <c r="B180" s="9">
        <v>816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0.34</v>
      </c>
      <c r="M180" s="4">
        <v>0.34</v>
      </c>
      <c r="N180" s="4">
        <v>0.31</v>
      </c>
      <c r="O180" s="4">
        <v>0.31</v>
      </c>
      <c r="P180" s="4">
        <v>0.31</v>
      </c>
      <c r="Q180" s="4">
        <v>0.32</v>
      </c>
      <c r="R180" s="4">
        <v>0.34</v>
      </c>
      <c r="S180" s="4">
        <v>0.34</v>
      </c>
      <c r="T180" s="4" t="s">
        <v>13</v>
      </c>
    </row>
    <row r="181" spans="2:20">
      <c r="B181" s="9">
        <v>817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0.34</v>
      </c>
      <c r="N181" s="4">
        <v>0.31</v>
      </c>
      <c r="O181" s="4">
        <v>0.31</v>
      </c>
      <c r="P181" s="4">
        <v>0.31</v>
      </c>
      <c r="Q181" s="4">
        <v>0.31</v>
      </c>
      <c r="R181" s="4">
        <v>0.34</v>
      </c>
      <c r="S181" s="4">
        <v>0.34</v>
      </c>
      <c r="T181" s="4" t="s">
        <v>13</v>
      </c>
    </row>
    <row r="182" spans="2:20">
      <c r="B182" s="9">
        <v>818</v>
      </c>
      <c r="C182" s="4">
        <v>0.34</v>
      </c>
      <c r="D182" s="4">
        <v>0.34</v>
      </c>
      <c r="E182" s="4">
        <v>0.28999999999999998</v>
      </c>
      <c r="F182" s="4">
        <v>0.23</v>
      </c>
      <c r="G182" s="4">
        <v>0.27</v>
      </c>
      <c r="H182" s="4" t="s">
        <v>13</v>
      </c>
      <c r="I182" s="4" t="s">
        <v>13</v>
      </c>
      <c r="J182" s="4" t="s">
        <v>13</v>
      </c>
      <c r="K182" s="4">
        <v>0.33</v>
      </c>
      <c r="L182" s="4">
        <v>0.34</v>
      </c>
      <c r="M182" s="4">
        <v>0.34</v>
      </c>
      <c r="N182" s="4">
        <v>0.3</v>
      </c>
      <c r="O182" s="4">
        <v>0.31</v>
      </c>
      <c r="P182" s="4">
        <v>0.31</v>
      </c>
      <c r="Q182" s="4">
        <v>0.31</v>
      </c>
      <c r="R182" s="4">
        <v>0.34</v>
      </c>
      <c r="S182" s="4">
        <v>0.34</v>
      </c>
      <c r="T182" s="4" t="s">
        <v>13</v>
      </c>
    </row>
    <row r="183" spans="2:20">
      <c r="B183" s="9">
        <v>819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 t="s">
        <v>13</v>
      </c>
      <c r="K183" s="4">
        <v>0.31</v>
      </c>
      <c r="L183" s="4">
        <v>0.32</v>
      </c>
      <c r="M183" s="4">
        <v>0.32</v>
      </c>
      <c r="N183" s="4">
        <v>0.28999999999999998</v>
      </c>
      <c r="O183" s="4">
        <v>0.28999999999999998</v>
      </c>
      <c r="P183" s="4">
        <v>0.28999999999999998</v>
      </c>
      <c r="Q183" s="4">
        <v>0.28000000000000003</v>
      </c>
      <c r="R183" s="4">
        <v>0.32</v>
      </c>
      <c r="S183" s="4">
        <v>0.32</v>
      </c>
      <c r="T183" s="4" t="s">
        <v>13</v>
      </c>
    </row>
    <row r="184" spans="2:20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0.3</v>
      </c>
      <c r="N184" s="4">
        <v>0.27</v>
      </c>
      <c r="O184" s="4">
        <v>0.27</v>
      </c>
      <c r="P184" s="4">
        <v>0.27</v>
      </c>
      <c r="Q184" s="4">
        <v>0.26</v>
      </c>
      <c r="R184" s="4">
        <v>0.3</v>
      </c>
      <c r="S184" s="4">
        <v>0.3</v>
      </c>
      <c r="T184" s="4" t="s">
        <v>13</v>
      </c>
    </row>
    <row r="185" spans="2:20">
      <c r="B185" s="9">
        <v>821</v>
      </c>
      <c r="C185" s="4">
        <v>0.27</v>
      </c>
      <c r="D185" s="4">
        <v>0.27</v>
      </c>
      <c r="E185" s="4">
        <v>0.23</v>
      </c>
      <c r="F185" s="4">
        <v>0.18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0.26</v>
      </c>
      <c r="L185" s="4">
        <v>0.27</v>
      </c>
      <c r="M185" s="4">
        <v>0.27</v>
      </c>
      <c r="N185" s="4">
        <v>0.24</v>
      </c>
      <c r="O185" s="4">
        <v>0.24</v>
      </c>
      <c r="P185" s="4">
        <v>0.25</v>
      </c>
      <c r="Q185" s="4">
        <v>0.23</v>
      </c>
      <c r="R185" s="4">
        <v>0.27</v>
      </c>
      <c r="S185" s="4">
        <v>0.27</v>
      </c>
      <c r="T185" s="4" t="s">
        <v>13</v>
      </c>
    </row>
    <row r="186" spans="2:20">
      <c r="B186" s="9">
        <v>822</v>
      </c>
      <c r="C186" s="4">
        <v>0.22</v>
      </c>
      <c r="D186" s="4">
        <v>0.22</v>
      </c>
      <c r="E186" s="4">
        <v>0.19</v>
      </c>
      <c r="F186" s="4">
        <v>0.15</v>
      </c>
      <c r="G186" s="4">
        <v>0.18</v>
      </c>
      <c r="H186" s="4" t="s">
        <v>13</v>
      </c>
      <c r="I186" s="4" t="s">
        <v>13</v>
      </c>
      <c r="J186" s="4" t="s">
        <v>13</v>
      </c>
      <c r="K186" s="4">
        <v>0.21</v>
      </c>
      <c r="L186" s="4">
        <v>0.22</v>
      </c>
      <c r="M186" s="4">
        <v>0.22</v>
      </c>
      <c r="N186" s="4">
        <v>0.19</v>
      </c>
      <c r="O186" s="4">
        <v>0.2</v>
      </c>
      <c r="P186" s="4">
        <v>0.2</v>
      </c>
      <c r="Q186" s="4">
        <v>0.18</v>
      </c>
      <c r="R186" s="4">
        <v>0.22</v>
      </c>
      <c r="S186" s="4">
        <v>0.22</v>
      </c>
      <c r="T186" s="4" t="s">
        <v>13</v>
      </c>
    </row>
    <row r="187" spans="2:20">
      <c r="B187" s="9">
        <v>823</v>
      </c>
      <c r="C187" s="4">
        <v>0.18</v>
      </c>
      <c r="D187" s="4">
        <v>0.18</v>
      </c>
      <c r="E187" s="4">
        <v>0.15</v>
      </c>
      <c r="F187" s="4">
        <v>0.12</v>
      </c>
      <c r="G187" s="4">
        <v>0.14000000000000001</v>
      </c>
      <c r="H187" s="4" t="s">
        <v>13</v>
      </c>
      <c r="I187" s="4" t="s">
        <v>13</v>
      </c>
      <c r="J187" s="4" t="s">
        <v>13</v>
      </c>
      <c r="K187" s="4">
        <v>0.17</v>
      </c>
      <c r="L187" s="4">
        <v>0.18</v>
      </c>
      <c r="M187" s="4">
        <v>0.18</v>
      </c>
      <c r="N187" s="4">
        <v>0.16</v>
      </c>
      <c r="O187" s="4">
        <v>0.16</v>
      </c>
      <c r="P187" s="4">
        <v>0.16</v>
      </c>
      <c r="Q187" s="4">
        <v>0.14000000000000001</v>
      </c>
      <c r="R187" s="4">
        <v>0.18</v>
      </c>
      <c r="S187" s="4">
        <v>0.18</v>
      </c>
      <c r="T187" s="4" t="s">
        <v>13</v>
      </c>
    </row>
    <row r="188" spans="2:20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0.23</v>
      </c>
      <c r="N188" s="4">
        <v>0.2</v>
      </c>
      <c r="O188" s="4">
        <v>0.2</v>
      </c>
      <c r="P188" s="4">
        <v>0.2</v>
      </c>
      <c r="Q188" s="4">
        <v>0.18</v>
      </c>
      <c r="R188" s="4">
        <v>0.22</v>
      </c>
      <c r="S188" s="4">
        <v>0.23</v>
      </c>
      <c r="T188" s="4" t="s">
        <v>13</v>
      </c>
    </row>
    <row r="189" spans="2:20">
      <c r="B189" s="9">
        <v>825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0.22</v>
      </c>
      <c r="L189" s="4">
        <v>0.23</v>
      </c>
      <c r="M189" s="4">
        <v>0.24</v>
      </c>
      <c r="N189" s="4">
        <v>0.2</v>
      </c>
      <c r="O189" s="4">
        <v>0.21</v>
      </c>
      <c r="P189" s="4">
        <v>0.21</v>
      </c>
      <c r="Q189" s="4">
        <v>0.18</v>
      </c>
      <c r="R189" s="4">
        <v>0.23</v>
      </c>
      <c r="S189" s="4">
        <v>0.24</v>
      </c>
      <c r="T189" s="4" t="s">
        <v>13</v>
      </c>
    </row>
    <row r="190" spans="2:20">
      <c r="B190" s="9">
        <v>826</v>
      </c>
      <c r="C190" s="4">
        <v>0.22</v>
      </c>
      <c r="D190" s="4">
        <v>0.22</v>
      </c>
      <c r="E190" s="4">
        <v>0.19</v>
      </c>
      <c r="F190" s="4">
        <v>0.15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</v>
      </c>
      <c r="L190" s="4">
        <v>0.21</v>
      </c>
      <c r="M190" s="4">
        <v>0.22</v>
      </c>
      <c r="N190" s="4">
        <v>0.19</v>
      </c>
      <c r="O190" s="4">
        <v>0.19</v>
      </c>
      <c r="P190" s="4">
        <v>0.19</v>
      </c>
      <c r="Q190" s="4">
        <v>0.15</v>
      </c>
      <c r="R190" s="4">
        <v>0.21</v>
      </c>
      <c r="S190" s="4">
        <v>0.22</v>
      </c>
      <c r="T190" s="4" t="s">
        <v>13</v>
      </c>
    </row>
    <row r="191" spans="2:20">
      <c r="B191" s="9">
        <v>827</v>
      </c>
      <c r="C191" s="4">
        <v>0.24</v>
      </c>
      <c r="D191" s="4">
        <v>0.24</v>
      </c>
      <c r="E191" s="4">
        <v>0.2</v>
      </c>
      <c r="F191" s="4">
        <v>0.16</v>
      </c>
      <c r="G191" s="4">
        <v>0.19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0.24</v>
      </c>
      <c r="N191" s="4">
        <v>0.2</v>
      </c>
      <c r="O191" s="4">
        <v>0.2</v>
      </c>
      <c r="P191" s="4">
        <v>0.21</v>
      </c>
      <c r="Q191" s="4">
        <v>0.16</v>
      </c>
      <c r="R191" s="4">
        <v>0.23</v>
      </c>
      <c r="S191" s="4">
        <v>0.24</v>
      </c>
      <c r="T191" s="4" t="s">
        <v>13</v>
      </c>
    </row>
    <row r="192" spans="2:20">
      <c r="B192" s="9">
        <v>828</v>
      </c>
      <c r="C192" s="4">
        <v>0.23</v>
      </c>
      <c r="D192" s="4">
        <v>0.23</v>
      </c>
      <c r="E192" s="4">
        <v>0.2</v>
      </c>
      <c r="F192" s="4">
        <v>0.16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0.21</v>
      </c>
      <c r="L192" s="4">
        <v>0.22</v>
      </c>
      <c r="M192" s="4">
        <v>0.23</v>
      </c>
      <c r="N192" s="4">
        <v>0.19</v>
      </c>
      <c r="O192" s="4">
        <v>0.19</v>
      </c>
      <c r="P192" s="4">
        <v>0.2</v>
      </c>
      <c r="Q192" s="4">
        <v>0.15</v>
      </c>
      <c r="R192" s="4">
        <v>0.22</v>
      </c>
      <c r="S192" s="4">
        <v>0.23</v>
      </c>
      <c r="T192" s="4" t="s">
        <v>13</v>
      </c>
    </row>
    <row r="193" spans="2:20">
      <c r="B193" s="9">
        <v>829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0.24</v>
      </c>
      <c r="M193" s="4">
        <v>0.25</v>
      </c>
      <c r="N193" s="4">
        <v>0.21</v>
      </c>
      <c r="O193" s="4">
        <v>0.21</v>
      </c>
      <c r="P193" s="4">
        <v>0.21</v>
      </c>
      <c r="Q193" s="4">
        <v>0.15</v>
      </c>
      <c r="R193" s="4">
        <v>0.24</v>
      </c>
      <c r="S193" s="4">
        <v>0.25</v>
      </c>
      <c r="T193" s="4" t="s">
        <v>13</v>
      </c>
    </row>
    <row r="194" spans="2:20">
      <c r="B194" s="9">
        <v>830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0.22</v>
      </c>
      <c r="M194" s="4">
        <v>0.22</v>
      </c>
      <c r="N194" s="4">
        <v>0.19</v>
      </c>
      <c r="O194" s="4">
        <v>0.19</v>
      </c>
      <c r="P194" s="4">
        <v>0.2</v>
      </c>
      <c r="Q194" s="4">
        <v>0.13</v>
      </c>
      <c r="R194" s="4">
        <v>0.22</v>
      </c>
      <c r="S194" s="4">
        <v>0.23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0.2</v>
      </c>
      <c r="O195" s="4">
        <v>0.2</v>
      </c>
      <c r="P195" s="4">
        <v>0.2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0.27</v>
      </c>
      <c r="D196" s="4">
        <v>0.27</v>
      </c>
      <c r="E196" s="4">
        <v>0.23</v>
      </c>
      <c r="F196" s="4">
        <v>0.18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0.26</v>
      </c>
      <c r="N196" s="4">
        <v>0.22</v>
      </c>
      <c r="O196" s="4">
        <v>0.22</v>
      </c>
      <c r="P196" s="4">
        <v>0.23</v>
      </c>
      <c r="Q196" s="4">
        <v>0.13</v>
      </c>
      <c r="R196" s="4">
        <v>0.25</v>
      </c>
      <c r="S196" s="4">
        <v>0.26</v>
      </c>
      <c r="T196" s="4" t="s">
        <v>13</v>
      </c>
    </row>
    <row r="197" spans="2:20">
      <c r="B197" s="9">
        <v>902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0.26</v>
      </c>
      <c r="M197" s="4">
        <v>0.27</v>
      </c>
      <c r="N197" s="4">
        <v>0.23</v>
      </c>
      <c r="O197" s="4">
        <v>0.23</v>
      </c>
      <c r="P197" s="4">
        <v>0.23</v>
      </c>
      <c r="Q197" s="4">
        <v>0.12</v>
      </c>
      <c r="R197" s="4">
        <v>0.26</v>
      </c>
      <c r="S197" s="4">
        <v>0.27</v>
      </c>
      <c r="T197" s="4" t="s">
        <v>13</v>
      </c>
    </row>
    <row r="198" spans="2:20">
      <c r="B198" s="9">
        <v>903</v>
      </c>
      <c r="C198" s="4">
        <v>0.28999999999999998</v>
      </c>
      <c r="D198" s="4">
        <v>0.28999999999999998</v>
      </c>
      <c r="E198" s="4">
        <v>0.25</v>
      </c>
      <c r="F198" s="4">
        <v>0.19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0.25</v>
      </c>
      <c r="L198" s="4">
        <v>0.27</v>
      </c>
      <c r="M198" s="4">
        <v>0.28000000000000003</v>
      </c>
      <c r="N198" s="4">
        <v>0.23</v>
      </c>
      <c r="O198" s="4">
        <v>0.24</v>
      </c>
      <c r="P198" s="4">
        <v>0.24</v>
      </c>
      <c r="Q198" s="4">
        <v>0.11</v>
      </c>
      <c r="R198" s="4">
        <v>0.27</v>
      </c>
      <c r="S198" s="4">
        <v>0.28000000000000003</v>
      </c>
      <c r="T198" s="4" t="s">
        <v>13</v>
      </c>
    </row>
    <row r="199" spans="2:20">
      <c r="B199" s="9">
        <v>904</v>
      </c>
      <c r="C199" s="4">
        <v>0.26</v>
      </c>
      <c r="D199" s="4">
        <v>0.26</v>
      </c>
      <c r="E199" s="4">
        <v>0.22</v>
      </c>
      <c r="F199" s="4">
        <v>0.17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0.25</v>
      </c>
      <c r="N199" s="4">
        <v>0.21</v>
      </c>
      <c r="O199" s="4">
        <v>0.21</v>
      </c>
      <c r="P199" s="4">
        <v>0.21</v>
      </c>
      <c r="Q199" s="4">
        <v>0.09</v>
      </c>
      <c r="R199" s="4">
        <v>0.24</v>
      </c>
      <c r="S199" s="4">
        <v>0.25</v>
      </c>
      <c r="T199" s="4" t="s">
        <v>13</v>
      </c>
    </row>
    <row r="200" spans="2:20">
      <c r="B200" s="9">
        <v>905</v>
      </c>
      <c r="C200" s="4">
        <v>0.19</v>
      </c>
      <c r="D200" s="4">
        <v>0.19</v>
      </c>
      <c r="E200" s="4">
        <v>0.16</v>
      </c>
      <c r="F200" s="4">
        <v>0.13</v>
      </c>
      <c r="G200" s="4">
        <v>0.15</v>
      </c>
      <c r="H200" s="4" t="s">
        <v>13</v>
      </c>
      <c r="I200" s="4" t="s">
        <v>13</v>
      </c>
      <c r="J200" s="4" t="s">
        <v>13</v>
      </c>
      <c r="K200" s="4">
        <v>0.16</v>
      </c>
      <c r="L200" s="4">
        <v>0.17</v>
      </c>
      <c r="M200" s="4">
        <v>0.18</v>
      </c>
      <c r="N200" s="4">
        <v>0.15</v>
      </c>
      <c r="O200" s="4">
        <v>0.15</v>
      </c>
      <c r="P200" s="4">
        <v>0.15</v>
      </c>
      <c r="Q200" s="4">
        <v>0</v>
      </c>
      <c r="R200" s="4">
        <v>0.17</v>
      </c>
      <c r="S200" s="4">
        <v>0.18</v>
      </c>
      <c r="T200" s="4" t="s">
        <v>13</v>
      </c>
    </row>
    <row r="201" spans="2:20">
      <c r="B201" s="9">
        <v>906</v>
      </c>
      <c r="C201" s="4">
        <v>0.14000000000000001</v>
      </c>
      <c r="D201" s="4">
        <v>0.14000000000000001</v>
      </c>
      <c r="E201" s="4">
        <v>0.12</v>
      </c>
      <c r="F201" s="4">
        <v>0.09</v>
      </c>
      <c r="G201" s="4">
        <v>0.11</v>
      </c>
      <c r="H201" s="4" t="s">
        <v>13</v>
      </c>
      <c r="I201" s="4" t="s">
        <v>13</v>
      </c>
      <c r="J201" s="4" t="s">
        <v>13</v>
      </c>
      <c r="K201" s="4">
        <v>0.12</v>
      </c>
      <c r="L201" s="4">
        <v>0.13</v>
      </c>
      <c r="M201" s="4">
        <v>0.13</v>
      </c>
      <c r="N201" s="4">
        <v>0.11</v>
      </c>
      <c r="O201" s="4">
        <v>0.11</v>
      </c>
      <c r="P201" s="4">
        <v>0.11</v>
      </c>
      <c r="Q201" s="4" t="s">
        <v>13</v>
      </c>
      <c r="R201" s="4">
        <v>0.13</v>
      </c>
      <c r="S201" s="4">
        <v>0.13</v>
      </c>
      <c r="T201" s="4" t="s">
        <v>13</v>
      </c>
    </row>
    <row r="202" spans="2:20">
      <c r="B202" s="9">
        <v>907</v>
      </c>
      <c r="C202" s="4">
        <v>0.14000000000000001</v>
      </c>
      <c r="D202" s="4">
        <v>0.14000000000000001</v>
      </c>
      <c r="E202" s="4">
        <v>0.12</v>
      </c>
      <c r="F202" s="4">
        <v>0.09</v>
      </c>
      <c r="G202" s="4">
        <v>0.11</v>
      </c>
      <c r="H202" s="4" t="s">
        <v>13</v>
      </c>
      <c r="I202" s="4" t="s">
        <v>13</v>
      </c>
      <c r="J202" s="4" t="s">
        <v>13</v>
      </c>
      <c r="K202" s="4">
        <v>0.12</v>
      </c>
      <c r="L202" s="4">
        <v>0.12</v>
      </c>
      <c r="M202" s="4">
        <v>0.13</v>
      </c>
      <c r="N202" s="4">
        <v>0.11</v>
      </c>
      <c r="O202" s="4">
        <v>0.11</v>
      </c>
      <c r="P202" s="4">
        <v>0.11</v>
      </c>
      <c r="Q202" s="4" t="s">
        <v>13</v>
      </c>
      <c r="R202" s="4">
        <v>0.13</v>
      </c>
      <c r="S202" s="4">
        <v>0.13</v>
      </c>
      <c r="T202" s="4" t="s">
        <v>13</v>
      </c>
    </row>
    <row r="203" spans="2:20">
      <c r="B203" s="9">
        <v>908</v>
      </c>
      <c r="C203" s="4">
        <v>0.18</v>
      </c>
      <c r="D203" s="4">
        <v>0.18</v>
      </c>
      <c r="E203" s="4">
        <v>0.15</v>
      </c>
      <c r="F203" s="4">
        <v>0.12</v>
      </c>
      <c r="G203" s="4">
        <v>0.14000000000000001</v>
      </c>
      <c r="H203" s="4" t="s">
        <v>13</v>
      </c>
      <c r="I203" s="4" t="s">
        <v>13</v>
      </c>
      <c r="J203" s="4" t="s">
        <v>13</v>
      </c>
      <c r="K203" s="4">
        <v>0.15</v>
      </c>
      <c r="L203" s="4">
        <v>0.16</v>
      </c>
      <c r="M203" s="4">
        <v>0.17</v>
      </c>
      <c r="N203" s="4">
        <v>0.14000000000000001</v>
      </c>
      <c r="O203" s="4">
        <v>0.14000000000000001</v>
      </c>
      <c r="P203" s="4">
        <v>0.15</v>
      </c>
      <c r="Q203" s="4" t="s">
        <v>13</v>
      </c>
      <c r="R203" s="4">
        <v>0.16</v>
      </c>
      <c r="S203" s="4">
        <v>0.17</v>
      </c>
      <c r="T203" s="4" t="s">
        <v>13</v>
      </c>
    </row>
    <row r="204" spans="2:20">
      <c r="B204" s="9">
        <v>909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0.15</v>
      </c>
      <c r="L204" s="4">
        <v>0.16</v>
      </c>
      <c r="M204" s="4">
        <v>0.16</v>
      </c>
      <c r="N204" s="4">
        <v>0.14000000000000001</v>
      </c>
      <c r="O204" s="4">
        <v>0.14000000000000001</v>
      </c>
      <c r="P204" s="4">
        <v>0.14000000000000001</v>
      </c>
      <c r="Q204" s="4" t="s">
        <v>13</v>
      </c>
      <c r="R204" s="4">
        <v>0.16</v>
      </c>
      <c r="S204" s="4">
        <v>0.17</v>
      </c>
      <c r="T204" s="4" t="s">
        <v>13</v>
      </c>
    </row>
    <row r="205" spans="2:20">
      <c r="B205" s="9">
        <v>910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0.16</v>
      </c>
      <c r="O205" s="4">
        <v>0.16</v>
      </c>
      <c r="P205" s="4">
        <v>0.17</v>
      </c>
      <c r="Q205" s="4" t="s">
        <v>13</v>
      </c>
      <c r="R205" s="4">
        <v>0.19</v>
      </c>
      <c r="S205" s="4">
        <v>0.19</v>
      </c>
      <c r="T205" s="4" t="s">
        <v>13</v>
      </c>
    </row>
    <row r="206" spans="2:20">
      <c r="B206" s="9">
        <v>911</v>
      </c>
      <c r="C206" s="4">
        <v>0.16</v>
      </c>
      <c r="D206" s="4">
        <v>0.16</v>
      </c>
      <c r="E206" s="4">
        <v>0.14000000000000001</v>
      </c>
      <c r="F206" s="4">
        <v>0.1</v>
      </c>
      <c r="G206" s="4">
        <v>0.13</v>
      </c>
      <c r="H206" s="4" t="s">
        <v>13</v>
      </c>
      <c r="I206" s="4" t="s">
        <v>13</v>
      </c>
      <c r="J206" s="4" t="s">
        <v>13</v>
      </c>
      <c r="K206" s="4">
        <v>0.13</v>
      </c>
      <c r="L206" s="4">
        <v>0.14000000000000001</v>
      </c>
      <c r="M206" s="4">
        <v>0.14000000000000001</v>
      </c>
      <c r="N206" s="4">
        <v>0.12</v>
      </c>
      <c r="O206" s="4">
        <v>0.12</v>
      </c>
      <c r="P206" s="4">
        <v>0.13</v>
      </c>
      <c r="Q206" s="4" t="s">
        <v>13</v>
      </c>
      <c r="R206" s="4">
        <v>0.14000000000000001</v>
      </c>
      <c r="S206" s="4">
        <v>0.15</v>
      </c>
      <c r="T206" s="4" t="s">
        <v>13</v>
      </c>
    </row>
    <row r="207" spans="2:20">
      <c r="B207" s="9">
        <v>912</v>
      </c>
      <c r="C207" s="4">
        <v>0.18</v>
      </c>
      <c r="D207" s="4">
        <v>0.18</v>
      </c>
      <c r="E207" s="4">
        <v>0.15</v>
      </c>
      <c r="F207" s="4">
        <v>0.12</v>
      </c>
      <c r="G207" s="4">
        <v>0.14000000000000001</v>
      </c>
      <c r="H207" s="4" t="s">
        <v>13</v>
      </c>
      <c r="I207" s="4" t="s">
        <v>13</v>
      </c>
      <c r="J207" s="4" t="s">
        <v>13</v>
      </c>
      <c r="K207" s="4">
        <v>0.15</v>
      </c>
      <c r="L207" s="4">
        <v>0.16</v>
      </c>
      <c r="M207" s="4">
        <v>0.16</v>
      </c>
      <c r="N207" s="4">
        <v>0.13</v>
      </c>
      <c r="O207" s="4">
        <v>0.14000000000000001</v>
      </c>
      <c r="P207" s="4">
        <v>0.14000000000000001</v>
      </c>
      <c r="Q207" s="4" t="s">
        <v>13</v>
      </c>
      <c r="R207" s="4">
        <v>0.16</v>
      </c>
      <c r="S207" s="4">
        <v>0.16</v>
      </c>
      <c r="T207" s="4" t="s">
        <v>13</v>
      </c>
    </row>
    <row r="208" spans="2:20">
      <c r="B208" s="9">
        <v>913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0.2</v>
      </c>
      <c r="M208" s="4">
        <v>0.2</v>
      </c>
      <c r="N208" s="4">
        <v>0.17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0.25</v>
      </c>
      <c r="D209" s="4">
        <v>0.25</v>
      </c>
      <c r="E209" s="4">
        <v>0.21</v>
      </c>
      <c r="F209" s="4">
        <v>0.16</v>
      </c>
      <c r="G209" s="4">
        <v>0.2</v>
      </c>
      <c r="H209" s="4" t="s">
        <v>13</v>
      </c>
      <c r="I209" s="4" t="s">
        <v>13</v>
      </c>
      <c r="J209" s="4" t="s">
        <v>13</v>
      </c>
      <c r="K209" s="4">
        <v>0.21</v>
      </c>
      <c r="L209" s="4">
        <v>0.21</v>
      </c>
      <c r="M209" s="4">
        <v>0.22</v>
      </c>
      <c r="N209" s="4">
        <v>0.18</v>
      </c>
      <c r="O209" s="4">
        <v>0.18</v>
      </c>
      <c r="P209" s="4">
        <v>0.19</v>
      </c>
      <c r="Q209" s="4" t="s">
        <v>13</v>
      </c>
      <c r="R209" s="4">
        <v>0.22</v>
      </c>
      <c r="S209" s="4">
        <v>0.22</v>
      </c>
      <c r="T209" s="4" t="s">
        <v>13</v>
      </c>
    </row>
    <row r="210" spans="2:20">
      <c r="B210" s="9">
        <v>915</v>
      </c>
      <c r="C210" s="4">
        <v>0.28999999999999998</v>
      </c>
      <c r="D210" s="4">
        <v>0.28999999999999998</v>
      </c>
      <c r="E210" s="4">
        <v>0.25</v>
      </c>
      <c r="F210" s="4">
        <v>0.18</v>
      </c>
      <c r="G210" s="4">
        <v>0.23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0.25</v>
      </c>
      <c r="M210" s="4">
        <v>0.25</v>
      </c>
      <c r="N210" s="4">
        <v>0.2</v>
      </c>
      <c r="O210" s="4">
        <v>0.21</v>
      </c>
      <c r="P210" s="4">
        <v>0.22</v>
      </c>
      <c r="Q210" s="4" t="s">
        <v>13</v>
      </c>
      <c r="R210" s="4">
        <v>0.25</v>
      </c>
      <c r="S210" s="4">
        <v>0.26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>
        <v>0.14000000000000001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0.13</v>
      </c>
      <c r="D212" s="4">
        <v>0.13</v>
      </c>
      <c r="E212" s="4">
        <v>0.11</v>
      </c>
      <c r="F212" s="4">
        <v>0.08</v>
      </c>
      <c r="G212" s="4">
        <v>0.1</v>
      </c>
      <c r="H212" s="4" t="s">
        <v>13</v>
      </c>
      <c r="I212" s="4" t="s">
        <v>13</v>
      </c>
      <c r="J212" s="4" t="s">
        <v>13</v>
      </c>
      <c r="K212" s="4">
        <v>0.1</v>
      </c>
      <c r="L212" s="4">
        <v>0.11</v>
      </c>
      <c r="M212" s="4">
        <v>0.11</v>
      </c>
      <c r="N212" s="4">
        <v>0.09</v>
      </c>
      <c r="O212" s="4">
        <v>0.09</v>
      </c>
      <c r="P212" s="4">
        <v>0.1</v>
      </c>
      <c r="Q212" s="4" t="s">
        <v>13</v>
      </c>
      <c r="R212" s="4">
        <v>0.11</v>
      </c>
      <c r="S212" s="4">
        <v>0.11</v>
      </c>
      <c r="T212" s="4" t="s">
        <v>13</v>
      </c>
    </row>
    <row r="213" spans="2:20">
      <c r="B213" s="9">
        <v>918</v>
      </c>
      <c r="C213" s="4">
        <v>0.19</v>
      </c>
      <c r="D213" s="4">
        <v>0.19</v>
      </c>
      <c r="E213" s="4">
        <v>0.16</v>
      </c>
      <c r="F213" s="4">
        <v>0.12</v>
      </c>
      <c r="G213" s="4">
        <v>0.15</v>
      </c>
      <c r="H213" s="4" t="s">
        <v>13</v>
      </c>
      <c r="I213" s="4" t="s">
        <v>13</v>
      </c>
      <c r="J213" s="4" t="s">
        <v>13</v>
      </c>
      <c r="K213" s="4">
        <v>0.15</v>
      </c>
      <c r="L213" s="4">
        <v>0.16</v>
      </c>
      <c r="M213" s="4">
        <v>0.16</v>
      </c>
      <c r="N213" s="4">
        <v>0.12</v>
      </c>
      <c r="O213" s="4">
        <v>0.13</v>
      </c>
      <c r="P213" s="4">
        <v>0.14000000000000001</v>
      </c>
      <c r="Q213" s="4" t="s">
        <v>13</v>
      </c>
      <c r="R213" s="4">
        <v>0.16</v>
      </c>
      <c r="S213" s="4">
        <v>0.17</v>
      </c>
      <c r="T213" s="4" t="s">
        <v>13</v>
      </c>
    </row>
    <row r="214" spans="2:20">
      <c r="B214" s="9">
        <v>919</v>
      </c>
      <c r="C214" s="4">
        <v>0.2</v>
      </c>
      <c r="D214" s="4">
        <v>0.2</v>
      </c>
      <c r="E214" s="4">
        <v>0.17</v>
      </c>
      <c r="F214" s="4">
        <v>0.12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0.17</v>
      </c>
      <c r="N214" s="4">
        <v>0.13</v>
      </c>
      <c r="O214" s="4">
        <v>0.13</v>
      </c>
      <c r="P214" s="4">
        <v>0.14000000000000001</v>
      </c>
      <c r="Q214" s="4" t="s">
        <v>13</v>
      </c>
      <c r="R214" s="4">
        <v>0.17</v>
      </c>
      <c r="S214" s="4">
        <v>0.17</v>
      </c>
      <c r="T214" s="4" t="s">
        <v>13</v>
      </c>
    </row>
    <row r="215" spans="2:20">
      <c r="B215" s="9">
        <v>920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0.13</v>
      </c>
      <c r="P215" s="4">
        <v>0.15</v>
      </c>
      <c r="Q215" s="4" t="s">
        <v>13</v>
      </c>
      <c r="R215" s="4">
        <v>0.17</v>
      </c>
      <c r="S215" s="4">
        <v>0.18</v>
      </c>
      <c r="T215" s="4" t="s">
        <v>13</v>
      </c>
    </row>
    <row r="216" spans="2:20">
      <c r="B216" s="9">
        <v>921</v>
      </c>
      <c r="C216" s="4">
        <v>0.21</v>
      </c>
      <c r="D216" s="4">
        <v>0.21</v>
      </c>
      <c r="E216" s="4">
        <v>0.18</v>
      </c>
      <c r="F216" s="4">
        <v>0.13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>
        <v>0.18</v>
      </c>
      <c r="N216" s="4">
        <v>0.12</v>
      </c>
      <c r="O216" s="4">
        <v>0.13</v>
      </c>
      <c r="P216" s="4">
        <v>0.14000000000000001</v>
      </c>
      <c r="Q216" s="4" t="s">
        <v>13</v>
      </c>
      <c r="R216" s="4">
        <v>0.17</v>
      </c>
      <c r="S216" s="4">
        <v>0.18</v>
      </c>
      <c r="T216" s="4" t="s">
        <v>13</v>
      </c>
    </row>
    <row r="217" spans="2:20">
      <c r="B217" s="9">
        <v>922</v>
      </c>
      <c r="C217" s="4">
        <v>0.17</v>
      </c>
      <c r="D217" s="4">
        <v>0.17</v>
      </c>
      <c r="E217" s="4">
        <v>0.14000000000000001</v>
      </c>
      <c r="F217" s="4">
        <v>0.1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0.14000000000000001</v>
      </c>
      <c r="M217" s="4">
        <v>0.14000000000000001</v>
      </c>
      <c r="N217" s="4">
        <v>0.1</v>
      </c>
      <c r="O217" s="4">
        <v>0.1</v>
      </c>
      <c r="P217" s="4">
        <v>0.11</v>
      </c>
      <c r="Q217" s="4" t="s">
        <v>13</v>
      </c>
      <c r="R217" s="4">
        <v>0.14000000000000001</v>
      </c>
      <c r="S217" s="4">
        <v>0.14000000000000001</v>
      </c>
      <c r="T217" s="4" t="s">
        <v>13</v>
      </c>
    </row>
    <row r="218" spans="2:20">
      <c r="B218" s="9">
        <v>923</v>
      </c>
      <c r="C218" s="4">
        <v>0.17</v>
      </c>
      <c r="D218" s="4">
        <v>0.17</v>
      </c>
      <c r="E218" s="4">
        <v>0.14000000000000001</v>
      </c>
      <c r="F218" s="4">
        <v>0.1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>
        <v>0.14000000000000001</v>
      </c>
      <c r="N218" s="4">
        <v>0.09</v>
      </c>
      <c r="O218" s="4">
        <v>0.09</v>
      </c>
      <c r="P218" s="4">
        <v>0.11</v>
      </c>
      <c r="Q218" s="4" t="s">
        <v>13</v>
      </c>
      <c r="R218" s="4">
        <v>0.14000000000000001</v>
      </c>
      <c r="S218" s="4">
        <v>0.14000000000000001</v>
      </c>
      <c r="T218" s="4" t="s">
        <v>13</v>
      </c>
    </row>
    <row r="219" spans="2:20">
      <c r="B219" s="9">
        <v>924</v>
      </c>
      <c r="C219" s="4">
        <v>0.18</v>
      </c>
      <c r="D219" s="4">
        <v>0.18</v>
      </c>
      <c r="E219" s="4">
        <v>0.15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0.09</v>
      </c>
      <c r="O219" s="4">
        <v>0.09</v>
      </c>
      <c r="P219" s="4">
        <v>0.11</v>
      </c>
      <c r="Q219" s="4" t="s">
        <v>13</v>
      </c>
      <c r="R219" s="4">
        <v>0.14000000000000001</v>
      </c>
      <c r="S219" s="4">
        <v>0.15</v>
      </c>
      <c r="T219" s="4" t="s">
        <v>13</v>
      </c>
    </row>
    <row r="220" spans="2:20">
      <c r="B220" s="9">
        <v>925</v>
      </c>
      <c r="C220" s="4">
        <v>0.19</v>
      </c>
      <c r="D220" s="4">
        <v>0.19</v>
      </c>
      <c r="E220" s="4">
        <v>0.16</v>
      </c>
      <c r="F220" s="4">
        <v>0.11</v>
      </c>
      <c r="G220" s="4">
        <v>0.15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0.15</v>
      </c>
      <c r="N220" s="4">
        <v>0</v>
      </c>
      <c r="O220" s="4">
        <v>0</v>
      </c>
      <c r="P220" s="4">
        <v>0.12</v>
      </c>
      <c r="Q220" s="4" t="s">
        <v>13</v>
      </c>
      <c r="R220" s="4">
        <v>0</v>
      </c>
      <c r="S220" s="4">
        <v>0.16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0.13</v>
      </c>
      <c r="D222" s="4">
        <v>0.13</v>
      </c>
      <c r="E222" s="4">
        <v>0.11</v>
      </c>
      <c r="F222" s="4">
        <v>0.08</v>
      </c>
      <c r="G222" s="4">
        <v>0.1</v>
      </c>
      <c r="H222" s="4" t="s">
        <v>13</v>
      </c>
      <c r="I222" s="4" t="s">
        <v>13</v>
      </c>
      <c r="J222" s="4" t="s">
        <v>13</v>
      </c>
      <c r="K222" s="4">
        <v>0.1</v>
      </c>
      <c r="L222" s="4">
        <v>0.1</v>
      </c>
      <c r="M222" s="4">
        <v>0.1</v>
      </c>
      <c r="N222" s="4" t="s">
        <v>13</v>
      </c>
      <c r="O222" s="4" t="s">
        <v>13</v>
      </c>
      <c r="P222" s="4">
        <v>7.0000000000000007E-2</v>
      </c>
      <c r="Q222" s="4" t="s">
        <v>13</v>
      </c>
      <c r="R222" s="4" t="s">
        <v>13</v>
      </c>
      <c r="S222" s="4">
        <v>0.11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0.12</v>
      </c>
      <c r="D224" s="4">
        <v>0.12</v>
      </c>
      <c r="E224" s="4">
        <v>0.1</v>
      </c>
      <c r="F224" s="4">
        <v>7.0000000000000007E-2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0.09</v>
      </c>
      <c r="L224" s="4">
        <v>0.09</v>
      </c>
      <c r="M224" s="4">
        <v>0.09</v>
      </c>
      <c r="N224" s="4" t="s">
        <v>13</v>
      </c>
      <c r="O224" s="4" t="s">
        <v>13</v>
      </c>
      <c r="P224" s="4">
        <v>0.06</v>
      </c>
      <c r="Q224" s="4" t="s">
        <v>13</v>
      </c>
      <c r="R224" s="4" t="s">
        <v>13</v>
      </c>
      <c r="S224" s="4">
        <v>0.1</v>
      </c>
      <c r="T224" s="4" t="s">
        <v>13</v>
      </c>
    </row>
    <row r="225" spans="2:20">
      <c r="B225" s="9">
        <v>930</v>
      </c>
      <c r="C225" s="4">
        <v>0.12</v>
      </c>
      <c r="D225" s="4">
        <v>0.12</v>
      </c>
      <c r="E225" s="4">
        <v>0.1</v>
      </c>
      <c r="F225" s="4">
        <v>0.06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0.09</v>
      </c>
      <c r="L225" s="4">
        <v>0.09</v>
      </c>
      <c r="M225" s="4">
        <v>0.09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</v>
      </c>
      <c r="D226" s="4">
        <v>0.1</v>
      </c>
      <c r="E226" s="4">
        <v>0.09</v>
      </c>
      <c r="F226" s="4">
        <v>0.05</v>
      </c>
      <c r="G226" s="4">
        <v>0.08</v>
      </c>
      <c r="H226" s="4" t="s">
        <v>13</v>
      </c>
      <c r="I226" s="4" t="s">
        <v>13</v>
      </c>
      <c r="J226" s="4" t="s">
        <v>13</v>
      </c>
      <c r="K226" s="4">
        <v>7.0000000000000007E-2</v>
      </c>
      <c r="L226" s="4">
        <v>0.08</v>
      </c>
      <c r="M226" s="4">
        <v>0.08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0.11</v>
      </c>
      <c r="D227" s="4">
        <v>0.11</v>
      </c>
      <c r="E227" s="4">
        <v>0.09</v>
      </c>
      <c r="F227" s="4">
        <v>0.06</v>
      </c>
      <c r="G227" s="4">
        <v>0.09</v>
      </c>
      <c r="H227" s="4" t="s">
        <v>13</v>
      </c>
      <c r="I227" s="4" t="s">
        <v>13</v>
      </c>
      <c r="J227" s="4" t="s">
        <v>13</v>
      </c>
      <c r="K227" s="4">
        <v>0.08</v>
      </c>
      <c r="L227" s="4">
        <v>0.08</v>
      </c>
      <c r="M227" s="4">
        <v>0.08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</v>
      </c>
      <c r="D228" s="4">
        <v>0.1</v>
      </c>
      <c r="E228" s="4">
        <v>0.09</v>
      </c>
      <c r="F228" s="4">
        <v>0.05</v>
      </c>
      <c r="G228" s="4">
        <v>0.08</v>
      </c>
      <c r="H228" s="4" t="s">
        <v>13</v>
      </c>
      <c r="I228" s="4" t="s">
        <v>13</v>
      </c>
      <c r="J228" s="4" t="s">
        <v>13</v>
      </c>
      <c r="K228" s="4">
        <v>7.0000000000000007E-2</v>
      </c>
      <c r="L228" s="4">
        <v>7.0000000000000007E-2</v>
      </c>
      <c r="M228" s="4">
        <v>0.08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0.08</v>
      </c>
      <c r="D229" s="4">
        <v>0.08</v>
      </c>
      <c r="E229" s="4">
        <v>7.0000000000000007E-2</v>
      </c>
      <c r="F229" s="4">
        <v>0.04</v>
      </c>
      <c r="G229" s="4">
        <v>0.06</v>
      </c>
      <c r="H229" s="4" t="s">
        <v>13</v>
      </c>
      <c r="I229" s="4" t="s">
        <v>13</v>
      </c>
      <c r="J229" s="4" t="s">
        <v>13</v>
      </c>
      <c r="K229" s="4">
        <v>0.06</v>
      </c>
      <c r="L229" s="4">
        <v>0.06</v>
      </c>
      <c r="M229" s="4">
        <v>0.06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0.13</v>
      </c>
      <c r="D231" s="4">
        <v>0.13</v>
      </c>
      <c r="E231" s="4">
        <v>0.11</v>
      </c>
      <c r="F231" s="4">
        <v>0.06</v>
      </c>
      <c r="G231" s="4">
        <v>0.1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0.09</v>
      </c>
      <c r="M231" s="4">
        <v>0.09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0.16</v>
      </c>
      <c r="D232" s="4">
        <v>0.16</v>
      </c>
      <c r="E232" s="4">
        <v>0.14000000000000001</v>
      </c>
      <c r="F232" s="4">
        <v>7.0000000000000007E-2</v>
      </c>
      <c r="G232" s="4">
        <v>0.13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0.11</v>
      </c>
      <c r="M232" s="4">
        <v>0.12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0.15</v>
      </c>
      <c r="D233" s="4">
        <v>0.15</v>
      </c>
      <c r="E233" s="4">
        <v>0.13</v>
      </c>
      <c r="F233" s="4">
        <v>0.06</v>
      </c>
      <c r="G233" s="4">
        <v>0.12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0.11</v>
      </c>
      <c r="M233" s="4">
        <v>0.11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AB245"/>
  <sheetViews>
    <sheetView topLeftCell="A139" workbookViewId="0">
      <selection activeCell="B30" sqref="B30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104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1.9299999999999997</v>
      </c>
      <c r="D5" s="31">
        <f t="shared" si="0"/>
        <v>0.36</v>
      </c>
      <c r="E5" s="31">
        <f t="shared" si="0"/>
        <v>0.36</v>
      </c>
      <c r="F5" s="31">
        <f t="shared" si="0"/>
        <v>0.66999999999999993</v>
      </c>
      <c r="G5" s="31">
        <f t="shared" si="0"/>
        <v>0.85</v>
      </c>
      <c r="H5" s="31">
        <f t="shared" si="0"/>
        <v>0.83000000000000007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4.8200000000000021</v>
      </c>
      <c r="D6" s="32">
        <f t="shared" si="0"/>
        <v>3.62</v>
      </c>
      <c r="E6" s="32">
        <f t="shared" si="0"/>
        <v>3.4800000000000004</v>
      </c>
      <c r="F6" s="32">
        <f t="shared" si="0"/>
        <v>2.9400000000000004</v>
      </c>
      <c r="G6" s="32">
        <f t="shared" si="0"/>
        <v>3.7500000000000013</v>
      </c>
      <c r="H6" s="32">
        <f t="shared" si="0"/>
        <v>4.0999999999999996</v>
      </c>
      <c r="I6" s="32">
        <f t="shared" ref="I6:I12" si="1">AVERAGE(I19:J19)</f>
        <v>1.0700000000000003</v>
      </c>
      <c r="J6" s="32">
        <f t="shared" ref="J6:J12" si="2">AVERAGE(K19:M19)</f>
        <v>0.17333333333333334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0.28999999999999998</v>
      </c>
    </row>
    <row r="7" spans="2:14">
      <c r="B7" s="4" t="s">
        <v>18</v>
      </c>
      <c r="C7" s="32">
        <f t="shared" si="0"/>
        <v>8.0799999999999983</v>
      </c>
      <c r="D7" s="32">
        <f t="shared" si="0"/>
        <v>8.0799999999999983</v>
      </c>
      <c r="E7" s="32">
        <f t="shared" si="0"/>
        <v>6.88</v>
      </c>
      <c r="F7" s="32">
        <f t="shared" si="0"/>
        <v>5.46</v>
      </c>
      <c r="G7" s="32">
        <f t="shared" si="0"/>
        <v>6.4800000000000022</v>
      </c>
      <c r="H7" s="32">
        <f t="shared" si="0"/>
        <v>8.0799999999999983</v>
      </c>
      <c r="I7" s="32">
        <f t="shared" si="1"/>
        <v>6.5550000000000015</v>
      </c>
      <c r="J7" s="32">
        <f t="shared" si="2"/>
        <v>2.0866666666666678</v>
      </c>
      <c r="K7" s="32">
        <f t="shared" si="3"/>
        <v>0.48333333333333345</v>
      </c>
      <c r="L7" s="32">
        <f t="shared" si="4"/>
        <v>0</v>
      </c>
      <c r="M7" s="32">
        <f t="shared" si="5"/>
        <v>0.29499999999999998</v>
      </c>
      <c r="N7" s="32">
        <f t="shared" si="6"/>
        <v>2.91</v>
      </c>
    </row>
    <row r="8" spans="2:14">
      <c r="B8" s="4" t="s">
        <v>19</v>
      </c>
      <c r="C8" s="32">
        <f t="shared" si="0"/>
        <v>8.67</v>
      </c>
      <c r="D8" s="32">
        <f t="shared" si="0"/>
        <v>8.67</v>
      </c>
      <c r="E8" s="32">
        <f t="shared" si="0"/>
        <v>7.3799999999999972</v>
      </c>
      <c r="F8" s="32">
        <f t="shared" si="0"/>
        <v>5.8700000000000019</v>
      </c>
      <c r="G8" s="32">
        <f t="shared" si="0"/>
        <v>6.93</v>
      </c>
      <c r="H8" s="32">
        <f t="shared" si="0"/>
        <v>8.6199999999999992</v>
      </c>
      <c r="I8" s="32">
        <f t="shared" si="1"/>
        <v>8.66</v>
      </c>
      <c r="J8" s="32">
        <f t="shared" si="2"/>
        <v>4.7333333333333334</v>
      </c>
      <c r="K8" s="32">
        <f t="shared" si="3"/>
        <v>4.0599999999999996</v>
      </c>
      <c r="L8" s="32">
        <f t="shared" si="4"/>
        <v>2.9900000000000007</v>
      </c>
      <c r="M8" s="32">
        <f t="shared" si="5"/>
        <v>3.1850000000000005</v>
      </c>
      <c r="N8" s="32">
        <f t="shared" si="6"/>
        <v>7.8</v>
      </c>
    </row>
    <row r="9" spans="2:14">
      <c r="B9" s="4" t="s">
        <v>20</v>
      </c>
      <c r="C9" s="32">
        <f t="shared" si="0"/>
        <v>9.7100000000000026</v>
      </c>
      <c r="D9" s="32">
        <f t="shared" si="0"/>
        <v>9.7100000000000026</v>
      </c>
      <c r="E9" s="32">
        <f t="shared" si="0"/>
        <v>8.26</v>
      </c>
      <c r="F9" s="32">
        <f t="shared" si="0"/>
        <v>6.5900000000000007</v>
      </c>
      <c r="G9" s="32">
        <f t="shared" si="0"/>
        <v>7.77</v>
      </c>
      <c r="H9" s="32">
        <f t="shared" si="0"/>
        <v>3.2600000000000007</v>
      </c>
      <c r="I9" s="32">
        <f t="shared" si="1"/>
        <v>8.7250000000000014</v>
      </c>
      <c r="J9" s="32">
        <f t="shared" si="2"/>
        <v>9.0266666666666691</v>
      </c>
      <c r="K9" s="32">
        <f t="shared" si="3"/>
        <v>8.4033333333333307</v>
      </c>
      <c r="L9" s="32">
        <f t="shared" si="4"/>
        <v>8.3999999999999986</v>
      </c>
      <c r="M9" s="32">
        <f t="shared" si="5"/>
        <v>7.1899999999999995</v>
      </c>
      <c r="N9" s="32">
        <f t="shared" si="6"/>
        <v>5.1099999999999994</v>
      </c>
    </row>
    <row r="10" spans="2:14">
      <c r="B10" s="4" t="s">
        <v>21</v>
      </c>
      <c r="C10" s="32">
        <f t="shared" si="0"/>
        <v>9.8900000000000023</v>
      </c>
      <c r="D10" s="32">
        <f t="shared" si="0"/>
        <v>9.8900000000000023</v>
      </c>
      <c r="E10" s="32">
        <f t="shared" si="0"/>
        <v>8.4</v>
      </c>
      <c r="F10" s="32">
        <f t="shared" si="0"/>
        <v>6.6700000000000017</v>
      </c>
      <c r="G10" s="32">
        <f t="shared" si="0"/>
        <v>7.8999999999999995</v>
      </c>
      <c r="H10" s="32">
        <f t="shared" si="0"/>
        <v>0</v>
      </c>
      <c r="I10" s="32">
        <f t="shared" si="1"/>
        <v>0.71</v>
      </c>
      <c r="J10" s="32">
        <f t="shared" si="2"/>
        <v>9.6700000000000017</v>
      </c>
      <c r="K10" s="32">
        <f t="shared" si="3"/>
        <v>8.836666666666666</v>
      </c>
      <c r="L10" s="32">
        <f t="shared" si="4"/>
        <v>7.6099999999999985</v>
      </c>
      <c r="M10" s="32">
        <f t="shared" si="5"/>
        <v>9.77</v>
      </c>
      <c r="N10" s="32">
        <f t="shared" si="6"/>
        <v>0</v>
      </c>
    </row>
    <row r="11" spans="2:14">
      <c r="B11" s="4" t="s">
        <v>22</v>
      </c>
      <c r="C11" s="32">
        <f t="shared" si="0"/>
        <v>6.6400000000000015</v>
      </c>
      <c r="D11" s="32">
        <f t="shared" si="0"/>
        <v>6.6400000000000015</v>
      </c>
      <c r="E11" s="32">
        <f t="shared" si="0"/>
        <v>5.6300000000000008</v>
      </c>
      <c r="F11" s="32">
        <f t="shared" si="0"/>
        <v>4.16</v>
      </c>
      <c r="G11" s="32">
        <f t="shared" si="0"/>
        <v>5.31</v>
      </c>
      <c r="H11" s="32">
        <f t="shared" si="0"/>
        <v>0</v>
      </c>
      <c r="I11" s="32">
        <f t="shared" si="1"/>
        <v>0</v>
      </c>
      <c r="J11" s="32">
        <f t="shared" si="2"/>
        <v>5.533333333333335</v>
      </c>
      <c r="K11" s="32">
        <f t="shared" si="3"/>
        <v>3.526666666666666</v>
      </c>
      <c r="L11" s="32">
        <f t="shared" si="4"/>
        <v>0</v>
      </c>
      <c r="M11" s="32">
        <f t="shared" si="5"/>
        <v>5.1750000000000016</v>
      </c>
      <c r="N11" s="32">
        <f t="shared" si="6"/>
        <v>0</v>
      </c>
    </row>
    <row r="12" spans="2:14">
      <c r="B12" s="7" t="s">
        <v>23</v>
      </c>
      <c r="C12" s="30">
        <f t="shared" si="0"/>
        <v>1.73</v>
      </c>
      <c r="D12" s="30">
        <f t="shared" si="0"/>
        <v>1.73</v>
      </c>
      <c r="E12" s="30">
        <f t="shared" si="0"/>
        <v>1.48</v>
      </c>
      <c r="F12" s="30">
        <f t="shared" si="0"/>
        <v>0.81</v>
      </c>
      <c r="G12" s="30">
        <f t="shared" si="0"/>
        <v>1.4000000000000006</v>
      </c>
      <c r="H12" s="30">
        <f t="shared" si="0"/>
        <v>0</v>
      </c>
      <c r="I12" s="30">
        <f t="shared" si="1"/>
        <v>0</v>
      </c>
      <c r="J12" s="30">
        <f t="shared" si="2"/>
        <v>0.84666666666666668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104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SUM(C32:C52)</f>
        <v>1.9299999999999997</v>
      </c>
      <c r="D18" s="4">
        <f t="shared" ref="D18:T18" si="7">SUM(D32:D52)</f>
        <v>0.36</v>
      </c>
      <c r="E18" s="4">
        <f t="shared" si="7"/>
        <v>0.36</v>
      </c>
      <c r="F18" s="4">
        <f t="shared" si="7"/>
        <v>0.66999999999999993</v>
      </c>
      <c r="G18" s="4">
        <f t="shared" si="7"/>
        <v>0.85</v>
      </c>
      <c r="H18" s="4">
        <f t="shared" si="7"/>
        <v>0.83000000000000007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4.8200000000000021</v>
      </c>
      <c r="D19" s="4">
        <f t="shared" ref="D19:T19" si="8">SUM(D53:D82)</f>
        <v>3.62</v>
      </c>
      <c r="E19" s="4">
        <f t="shared" si="8"/>
        <v>3.4800000000000004</v>
      </c>
      <c r="F19" s="4">
        <f t="shared" si="8"/>
        <v>2.9400000000000004</v>
      </c>
      <c r="G19" s="4">
        <f t="shared" si="8"/>
        <v>3.7500000000000013</v>
      </c>
      <c r="H19" s="4">
        <f t="shared" si="8"/>
        <v>4.0999999999999996</v>
      </c>
      <c r="I19" s="4">
        <f t="shared" si="8"/>
        <v>1.4200000000000004</v>
      </c>
      <c r="J19" s="4">
        <f t="shared" si="8"/>
        <v>0.7200000000000002</v>
      </c>
      <c r="K19" s="4">
        <f t="shared" si="8"/>
        <v>0.52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0.28999999999999998</v>
      </c>
      <c r="V19" s="15"/>
      <c r="AB19" t="s">
        <v>39</v>
      </c>
    </row>
    <row r="20" spans="2:28">
      <c r="B20" s="4" t="s">
        <v>18</v>
      </c>
      <c r="C20" s="4">
        <f>SUM(C83:C113)</f>
        <v>8.0799999999999983</v>
      </c>
      <c r="D20" s="4">
        <f t="shared" ref="D20:T20" si="9">SUM(D83:D113)</f>
        <v>8.0799999999999983</v>
      </c>
      <c r="E20" s="4">
        <f t="shared" si="9"/>
        <v>6.88</v>
      </c>
      <c r="F20" s="4">
        <f t="shared" si="9"/>
        <v>5.46</v>
      </c>
      <c r="G20" s="4">
        <f t="shared" si="9"/>
        <v>6.4800000000000022</v>
      </c>
      <c r="H20" s="4">
        <f t="shared" si="9"/>
        <v>8.0799999999999983</v>
      </c>
      <c r="I20" s="4">
        <f t="shared" si="9"/>
        <v>7.1100000000000012</v>
      </c>
      <c r="J20" s="4">
        <f t="shared" si="9"/>
        <v>6.0000000000000009</v>
      </c>
      <c r="K20" s="4">
        <f t="shared" si="9"/>
        <v>2.620000000000001</v>
      </c>
      <c r="L20" s="4">
        <f t="shared" si="9"/>
        <v>2.1500000000000012</v>
      </c>
      <c r="M20" s="4">
        <f t="shared" si="9"/>
        <v>1.4900000000000007</v>
      </c>
      <c r="N20" s="4">
        <f t="shared" si="9"/>
        <v>1.4500000000000004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0.59</v>
      </c>
      <c r="S20" s="4">
        <f t="shared" si="9"/>
        <v>0</v>
      </c>
      <c r="T20" s="4">
        <f t="shared" si="9"/>
        <v>2.91</v>
      </c>
      <c r="V20" s="1"/>
      <c r="AB20" t="s">
        <v>40</v>
      </c>
    </row>
    <row r="21" spans="2:28">
      <c r="B21" s="4" t="s">
        <v>19</v>
      </c>
      <c r="C21" s="4">
        <f>SUM(C114:C143)</f>
        <v>8.67</v>
      </c>
      <c r="D21" s="4">
        <f t="shared" ref="D21:T21" si="10">SUM(D114:D143)</f>
        <v>8.67</v>
      </c>
      <c r="E21" s="4">
        <f t="shared" si="10"/>
        <v>7.3799999999999972</v>
      </c>
      <c r="F21" s="4">
        <f t="shared" si="10"/>
        <v>5.8700000000000019</v>
      </c>
      <c r="G21" s="4">
        <f t="shared" si="10"/>
        <v>6.93</v>
      </c>
      <c r="H21" s="4">
        <f t="shared" si="10"/>
        <v>8.6199999999999992</v>
      </c>
      <c r="I21" s="4">
        <f t="shared" si="10"/>
        <v>8.67</v>
      </c>
      <c r="J21" s="4">
        <f t="shared" si="10"/>
        <v>8.65</v>
      </c>
      <c r="K21" s="4">
        <f t="shared" si="10"/>
        <v>5.7800000000000011</v>
      </c>
      <c r="L21" s="4">
        <f t="shared" si="10"/>
        <v>4.57</v>
      </c>
      <c r="M21" s="4">
        <f t="shared" si="10"/>
        <v>3.85</v>
      </c>
      <c r="N21" s="4">
        <f t="shared" si="10"/>
        <v>5.41</v>
      </c>
      <c r="O21" s="4">
        <f t="shared" si="10"/>
        <v>3.6800000000000006</v>
      </c>
      <c r="P21" s="4">
        <f t="shared" si="10"/>
        <v>3.09</v>
      </c>
      <c r="Q21" s="4">
        <f t="shared" si="10"/>
        <v>2.9900000000000007</v>
      </c>
      <c r="R21" s="4">
        <f t="shared" si="10"/>
        <v>3.3800000000000008</v>
      </c>
      <c r="S21" s="4">
        <f t="shared" si="10"/>
        <v>2.9900000000000007</v>
      </c>
      <c r="T21" s="4">
        <f t="shared" si="10"/>
        <v>7.8</v>
      </c>
      <c r="V21" s="1"/>
      <c r="AB21" t="s">
        <v>41</v>
      </c>
    </row>
    <row r="22" spans="2:28">
      <c r="B22" s="4" t="s">
        <v>20</v>
      </c>
      <c r="C22" s="4">
        <f>SUM(C144:C174)</f>
        <v>9.7100000000000026</v>
      </c>
      <c r="D22" s="4">
        <f t="shared" ref="D22:T22" si="11">SUM(D144:D174)</f>
        <v>9.7100000000000026</v>
      </c>
      <c r="E22" s="4">
        <f t="shared" si="11"/>
        <v>8.26</v>
      </c>
      <c r="F22" s="4">
        <f t="shared" si="11"/>
        <v>6.5900000000000007</v>
      </c>
      <c r="G22" s="4">
        <f t="shared" si="11"/>
        <v>7.77</v>
      </c>
      <c r="H22" s="4">
        <f t="shared" si="11"/>
        <v>3.2600000000000007</v>
      </c>
      <c r="I22" s="4">
        <f t="shared" si="11"/>
        <v>8.0400000000000009</v>
      </c>
      <c r="J22" s="4">
        <f t="shared" si="11"/>
        <v>9.4100000000000037</v>
      </c>
      <c r="K22" s="4">
        <f t="shared" si="11"/>
        <v>9.6000000000000032</v>
      </c>
      <c r="L22" s="4">
        <f t="shared" si="11"/>
        <v>9.0100000000000016</v>
      </c>
      <c r="M22" s="4">
        <f t="shared" si="11"/>
        <v>8.4700000000000006</v>
      </c>
      <c r="N22" s="4">
        <f t="shared" si="11"/>
        <v>8.8099999999999969</v>
      </c>
      <c r="O22" s="4">
        <f t="shared" si="11"/>
        <v>8.2499999999999982</v>
      </c>
      <c r="P22" s="4">
        <f t="shared" si="11"/>
        <v>8.1499999999999986</v>
      </c>
      <c r="Q22" s="4">
        <f t="shared" si="11"/>
        <v>8.3999999999999986</v>
      </c>
      <c r="R22" s="4">
        <f t="shared" si="11"/>
        <v>7.5199999999999987</v>
      </c>
      <c r="S22" s="4">
        <f t="shared" si="11"/>
        <v>6.86</v>
      </c>
      <c r="T22" s="4">
        <f t="shared" si="11"/>
        <v>5.1099999999999994</v>
      </c>
      <c r="V22" s="1"/>
      <c r="AB22" t="s">
        <v>26</v>
      </c>
    </row>
    <row r="23" spans="2:28">
      <c r="B23" s="4" t="s">
        <v>21</v>
      </c>
      <c r="C23" s="4">
        <f>SUM(C175:C205)</f>
        <v>9.8900000000000023</v>
      </c>
      <c r="D23" s="4">
        <f t="shared" ref="D23:T23" si="12">SUM(D175:D205)</f>
        <v>9.8900000000000023</v>
      </c>
      <c r="E23" s="4">
        <f t="shared" si="12"/>
        <v>8.4</v>
      </c>
      <c r="F23" s="4">
        <f t="shared" si="12"/>
        <v>6.6700000000000017</v>
      </c>
      <c r="G23" s="4">
        <f t="shared" si="12"/>
        <v>7.8999999999999995</v>
      </c>
      <c r="H23" s="4">
        <f t="shared" si="12"/>
        <v>0</v>
      </c>
      <c r="I23" s="4">
        <f t="shared" si="12"/>
        <v>0</v>
      </c>
      <c r="J23" s="4">
        <f t="shared" si="12"/>
        <v>1.42</v>
      </c>
      <c r="K23" s="4">
        <f t="shared" si="12"/>
        <v>9.5299999999999994</v>
      </c>
      <c r="L23" s="4">
        <f t="shared" si="12"/>
        <v>9.6900000000000031</v>
      </c>
      <c r="M23" s="4">
        <f t="shared" si="12"/>
        <v>9.7900000000000009</v>
      </c>
      <c r="N23" s="4">
        <f t="shared" si="12"/>
        <v>8.6300000000000008</v>
      </c>
      <c r="O23" s="4">
        <f t="shared" si="12"/>
        <v>8.94</v>
      </c>
      <c r="P23" s="4">
        <f t="shared" si="12"/>
        <v>8.94</v>
      </c>
      <c r="Q23" s="4">
        <f t="shared" si="12"/>
        <v>7.6099999999999985</v>
      </c>
      <c r="R23" s="4">
        <f t="shared" si="12"/>
        <v>9.7600000000000016</v>
      </c>
      <c r="S23" s="4">
        <f t="shared" si="12"/>
        <v>9.7799999999999994</v>
      </c>
      <c r="T23" s="4">
        <f t="shared" si="12"/>
        <v>0</v>
      </c>
    </row>
    <row r="24" spans="2:28">
      <c r="B24" s="4" t="s">
        <v>22</v>
      </c>
      <c r="C24" s="4">
        <f>SUM(C206:C235)</f>
        <v>6.6400000000000015</v>
      </c>
      <c r="D24" s="4">
        <f t="shared" ref="D24:T24" si="13">SUM(D206:D235)</f>
        <v>6.6400000000000015</v>
      </c>
      <c r="E24" s="4">
        <f t="shared" si="13"/>
        <v>5.6300000000000008</v>
      </c>
      <c r="F24" s="4">
        <f t="shared" si="13"/>
        <v>4.16</v>
      </c>
      <c r="G24" s="4">
        <f t="shared" si="13"/>
        <v>5.31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5.4200000000000008</v>
      </c>
      <c r="L24" s="4">
        <f t="shared" si="13"/>
        <v>5.4900000000000011</v>
      </c>
      <c r="M24" s="4">
        <f t="shared" si="13"/>
        <v>5.6900000000000022</v>
      </c>
      <c r="N24" s="4">
        <f t="shared" si="13"/>
        <v>2.879999999999999</v>
      </c>
      <c r="O24" s="4">
        <f t="shared" si="13"/>
        <v>3.8499999999999992</v>
      </c>
      <c r="P24" s="4">
        <f t="shared" si="13"/>
        <v>3.8499999999999992</v>
      </c>
      <c r="Q24" s="4">
        <f t="shared" si="13"/>
        <v>0</v>
      </c>
      <c r="R24" s="4">
        <f t="shared" si="13"/>
        <v>4.6600000000000019</v>
      </c>
      <c r="S24" s="4">
        <f t="shared" si="13"/>
        <v>5.6900000000000013</v>
      </c>
      <c r="T24" s="4">
        <f t="shared" si="13"/>
        <v>0</v>
      </c>
    </row>
    <row r="25" spans="2:28">
      <c r="B25" s="7" t="s">
        <v>23</v>
      </c>
      <c r="C25" s="7">
        <f>SUM(C236:C245)</f>
        <v>1.73</v>
      </c>
      <c r="D25" s="7">
        <f t="shared" ref="D25:T25" si="14">SUM(D236:D245)</f>
        <v>1.73</v>
      </c>
      <c r="E25" s="7">
        <f t="shared" si="14"/>
        <v>1.48</v>
      </c>
      <c r="F25" s="7">
        <f t="shared" si="14"/>
        <v>0.81</v>
      </c>
      <c r="G25" s="7">
        <f t="shared" si="14"/>
        <v>1.4000000000000006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0.63</v>
      </c>
      <c r="L25" s="7">
        <f t="shared" si="14"/>
        <v>0.63</v>
      </c>
      <c r="M25" s="7">
        <f t="shared" si="14"/>
        <v>1.2800000000000002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106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41</v>
      </c>
      <c r="O30" s="41">
        <v>42</v>
      </c>
      <c r="P30" s="41">
        <v>43</v>
      </c>
      <c r="Q30" s="41">
        <v>51</v>
      </c>
      <c r="R30" s="41">
        <v>61</v>
      </c>
      <c r="S30" s="41">
        <v>62</v>
      </c>
      <c r="T30" s="41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3">
        <v>311</v>
      </c>
      <c r="C32" s="19" t="s">
        <v>13</v>
      </c>
      <c r="D32" s="19" t="s">
        <v>13</v>
      </c>
      <c r="E32" s="19" t="s">
        <v>13</v>
      </c>
      <c r="F32" s="19" t="s">
        <v>13</v>
      </c>
      <c r="G32" s="19" t="s">
        <v>13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3">
        <v>312</v>
      </c>
      <c r="C33" s="19" t="s">
        <v>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3">
        <v>313</v>
      </c>
      <c r="C34" s="19" t="s">
        <v>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3">
        <v>314</v>
      </c>
      <c r="C35" s="19" t="s">
        <v>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3">
        <v>315</v>
      </c>
      <c r="C36" s="19" t="s">
        <v>13</v>
      </c>
      <c r="D36" s="19" t="s">
        <v>13</v>
      </c>
      <c r="E36" s="19" t="s">
        <v>13</v>
      </c>
      <c r="F36" s="19" t="s">
        <v>13</v>
      </c>
      <c r="G36" s="19" t="s">
        <v>13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3">
        <v>316</v>
      </c>
      <c r="C37" s="19">
        <v>0.05</v>
      </c>
      <c r="D37" s="19" t="s">
        <v>13</v>
      </c>
      <c r="E37" s="19" t="s">
        <v>13</v>
      </c>
      <c r="F37" s="19">
        <v>0.01</v>
      </c>
      <c r="G37" s="19">
        <v>0.01</v>
      </c>
      <c r="H37" s="19">
        <v>0.01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3">
        <v>317</v>
      </c>
      <c r="C38" s="19">
        <v>0.09</v>
      </c>
      <c r="D38" s="19" t="s">
        <v>13</v>
      </c>
      <c r="E38" s="19" t="s">
        <v>13</v>
      </c>
      <c r="F38" s="19">
        <v>0.02</v>
      </c>
      <c r="G38" s="19">
        <v>0.02</v>
      </c>
      <c r="H38" s="19">
        <v>0.02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3">
        <v>318</v>
      </c>
      <c r="C39" s="19">
        <v>0.09</v>
      </c>
      <c r="D39" s="19" t="s">
        <v>13</v>
      </c>
      <c r="E39" s="19" t="s">
        <v>13</v>
      </c>
      <c r="F39" s="19">
        <v>0.02</v>
      </c>
      <c r="G39" s="19">
        <v>0.02</v>
      </c>
      <c r="H39" s="19">
        <v>0.03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3">
        <v>319</v>
      </c>
      <c r="C40" s="19">
        <v>0.09</v>
      </c>
      <c r="D40" s="19" t="s">
        <v>13</v>
      </c>
      <c r="E40" s="19" t="s">
        <v>13</v>
      </c>
      <c r="F40" s="19">
        <v>0.03</v>
      </c>
      <c r="G40" s="19">
        <v>0.02</v>
      </c>
      <c r="H40" s="19">
        <v>0.03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3">
        <v>320</v>
      </c>
      <c r="C41" s="19">
        <v>7.0000000000000007E-2</v>
      </c>
      <c r="D41" s="19">
        <v>0.01</v>
      </c>
      <c r="E41" s="19">
        <v>0.01</v>
      </c>
      <c r="F41" s="19">
        <v>0.02</v>
      </c>
      <c r="G41" s="19">
        <v>0.02</v>
      </c>
      <c r="H41" s="19">
        <v>0.02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3">
        <v>321</v>
      </c>
      <c r="C42" s="19">
        <v>0.12</v>
      </c>
      <c r="D42" s="4">
        <v>0.02</v>
      </c>
      <c r="E42" s="4">
        <v>0.02</v>
      </c>
      <c r="F42" s="4">
        <v>0.04</v>
      </c>
      <c r="G42" s="4">
        <v>0.03</v>
      </c>
      <c r="H42" s="4">
        <v>0.04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19">
        <v>0.15</v>
      </c>
      <c r="D43" s="4">
        <v>0.02</v>
      </c>
      <c r="E43" s="4">
        <v>0.02</v>
      </c>
      <c r="F43" s="4">
        <v>0.05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19">
        <v>0.15</v>
      </c>
      <c r="D44" s="4">
        <v>0.03</v>
      </c>
      <c r="E44" s="4">
        <v>0.03</v>
      </c>
      <c r="F44" s="4">
        <v>0.05</v>
      </c>
      <c r="G44" s="4">
        <v>0.06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19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0.06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19">
        <v>0.14000000000000001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19">
        <v>0.16</v>
      </c>
      <c r="D47" s="4">
        <v>0.03</v>
      </c>
      <c r="E47" s="4">
        <v>0.03</v>
      </c>
      <c r="F47" s="4">
        <v>0.06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19">
        <v>0.15</v>
      </c>
      <c r="D48" s="4">
        <v>0.03</v>
      </c>
      <c r="E48" s="4">
        <v>0.03</v>
      </c>
      <c r="F48" s="4">
        <v>0.06</v>
      </c>
      <c r="G48" s="4">
        <v>0.08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19">
        <v>0.12</v>
      </c>
      <c r="D49" s="4">
        <v>0.03</v>
      </c>
      <c r="E49" s="4">
        <v>0.03</v>
      </c>
      <c r="F49" s="4">
        <v>0.05</v>
      </c>
      <c r="G49" s="4">
        <v>7.0000000000000007E-2</v>
      </c>
      <c r="H49" s="4">
        <v>0.06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19">
        <v>0.13</v>
      </c>
      <c r="D50" s="4">
        <v>0.04</v>
      </c>
      <c r="E50" s="4">
        <v>0.04</v>
      </c>
      <c r="F50" s="4">
        <v>0.05</v>
      </c>
      <c r="G50" s="4">
        <v>0.08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19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19">
        <v>0.14000000000000001</v>
      </c>
      <c r="D52" s="4">
        <v>0.05</v>
      </c>
      <c r="E52" s="4">
        <v>0.05</v>
      </c>
      <c r="F52" s="4">
        <v>0.06</v>
      </c>
      <c r="G52" s="4">
        <v>0.09</v>
      </c>
      <c r="H52" s="4">
        <v>0.08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19">
        <v>0.16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19">
        <v>0.1</v>
      </c>
      <c r="D54" s="4">
        <v>0.04</v>
      </c>
      <c r="E54" s="4">
        <v>0.04</v>
      </c>
      <c r="F54" s="4">
        <v>0.04</v>
      </c>
      <c r="G54" s="4">
        <v>7.0000000000000007E-2</v>
      </c>
      <c r="H54" s="4">
        <v>0.06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19">
        <v>0.1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19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19">
        <v>0.16</v>
      </c>
      <c r="D57" s="4">
        <v>0.08</v>
      </c>
      <c r="E57" s="4">
        <v>0.08</v>
      </c>
      <c r="F57" s="4">
        <v>0.08</v>
      </c>
      <c r="G57" s="4">
        <v>0.11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19">
        <v>0.12</v>
      </c>
      <c r="D58" s="4">
        <v>0.06</v>
      </c>
      <c r="E58" s="4">
        <v>0.06</v>
      </c>
      <c r="F58" s="4">
        <v>0.06</v>
      </c>
      <c r="G58" s="4">
        <v>0.09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19">
        <v>7.0000000000000007E-2</v>
      </c>
      <c r="D59" s="4">
        <v>0.04</v>
      </c>
      <c r="E59" s="4">
        <v>0.04</v>
      </c>
      <c r="F59" s="4">
        <v>0.04</v>
      </c>
      <c r="G59" s="4">
        <v>0.05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19">
        <v>0.13</v>
      </c>
      <c r="D60" s="4">
        <v>0.08</v>
      </c>
      <c r="E60" s="4">
        <v>0.08</v>
      </c>
      <c r="F60" s="4">
        <v>7.0000000000000007E-2</v>
      </c>
      <c r="G60" s="4">
        <v>0.1</v>
      </c>
      <c r="H60" s="4">
        <v>0.09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19">
        <v>0.15</v>
      </c>
      <c r="D61" s="4">
        <v>0.09</v>
      </c>
      <c r="E61" s="4">
        <v>0.09</v>
      </c>
      <c r="F61" s="4">
        <v>0.08</v>
      </c>
      <c r="G61" s="4">
        <v>0.11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19">
        <v>0.14000000000000001</v>
      </c>
      <c r="D62" s="4">
        <v>0.09</v>
      </c>
      <c r="E62" s="4">
        <v>0.09</v>
      </c>
      <c r="F62" s="4">
        <v>0.08</v>
      </c>
      <c r="G62" s="4">
        <v>0.11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19">
        <v>0.1</v>
      </c>
      <c r="D63" s="4">
        <v>0.06</v>
      </c>
      <c r="E63" s="4">
        <v>0.06</v>
      </c>
      <c r="F63" s="4">
        <v>0.06</v>
      </c>
      <c r="G63" s="4">
        <v>0.08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19">
        <v>0.09</v>
      </c>
      <c r="D64" s="4">
        <v>0.06</v>
      </c>
      <c r="E64" s="4">
        <v>0.06</v>
      </c>
      <c r="F64" s="4">
        <v>0.05</v>
      </c>
      <c r="G64" s="4">
        <v>7.0000000000000007E-2</v>
      </c>
      <c r="H64" s="4">
        <v>7.0000000000000007E-2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19">
        <v>0.06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19">
        <v>0.14000000000000001</v>
      </c>
      <c r="D66" s="4">
        <v>0.1</v>
      </c>
      <c r="E66" s="4">
        <v>0.1</v>
      </c>
      <c r="F66" s="4">
        <v>0.09</v>
      </c>
      <c r="G66" s="4">
        <v>0.11</v>
      </c>
      <c r="H66" s="4">
        <v>0.12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19">
        <v>0.14000000000000001</v>
      </c>
      <c r="D67" s="4">
        <v>0.1</v>
      </c>
      <c r="E67" s="4">
        <v>0.1</v>
      </c>
      <c r="F67" s="4">
        <v>0.09</v>
      </c>
      <c r="G67" s="4">
        <v>0.11</v>
      </c>
      <c r="H67" s="4">
        <v>0.12</v>
      </c>
      <c r="I67" s="4">
        <v>0.03</v>
      </c>
      <c r="J67" s="4">
        <v>0.03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19">
        <v>0.2</v>
      </c>
      <c r="D68" s="4">
        <v>0.15</v>
      </c>
      <c r="E68" s="4">
        <v>0.15</v>
      </c>
      <c r="F68" s="4">
        <v>0.12</v>
      </c>
      <c r="G68" s="4">
        <v>0.16</v>
      </c>
      <c r="H68" s="4">
        <v>0.17</v>
      </c>
      <c r="I68" s="4">
        <v>0.05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19">
        <v>0.22</v>
      </c>
      <c r="D69" s="4">
        <v>0.16</v>
      </c>
      <c r="E69" s="4">
        <v>0.16</v>
      </c>
      <c r="F69" s="4">
        <v>0.14000000000000001</v>
      </c>
      <c r="G69" s="4">
        <v>0.18</v>
      </c>
      <c r="H69" s="4">
        <v>0.19</v>
      </c>
      <c r="I69" s="4">
        <v>0.05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19">
        <v>0.22</v>
      </c>
      <c r="D70" s="4">
        <v>0.17</v>
      </c>
      <c r="E70" s="4">
        <v>0.17</v>
      </c>
      <c r="F70" s="4">
        <v>0.14000000000000001</v>
      </c>
      <c r="G70" s="4">
        <v>0.18</v>
      </c>
      <c r="H70" s="4">
        <v>0.19</v>
      </c>
      <c r="I70" s="4">
        <v>0.06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19">
        <v>0.17</v>
      </c>
      <c r="D71" s="4">
        <v>0.13</v>
      </c>
      <c r="E71" s="4">
        <v>0.13</v>
      </c>
      <c r="F71" s="4">
        <v>0.11</v>
      </c>
      <c r="G71" s="4">
        <v>0.14000000000000001</v>
      </c>
      <c r="H71" s="4">
        <v>0.15</v>
      </c>
      <c r="I71" s="4">
        <v>0.04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19">
        <v>0.1</v>
      </c>
      <c r="D72" s="4">
        <v>0.08</v>
      </c>
      <c r="E72" s="4">
        <v>0.08</v>
      </c>
      <c r="F72" s="4">
        <v>0.06</v>
      </c>
      <c r="G72" s="4">
        <v>0.08</v>
      </c>
      <c r="H72" s="4">
        <v>0.09</v>
      </c>
      <c r="I72" s="4">
        <v>0.03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3">
        <v>421</v>
      </c>
      <c r="C73" s="19">
        <v>0.13</v>
      </c>
      <c r="D73" s="4">
        <v>0.11</v>
      </c>
      <c r="E73" s="4">
        <v>0.1</v>
      </c>
      <c r="F73" s="4">
        <v>0.08</v>
      </c>
      <c r="G73" s="4">
        <v>0.1</v>
      </c>
      <c r="H73" s="4">
        <v>0.12</v>
      </c>
      <c r="I73" s="4">
        <v>0.04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3">
        <v>422</v>
      </c>
      <c r="C74" s="19">
        <v>0.18</v>
      </c>
      <c r="D74" s="4">
        <v>0.15</v>
      </c>
      <c r="E74" s="4">
        <v>0.15</v>
      </c>
      <c r="F74" s="4">
        <v>0.12</v>
      </c>
      <c r="G74" s="4">
        <v>0.14000000000000001</v>
      </c>
      <c r="H74" s="4">
        <v>0.17</v>
      </c>
      <c r="I74" s="4">
        <v>0.05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3">
        <v>423</v>
      </c>
      <c r="C75" s="19">
        <v>0.17</v>
      </c>
      <c r="D75" s="4">
        <v>0.15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0.06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3">
        <v>424</v>
      </c>
      <c r="C76" s="19">
        <v>0.2</v>
      </c>
      <c r="D76" s="4">
        <v>0.17</v>
      </c>
      <c r="E76" s="4">
        <v>0.17</v>
      </c>
      <c r="F76" s="4">
        <v>0.13</v>
      </c>
      <c r="G76" s="4">
        <v>0.16</v>
      </c>
      <c r="H76" s="4">
        <v>0.19</v>
      </c>
      <c r="I76" s="4">
        <v>7.0000000000000007E-2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3">
        <v>425</v>
      </c>
      <c r="C77" s="19">
        <v>0.22</v>
      </c>
      <c r="D77" s="4">
        <v>0.2</v>
      </c>
      <c r="E77" s="4">
        <v>0.19</v>
      </c>
      <c r="F77" s="4">
        <v>0.15</v>
      </c>
      <c r="G77" s="4">
        <v>0.18</v>
      </c>
      <c r="H77" s="4">
        <v>0.21</v>
      </c>
      <c r="I77" s="4">
        <v>0.09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19">
        <v>0.25</v>
      </c>
      <c r="D78" s="4">
        <v>0.23</v>
      </c>
      <c r="E78" s="4">
        <v>0.21</v>
      </c>
      <c r="F78" s="4">
        <v>0.17</v>
      </c>
      <c r="G78" s="4">
        <v>0.2</v>
      </c>
      <c r="H78" s="4">
        <v>0.24</v>
      </c>
      <c r="I78" s="4">
        <v>0.11</v>
      </c>
      <c r="J78" s="4">
        <v>0.06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19">
        <v>0.23</v>
      </c>
      <c r="D79" s="4">
        <v>0.21</v>
      </c>
      <c r="E79" s="4">
        <v>0.2</v>
      </c>
      <c r="F79" s="4">
        <v>0.15</v>
      </c>
      <c r="G79" s="4">
        <v>0.18</v>
      </c>
      <c r="H79" s="4">
        <v>0.22</v>
      </c>
      <c r="I79" s="4">
        <v>0.11</v>
      </c>
      <c r="J79" s="4">
        <v>0.06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  <c r="U79" s="4"/>
    </row>
    <row r="80" spans="2:21">
      <c r="B80" s="3">
        <v>428</v>
      </c>
      <c r="C80" s="19">
        <v>0.25</v>
      </c>
      <c r="D80" s="4">
        <v>0.23</v>
      </c>
      <c r="E80" s="4">
        <v>0.21</v>
      </c>
      <c r="F80" s="4">
        <v>0.17</v>
      </c>
      <c r="G80" s="4">
        <v>0.2</v>
      </c>
      <c r="H80" s="4">
        <v>0.24</v>
      </c>
      <c r="I80" s="4">
        <v>0.13</v>
      </c>
      <c r="J80" s="4">
        <v>7.0000000000000007E-2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  <c r="U80" s="4"/>
    </row>
    <row r="81" spans="2:21">
      <c r="B81" s="3">
        <v>429</v>
      </c>
      <c r="C81" s="19">
        <v>0.24</v>
      </c>
      <c r="D81" s="4">
        <v>0.23</v>
      </c>
      <c r="E81" s="4">
        <v>0.2</v>
      </c>
      <c r="F81" s="4">
        <v>0.16</v>
      </c>
      <c r="G81" s="4">
        <v>0.19</v>
      </c>
      <c r="H81" s="4">
        <v>0.23</v>
      </c>
      <c r="I81" s="4">
        <v>0.13</v>
      </c>
      <c r="J81" s="4">
        <v>7.0000000000000007E-2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19">
        <v>0.24</v>
      </c>
      <c r="D82" s="4">
        <v>0.23</v>
      </c>
      <c r="E82" s="4">
        <v>0.2</v>
      </c>
      <c r="F82" s="4">
        <v>0.16</v>
      </c>
      <c r="G82" s="4">
        <v>0.19</v>
      </c>
      <c r="H82" s="4">
        <v>0.24</v>
      </c>
      <c r="I82" s="4">
        <v>0.14000000000000001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0.05</v>
      </c>
      <c r="U82" s="4"/>
    </row>
    <row r="83" spans="2:21">
      <c r="B83" s="3">
        <v>501</v>
      </c>
      <c r="C83" s="19">
        <v>0.22</v>
      </c>
      <c r="D83" s="4">
        <v>0.22</v>
      </c>
      <c r="E83" s="4">
        <v>0.19</v>
      </c>
      <c r="F83" s="4">
        <v>0.15</v>
      </c>
      <c r="G83" s="4">
        <v>0.18</v>
      </c>
      <c r="H83" s="4">
        <v>0.22</v>
      </c>
      <c r="I83" s="4">
        <v>0.13</v>
      </c>
      <c r="J83" s="4">
        <v>7.0000000000000007E-2</v>
      </c>
      <c r="K83" s="4">
        <v>0.05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0.05</v>
      </c>
      <c r="U83" s="4"/>
    </row>
    <row r="84" spans="2:21">
      <c r="B84" s="3">
        <v>502</v>
      </c>
      <c r="C84" s="19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0.11</v>
      </c>
      <c r="J84" s="4">
        <v>0.06</v>
      </c>
      <c r="K84" s="4">
        <v>0.04</v>
      </c>
      <c r="L84" s="4">
        <v>0.04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0.04</v>
      </c>
      <c r="U84" s="4"/>
    </row>
    <row r="85" spans="2:21">
      <c r="B85" s="3">
        <v>503</v>
      </c>
      <c r="C85" s="19">
        <v>0.25</v>
      </c>
      <c r="D85" s="4">
        <v>0.25</v>
      </c>
      <c r="E85" s="4">
        <v>0.21</v>
      </c>
      <c r="F85" s="4">
        <v>0.17</v>
      </c>
      <c r="G85" s="4">
        <v>0.2</v>
      </c>
      <c r="H85" s="4">
        <v>0.25</v>
      </c>
      <c r="I85" s="4">
        <v>0.16</v>
      </c>
      <c r="J85" s="4">
        <v>0.09</v>
      </c>
      <c r="K85" s="4">
        <v>0.06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  <c r="U85" s="4"/>
    </row>
    <row r="86" spans="2:21">
      <c r="B86" s="3">
        <v>504</v>
      </c>
      <c r="C86" s="19">
        <v>0.24</v>
      </c>
      <c r="D86" s="4">
        <v>0.24</v>
      </c>
      <c r="E86" s="4">
        <v>0.2</v>
      </c>
      <c r="F86" s="4">
        <v>0.16</v>
      </c>
      <c r="G86" s="4">
        <v>0.19</v>
      </c>
      <c r="H86" s="4">
        <v>0.24</v>
      </c>
      <c r="I86" s="4">
        <v>0.16</v>
      </c>
      <c r="J86" s="4">
        <v>0.1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19">
        <v>0.21</v>
      </c>
      <c r="D87" s="4">
        <v>0.21</v>
      </c>
      <c r="E87" s="4">
        <v>0.18</v>
      </c>
      <c r="F87" s="4">
        <v>0.14000000000000001</v>
      </c>
      <c r="G87" s="4">
        <v>0.17</v>
      </c>
      <c r="H87" s="4">
        <v>0.21</v>
      </c>
      <c r="I87" s="4">
        <v>0.15</v>
      </c>
      <c r="J87" s="4">
        <v>0.09</v>
      </c>
      <c r="K87" s="4">
        <v>0.05</v>
      </c>
      <c r="L87" s="4">
        <v>0.05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0.05</v>
      </c>
      <c r="U87" s="4"/>
    </row>
    <row r="88" spans="2:21">
      <c r="B88" s="3">
        <v>506</v>
      </c>
      <c r="C88" s="19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0.19</v>
      </c>
      <c r="J88" s="4">
        <v>0.12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7.0000000000000007E-2</v>
      </c>
      <c r="U88" s="4"/>
    </row>
    <row r="89" spans="2:21">
      <c r="B89" s="3">
        <v>507</v>
      </c>
      <c r="C89" s="19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0.21</v>
      </c>
      <c r="J89" s="4">
        <v>0.14000000000000001</v>
      </c>
      <c r="K89" s="4">
        <v>7.0000000000000007E-2</v>
      </c>
      <c r="L89" s="4">
        <v>0.06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7.0000000000000007E-2</v>
      </c>
      <c r="U89" s="4"/>
    </row>
    <row r="90" spans="2:21">
      <c r="B90" s="3">
        <v>508</v>
      </c>
      <c r="C90" s="19">
        <v>0.3</v>
      </c>
      <c r="D90" s="4">
        <v>0.3</v>
      </c>
      <c r="E90" s="4">
        <v>0.26</v>
      </c>
      <c r="F90" s="4">
        <v>0.2</v>
      </c>
      <c r="G90" s="4">
        <v>0.24</v>
      </c>
      <c r="H90" s="4">
        <v>0.3</v>
      </c>
      <c r="I90" s="4">
        <v>0.24</v>
      </c>
      <c r="J90" s="4">
        <v>0.17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  <c r="U90" s="4"/>
    </row>
    <row r="91" spans="2:21">
      <c r="B91" s="3">
        <v>509</v>
      </c>
      <c r="C91" s="19">
        <v>0.27</v>
      </c>
      <c r="D91" s="4">
        <v>0.27</v>
      </c>
      <c r="E91" s="4">
        <v>0.23</v>
      </c>
      <c r="F91" s="4">
        <v>0.18</v>
      </c>
      <c r="G91" s="4">
        <v>0.22</v>
      </c>
      <c r="H91" s="4">
        <v>0.27</v>
      </c>
      <c r="I91" s="4">
        <v>0.22</v>
      </c>
      <c r="J91" s="4">
        <v>0.16</v>
      </c>
      <c r="K91" s="4">
        <v>7.0000000000000007E-2</v>
      </c>
      <c r="L91" s="4">
        <v>0.06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  <c r="U91" s="4"/>
    </row>
    <row r="92" spans="2:21">
      <c r="B92" s="3">
        <v>510</v>
      </c>
      <c r="C92" s="19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0.25</v>
      </c>
      <c r="J92" s="4">
        <v>0.19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  <c r="U92" s="4"/>
    </row>
    <row r="93" spans="2:21">
      <c r="B93" s="3">
        <v>511</v>
      </c>
      <c r="C93" s="19">
        <v>0.33</v>
      </c>
      <c r="D93" s="4">
        <v>0.33</v>
      </c>
      <c r="E93" s="4">
        <v>0.28000000000000003</v>
      </c>
      <c r="F93" s="4">
        <v>0.22</v>
      </c>
      <c r="G93" s="4">
        <v>0.26</v>
      </c>
      <c r="H93" s="4">
        <v>0.33</v>
      </c>
      <c r="I93" s="4">
        <v>0.28000000000000003</v>
      </c>
      <c r="J93" s="4">
        <v>0.21</v>
      </c>
      <c r="K93" s="4">
        <v>0.09</v>
      </c>
      <c r="L93" s="4">
        <v>0.08</v>
      </c>
      <c r="M93" s="4">
        <v>7.0000000000000007E-2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  <c r="U93" s="4"/>
    </row>
    <row r="94" spans="2:21">
      <c r="B94" s="3">
        <v>512</v>
      </c>
      <c r="C94" s="19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0.27</v>
      </c>
      <c r="J94" s="4">
        <v>0.21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0.09</v>
      </c>
      <c r="U94" s="4"/>
    </row>
    <row r="95" spans="2:21">
      <c r="B95" s="3">
        <v>513</v>
      </c>
      <c r="C95" s="19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0.22</v>
      </c>
      <c r="J95" s="4">
        <v>0.18</v>
      </c>
      <c r="K95" s="4">
        <v>7.0000000000000007E-2</v>
      </c>
      <c r="L95" s="4">
        <v>0.06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  <c r="U95" s="4"/>
    </row>
    <row r="96" spans="2:21">
      <c r="B96" s="3">
        <v>514</v>
      </c>
      <c r="C96" s="19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0.24</v>
      </c>
      <c r="J96" s="4">
        <v>0.2</v>
      </c>
      <c r="K96" s="4">
        <v>0.08</v>
      </c>
      <c r="L96" s="4">
        <v>7.0000000000000007E-2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0.08</v>
      </c>
      <c r="U96" s="4"/>
    </row>
    <row r="97" spans="2:21">
      <c r="B97" s="3">
        <v>515</v>
      </c>
      <c r="C97" s="19">
        <v>0.1</v>
      </c>
      <c r="D97" s="4">
        <v>0.1</v>
      </c>
      <c r="E97" s="4">
        <v>0.09</v>
      </c>
      <c r="F97" s="4">
        <v>7.0000000000000007E-2</v>
      </c>
      <c r="G97" s="4">
        <v>0.08</v>
      </c>
      <c r="H97" s="4">
        <v>0.1</v>
      </c>
      <c r="I97" s="4">
        <v>0.09</v>
      </c>
      <c r="J97" s="4">
        <v>0.08</v>
      </c>
      <c r="K97" s="4">
        <v>0.03</v>
      </c>
      <c r="L97" s="4">
        <v>0.03</v>
      </c>
      <c r="M97" s="4">
        <v>0.02</v>
      </c>
      <c r="N97" s="4">
        <v>0.03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0.03</v>
      </c>
      <c r="U97" s="4"/>
    </row>
    <row r="98" spans="2:21">
      <c r="B98" s="3">
        <v>516</v>
      </c>
      <c r="C98" s="19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0.16</v>
      </c>
      <c r="J98" s="4">
        <v>0.13</v>
      </c>
      <c r="K98" s="4">
        <v>0.05</v>
      </c>
      <c r="L98" s="4">
        <v>0.04</v>
      </c>
      <c r="M98" s="4">
        <v>0.04</v>
      </c>
      <c r="N98" s="4">
        <v>0.05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0.06</v>
      </c>
      <c r="U98" s="4"/>
    </row>
    <row r="99" spans="2:21">
      <c r="B99" s="3">
        <v>517</v>
      </c>
      <c r="C99" s="19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0.22</v>
      </c>
      <c r="J99" s="4">
        <v>0.2</v>
      </c>
      <c r="K99" s="4">
        <v>0.08</v>
      </c>
      <c r="L99" s="4">
        <v>0.06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0.08</v>
      </c>
      <c r="U99" s="4"/>
    </row>
    <row r="100" spans="2:21">
      <c r="B100" s="3">
        <v>518</v>
      </c>
      <c r="C100" s="19">
        <v>0.25</v>
      </c>
      <c r="D100" s="4">
        <v>0.25</v>
      </c>
      <c r="E100" s="4">
        <v>0.21</v>
      </c>
      <c r="F100" s="4">
        <v>0.17</v>
      </c>
      <c r="G100" s="4">
        <v>0.2</v>
      </c>
      <c r="H100" s="4">
        <v>0.25</v>
      </c>
      <c r="I100" s="4">
        <v>0.23</v>
      </c>
      <c r="J100" s="4">
        <v>0.21</v>
      </c>
      <c r="K100" s="4">
        <v>0.08</v>
      </c>
      <c r="L100" s="4">
        <v>7.0000000000000007E-2</v>
      </c>
      <c r="M100" s="4">
        <v>0.06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0.09</v>
      </c>
      <c r="U100" s="4"/>
    </row>
    <row r="101" spans="2:21">
      <c r="B101" s="3">
        <v>519</v>
      </c>
      <c r="C101" s="19">
        <v>0.27</v>
      </c>
      <c r="D101" s="4">
        <v>0.27</v>
      </c>
      <c r="E101" s="4">
        <v>0.23</v>
      </c>
      <c r="F101" s="4">
        <v>0.18</v>
      </c>
      <c r="G101" s="4">
        <v>0.22</v>
      </c>
      <c r="H101" s="4">
        <v>0.27</v>
      </c>
      <c r="I101" s="4">
        <v>0.26</v>
      </c>
      <c r="J101" s="4">
        <v>0.23</v>
      </c>
      <c r="K101" s="4">
        <v>0.09</v>
      </c>
      <c r="L101" s="4">
        <v>7.0000000000000007E-2</v>
      </c>
      <c r="M101" s="4">
        <v>7.0000000000000007E-2</v>
      </c>
      <c r="N101" s="4">
        <v>0.08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</v>
      </c>
      <c r="U101" s="4"/>
    </row>
    <row r="102" spans="2:21">
      <c r="B102" s="3">
        <v>520</v>
      </c>
      <c r="C102" s="19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0.24</v>
      </c>
      <c r="J102" s="4">
        <v>0.22</v>
      </c>
      <c r="K102" s="4">
        <v>0.08</v>
      </c>
      <c r="L102" s="4">
        <v>7.0000000000000007E-2</v>
      </c>
      <c r="M102" s="4">
        <v>0.06</v>
      </c>
      <c r="N102" s="4">
        <v>0.08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  <c r="U102" s="4"/>
    </row>
    <row r="103" spans="2:21">
      <c r="B103" s="3">
        <v>521</v>
      </c>
      <c r="C103" s="19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0.27</v>
      </c>
      <c r="J103" s="4">
        <v>0.25</v>
      </c>
      <c r="K103" s="4">
        <v>0.1</v>
      </c>
      <c r="L103" s="4">
        <v>0.08</v>
      </c>
      <c r="M103" s="4">
        <v>7.0000000000000007E-2</v>
      </c>
      <c r="N103" s="4">
        <v>0.08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0.11</v>
      </c>
      <c r="U103" s="4"/>
    </row>
    <row r="104" spans="2:21">
      <c r="B104" s="3">
        <v>522</v>
      </c>
      <c r="C104" s="19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0.28000000000000003</v>
      </c>
      <c r="J104" s="4">
        <v>0.26</v>
      </c>
      <c r="K104" s="4">
        <v>0.1</v>
      </c>
      <c r="L104" s="4">
        <v>0.08</v>
      </c>
      <c r="M104" s="4">
        <v>7.0000000000000007E-2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  <c r="U104" s="4"/>
    </row>
    <row r="105" spans="2:21">
      <c r="B105" s="3">
        <v>523</v>
      </c>
      <c r="C105" s="19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0.28000000000000003</v>
      </c>
      <c r="J105" s="4">
        <v>0.26</v>
      </c>
      <c r="K105" s="4">
        <v>0.1</v>
      </c>
      <c r="L105" s="4">
        <v>0.08</v>
      </c>
      <c r="M105" s="4">
        <v>7.0000000000000007E-2</v>
      </c>
      <c r="N105" s="4">
        <v>0.09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0.12</v>
      </c>
      <c r="U105" s="4"/>
    </row>
    <row r="106" spans="2:21">
      <c r="B106" s="3">
        <v>524</v>
      </c>
      <c r="C106" s="19">
        <v>0.3</v>
      </c>
      <c r="D106" s="4">
        <v>0.3</v>
      </c>
      <c r="E106" s="4">
        <v>0.26</v>
      </c>
      <c r="F106" s="4">
        <v>0.2</v>
      </c>
      <c r="G106" s="4">
        <v>0.24</v>
      </c>
      <c r="H106" s="4">
        <v>0.3</v>
      </c>
      <c r="I106" s="4">
        <v>0.28999999999999998</v>
      </c>
      <c r="J106" s="4">
        <v>0.28000000000000003</v>
      </c>
      <c r="K106" s="4">
        <v>0.11</v>
      </c>
      <c r="L106" s="4">
        <v>0.09</v>
      </c>
      <c r="M106" s="4">
        <v>0.08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0.13</v>
      </c>
      <c r="U106" s="4"/>
    </row>
    <row r="107" spans="2:21">
      <c r="B107" s="3">
        <v>525</v>
      </c>
      <c r="C107" s="19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</v>
      </c>
      <c r="J107" s="4">
        <v>0.28999999999999998</v>
      </c>
      <c r="K107" s="4">
        <v>0.12</v>
      </c>
      <c r="L107" s="4">
        <v>0.09</v>
      </c>
      <c r="M107" s="4">
        <v>0.08</v>
      </c>
      <c r="N107" s="4">
        <v>0.1</v>
      </c>
      <c r="O107" s="4" t="s">
        <v>13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0.14000000000000001</v>
      </c>
      <c r="U107" s="4"/>
    </row>
    <row r="108" spans="2:21">
      <c r="B108" s="3">
        <v>526</v>
      </c>
      <c r="C108" s="19">
        <v>0.21</v>
      </c>
      <c r="D108" s="4">
        <v>0.21</v>
      </c>
      <c r="E108" s="4">
        <v>0.18</v>
      </c>
      <c r="F108" s="4">
        <v>0.14000000000000001</v>
      </c>
      <c r="G108" s="4">
        <v>0.17</v>
      </c>
      <c r="H108" s="4">
        <v>0.21</v>
      </c>
      <c r="I108" s="4">
        <v>0.21</v>
      </c>
      <c r="J108" s="4">
        <v>0.2</v>
      </c>
      <c r="K108" s="4">
        <v>0.08</v>
      </c>
      <c r="L108" s="4">
        <v>0.06</v>
      </c>
      <c r="M108" s="4">
        <v>0.06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</v>
      </c>
      <c r="U108" s="4"/>
    </row>
    <row r="109" spans="2:21">
      <c r="B109" s="3">
        <v>527</v>
      </c>
      <c r="C109" s="19">
        <v>0.28999999999999998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0.28000000000000003</v>
      </c>
      <c r="J109" s="4">
        <v>0.27</v>
      </c>
      <c r="K109" s="4">
        <v>0.12</v>
      </c>
      <c r="L109" s="4">
        <v>0.09</v>
      </c>
      <c r="M109" s="4">
        <v>0.08</v>
      </c>
      <c r="N109" s="4">
        <v>0.1</v>
      </c>
      <c r="O109" s="4" t="s">
        <v>13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0.14000000000000001</v>
      </c>
      <c r="U109" s="4"/>
    </row>
    <row r="110" spans="2:21">
      <c r="B110" s="3">
        <v>528</v>
      </c>
      <c r="C110" s="19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0.28000000000000003</v>
      </c>
      <c r="K110" s="4">
        <v>0.12</v>
      </c>
      <c r="L110" s="4">
        <v>0.09</v>
      </c>
      <c r="M110" s="4">
        <v>0.08</v>
      </c>
      <c r="N110" s="4">
        <v>0.1</v>
      </c>
      <c r="O110" s="4" t="s">
        <v>13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0.15</v>
      </c>
      <c r="U110" s="4"/>
    </row>
    <row r="111" spans="2:21">
      <c r="B111" s="3">
        <v>529</v>
      </c>
      <c r="C111" s="19">
        <v>0.27</v>
      </c>
      <c r="D111" s="4">
        <v>0.27</v>
      </c>
      <c r="E111" s="4">
        <v>0.23</v>
      </c>
      <c r="F111" s="4">
        <v>0.18</v>
      </c>
      <c r="G111" s="4">
        <v>0.22</v>
      </c>
      <c r="H111" s="4">
        <v>0.27</v>
      </c>
      <c r="I111" s="4">
        <v>0.27</v>
      </c>
      <c r="J111" s="4">
        <v>0.26</v>
      </c>
      <c r="K111" s="4">
        <v>0.12</v>
      </c>
      <c r="L111" s="4">
        <v>0.09</v>
      </c>
      <c r="M111" s="4">
        <v>0.08</v>
      </c>
      <c r="N111" s="4">
        <v>0.1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0.15</v>
      </c>
      <c r="U111" s="4"/>
    </row>
    <row r="112" spans="2:21">
      <c r="B112" s="3">
        <v>530</v>
      </c>
      <c r="C112" s="19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</v>
      </c>
      <c r="M112" s="4">
        <v>0.09</v>
      </c>
      <c r="N112" s="4">
        <v>0.12</v>
      </c>
      <c r="O112" s="4" t="s">
        <v>13</v>
      </c>
      <c r="P112" s="4" t="s">
        <v>13</v>
      </c>
      <c r="Q112" s="4" t="s">
        <v>13</v>
      </c>
      <c r="R112" s="4">
        <v>0.09</v>
      </c>
      <c r="S112" s="4" t="s">
        <v>13</v>
      </c>
      <c r="T112" s="4">
        <v>0.17</v>
      </c>
      <c r="U112" s="4"/>
    </row>
    <row r="113" spans="2:21">
      <c r="B113" s="3">
        <v>531</v>
      </c>
      <c r="C113" s="19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0.17</v>
      </c>
      <c r="U113" s="4"/>
    </row>
    <row r="114" spans="2:21">
      <c r="B114" s="3">
        <v>601</v>
      </c>
      <c r="C114" s="19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0.32</v>
      </c>
      <c r="K114" s="4">
        <v>0.15</v>
      </c>
      <c r="L114" s="4">
        <v>0.11</v>
      </c>
      <c r="M114" s="4">
        <v>0.1</v>
      </c>
      <c r="N114" s="4">
        <v>0.13</v>
      </c>
      <c r="O114" s="4">
        <v>0.1</v>
      </c>
      <c r="P114" s="4" t="s">
        <v>13</v>
      </c>
      <c r="Q114" s="4">
        <v>7.0000000000000007E-2</v>
      </c>
      <c r="R114" s="4">
        <v>0.1</v>
      </c>
      <c r="S114" s="4">
        <v>0.1</v>
      </c>
      <c r="T114" s="4">
        <v>0.2</v>
      </c>
      <c r="U114" s="4"/>
    </row>
    <row r="115" spans="2:21">
      <c r="B115" s="3">
        <v>602</v>
      </c>
      <c r="C115" s="19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>
        <v>0.06</v>
      </c>
      <c r="R115" s="4">
        <v>0.08</v>
      </c>
      <c r="S115" s="4">
        <v>0.08</v>
      </c>
      <c r="T115" s="4">
        <v>0.18</v>
      </c>
      <c r="U115" s="4"/>
    </row>
    <row r="116" spans="2:21">
      <c r="B116" s="3">
        <v>603</v>
      </c>
      <c r="C116" s="19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0.13</v>
      </c>
      <c r="L116" s="4">
        <v>0.09</v>
      </c>
      <c r="M116" s="4">
        <v>0.08</v>
      </c>
      <c r="N116" s="4">
        <v>0.11</v>
      </c>
      <c r="O116" s="4">
        <v>0.08</v>
      </c>
      <c r="P116" s="4" t="s">
        <v>13</v>
      </c>
      <c r="Q116" s="4">
        <v>0.05</v>
      </c>
      <c r="R116" s="4">
        <v>0.08</v>
      </c>
      <c r="S116" s="4">
        <v>0.08</v>
      </c>
      <c r="T116" s="4">
        <v>0.17</v>
      </c>
      <c r="U116" s="4"/>
    </row>
    <row r="117" spans="2:21">
      <c r="B117" s="3">
        <v>604</v>
      </c>
      <c r="C117" s="19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0.27</v>
      </c>
      <c r="K117" s="4">
        <v>0.14000000000000001</v>
      </c>
      <c r="L117" s="4">
        <v>0.1</v>
      </c>
      <c r="M117" s="4">
        <v>0.08</v>
      </c>
      <c r="N117" s="4">
        <v>0.12</v>
      </c>
      <c r="O117" s="4">
        <v>0.08</v>
      </c>
      <c r="P117" s="4" t="s">
        <v>13</v>
      </c>
      <c r="Q117" s="4">
        <v>0.06</v>
      </c>
      <c r="R117" s="4">
        <v>0.08</v>
      </c>
      <c r="S117" s="4">
        <v>0.08</v>
      </c>
      <c r="T117" s="4">
        <v>0.19</v>
      </c>
      <c r="U117" s="4"/>
    </row>
    <row r="118" spans="2:21">
      <c r="B118" s="3">
        <v>605</v>
      </c>
      <c r="C118" s="19">
        <v>0.18</v>
      </c>
      <c r="D118" s="4">
        <v>0.18</v>
      </c>
      <c r="E118" s="4">
        <v>0.15</v>
      </c>
      <c r="F118" s="4">
        <v>0.12</v>
      </c>
      <c r="G118" s="4">
        <v>0.14000000000000001</v>
      </c>
      <c r="H118" s="4">
        <v>0.18</v>
      </c>
      <c r="I118" s="4">
        <v>0.18</v>
      </c>
      <c r="J118" s="4">
        <v>0.18</v>
      </c>
      <c r="K118" s="4">
        <v>0.09</v>
      </c>
      <c r="L118" s="4">
        <v>7.0000000000000007E-2</v>
      </c>
      <c r="M118" s="4">
        <v>0.06</v>
      </c>
      <c r="N118" s="4">
        <v>0.08</v>
      </c>
      <c r="O118" s="4">
        <v>0.05</v>
      </c>
      <c r="P118" s="4">
        <v>0.05</v>
      </c>
      <c r="Q118" s="4">
        <v>0.04</v>
      </c>
      <c r="R118" s="4">
        <v>0.06</v>
      </c>
      <c r="S118" s="4">
        <v>0.05</v>
      </c>
      <c r="T118" s="4">
        <v>0.13</v>
      </c>
      <c r="U118" s="4"/>
    </row>
    <row r="119" spans="2:21">
      <c r="B119" s="3">
        <v>606</v>
      </c>
      <c r="C119" s="19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0.13</v>
      </c>
      <c r="L119" s="4">
        <v>0.1</v>
      </c>
      <c r="M119" s="4">
        <v>0.08</v>
      </c>
      <c r="N119" s="4">
        <v>0.12</v>
      </c>
      <c r="O119" s="4">
        <v>0.08</v>
      </c>
      <c r="P119" s="4">
        <v>0.08</v>
      </c>
      <c r="Q119" s="4">
        <v>0.05</v>
      </c>
      <c r="R119" s="4">
        <v>0.08</v>
      </c>
      <c r="S119" s="4">
        <v>0.08</v>
      </c>
      <c r="T119" s="4">
        <v>0.19</v>
      </c>
      <c r="U119" s="4"/>
    </row>
    <row r="120" spans="2:21">
      <c r="B120" s="3">
        <v>607</v>
      </c>
      <c r="C120" s="19">
        <v>0.28000000000000003</v>
      </c>
      <c r="D120" s="4">
        <v>0.28000000000000003</v>
      </c>
      <c r="E120" s="4">
        <v>0.24</v>
      </c>
      <c r="F120" s="4">
        <v>0.19</v>
      </c>
      <c r="G120" s="4">
        <v>0.22</v>
      </c>
      <c r="H120" s="4">
        <v>0.28000000000000003</v>
      </c>
      <c r="I120" s="4">
        <v>0.28000000000000003</v>
      </c>
      <c r="J120" s="4">
        <v>0.28000000000000003</v>
      </c>
      <c r="K120" s="4">
        <v>0.15</v>
      </c>
      <c r="L120" s="4">
        <v>0.12</v>
      </c>
      <c r="M120" s="4">
        <v>0.09</v>
      </c>
      <c r="N120" s="4">
        <v>0.13</v>
      </c>
      <c r="O120" s="4">
        <v>0.09</v>
      </c>
      <c r="P120" s="4">
        <v>0.08</v>
      </c>
      <c r="Q120" s="4">
        <v>0.06</v>
      </c>
      <c r="R120" s="4">
        <v>0.09</v>
      </c>
      <c r="S120" s="4">
        <v>0.08</v>
      </c>
      <c r="T120" s="4">
        <v>0.22</v>
      </c>
      <c r="U120" s="4"/>
    </row>
    <row r="121" spans="2:21">
      <c r="B121" s="3">
        <v>608</v>
      </c>
      <c r="C121" s="19">
        <v>0.28000000000000003</v>
      </c>
      <c r="D121" s="4">
        <v>0.28000000000000003</v>
      </c>
      <c r="E121" s="4">
        <v>0.24</v>
      </c>
      <c r="F121" s="4">
        <v>0.19</v>
      </c>
      <c r="G121" s="4">
        <v>0.22</v>
      </c>
      <c r="H121" s="4">
        <v>0.28000000000000003</v>
      </c>
      <c r="I121" s="4">
        <v>0.28000000000000003</v>
      </c>
      <c r="J121" s="4">
        <v>0.28000000000000003</v>
      </c>
      <c r="K121" s="4">
        <v>0.16</v>
      </c>
      <c r="L121" s="4">
        <v>0.12</v>
      </c>
      <c r="M121" s="4">
        <v>0.1</v>
      </c>
      <c r="N121" s="4">
        <v>0.14000000000000001</v>
      </c>
      <c r="O121" s="4">
        <v>0.09</v>
      </c>
      <c r="P121" s="4">
        <v>0.08</v>
      </c>
      <c r="Q121" s="4">
        <v>0.06</v>
      </c>
      <c r="R121" s="4">
        <v>0.09</v>
      </c>
      <c r="S121" s="4">
        <v>0.08</v>
      </c>
      <c r="T121" s="4">
        <v>0.22</v>
      </c>
      <c r="U121" s="4"/>
    </row>
    <row r="122" spans="2:21">
      <c r="B122" s="3">
        <v>609</v>
      </c>
      <c r="C122" s="19">
        <v>0.33</v>
      </c>
      <c r="D122" s="4">
        <v>0.33</v>
      </c>
      <c r="E122" s="4">
        <v>0.28000000000000003</v>
      </c>
      <c r="F122" s="4">
        <v>0.22</v>
      </c>
      <c r="G122" s="4">
        <v>0.26</v>
      </c>
      <c r="H122" s="4">
        <v>0.33</v>
      </c>
      <c r="I122" s="4">
        <v>0.33</v>
      </c>
      <c r="J122" s="4">
        <v>0.33</v>
      </c>
      <c r="K122" s="4">
        <v>0.19</v>
      </c>
      <c r="L122" s="4">
        <v>0.14000000000000001</v>
      </c>
      <c r="M122" s="4">
        <v>0.11</v>
      </c>
      <c r="N122" s="4">
        <v>0.17</v>
      </c>
      <c r="O122" s="4">
        <v>0.11</v>
      </c>
      <c r="P122" s="4">
        <v>0.1</v>
      </c>
      <c r="Q122" s="4">
        <v>0.08</v>
      </c>
      <c r="R122" s="4">
        <v>0.11</v>
      </c>
      <c r="S122" s="4">
        <v>0.1</v>
      </c>
      <c r="T122" s="4">
        <v>0.27</v>
      </c>
      <c r="U122" s="4"/>
    </row>
    <row r="123" spans="2:21">
      <c r="B123" s="3">
        <v>610</v>
      </c>
      <c r="C123" s="19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0.17</v>
      </c>
      <c r="L123" s="4">
        <v>0.13</v>
      </c>
      <c r="M123" s="4">
        <v>0.1</v>
      </c>
      <c r="N123" s="4">
        <v>0.15</v>
      </c>
      <c r="O123" s="4">
        <v>0.1</v>
      </c>
      <c r="P123" s="4">
        <v>0.09</v>
      </c>
      <c r="Q123" s="4">
        <v>7.0000000000000007E-2</v>
      </c>
      <c r="R123" s="4">
        <v>0.1</v>
      </c>
      <c r="S123" s="4">
        <v>0.09</v>
      </c>
      <c r="T123" s="4">
        <v>0.25</v>
      </c>
      <c r="U123" s="4"/>
    </row>
    <row r="124" spans="2:21">
      <c r="B124" s="3">
        <v>611</v>
      </c>
      <c r="C124" s="19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0.15</v>
      </c>
      <c r="L124" s="4">
        <v>0.12</v>
      </c>
      <c r="M124" s="4">
        <v>0.1</v>
      </c>
      <c r="N124" s="4">
        <v>0.14000000000000001</v>
      </c>
      <c r="O124" s="4">
        <v>0.09</v>
      </c>
      <c r="P124" s="4">
        <v>0.08</v>
      </c>
      <c r="Q124" s="4">
        <v>7.0000000000000007E-2</v>
      </c>
      <c r="R124" s="4">
        <v>0.09</v>
      </c>
      <c r="S124" s="4">
        <v>0.08</v>
      </c>
      <c r="T124" s="4">
        <v>0.23</v>
      </c>
      <c r="U124" s="4"/>
    </row>
    <row r="125" spans="2:21">
      <c r="B125" s="3">
        <v>612</v>
      </c>
      <c r="C125" s="19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0.11</v>
      </c>
      <c r="L125" s="4">
        <v>0.09</v>
      </c>
      <c r="M125" s="4">
        <v>7.0000000000000007E-2</v>
      </c>
      <c r="N125" s="4">
        <v>0.1</v>
      </c>
      <c r="O125" s="4">
        <v>0.06</v>
      </c>
      <c r="P125" s="4">
        <v>0.06</v>
      </c>
      <c r="Q125" s="4">
        <v>0.05</v>
      </c>
      <c r="R125" s="4">
        <v>0.06</v>
      </c>
      <c r="S125" s="4">
        <v>0.06</v>
      </c>
      <c r="T125" s="4">
        <v>0.16</v>
      </c>
      <c r="U125" s="4"/>
    </row>
    <row r="126" spans="2:21">
      <c r="B126" s="3">
        <v>613</v>
      </c>
      <c r="C126" s="19">
        <v>0.2</v>
      </c>
      <c r="D126" s="4">
        <v>0.2</v>
      </c>
      <c r="E126" s="4">
        <v>0.17</v>
      </c>
      <c r="F126" s="4">
        <v>0.14000000000000001</v>
      </c>
      <c r="G126" s="4">
        <v>0.16</v>
      </c>
      <c r="H126" s="4">
        <v>0.2</v>
      </c>
      <c r="I126" s="4">
        <v>0.2</v>
      </c>
      <c r="J126" s="4">
        <v>0.2</v>
      </c>
      <c r="K126" s="4">
        <v>0.12</v>
      </c>
      <c r="L126" s="4">
        <v>0.1</v>
      </c>
      <c r="M126" s="4">
        <v>0.08</v>
      </c>
      <c r="N126" s="4">
        <v>0.12</v>
      </c>
      <c r="O126" s="4">
        <v>7.0000000000000007E-2</v>
      </c>
      <c r="P126" s="4">
        <v>7.0000000000000007E-2</v>
      </c>
      <c r="Q126" s="4">
        <v>0.05</v>
      </c>
      <c r="R126" s="4">
        <v>7.0000000000000007E-2</v>
      </c>
      <c r="S126" s="4">
        <v>0.06</v>
      </c>
      <c r="T126" s="4">
        <v>0.18</v>
      </c>
      <c r="U126" s="4"/>
    </row>
    <row r="127" spans="2:21">
      <c r="B127" s="3">
        <v>614</v>
      </c>
      <c r="C127" s="19">
        <v>0.3</v>
      </c>
      <c r="D127" s="4">
        <v>0.3</v>
      </c>
      <c r="E127" s="4">
        <v>0.26</v>
      </c>
      <c r="F127" s="4">
        <v>0.2</v>
      </c>
      <c r="G127" s="4">
        <v>0.24</v>
      </c>
      <c r="H127" s="4">
        <v>0.3</v>
      </c>
      <c r="I127" s="4">
        <v>0.3</v>
      </c>
      <c r="J127" s="4">
        <v>0.3</v>
      </c>
      <c r="K127" s="4">
        <v>0.19</v>
      </c>
      <c r="L127" s="4">
        <v>0.15</v>
      </c>
      <c r="M127" s="4">
        <v>0.12</v>
      </c>
      <c r="N127" s="4">
        <v>0.18</v>
      </c>
      <c r="O127" s="4">
        <v>0.11</v>
      </c>
      <c r="P127" s="4">
        <v>0.1</v>
      </c>
      <c r="Q127" s="4">
        <v>0.08</v>
      </c>
      <c r="R127" s="4">
        <v>0.1</v>
      </c>
      <c r="S127" s="4">
        <v>0.1</v>
      </c>
      <c r="T127" s="4">
        <v>0.28000000000000003</v>
      </c>
      <c r="U127" s="4"/>
    </row>
    <row r="128" spans="2:21">
      <c r="B128" s="3">
        <v>615</v>
      </c>
      <c r="C128" s="19">
        <v>0.3</v>
      </c>
      <c r="D128" s="4">
        <v>0.3</v>
      </c>
      <c r="E128" s="4">
        <v>0.26</v>
      </c>
      <c r="F128" s="4">
        <v>0.2</v>
      </c>
      <c r="G128" s="4">
        <v>0.24</v>
      </c>
      <c r="H128" s="4">
        <v>0.3</v>
      </c>
      <c r="I128" s="4">
        <v>0.3</v>
      </c>
      <c r="J128" s="4">
        <v>0.3</v>
      </c>
      <c r="K128" s="4">
        <v>0.19</v>
      </c>
      <c r="L128" s="4">
        <v>0.15</v>
      </c>
      <c r="M128" s="4">
        <v>0.13</v>
      </c>
      <c r="N128" s="4">
        <v>0.18</v>
      </c>
      <c r="O128" s="4">
        <v>0.11</v>
      </c>
      <c r="P128" s="4">
        <v>0.11</v>
      </c>
      <c r="Q128" s="4">
        <v>0.09</v>
      </c>
      <c r="R128" s="4">
        <v>0.11</v>
      </c>
      <c r="S128" s="4">
        <v>0.1</v>
      </c>
      <c r="T128" s="4">
        <v>0.28000000000000003</v>
      </c>
      <c r="U128" s="4"/>
    </row>
    <row r="129" spans="2:21">
      <c r="B129" s="3">
        <v>616</v>
      </c>
      <c r="C129" s="19">
        <v>0.27</v>
      </c>
      <c r="D129" s="4">
        <v>0.27</v>
      </c>
      <c r="E129" s="4">
        <v>0.23</v>
      </c>
      <c r="F129" s="4">
        <v>0.18</v>
      </c>
      <c r="G129" s="4">
        <v>0.22</v>
      </c>
      <c r="H129" s="4">
        <v>0.27</v>
      </c>
      <c r="I129" s="4">
        <v>0.27</v>
      </c>
      <c r="J129" s="4">
        <v>0.27</v>
      </c>
      <c r="K129" s="4">
        <v>0.18</v>
      </c>
      <c r="L129" s="4">
        <v>0.14000000000000001</v>
      </c>
      <c r="M129" s="4">
        <v>0.12</v>
      </c>
      <c r="N129" s="4">
        <v>0.17</v>
      </c>
      <c r="O129" s="4">
        <v>0.11</v>
      </c>
      <c r="P129" s="4">
        <v>0.1</v>
      </c>
      <c r="Q129" s="4">
        <v>0.08</v>
      </c>
      <c r="R129" s="4">
        <v>0.1</v>
      </c>
      <c r="S129" s="4">
        <v>0.09</v>
      </c>
      <c r="T129" s="4">
        <v>0.26</v>
      </c>
      <c r="U129" s="4"/>
    </row>
    <row r="130" spans="2:21">
      <c r="B130" s="3">
        <v>617</v>
      </c>
      <c r="C130" s="19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0.2</v>
      </c>
      <c r="L130" s="4">
        <v>0.16</v>
      </c>
      <c r="M130" s="4">
        <v>0.14000000000000001</v>
      </c>
      <c r="N130" s="4">
        <v>0.19</v>
      </c>
      <c r="O130" s="4">
        <v>0.12</v>
      </c>
      <c r="P130" s="4">
        <v>0.11</v>
      </c>
      <c r="Q130" s="4">
        <v>0.09</v>
      </c>
      <c r="R130" s="4">
        <v>0.11</v>
      </c>
      <c r="S130" s="4">
        <v>0.1</v>
      </c>
      <c r="T130" s="4">
        <v>0.28999999999999998</v>
      </c>
      <c r="U130" s="4"/>
    </row>
    <row r="131" spans="2:21">
      <c r="B131" s="3">
        <v>618</v>
      </c>
      <c r="C131" s="19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0.23</v>
      </c>
      <c r="L131" s="4">
        <v>0.19</v>
      </c>
      <c r="M131" s="4">
        <v>0.16</v>
      </c>
      <c r="N131" s="4">
        <v>0.22</v>
      </c>
      <c r="O131" s="4">
        <v>0.14000000000000001</v>
      </c>
      <c r="P131" s="4">
        <v>0.13</v>
      </c>
      <c r="Q131" s="4">
        <v>0.11</v>
      </c>
      <c r="R131" s="4">
        <v>0.13</v>
      </c>
      <c r="S131" s="4">
        <v>0.12</v>
      </c>
      <c r="T131" s="4">
        <v>0.34</v>
      </c>
      <c r="U131" s="4"/>
    </row>
    <row r="132" spans="2:21">
      <c r="B132" s="3">
        <v>619</v>
      </c>
      <c r="C132" s="19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0.22</v>
      </c>
      <c r="L132" s="4">
        <v>0.18</v>
      </c>
      <c r="M132" s="4">
        <v>0.15</v>
      </c>
      <c r="N132" s="4">
        <v>0.22</v>
      </c>
      <c r="O132" s="4">
        <v>0.14000000000000001</v>
      </c>
      <c r="P132" s="4">
        <v>0.12</v>
      </c>
      <c r="Q132" s="4">
        <v>0.11</v>
      </c>
      <c r="R132" s="4">
        <v>0.12</v>
      </c>
      <c r="S132" s="4">
        <v>0.11</v>
      </c>
      <c r="T132" s="4">
        <v>0.32</v>
      </c>
      <c r="U132" s="4"/>
    </row>
    <row r="133" spans="2:21">
      <c r="B133" s="3">
        <v>620</v>
      </c>
      <c r="C133" s="19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0.18</v>
      </c>
      <c r="M133" s="4">
        <v>0.16</v>
      </c>
      <c r="N133" s="4">
        <v>0.22</v>
      </c>
      <c r="O133" s="4">
        <v>0.14000000000000001</v>
      </c>
      <c r="P133" s="4">
        <v>0.13</v>
      </c>
      <c r="Q133" s="4">
        <v>0.12</v>
      </c>
      <c r="R133" s="4">
        <v>0.13</v>
      </c>
      <c r="S133" s="4">
        <v>0.11</v>
      </c>
      <c r="T133" s="4">
        <v>0.32</v>
      </c>
      <c r="U133" s="4"/>
    </row>
    <row r="134" spans="2:21">
      <c r="B134" s="3">
        <v>621</v>
      </c>
      <c r="C134" s="19">
        <v>0.3</v>
      </c>
      <c r="D134" s="4">
        <v>0.3</v>
      </c>
      <c r="E134" s="4">
        <v>0.26</v>
      </c>
      <c r="F134" s="4">
        <v>0.2</v>
      </c>
      <c r="G134" s="4">
        <v>0.24</v>
      </c>
      <c r="H134" s="4">
        <v>0.3</v>
      </c>
      <c r="I134" s="4">
        <v>0.3</v>
      </c>
      <c r="J134" s="4">
        <v>0.3</v>
      </c>
      <c r="K134" s="4">
        <v>0.22</v>
      </c>
      <c r="L134" s="4">
        <v>0.18</v>
      </c>
      <c r="M134" s="4">
        <v>0.15</v>
      </c>
      <c r="N134" s="4">
        <v>0.21</v>
      </c>
      <c r="O134" s="4">
        <v>0.14000000000000001</v>
      </c>
      <c r="P134" s="4">
        <v>0.13</v>
      </c>
      <c r="Q134" s="4">
        <v>0.12</v>
      </c>
      <c r="R134" s="4">
        <v>0.12</v>
      </c>
      <c r="S134" s="4">
        <v>0.11</v>
      </c>
      <c r="T134" s="4">
        <v>0.3</v>
      </c>
      <c r="U134" s="4"/>
    </row>
    <row r="135" spans="2:21">
      <c r="B135" s="3">
        <v>622</v>
      </c>
      <c r="C135" s="19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0.23</v>
      </c>
      <c r="L135" s="4">
        <v>0.19</v>
      </c>
      <c r="M135" s="4">
        <v>0.16</v>
      </c>
      <c r="N135" s="4">
        <v>0.22</v>
      </c>
      <c r="O135" s="4">
        <v>0.15</v>
      </c>
      <c r="P135" s="4">
        <v>0.14000000000000001</v>
      </c>
      <c r="Q135" s="4">
        <v>0.13</v>
      </c>
      <c r="R135" s="4">
        <v>0.13</v>
      </c>
      <c r="S135" s="4">
        <v>0.11</v>
      </c>
      <c r="T135" s="4">
        <v>0.31</v>
      </c>
      <c r="U135" s="4"/>
    </row>
    <row r="136" spans="2:21">
      <c r="B136" s="3">
        <v>623</v>
      </c>
      <c r="C136" s="19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0.21</v>
      </c>
      <c r="M136" s="4">
        <v>0.18</v>
      </c>
      <c r="N136" s="4">
        <v>0.25</v>
      </c>
      <c r="O136" s="4">
        <v>0.17</v>
      </c>
      <c r="P136" s="4">
        <v>0.16</v>
      </c>
      <c r="Q136" s="4">
        <v>0.15</v>
      </c>
      <c r="R136" s="4">
        <v>0.15</v>
      </c>
      <c r="S136" s="4">
        <v>0.13</v>
      </c>
      <c r="T136" s="4">
        <v>0.34</v>
      </c>
      <c r="U136" s="4"/>
    </row>
    <row r="137" spans="2:21">
      <c r="B137" s="3">
        <v>624</v>
      </c>
      <c r="C137" s="19">
        <v>0.4</v>
      </c>
      <c r="D137" s="4">
        <v>0.4</v>
      </c>
      <c r="E137" s="4">
        <v>0.34</v>
      </c>
      <c r="F137" s="4">
        <v>0.27</v>
      </c>
      <c r="G137" s="4">
        <v>0.32</v>
      </c>
      <c r="H137" s="4">
        <v>0.4</v>
      </c>
      <c r="I137" s="4">
        <v>0.4</v>
      </c>
      <c r="J137" s="4">
        <v>0.4</v>
      </c>
      <c r="K137" s="4">
        <v>0.31</v>
      </c>
      <c r="L137" s="4">
        <v>0.25</v>
      </c>
      <c r="M137" s="4">
        <v>0.22</v>
      </c>
      <c r="N137" s="4">
        <v>0.3</v>
      </c>
      <c r="O137" s="4">
        <v>0.21</v>
      </c>
      <c r="P137" s="4">
        <v>0.19</v>
      </c>
      <c r="Q137" s="4">
        <v>0.18</v>
      </c>
      <c r="R137" s="4">
        <v>0.18</v>
      </c>
      <c r="S137" s="4">
        <v>0.15</v>
      </c>
      <c r="T137" s="4">
        <v>0.4</v>
      </c>
      <c r="U137" s="4"/>
    </row>
    <row r="138" spans="2:21">
      <c r="B138" s="3">
        <v>625</v>
      </c>
      <c r="C138" s="19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0.27</v>
      </c>
      <c r="L138" s="4">
        <v>0.22</v>
      </c>
      <c r="M138" s="4">
        <v>0.19</v>
      </c>
      <c r="N138" s="4">
        <v>0.26</v>
      </c>
      <c r="O138" s="4">
        <v>0.19</v>
      </c>
      <c r="P138" s="4">
        <v>0.17</v>
      </c>
      <c r="Q138" s="4">
        <v>0.16</v>
      </c>
      <c r="R138" s="4">
        <v>0.16</v>
      </c>
      <c r="S138" s="4">
        <v>0.13</v>
      </c>
      <c r="T138" s="4">
        <v>0.34</v>
      </c>
      <c r="U138" s="4"/>
    </row>
    <row r="139" spans="2:21">
      <c r="B139" s="3">
        <v>626</v>
      </c>
      <c r="C139" s="19">
        <v>0.2</v>
      </c>
      <c r="D139" s="4">
        <v>0.2</v>
      </c>
      <c r="E139" s="4">
        <v>0.17</v>
      </c>
      <c r="F139" s="4">
        <v>0.14000000000000001</v>
      </c>
      <c r="G139" s="4">
        <v>0.16</v>
      </c>
      <c r="H139" s="4">
        <v>0.2</v>
      </c>
      <c r="I139" s="4">
        <v>0.2</v>
      </c>
      <c r="J139" s="4">
        <v>0.2</v>
      </c>
      <c r="K139" s="4">
        <v>0.16</v>
      </c>
      <c r="L139" s="4">
        <v>0.13</v>
      </c>
      <c r="M139" s="4">
        <v>0.11</v>
      </c>
      <c r="N139" s="4">
        <v>0.16</v>
      </c>
      <c r="O139" s="4">
        <v>0.11</v>
      </c>
      <c r="P139" s="4">
        <v>0.1</v>
      </c>
      <c r="Q139" s="4">
        <v>0.1</v>
      </c>
      <c r="R139" s="4">
        <v>0.1</v>
      </c>
      <c r="S139" s="4">
        <v>0.08</v>
      </c>
      <c r="T139" s="4">
        <v>0.2</v>
      </c>
      <c r="U139" s="4"/>
    </row>
    <row r="140" spans="2:21">
      <c r="B140" s="3">
        <v>627</v>
      </c>
      <c r="C140" s="19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0.28999999999999998</v>
      </c>
      <c r="I140" s="4">
        <v>0.3</v>
      </c>
      <c r="J140" s="4">
        <v>0.3</v>
      </c>
      <c r="K140" s="4">
        <v>0.25</v>
      </c>
      <c r="L140" s="4">
        <v>0.2</v>
      </c>
      <c r="M140" s="4">
        <v>0.17</v>
      </c>
      <c r="N140" s="4">
        <v>0.24</v>
      </c>
      <c r="O140" s="4">
        <v>0.17</v>
      </c>
      <c r="P140" s="4">
        <v>0.16</v>
      </c>
      <c r="Q140" s="4">
        <v>0.16</v>
      </c>
      <c r="R140" s="4">
        <v>0.15</v>
      </c>
      <c r="S140" s="4">
        <v>0.12</v>
      </c>
      <c r="T140" s="4">
        <v>0.3</v>
      </c>
      <c r="U140" s="4"/>
    </row>
    <row r="141" spans="2:21">
      <c r="B141" s="3">
        <v>628</v>
      </c>
      <c r="C141" s="19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0.3</v>
      </c>
      <c r="I141" s="4">
        <v>0.31</v>
      </c>
      <c r="J141" s="4">
        <v>0.31</v>
      </c>
      <c r="K141" s="4">
        <v>0.26</v>
      </c>
      <c r="L141" s="4">
        <v>0.21</v>
      </c>
      <c r="M141" s="4">
        <v>0.18</v>
      </c>
      <c r="N141" s="4">
        <v>0.25</v>
      </c>
      <c r="O141" s="4">
        <v>0.19</v>
      </c>
      <c r="P141" s="4">
        <v>0.17</v>
      </c>
      <c r="Q141" s="4">
        <v>0.17</v>
      </c>
      <c r="R141" s="4">
        <v>0.16</v>
      </c>
      <c r="S141" s="4">
        <v>0.13</v>
      </c>
      <c r="T141" s="4">
        <v>0.31</v>
      </c>
      <c r="U141" s="4"/>
    </row>
    <row r="142" spans="2:21">
      <c r="B142" s="3">
        <v>629</v>
      </c>
      <c r="C142" s="19">
        <v>0.32</v>
      </c>
      <c r="D142" s="4">
        <v>0.32</v>
      </c>
      <c r="E142" s="4">
        <v>0.27</v>
      </c>
      <c r="F142" s="4">
        <v>0.22</v>
      </c>
      <c r="G142" s="4">
        <v>0.26</v>
      </c>
      <c r="H142" s="4">
        <v>0.31</v>
      </c>
      <c r="I142" s="4">
        <v>0.32</v>
      </c>
      <c r="J142" s="4">
        <v>0.32</v>
      </c>
      <c r="K142" s="4">
        <v>0.28000000000000003</v>
      </c>
      <c r="L142" s="4">
        <v>0.22</v>
      </c>
      <c r="M142" s="4">
        <v>0.19</v>
      </c>
      <c r="N142" s="4">
        <v>0.26</v>
      </c>
      <c r="O142" s="4">
        <v>0.2</v>
      </c>
      <c r="P142" s="4">
        <v>0.19</v>
      </c>
      <c r="Q142" s="4">
        <v>0.18</v>
      </c>
      <c r="R142" s="4">
        <v>0.17</v>
      </c>
      <c r="S142" s="4">
        <v>0.14000000000000001</v>
      </c>
      <c r="T142" s="4">
        <v>0.32</v>
      </c>
      <c r="U142" s="4"/>
    </row>
    <row r="143" spans="2:21">
      <c r="B143" s="3">
        <v>630</v>
      </c>
      <c r="C143" s="19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0.28999999999999998</v>
      </c>
      <c r="I143" s="4">
        <v>0.31</v>
      </c>
      <c r="J143" s="4">
        <v>0.31</v>
      </c>
      <c r="K143" s="4">
        <v>0.28000000000000003</v>
      </c>
      <c r="L143" s="4">
        <v>0.22</v>
      </c>
      <c r="M143" s="4">
        <v>0.19</v>
      </c>
      <c r="N143" s="4">
        <v>0.26</v>
      </c>
      <c r="O143" s="4">
        <v>0.2</v>
      </c>
      <c r="P143" s="4">
        <v>0.19</v>
      </c>
      <c r="Q143" s="4">
        <v>0.19</v>
      </c>
      <c r="R143" s="4">
        <v>0.17</v>
      </c>
      <c r="S143" s="4">
        <v>0.14000000000000001</v>
      </c>
      <c r="T143" s="4">
        <v>0.3</v>
      </c>
      <c r="U143" s="4"/>
    </row>
    <row r="144" spans="2:21">
      <c r="B144" s="3">
        <v>701</v>
      </c>
      <c r="C144" s="19">
        <v>0.37</v>
      </c>
      <c r="D144" s="4">
        <v>0.37</v>
      </c>
      <c r="E144" s="4">
        <v>0.31</v>
      </c>
      <c r="F144" s="4">
        <v>0.25</v>
      </c>
      <c r="G144" s="4">
        <v>0.3</v>
      </c>
      <c r="H144" s="4">
        <v>0.33</v>
      </c>
      <c r="I144" s="4">
        <v>0.37</v>
      </c>
      <c r="J144" s="4">
        <v>0.37</v>
      </c>
      <c r="K144" s="4">
        <v>0.34</v>
      </c>
      <c r="L144" s="4">
        <v>0.27</v>
      </c>
      <c r="M144" s="4">
        <v>0.23</v>
      </c>
      <c r="N144" s="4">
        <v>0.31</v>
      </c>
      <c r="O144" s="4">
        <v>0.24</v>
      </c>
      <c r="P144" s="4">
        <v>0.23</v>
      </c>
      <c r="Q144" s="4">
        <v>0.23</v>
      </c>
      <c r="R144" s="4">
        <v>0.2</v>
      </c>
      <c r="S144" s="4">
        <v>0.17</v>
      </c>
      <c r="T144" s="4">
        <v>0.36</v>
      </c>
      <c r="U144" s="4"/>
    </row>
    <row r="145" spans="2:21">
      <c r="B145" s="3">
        <v>702</v>
      </c>
      <c r="C145" s="19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0.28999999999999998</v>
      </c>
      <c r="I145" s="4">
        <v>0.34</v>
      </c>
      <c r="J145" s="4">
        <v>0.34</v>
      </c>
      <c r="K145" s="4">
        <v>0.32</v>
      </c>
      <c r="L145" s="4">
        <v>0.25</v>
      </c>
      <c r="M145" s="4">
        <v>0.22</v>
      </c>
      <c r="N145" s="4">
        <v>0.28999999999999998</v>
      </c>
      <c r="O145" s="4">
        <v>0.23</v>
      </c>
      <c r="P145" s="4">
        <v>0.22</v>
      </c>
      <c r="Q145" s="4">
        <v>0.22</v>
      </c>
      <c r="R145" s="4">
        <v>0.19</v>
      </c>
      <c r="S145" s="4">
        <v>0.16</v>
      </c>
      <c r="T145" s="4">
        <v>0.32</v>
      </c>
      <c r="U145" s="4"/>
    </row>
    <row r="146" spans="2:21">
      <c r="B146" s="3">
        <v>703</v>
      </c>
      <c r="C146" s="19">
        <v>0.34</v>
      </c>
      <c r="D146" s="4">
        <v>0.34</v>
      </c>
      <c r="E146" s="4">
        <v>0.28999999999999998</v>
      </c>
      <c r="F146" s="4">
        <v>0.23</v>
      </c>
      <c r="G146" s="4">
        <v>0.27</v>
      </c>
      <c r="H146" s="4">
        <v>0.28000000000000003</v>
      </c>
      <c r="I146" s="4">
        <v>0.34</v>
      </c>
      <c r="J146" s="4">
        <v>0.34</v>
      </c>
      <c r="K146" s="4">
        <v>0.32</v>
      </c>
      <c r="L146" s="4">
        <v>0.26</v>
      </c>
      <c r="M146" s="4">
        <v>0.23</v>
      </c>
      <c r="N146" s="4">
        <v>0.28999999999999998</v>
      </c>
      <c r="O146" s="4">
        <v>0.24</v>
      </c>
      <c r="P146" s="4">
        <v>0.22</v>
      </c>
      <c r="Q146" s="4">
        <v>0.23</v>
      </c>
      <c r="R146" s="4">
        <v>0.2</v>
      </c>
      <c r="S146" s="4">
        <v>0.17</v>
      </c>
      <c r="T146" s="4">
        <v>0.31</v>
      </c>
      <c r="U146" s="4"/>
    </row>
    <row r="147" spans="2:21">
      <c r="B147" s="3">
        <v>704</v>
      </c>
      <c r="C147" s="19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0.24</v>
      </c>
      <c r="I147" s="4">
        <v>0.3</v>
      </c>
      <c r="J147" s="4">
        <v>0.3</v>
      </c>
      <c r="K147" s="4">
        <v>0.28000000000000003</v>
      </c>
      <c r="L147" s="4">
        <v>0.23</v>
      </c>
      <c r="M147" s="4">
        <v>0.2</v>
      </c>
      <c r="N147" s="4">
        <v>0.26</v>
      </c>
      <c r="O147" s="4">
        <v>0.21</v>
      </c>
      <c r="P147" s="4">
        <v>0.2</v>
      </c>
      <c r="Q147" s="4">
        <v>0.21</v>
      </c>
      <c r="R147" s="4">
        <v>0.18</v>
      </c>
      <c r="S147" s="4">
        <v>0.16</v>
      </c>
      <c r="T147" s="4">
        <v>0.27</v>
      </c>
      <c r="U147" s="4"/>
    </row>
    <row r="148" spans="2:21">
      <c r="B148" s="3">
        <v>705</v>
      </c>
      <c r="C148" s="19">
        <v>0.3</v>
      </c>
      <c r="D148" s="4">
        <v>0.3</v>
      </c>
      <c r="E148" s="4">
        <v>0.26</v>
      </c>
      <c r="F148" s="4">
        <v>0.2</v>
      </c>
      <c r="G148" s="4">
        <v>0.24</v>
      </c>
      <c r="H148" s="4">
        <v>0.23</v>
      </c>
      <c r="I148" s="4">
        <v>0.3</v>
      </c>
      <c r="J148" s="4">
        <v>0.3</v>
      </c>
      <c r="K148" s="4">
        <v>0.28999999999999998</v>
      </c>
      <c r="L148" s="4">
        <v>0.24</v>
      </c>
      <c r="M148" s="4">
        <v>0.21</v>
      </c>
      <c r="N148" s="4">
        <v>0.26</v>
      </c>
      <c r="O148" s="4">
        <v>0.22</v>
      </c>
      <c r="P148" s="4">
        <v>0.21</v>
      </c>
      <c r="Q148" s="4">
        <v>0.21</v>
      </c>
      <c r="R148" s="4">
        <v>0.18</v>
      </c>
      <c r="S148" s="4">
        <v>0.16</v>
      </c>
      <c r="T148" s="4">
        <v>0.26</v>
      </c>
      <c r="U148" s="4"/>
    </row>
    <row r="149" spans="2:21">
      <c r="B149" s="3">
        <v>706</v>
      </c>
      <c r="C149" s="19">
        <v>0.28999999999999998</v>
      </c>
      <c r="D149" s="4">
        <v>0.28999999999999998</v>
      </c>
      <c r="E149" s="4">
        <v>0.25</v>
      </c>
      <c r="F149" s="4">
        <v>0.2</v>
      </c>
      <c r="G149" s="4">
        <v>0.23</v>
      </c>
      <c r="H149" s="4">
        <v>0.21</v>
      </c>
      <c r="I149" s="4">
        <v>0.28999999999999998</v>
      </c>
      <c r="J149" s="4">
        <v>0.28999999999999998</v>
      </c>
      <c r="K149" s="4">
        <v>0.28000000000000003</v>
      </c>
      <c r="L149" s="4">
        <v>0.23</v>
      </c>
      <c r="M149" s="4">
        <v>0.21</v>
      </c>
      <c r="N149" s="4">
        <v>0.26</v>
      </c>
      <c r="O149" s="4">
        <v>0.22</v>
      </c>
      <c r="P149" s="4">
        <v>0.21</v>
      </c>
      <c r="Q149" s="4">
        <v>0.21</v>
      </c>
      <c r="R149" s="4">
        <v>0.18</v>
      </c>
      <c r="S149" s="4">
        <v>0.16</v>
      </c>
      <c r="T149" s="4">
        <v>0.24</v>
      </c>
      <c r="U149" s="4"/>
    </row>
    <row r="150" spans="2:21">
      <c r="B150" s="3">
        <v>707</v>
      </c>
      <c r="C150" s="19">
        <v>0.18</v>
      </c>
      <c r="D150" s="4">
        <v>0.18</v>
      </c>
      <c r="E150" s="4">
        <v>0.15</v>
      </c>
      <c r="F150" s="4">
        <v>0.12</v>
      </c>
      <c r="G150" s="4">
        <v>0.14000000000000001</v>
      </c>
      <c r="H150" s="4">
        <v>0.12</v>
      </c>
      <c r="I150" s="4">
        <v>0.18</v>
      </c>
      <c r="J150" s="4">
        <v>0.18</v>
      </c>
      <c r="K150" s="4">
        <v>0.18</v>
      </c>
      <c r="L150" s="4">
        <v>0.15</v>
      </c>
      <c r="M150" s="4">
        <v>0.13</v>
      </c>
      <c r="N150" s="4">
        <v>0.16</v>
      </c>
      <c r="O150" s="4">
        <v>0.14000000000000001</v>
      </c>
      <c r="P150" s="4">
        <v>0.13</v>
      </c>
      <c r="Q150" s="4">
        <v>0.14000000000000001</v>
      </c>
      <c r="R150" s="4">
        <v>0.11</v>
      </c>
      <c r="S150" s="4">
        <v>0.1</v>
      </c>
      <c r="T150" s="4">
        <v>0.15</v>
      </c>
      <c r="U150" s="4"/>
    </row>
    <row r="151" spans="2:21">
      <c r="B151" s="3">
        <v>708</v>
      </c>
      <c r="C151" s="19">
        <v>0.25</v>
      </c>
      <c r="D151" s="4">
        <v>0.25</v>
      </c>
      <c r="E151" s="4">
        <v>0.21</v>
      </c>
      <c r="F151" s="4">
        <v>0.17</v>
      </c>
      <c r="G151" s="4">
        <v>0.2</v>
      </c>
      <c r="H151" s="4">
        <v>0.16</v>
      </c>
      <c r="I151" s="4">
        <v>0.25</v>
      </c>
      <c r="J151" s="4">
        <v>0.25</v>
      </c>
      <c r="K151" s="4">
        <v>0.25</v>
      </c>
      <c r="L151" s="4">
        <v>0.21</v>
      </c>
      <c r="M151" s="4">
        <v>0.19</v>
      </c>
      <c r="N151" s="4">
        <v>0.22</v>
      </c>
      <c r="O151" s="4">
        <v>0.2</v>
      </c>
      <c r="P151" s="4">
        <v>0.19</v>
      </c>
      <c r="Q151" s="4">
        <v>0.2</v>
      </c>
      <c r="R151" s="4">
        <v>0.16</v>
      </c>
      <c r="S151" s="4">
        <v>0.14000000000000001</v>
      </c>
      <c r="T151" s="4">
        <v>0.19</v>
      </c>
      <c r="U151" s="4"/>
    </row>
    <row r="152" spans="2:21">
      <c r="B152" s="3">
        <v>709</v>
      </c>
      <c r="C152" s="19">
        <v>0.2</v>
      </c>
      <c r="D152" s="4">
        <v>0.2</v>
      </c>
      <c r="E152" s="4">
        <v>0.17</v>
      </c>
      <c r="F152" s="4">
        <v>0.14000000000000001</v>
      </c>
      <c r="G152" s="4">
        <v>0.16</v>
      </c>
      <c r="H152" s="4">
        <v>0.13</v>
      </c>
      <c r="I152" s="4">
        <v>0.2</v>
      </c>
      <c r="J152" s="4">
        <v>0.2</v>
      </c>
      <c r="K152" s="4">
        <v>0.2</v>
      </c>
      <c r="L152" s="4">
        <v>0.17</v>
      </c>
      <c r="M152" s="4">
        <v>0.15</v>
      </c>
      <c r="N152" s="4">
        <v>0.18</v>
      </c>
      <c r="O152" s="4">
        <v>0.16</v>
      </c>
      <c r="P152" s="4">
        <v>0.16</v>
      </c>
      <c r="Q152" s="4">
        <v>0.16</v>
      </c>
      <c r="R152" s="4">
        <v>0.13</v>
      </c>
      <c r="S152" s="4">
        <v>0.12</v>
      </c>
      <c r="T152" s="4">
        <v>0.15</v>
      </c>
      <c r="U152" s="4"/>
    </row>
    <row r="153" spans="2:21">
      <c r="B153" s="3">
        <v>710</v>
      </c>
      <c r="C153" s="19">
        <v>0.27</v>
      </c>
      <c r="D153" s="4">
        <v>0.27</v>
      </c>
      <c r="E153" s="4">
        <v>0.23</v>
      </c>
      <c r="F153" s="4">
        <v>0.18</v>
      </c>
      <c r="G153" s="4">
        <v>0.22</v>
      </c>
      <c r="H153" s="4">
        <v>0.16</v>
      </c>
      <c r="I153" s="4">
        <v>0.27</v>
      </c>
      <c r="J153" s="4">
        <v>0.27</v>
      </c>
      <c r="K153" s="4">
        <v>0.27</v>
      </c>
      <c r="L153" s="4">
        <v>0.24</v>
      </c>
      <c r="M153" s="4">
        <v>0.21</v>
      </c>
      <c r="N153" s="4">
        <v>0.24</v>
      </c>
      <c r="O153" s="4">
        <v>0.22</v>
      </c>
      <c r="P153" s="4">
        <v>0.22</v>
      </c>
      <c r="Q153" s="4">
        <v>0.22</v>
      </c>
      <c r="R153" s="4">
        <v>0.18</v>
      </c>
      <c r="S153" s="4">
        <v>0.16</v>
      </c>
      <c r="T153" s="4">
        <v>0.19</v>
      </c>
      <c r="U153" s="4"/>
    </row>
    <row r="154" spans="2:21">
      <c r="B154" s="3">
        <v>711</v>
      </c>
      <c r="C154" s="19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0.15</v>
      </c>
      <c r="I154" s="4">
        <v>0.27</v>
      </c>
      <c r="J154" s="4">
        <v>0.27</v>
      </c>
      <c r="K154" s="4">
        <v>0.27</v>
      </c>
      <c r="L154" s="4">
        <v>0.25</v>
      </c>
      <c r="M154" s="4">
        <v>0.21</v>
      </c>
      <c r="N154" s="4">
        <v>0.25</v>
      </c>
      <c r="O154" s="4">
        <v>0.22</v>
      </c>
      <c r="P154" s="4">
        <v>0.22</v>
      </c>
      <c r="Q154" s="4">
        <v>0.23</v>
      </c>
      <c r="R154" s="4">
        <v>0.19</v>
      </c>
      <c r="S154" s="4">
        <v>0.17</v>
      </c>
      <c r="T154" s="4">
        <v>0.18</v>
      </c>
      <c r="U154" s="4"/>
    </row>
    <row r="155" spans="2:21">
      <c r="B155" s="3">
        <v>712</v>
      </c>
      <c r="C155" s="19">
        <v>0.33</v>
      </c>
      <c r="D155" s="4">
        <v>0.33</v>
      </c>
      <c r="E155" s="4">
        <v>0.28000000000000003</v>
      </c>
      <c r="F155" s="4">
        <v>0.22</v>
      </c>
      <c r="G155" s="4">
        <v>0.26</v>
      </c>
      <c r="H155" s="4">
        <v>0.17</v>
      </c>
      <c r="I155" s="4">
        <v>0.33</v>
      </c>
      <c r="J155" s="4">
        <v>0.33</v>
      </c>
      <c r="K155" s="4">
        <v>0.33</v>
      </c>
      <c r="L155" s="4">
        <v>0.31</v>
      </c>
      <c r="M155" s="4">
        <v>0.27</v>
      </c>
      <c r="N155" s="4">
        <v>0.3</v>
      </c>
      <c r="O155" s="4">
        <v>0.28000000000000003</v>
      </c>
      <c r="P155" s="4">
        <v>0.27</v>
      </c>
      <c r="Q155" s="4">
        <v>0.28000000000000003</v>
      </c>
      <c r="R155" s="4">
        <v>0.23</v>
      </c>
      <c r="S155" s="4">
        <v>0.21</v>
      </c>
      <c r="T155" s="4">
        <v>0.21</v>
      </c>
      <c r="U155" s="4"/>
    </row>
    <row r="156" spans="2:21">
      <c r="B156" s="3">
        <v>713</v>
      </c>
      <c r="C156" s="19">
        <v>0.32</v>
      </c>
      <c r="D156" s="4">
        <v>0.32</v>
      </c>
      <c r="E156" s="4">
        <v>0.27</v>
      </c>
      <c r="F156" s="4">
        <v>0.22</v>
      </c>
      <c r="G156" s="4">
        <v>0.26</v>
      </c>
      <c r="H156" s="4">
        <v>0.16</v>
      </c>
      <c r="I156" s="4">
        <v>0.32</v>
      </c>
      <c r="J156" s="4">
        <v>0.32</v>
      </c>
      <c r="K156" s="4">
        <v>0.32</v>
      </c>
      <c r="L156" s="4">
        <v>0.3</v>
      </c>
      <c r="M156" s="4">
        <v>0.27</v>
      </c>
      <c r="N156" s="4">
        <v>0.28999999999999998</v>
      </c>
      <c r="O156" s="4">
        <v>0.27</v>
      </c>
      <c r="P156" s="4">
        <v>0.27</v>
      </c>
      <c r="Q156" s="4">
        <v>0.28000000000000003</v>
      </c>
      <c r="R156" s="4">
        <v>0.23</v>
      </c>
      <c r="S156" s="4">
        <v>0.21</v>
      </c>
      <c r="T156" s="4">
        <v>0.2</v>
      </c>
      <c r="U156" s="4"/>
    </row>
    <row r="157" spans="2:21">
      <c r="B157" s="3">
        <v>714</v>
      </c>
      <c r="C157" s="19">
        <v>0.26</v>
      </c>
      <c r="D157" s="4">
        <v>0.26</v>
      </c>
      <c r="E157" s="4">
        <v>0.22</v>
      </c>
      <c r="F157" s="4">
        <v>0.18</v>
      </c>
      <c r="G157" s="4">
        <v>0.21</v>
      </c>
      <c r="H157" s="4">
        <v>0.12</v>
      </c>
      <c r="I157" s="4">
        <v>0.26</v>
      </c>
      <c r="J157" s="4">
        <v>0.26</v>
      </c>
      <c r="K157" s="4">
        <v>0.26</v>
      </c>
      <c r="L157" s="4">
        <v>0.25</v>
      </c>
      <c r="M157" s="4">
        <v>0.22</v>
      </c>
      <c r="N157" s="4">
        <v>0.24</v>
      </c>
      <c r="O157" s="4">
        <v>0.22</v>
      </c>
      <c r="P157" s="4">
        <v>0.22</v>
      </c>
      <c r="Q157" s="4">
        <v>0.23</v>
      </c>
      <c r="R157" s="4">
        <v>0.19</v>
      </c>
      <c r="S157" s="4">
        <v>0.17</v>
      </c>
      <c r="T157" s="4">
        <v>0.15</v>
      </c>
      <c r="U157" s="4"/>
    </row>
    <row r="158" spans="2:21">
      <c r="B158" s="3">
        <v>715</v>
      </c>
      <c r="C158" s="19">
        <v>0.23</v>
      </c>
      <c r="D158" s="4">
        <v>0.23</v>
      </c>
      <c r="E158" s="4">
        <v>0.2</v>
      </c>
      <c r="F158" s="4">
        <v>0.16</v>
      </c>
      <c r="G158" s="4">
        <v>0.18</v>
      </c>
      <c r="H158" s="4">
        <v>0.1</v>
      </c>
      <c r="I158" s="4">
        <v>0.23</v>
      </c>
      <c r="J158" s="4">
        <v>0.23</v>
      </c>
      <c r="K158" s="4">
        <v>0.23</v>
      </c>
      <c r="L158" s="4">
        <v>0.22</v>
      </c>
      <c r="M158" s="4">
        <v>0.2</v>
      </c>
      <c r="N158" s="4">
        <v>0.21</v>
      </c>
      <c r="O158" s="4">
        <v>0.2</v>
      </c>
      <c r="P158" s="4">
        <v>0.2</v>
      </c>
      <c r="Q158" s="4">
        <v>0.21</v>
      </c>
      <c r="R158" s="4">
        <v>0.17</v>
      </c>
      <c r="S158" s="4">
        <v>0.16</v>
      </c>
      <c r="T158" s="4">
        <v>0.13</v>
      </c>
      <c r="U158" s="4"/>
    </row>
    <row r="159" spans="2:21">
      <c r="B159" s="3">
        <v>716</v>
      </c>
      <c r="C159" s="19">
        <v>0.28999999999999998</v>
      </c>
      <c r="D159" s="4">
        <v>0.28999999999999998</v>
      </c>
      <c r="E159" s="4">
        <v>0.25</v>
      </c>
      <c r="F159" s="4">
        <v>0.2</v>
      </c>
      <c r="G159" s="4">
        <v>0.23</v>
      </c>
      <c r="H159" s="4">
        <v>0.12</v>
      </c>
      <c r="I159" s="4">
        <v>0.28999999999999998</v>
      </c>
      <c r="J159" s="4">
        <v>0.28999999999999998</v>
      </c>
      <c r="K159" s="4">
        <v>0.28999999999999998</v>
      </c>
      <c r="L159" s="4">
        <v>0.28000000000000003</v>
      </c>
      <c r="M159" s="4">
        <v>0.26</v>
      </c>
      <c r="N159" s="4">
        <v>0.27</v>
      </c>
      <c r="O159" s="4">
        <v>0.25</v>
      </c>
      <c r="P159" s="4">
        <v>0.25</v>
      </c>
      <c r="Q159" s="4">
        <v>0.27</v>
      </c>
      <c r="R159" s="4">
        <v>0.22</v>
      </c>
      <c r="S159" s="4">
        <v>0.2</v>
      </c>
      <c r="T159" s="4">
        <v>0.15</v>
      </c>
      <c r="U159" s="4"/>
    </row>
    <row r="160" spans="2:21">
      <c r="B160" s="3">
        <v>717</v>
      </c>
      <c r="C160" s="19">
        <v>0.23</v>
      </c>
      <c r="D160" s="4">
        <v>0.23</v>
      </c>
      <c r="E160" s="4">
        <v>0.2</v>
      </c>
      <c r="F160" s="4">
        <v>0.16</v>
      </c>
      <c r="G160" s="4">
        <v>0.18</v>
      </c>
      <c r="H160" s="4">
        <v>0.08</v>
      </c>
      <c r="I160" s="4">
        <v>0.23</v>
      </c>
      <c r="J160" s="4">
        <v>0.23</v>
      </c>
      <c r="K160" s="4">
        <v>0.23</v>
      </c>
      <c r="L160" s="4">
        <v>0.22</v>
      </c>
      <c r="M160" s="4">
        <v>0.21</v>
      </c>
      <c r="N160" s="4">
        <v>0.21</v>
      </c>
      <c r="O160" s="4">
        <v>0.2</v>
      </c>
      <c r="P160" s="4">
        <v>0.2</v>
      </c>
      <c r="Q160" s="4">
        <v>0.21</v>
      </c>
      <c r="R160" s="4">
        <v>0.18</v>
      </c>
      <c r="S160" s="4">
        <v>0.16</v>
      </c>
      <c r="T160" s="4">
        <v>0.11</v>
      </c>
      <c r="U160" s="4"/>
    </row>
    <row r="161" spans="2:21">
      <c r="B161" s="3">
        <v>718</v>
      </c>
      <c r="C161" s="19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0.28000000000000003</v>
      </c>
      <c r="J161" s="4">
        <v>0.28999999999999998</v>
      </c>
      <c r="K161" s="4">
        <v>0.28999999999999998</v>
      </c>
      <c r="L161" s="4">
        <v>0.28000000000000003</v>
      </c>
      <c r="M161" s="4">
        <v>0.27</v>
      </c>
      <c r="N161" s="4">
        <v>0.27</v>
      </c>
      <c r="O161" s="4">
        <v>0.26</v>
      </c>
      <c r="P161" s="4">
        <v>0.26</v>
      </c>
      <c r="Q161" s="4">
        <v>0.27</v>
      </c>
      <c r="R161" s="4">
        <v>0.23</v>
      </c>
      <c r="S161" s="4">
        <v>0.21</v>
      </c>
      <c r="T161" s="4">
        <v>0.14000000000000001</v>
      </c>
      <c r="U161" s="4"/>
    </row>
    <row r="162" spans="2:21">
      <c r="B162" s="3">
        <v>719</v>
      </c>
      <c r="C162" s="19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>
        <v>0.11</v>
      </c>
      <c r="I162" s="4">
        <v>0.33</v>
      </c>
      <c r="J162" s="4">
        <v>0.34</v>
      </c>
      <c r="K162" s="4">
        <v>0.34</v>
      </c>
      <c r="L162" s="4">
        <v>0.34</v>
      </c>
      <c r="M162" s="4">
        <v>0.32</v>
      </c>
      <c r="N162" s="4">
        <v>0.32</v>
      </c>
      <c r="O162" s="4">
        <v>0.3</v>
      </c>
      <c r="P162" s="4">
        <v>0.3</v>
      </c>
      <c r="Q162" s="4">
        <v>0.32</v>
      </c>
      <c r="R162" s="4">
        <v>0.28000000000000003</v>
      </c>
      <c r="S162" s="4">
        <v>0.25</v>
      </c>
      <c r="T162" s="4">
        <v>0.15</v>
      </c>
      <c r="U162" s="4"/>
    </row>
    <row r="163" spans="2:21">
      <c r="B163" s="3">
        <v>720</v>
      </c>
      <c r="C163" s="19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>
        <v>0</v>
      </c>
      <c r="I163" s="4">
        <v>0.34</v>
      </c>
      <c r="J163" s="4">
        <v>0.37</v>
      </c>
      <c r="K163" s="4">
        <v>0.37</v>
      </c>
      <c r="L163" s="4">
        <v>0.37</v>
      </c>
      <c r="M163" s="4">
        <v>0.35</v>
      </c>
      <c r="N163" s="4">
        <v>0.34</v>
      </c>
      <c r="O163" s="4">
        <v>0.33</v>
      </c>
      <c r="P163" s="4">
        <v>0.33</v>
      </c>
      <c r="Q163" s="4">
        <v>0.35</v>
      </c>
      <c r="R163" s="4">
        <v>0.3</v>
      </c>
      <c r="S163" s="4">
        <v>0.28000000000000003</v>
      </c>
      <c r="T163" s="4">
        <v>0.15</v>
      </c>
      <c r="U163" s="4"/>
    </row>
    <row r="164" spans="2:21">
      <c r="B164" s="3">
        <v>721</v>
      </c>
      <c r="C164" s="19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>
        <v>0.31</v>
      </c>
      <c r="J164" s="4">
        <v>0.36</v>
      </c>
      <c r="K164" s="4">
        <v>0.36</v>
      </c>
      <c r="L164" s="4">
        <v>0.36</v>
      </c>
      <c r="M164" s="4">
        <v>0.35</v>
      </c>
      <c r="N164" s="4">
        <v>0.33</v>
      </c>
      <c r="O164" s="4">
        <v>0.33</v>
      </c>
      <c r="P164" s="4">
        <v>0.33</v>
      </c>
      <c r="Q164" s="4">
        <v>0.34</v>
      </c>
      <c r="R164" s="4">
        <v>0.3</v>
      </c>
      <c r="S164" s="4">
        <v>0.28000000000000003</v>
      </c>
      <c r="T164" s="4">
        <v>0.14000000000000001</v>
      </c>
      <c r="U164" s="4"/>
    </row>
    <row r="165" spans="2:21">
      <c r="B165" s="3">
        <v>722</v>
      </c>
      <c r="C165" s="19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 t="s">
        <v>13</v>
      </c>
      <c r="I165" s="4">
        <v>0.28999999999999998</v>
      </c>
      <c r="J165" s="4">
        <v>0.37</v>
      </c>
      <c r="K165" s="4">
        <v>0.37</v>
      </c>
      <c r="L165" s="4">
        <v>0.37</v>
      </c>
      <c r="M165" s="4">
        <v>0.36</v>
      </c>
      <c r="N165" s="4">
        <v>0.34</v>
      </c>
      <c r="O165" s="4">
        <v>0.34</v>
      </c>
      <c r="P165" s="4">
        <v>0.34</v>
      </c>
      <c r="Q165" s="4">
        <v>0.35</v>
      </c>
      <c r="R165" s="4">
        <v>0.32</v>
      </c>
      <c r="S165" s="4">
        <v>0.28999999999999998</v>
      </c>
      <c r="T165" s="4">
        <v>0.13</v>
      </c>
      <c r="U165" s="4"/>
    </row>
    <row r="166" spans="2:21">
      <c r="B166" s="3">
        <v>723</v>
      </c>
      <c r="C166" s="19">
        <v>0.36</v>
      </c>
      <c r="D166" s="4">
        <v>0.36</v>
      </c>
      <c r="E166" s="4">
        <v>0.31</v>
      </c>
      <c r="F166" s="4">
        <v>0.24</v>
      </c>
      <c r="G166" s="4">
        <v>0.28999999999999998</v>
      </c>
      <c r="H166" s="4" t="s">
        <v>13</v>
      </c>
      <c r="I166" s="4">
        <v>0.26</v>
      </c>
      <c r="J166" s="4">
        <v>0.36</v>
      </c>
      <c r="K166" s="4">
        <v>0.36</v>
      </c>
      <c r="L166" s="4">
        <v>0.36</v>
      </c>
      <c r="M166" s="4">
        <v>0.35</v>
      </c>
      <c r="N166" s="4">
        <v>0.33</v>
      </c>
      <c r="O166" s="4">
        <v>0.33</v>
      </c>
      <c r="P166" s="4">
        <v>0.33</v>
      </c>
      <c r="Q166" s="4">
        <v>0.34</v>
      </c>
      <c r="R166" s="4">
        <v>0.31</v>
      </c>
      <c r="S166" s="4">
        <v>0.28999999999999998</v>
      </c>
      <c r="T166" s="4">
        <v>0.12</v>
      </c>
      <c r="U166" s="4"/>
    </row>
    <row r="167" spans="2:21">
      <c r="B167" s="3">
        <v>724</v>
      </c>
      <c r="C167" s="19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>
        <v>0.26</v>
      </c>
      <c r="J167" s="4">
        <v>0.38</v>
      </c>
      <c r="K167" s="4">
        <v>0.38</v>
      </c>
      <c r="L167" s="4">
        <v>0.38</v>
      </c>
      <c r="M167" s="4">
        <v>0.38</v>
      </c>
      <c r="N167" s="4">
        <v>0.35</v>
      </c>
      <c r="O167" s="4">
        <v>0.35</v>
      </c>
      <c r="P167" s="4">
        <v>0.35</v>
      </c>
      <c r="Q167" s="4">
        <v>0.36</v>
      </c>
      <c r="R167" s="4">
        <v>0.34</v>
      </c>
      <c r="S167" s="4">
        <v>0.31</v>
      </c>
      <c r="T167" s="4">
        <v>0.12</v>
      </c>
      <c r="U167" s="4"/>
    </row>
    <row r="168" spans="2:21">
      <c r="B168" s="3">
        <v>725</v>
      </c>
      <c r="C168" s="19">
        <v>0.38</v>
      </c>
      <c r="D168" s="4">
        <v>0.38</v>
      </c>
      <c r="E168" s="4">
        <v>0.32</v>
      </c>
      <c r="F168" s="4">
        <v>0.26</v>
      </c>
      <c r="G168" s="4">
        <v>0.3</v>
      </c>
      <c r="H168" s="4" t="s">
        <v>13</v>
      </c>
      <c r="I168" s="4">
        <v>0.24</v>
      </c>
      <c r="J168" s="4">
        <v>0.37</v>
      </c>
      <c r="K168" s="4">
        <v>0.38</v>
      </c>
      <c r="L168" s="4">
        <v>0.38</v>
      </c>
      <c r="M168" s="4">
        <v>0.38</v>
      </c>
      <c r="N168" s="4">
        <v>0.35</v>
      </c>
      <c r="O168" s="4">
        <v>0.35</v>
      </c>
      <c r="P168" s="4">
        <v>0.35</v>
      </c>
      <c r="Q168" s="4">
        <v>0.36</v>
      </c>
      <c r="R168" s="4">
        <v>0.34</v>
      </c>
      <c r="S168" s="4">
        <v>0.32</v>
      </c>
      <c r="T168" s="4">
        <v>0.11</v>
      </c>
      <c r="U168" s="4"/>
    </row>
    <row r="169" spans="2:21">
      <c r="B169" s="3">
        <v>726</v>
      </c>
      <c r="C169" s="19">
        <v>0.41</v>
      </c>
      <c r="D169" s="4">
        <v>0.41</v>
      </c>
      <c r="E169" s="4">
        <v>0.35</v>
      </c>
      <c r="F169" s="4">
        <v>0.28000000000000003</v>
      </c>
      <c r="G169" s="4">
        <v>0.33</v>
      </c>
      <c r="H169" s="4" t="s">
        <v>13</v>
      </c>
      <c r="I169" s="4">
        <v>0.24</v>
      </c>
      <c r="J169" s="4">
        <v>0.4</v>
      </c>
      <c r="K169" s="4">
        <v>0.41</v>
      </c>
      <c r="L169" s="4">
        <v>0.41</v>
      </c>
      <c r="M169" s="4">
        <v>0.41</v>
      </c>
      <c r="N169" s="4">
        <v>0.38</v>
      </c>
      <c r="O169" s="4">
        <v>0.38</v>
      </c>
      <c r="P169" s="4">
        <v>0.38</v>
      </c>
      <c r="Q169" s="4">
        <v>0.39</v>
      </c>
      <c r="R169" s="4">
        <v>0.37</v>
      </c>
      <c r="S169" s="4">
        <v>0.35</v>
      </c>
      <c r="T169" s="4">
        <v>0.11</v>
      </c>
      <c r="U169" s="4"/>
    </row>
    <row r="170" spans="2:21">
      <c r="B170" s="3">
        <v>727</v>
      </c>
      <c r="C170" s="19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0.17</v>
      </c>
      <c r="J170" s="4">
        <v>0.3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</v>
      </c>
      <c r="S170" s="4">
        <v>0.28000000000000003</v>
      </c>
      <c r="T170" s="4">
        <v>0.08</v>
      </c>
      <c r="U170" s="4"/>
    </row>
    <row r="171" spans="2:21">
      <c r="B171" s="3">
        <v>728</v>
      </c>
      <c r="C171" s="19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0.18</v>
      </c>
      <c r="J171" s="4">
        <v>0.34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0.33</v>
      </c>
      <c r="T171" s="4">
        <v>0.09</v>
      </c>
      <c r="U171" s="4"/>
    </row>
    <row r="172" spans="2:21">
      <c r="B172" s="3">
        <v>729</v>
      </c>
      <c r="C172" s="19">
        <v>0.37</v>
      </c>
      <c r="D172" s="4">
        <v>0.37</v>
      </c>
      <c r="E172" s="4">
        <v>0.31</v>
      </c>
      <c r="F172" s="4">
        <v>0.25</v>
      </c>
      <c r="G172" s="4">
        <v>0.3</v>
      </c>
      <c r="H172" s="4" t="s">
        <v>13</v>
      </c>
      <c r="I172" s="4">
        <v>0.16</v>
      </c>
      <c r="J172" s="4">
        <v>0.31</v>
      </c>
      <c r="K172" s="4">
        <v>0.37</v>
      </c>
      <c r="L172" s="4">
        <v>0.37</v>
      </c>
      <c r="M172" s="4">
        <v>0.37</v>
      </c>
      <c r="N172" s="4">
        <v>0.34</v>
      </c>
      <c r="O172" s="4">
        <v>0.34</v>
      </c>
      <c r="P172" s="4">
        <v>0.34</v>
      </c>
      <c r="Q172" s="4">
        <v>0.35</v>
      </c>
      <c r="R172" s="4">
        <v>0.35</v>
      </c>
      <c r="S172" s="4">
        <v>0.33</v>
      </c>
      <c r="T172" s="4">
        <v>0.08</v>
      </c>
      <c r="U172" s="4"/>
    </row>
    <row r="173" spans="2:21">
      <c r="B173" s="3">
        <v>730</v>
      </c>
      <c r="C173" s="19">
        <v>0.3</v>
      </c>
      <c r="D173" s="4">
        <v>0.3</v>
      </c>
      <c r="E173" s="4">
        <v>0.26</v>
      </c>
      <c r="F173" s="4">
        <v>0.2</v>
      </c>
      <c r="G173" s="4">
        <v>0.24</v>
      </c>
      <c r="H173" s="4" t="s">
        <v>13</v>
      </c>
      <c r="I173" s="4">
        <v>0.11</v>
      </c>
      <c r="J173" s="4">
        <v>0.23</v>
      </c>
      <c r="K173" s="4">
        <v>0.3</v>
      </c>
      <c r="L173" s="4">
        <v>0.3</v>
      </c>
      <c r="M173" s="4">
        <v>0.3</v>
      </c>
      <c r="N173" s="4">
        <v>0.28000000000000003</v>
      </c>
      <c r="O173" s="4">
        <v>0.28000000000000003</v>
      </c>
      <c r="P173" s="4">
        <v>0.28000000000000003</v>
      </c>
      <c r="Q173" s="4">
        <v>0.28000000000000003</v>
      </c>
      <c r="R173" s="4">
        <v>0.28999999999999998</v>
      </c>
      <c r="S173" s="4">
        <v>0.27</v>
      </c>
      <c r="T173" s="4">
        <v>0.06</v>
      </c>
      <c r="U173" s="4"/>
    </row>
    <row r="174" spans="2:21">
      <c r="B174" s="3">
        <v>731</v>
      </c>
      <c r="C174" s="19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0.1</v>
      </c>
      <c r="J174" s="4">
        <v>0.22</v>
      </c>
      <c r="K174" s="4">
        <v>0.31</v>
      </c>
      <c r="L174" s="4">
        <v>0.31</v>
      </c>
      <c r="M174" s="4">
        <v>0.31</v>
      </c>
      <c r="N174" s="4">
        <v>0.28999999999999998</v>
      </c>
      <c r="O174" s="4">
        <v>0.28999999999999998</v>
      </c>
      <c r="P174" s="4">
        <v>0.28999999999999998</v>
      </c>
      <c r="Q174" s="4">
        <v>0.28999999999999998</v>
      </c>
      <c r="R174" s="4">
        <v>0.31</v>
      </c>
      <c r="S174" s="4">
        <v>0.28999999999999998</v>
      </c>
      <c r="T174" s="4">
        <v>0.06</v>
      </c>
      <c r="U174" s="4"/>
    </row>
    <row r="175" spans="2:21">
      <c r="B175" s="3">
        <v>801</v>
      </c>
      <c r="C175" s="19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</v>
      </c>
      <c r="J175" s="4">
        <v>0.22</v>
      </c>
      <c r="K175" s="4">
        <v>0.33</v>
      </c>
      <c r="L175" s="4">
        <v>0.33</v>
      </c>
      <c r="M175" s="4">
        <v>0.33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0.31</v>
      </c>
      <c r="T175" s="4">
        <v>0</v>
      </c>
      <c r="U175" s="4"/>
    </row>
    <row r="176" spans="2:21">
      <c r="B176" s="3">
        <v>802</v>
      </c>
      <c r="C176" s="19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0.21</v>
      </c>
      <c r="K176" s="4">
        <v>0.33</v>
      </c>
      <c r="L176" s="4">
        <v>0.33</v>
      </c>
      <c r="M176" s="4">
        <v>0.33</v>
      </c>
      <c r="N176" s="4">
        <v>0.31</v>
      </c>
      <c r="O176" s="4">
        <v>0.31</v>
      </c>
      <c r="P176" s="4">
        <v>0.31</v>
      </c>
      <c r="Q176" s="4">
        <v>0.31</v>
      </c>
      <c r="R176" s="4">
        <v>0.33</v>
      </c>
      <c r="S176" s="4">
        <v>0.31</v>
      </c>
      <c r="T176" s="4" t="s">
        <v>13</v>
      </c>
      <c r="U176" s="4"/>
    </row>
    <row r="177" spans="2:21">
      <c r="B177" s="3">
        <v>803</v>
      </c>
      <c r="C177" s="19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0.15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  <c r="U177" s="4"/>
    </row>
    <row r="178" spans="2:21">
      <c r="B178" s="3">
        <v>804</v>
      </c>
      <c r="C178" s="19">
        <v>0.34</v>
      </c>
      <c r="D178" s="4">
        <v>0.34</v>
      </c>
      <c r="E178" s="4">
        <v>0.28999999999999998</v>
      </c>
      <c r="F178" s="4">
        <v>0.23</v>
      </c>
      <c r="G178" s="4">
        <v>0.27</v>
      </c>
      <c r="H178" s="4" t="s">
        <v>13</v>
      </c>
      <c r="I178" s="4" t="s">
        <v>13</v>
      </c>
      <c r="J178" s="4">
        <v>0.18</v>
      </c>
      <c r="K178" s="4">
        <v>0.34</v>
      </c>
      <c r="L178" s="4">
        <v>0.34</v>
      </c>
      <c r="M178" s="4">
        <v>0.34</v>
      </c>
      <c r="N178" s="4">
        <v>0.32</v>
      </c>
      <c r="O178" s="4">
        <v>0.32</v>
      </c>
      <c r="P178" s="4">
        <v>0.32</v>
      </c>
      <c r="Q178" s="4">
        <v>0.32</v>
      </c>
      <c r="R178" s="4">
        <v>0.34</v>
      </c>
      <c r="S178" s="4">
        <v>0.33</v>
      </c>
      <c r="T178" s="4" t="s">
        <v>13</v>
      </c>
      <c r="U178" s="4"/>
    </row>
    <row r="179" spans="2:21">
      <c r="B179" s="3">
        <v>805</v>
      </c>
      <c r="C179" s="19">
        <v>0.33</v>
      </c>
      <c r="D179" s="4">
        <v>0.33</v>
      </c>
      <c r="E179" s="4">
        <v>0.28000000000000003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0.16</v>
      </c>
      <c r="K179" s="4">
        <v>0.33</v>
      </c>
      <c r="L179" s="4">
        <v>0.33</v>
      </c>
      <c r="M179" s="4">
        <v>0.33</v>
      </c>
      <c r="N179" s="4">
        <v>0.31</v>
      </c>
      <c r="O179" s="4">
        <v>0.31</v>
      </c>
      <c r="P179" s="4">
        <v>0.31</v>
      </c>
      <c r="Q179" s="4">
        <v>0.31</v>
      </c>
      <c r="R179" s="4">
        <v>0.33</v>
      </c>
      <c r="S179" s="4">
        <v>0.33</v>
      </c>
      <c r="T179" s="4" t="s">
        <v>13</v>
      </c>
      <c r="U179" s="4"/>
    </row>
    <row r="180" spans="2:21">
      <c r="B180" s="3">
        <v>806</v>
      </c>
      <c r="C180" s="19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>
        <v>0.16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0.36</v>
      </c>
      <c r="S180" s="4">
        <v>0.36</v>
      </c>
      <c r="T180" s="4" t="s">
        <v>13</v>
      </c>
      <c r="U180" s="4"/>
    </row>
    <row r="181" spans="2:21">
      <c r="B181" s="3">
        <v>807</v>
      </c>
      <c r="C181" s="19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0.35</v>
      </c>
      <c r="O181" s="4">
        <v>0.35</v>
      </c>
      <c r="P181" s="4">
        <v>0.35</v>
      </c>
      <c r="Q181" s="4">
        <v>0.36</v>
      </c>
      <c r="R181" s="4">
        <v>0.38</v>
      </c>
      <c r="S181" s="4">
        <v>0.38</v>
      </c>
      <c r="T181" s="4" t="s">
        <v>13</v>
      </c>
      <c r="U181" s="4"/>
    </row>
    <row r="182" spans="2:21">
      <c r="B182" s="3">
        <v>808</v>
      </c>
      <c r="C182" s="19">
        <v>0.37</v>
      </c>
      <c r="D182" s="4">
        <v>0.37</v>
      </c>
      <c r="E182" s="4">
        <v>0.31</v>
      </c>
      <c r="F182" s="4">
        <v>0.25</v>
      </c>
      <c r="G182" s="4">
        <v>0.3</v>
      </c>
      <c r="H182" s="4" t="s">
        <v>13</v>
      </c>
      <c r="I182" s="4" t="s">
        <v>13</v>
      </c>
      <c r="J182" s="4">
        <v>0.13</v>
      </c>
      <c r="K182" s="4">
        <v>0.37</v>
      </c>
      <c r="L182" s="4">
        <v>0.37</v>
      </c>
      <c r="M182" s="4">
        <v>0.37</v>
      </c>
      <c r="N182" s="4">
        <v>0.34</v>
      </c>
      <c r="O182" s="4">
        <v>0.34</v>
      </c>
      <c r="P182" s="4">
        <v>0.34</v>
      </c>
      <c r="Q182" s="4">
        <v>0.35</v>
      </c>
      <c r="R182" s="4">
        <v>0.37</v>
      </c>
      <c r="S182" s="4">
        <v>0.37</v>
      </c>
      <c r="T182" s="4" t="s">
        <v>13</v>
      </c>
      <c r="U182" s="4"/>
    </row>
    <row r="183" spans="2:21">
      <c r="B183" s="3">
        <v>809</v>
      </c>
      <c r="C183" s="19">
        <v>0.18</v>
      </c>
      <c r="D183" s="4">
        <v>0.18</v>
      </c>
      <c r="E183" s="4">
        <v>0.15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>
        <v>0.06</v>
      </c>
      <c r="K183" s="4">
        <v>0.18</v>
      </c>
      <c r="L183" s="4">
        <v>0.18</v>
      </c>
      <c r="M183" s="4">
        <v>0.18</v>
      </c>
      <c r="N183" s="4">
        <v>0.16</v>
      </c>
      <c r="O183" s="4">
        <v>0.17</v>
      </c>
      <c r="P183" s="4">
        <v>0.17</v>
      </c>
      <c r="Q183" s="4">
        <v>0.17</v>
      </c>
      <c r="R183" s="4">
        <v>0.18</v>
      </c>
      <c r="S183" s="4">
        <v>0.18</v>
      </c>
      <c r="T183" s="4" t="s">
        <v>13</v>
      </c>
      <c r="U183" s="4"/>
    </row>
    <row r="184" spans="2:21">
      <c r="B184" s="3">
        <v>810</v>
      </c>
      <c r="C184" s="19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>
        <v>0</v>
      </c>
      <c r="K184" s="4">
        <v>0.32</v>
      </c>
      <c r="L184" s="4">
        <v>0.32</v>
      </c>
      <c r="M184" s="4">
        <v>0.32</v>
      </c>
      <c r="N184" s="4">
        <v>0.28999999999999998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  <c r="U184" s="4"/>
    </row>
    <row r="185" spans="2:21">
      <c r="B185" s="3">
        <v>811</v>
      </c>
      <c r="C185" s="19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  <c r="U185" s="4"/>
    </row>
    <row r="186" spans="2:21">
      <c r="B186" s="3">
        <v>812</v>
      </c>
      <c r="C186" s="19">
        <v>0.33</v>
      </c>
      <c r="D186" s="4">
        <v>0.33</v>
      </c>
      <c r="E186" s="4">
        <v>0.28000000000000003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0.32</v>
      </c>
      <c r="L186" s="4">
        <v>0.33</v>
      </c>
      <c r="M186" s="4">
        <v>0.33</v>
      </c>
      <c r="N186" s="4">
        <v>0.3</v>
      </c>
      <c r="O186" s="4">
        <v>0.31</v>
      </c>
      <c r="P186" s="4">
        <v>0.31</v>
      </c>
      <c r="Q186" s="4">
        <v>0.3</v>
      </c>
      <c r="R186" s="4">
        <v>0.33</v>
      </c>
      <c r="S186" s="4">
        <v>0.33</v>
      </c>
      <c r="T186" s="4" t="s">
        <v>13</v>
      </c>
      <c r="U186" s="4"/>
    </row>
    <row r="187" spans="2:21">
      <c r="B187" s="3">
        <v>813</v>
      </c>
      <c r="C187" s="19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  <c r="U187" s="4"/>
    </row>
    <row r="188" spans="2:21">
      <c r="B188" s="3">
        <v>814</v>
      </c>
      <c r="C188" s="19">
        <v>0.34</v>
      </c>
      <c r="D188" s="4">
        <v>0.34</v>
      </c>
      <c r="E188" s="4">
        <v>0.28999999999999998</v>
      </c>
      <c r="F188" s="4">
        <v>0.23</v>
      </c>
      <c r="G188" s="4">
        <v>0.27</v>
      </c>
      <c r="H188" s="4" t="s">
        <v>13</v>
      </c>
      <c r="I188" s="4" t="s">
        <v>13</v>
      </c>
      <c r="J188" s="4" t="s">
        <v>13</v>
      </c>
      <c r="K188" s="4">
        <v>0.33</v>
      </c>
      <c r="L188" s="4">
        <v>0.34</v>
      </c>
      <c r="M188" s="4">
        <v>0.34</v>
      </c>
      <c r="N188" s="4">
        <v>0.3</v>
      </c>
      <c r="O188" s="4">
        <v>0.31</v>
      </c>
      <c r="P188" s="4">
        <v>0.31</v>
      </c>
      <c r="Q188" s="4">
        <v>0.3</v>
      </c>
      <c r="R188" s="4">
        <v>0.34</v>
      </c>
      <c r="S188" s="4">
        <v>0.34</v>
      </c>
      <c r="T188" s="4" t="s">
        <v>13</v>
      </c>
      <c r="U188" s="4"/>
    </row>
    <row r="189" spans="2:21">
      <c r="B189" s="3">
        <v>815</v>
      </c>
      <c r="C189" s="19">
        <v>0.36</v>
      </c>
      <c r="D189" s="4">
        <v>0.36</v>
      </c>
      <c r="E189" s="4">
        <v>0.31</v>
      </c>
      <c r="F189" s="4">
        <v>0.24</v>
      </c>
      <c r="G189" s="4">
        <v>0.28999999999999998</v>
      </c>
      <c r="H189" s="4" t="s">
        <v>13</v>
      </c>
      <c r="I189" s="4" t="s">
        <v>13</v>
      </c>
      <c r="J189" s="4" t="s">
        <v>13</v>
      </c>
      <c r="K189" s="4">
        <v>0.35</v>
      </c>
      <c r="L189" s="4">
        <v>0.36</v>
      </c>
      <c r="M189" s="4">
        <v>0.36</v>
      </c>
      <c r="N189" s="4">
        <v>0.32</v>
      </c>
      <c r="O189" s="4">
        <v>0.33</v>
      </c>
      <c r="P189" s="4">
        <v>0.33</v>
      </c>
      <c r="Q189" s="4">
        <v>0.31</v>
      </c>
      <c r="R189" s="4">
        <v>0.36</v>
      </c>
      <c r="S189" s="4">
        <v>0.36</v>
      </c>
      <c r="T189" s="4" t="s">
        <v>13</v>
      </c>
      <c r="U189" s="4"/>
    </row>
    <row r="190" spans="2:21">
      <c r="B190" s="3">
        <v>816</v>
      </c>
      <c r="C190" s="19">
        <v>0.37</v>
      </c>
      <c r="D190" s="4">
        <v>0.37</v>
      </c>
      <c r="E190" s="4">
        <v>0.31</v>
      </c>
      <c r="F190" s="4">
        <v>0.25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0.36</v>
      </c>
      <c r="L190" s="4">
        <v>0.37</v>
      </c>
      <c r="M190" s="4">
        <v>0.37</v>
      </c>
      <c r="N190" s="4">
        <v>0.33</v>
      </c>
      <c r="O190" s="4">
        <v>0.34</v>
      </c>
      <c r="P190" s="4">
        <v>0.34</v>
      </c>
      <c r="Q190" s="4">
        <v>0.31</v>
      </c>
      <c r="R190" s="4">
        <v>0.37</v>
      </c>
      <c r="S190" s="4">
        <v>0.37</v>
      </c>
      <c r="T190" s="4" t="s">
        <v>13</v>
      </c>
      <c r="U190" s="4"/>
    </row>
    <row r="191" spans="2:21">
      <c r="B191" s="3">
        <v>817</v>
      </c>
      <c r="C191" s="19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0.36</v>
      </c>
      <c r="L191" s="4">
        <v>0.37</v>
      </c>
      <c r="M191" s="4">
        <v>0.37</v>
      </c>
      <c r="N191" s="4">
        <v>0.32</v>
      </c>
      <c r="O191" s="4">
        <v>0.34</v>
      </c>
      <c r="P191" s="4">
        <v>0.34</v>
      </c>
      <c r="Q191" s="4">
        <v>0.3</v>
      </c>
      <c r="R191" s="4">
        <v>0.37</v>
      </c>
      <c r="S191" s="4">
        <v>0.37</v>
      </c>
      <c r="T191" s="4" t="s">
        <v>13</v>
      </c>
      <c r="U191" s="4"/>
    </row>
    <row r="192" spans="2:21">
      <c r="B192" s="3">
        <v>818</v>
      </c>
      <c r="C192" s="19">
        <v>0.37</v>
      </c>
      <c r="D192" s="4">
        <v>0.37</v>
      </c>
      <c r="E192" s="4">
        <v>0.31</v>
      </c>
      <c r="F192" s="4">
        <v>0.25</v>
      </c>
      <c r="G192" s="4">
        <v>0.3</v>
      </c>
      <c r="H192" s="4" t="s">
        <v>13</v>
      </c>
      <c r="I192" s="4" t="s">
        <v>13</v>
      </c>
      <c r="J192" s="4" t="s">
        <v>13</v>
      </c>
      <c r="K192" s="4">
        <v>0.36</v>
      </c>
      <c r="L192" s="4">
        <v>0.36</v>
      </c>
      <c r="M192" s="4">
        <v>0.37</v>
      </c>
      <c r="N192" s="4">
        <v>0.32</v>
      </c>
      <c r="O192" s="4">
        <v>0.34</v>
      </c>
      <c r="P192" s="4">
        <v>0.34</v>
      </c>
      <c r="Q192" s="4">
        <v>0.28999999999999998</v>
      </c>
      <c r="R192" s="4">
        <v>0.37</v>
      </c>
      <c r="S192" s="4">
        <v>0.37</v>
      </c>
      <c r="T192" s="4" t="s">
        <v>13</v>
      </c>
      <c r="U192" s="4"/>
    </row>
    <row r="193" spans="2:21">
      <c r="B193" s="3">
        <v>819</v>
      </c>
      <c r="C193" s="19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0.32</v>
      </c>
      <c r="M193" s="4">
        <v>0.33</v>
      </c>
      <c r="N193" s="4">
        <v>0.28000000000000003</v>
      </c>
      <c r="O193" s="4">
        <v>0.3</v>
      </c>
      <c r="P193" s="4">
        <v>0.3</v>
      </c>
      <c r="Q193" s="4">
        <v>0.25</v>
      </c>
      <c r="R193" s="4">
        <v>0.33</v>
      </c>
      <c r="S193" s="4">
        <v>0.33</v>
      </c>
      <c r="T193" s="4" t="s">
        <v>13</v>
      </c>
      <c r="U193" s="4"/>
    </row>
    <row r="194" spans="2:21">
      <c r="B194" s="3">
        <v>820</v>
      </c>
      <c r="C194" s="19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0.24</v>
      </c>
      <c r="M194" s="4">
        <v>0.25</v>
      </c>
      <c r="N194" s="4">
        <v>0.21</v>
      </c>
      <c r="O194" s="4">
        <v>0.23</v>
      </c>
      <c r="P194" s="4">
        <v>0.23</v>
      </c>
      <c r="Q194" s="4">
        <v>0.18</v>
      </c>
      <c r="R194" s="4">
        <v>0.25</v>
      </c>
      <c r="S194" s="4">
        <v>0.25</v>
      </c>
      <c r="T194" s="4" t="s">
        <v>13</v>
      </c>
      <c r="U194" s="4"/>
    </row>
    <row r="195" spans="2:21">
      <c r="B195" s="3">
        <v>821</v>
      </c>
      <c r="C195" s="19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 t="s">
        <v>13</v>
      </c>
      <c r="K195" s="4">
        <v>0.24</v>
      </c>
      <c r="L195" s="4">
        <v>0.24</v>
      </c>
      <c r="M195" s="4">
        <v>0.25</v>
      </c>
      <c r="N195" s="4">
        <v>0.21</v>
      </c>
      <c r="O195" s="4">
        <v>0.22</v>
      </c>
      <c r="P195" s="4">
        <v>0.22</v>
      </c>
      <c r="Q195" s="4">
        <v>0.18</v>
      </c>
      <c r="R195" s="4">
        <v>0.25</v>
      </c>
      <c r="S195" s="4">
        <v>0.25</v>
      </c>
      <c r="T195" s="4" t="s">
        <v>13</v>
      </c>
      <c r="U195" s="4"/>
    </row>
    <row r="196" spans="2:21">
      <c r="B196" s="3">
        <v>822</v>
      </c>
      <c r="C196" s="19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0.26</v>
      </c>
      <c r="L196" s="4">
        <v>0.27</v>
      </c>
      <c r="M196" s="4">
        <v>0.28000000000000003</v>
      </c>
      <c r="N196" s="4">
        <v>0.23</v>
      </c>
      <c r="O196" s="4">
        <v>0.25</v>
      </c>
      <c r="P196" s="4">
        <v>0.25</v>
      </c>
      <c r="Q196" s="4">
        <v>0.19</v>
      </c>
      <c r="R196" s="4">
        <v>0.28000000000000003</v>
      </c>
      <c r="S196" s="4">
        <v>0.28000000000000003</v>
      </c>
      <c r="T196" s="4" t="s">
        <v>13</v>
      </c>
      <c r="U196" s="4"/>
    </row>
    <row r="197" spans="2:21">
      <c r="B197" s="3">
        <v>823</v>
      </c>
      <c r="C197" s="19">
        <v>0.33</v>
      </c>
      <c r="D197" s="4">
        <v>0.33</v>
      </c>
      <c r="E197" s="4">
        <v>0.28000000000000003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0.31</v>
      </c>
      <c r="L197" s="4">
        <v>0.32</v>
      </c>
      <c r="M197" s="4">
        <v>0.32</v>
      </c>
      <c r="N197" s="4">
        <v>0.27</v>
      </c>
      <c r="O197" s="4">
        <v>0.28999999999999998</v>
      </c>
      <c r="P197" s="4">
        <v>0.28999999999999998</v>
      </c>
      <c r="Q197" s="4">
        <v>0.21</v>
      </c>
      <c r="R197" s="4">
        <v>0.32</v>
      </c>
      <c r="S197" s="4">
        <v>0.33</v>
      </c>
      <c r="T197" s="4" t="s">
        <v>13</v>
      </c>
      <c r="U197" s="4"/>
    </row>
    <row r="198" spans="2:21">
      <c r="B198" s="3">
        <v>824</v>
      </c>
      <c r="C198" s="19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0.28000000000000003</v>
      </c>
      <c r="L198" s="4">
        <v>0.28999999999999998</v>
      </c>
      <c r="M198" s="4">
        <v>0.28999999999999998</v>
      </c>
      <c r="N198" s="4">
        <v>0.25</v>
      </c>
      <c r="O198" s="4">
        <v>0.26</v>
      </c>
      <c r="P198" s="4">
        <v>0.26</v>
      </c>
      <c r="Q198" s="4">
        <v>0.18</v>
      </c>
      <c r="R198" s="4">
        <v>0.28999999999999998</v>
      </c>
      <c r="S198" s="4">
        <v>0.3</v>
      </c>
      <c r="T198" s="4" t="s">
        <v>13</v>
      </c>
      <c r="U198" s="4"/>
    </row>
    <row r="199" spans="2:21">
      <c r="B199" s="3">
        <v>825</v>
      </c>
      <c r="C199" s="19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0.23</v>
      </c>
      <c r="O199" s="4">
        <v>0.24</v>
      </c>
      <c r="P199" s="4">
        <v>0.24</v>
      </c>
      <c r="Q199" s="4">
        <v>0.16</v>
      </c>
      <c r="R199" s="4">
        <v>0.27</v>
      </c>
      <c r="S199" s="4">
        <v>0.28000000000000003</v>
      </c>
      <c r="T199" s="4" t="s">
        <v>13</v>
      </c>
      <c r="U199" s="4"/>
    </row>
    <row r="200" spans="2:21">
      <c r="B200" s="3">
        <v>826</v>
      </c>
      <c r="C200" s="19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</v>
      </c>
      <c r="M200" s="4">
        <v>0.31</v>
      </c>
      <c r="N200" s="4">
        <v>0.26</v>
      </c>
      <c r="O200" s="4">
        <v>0.28000000000000003</v>
      </c>
      <c r="P200" s="4">
        <v>0.28000000000000003</v>
      </c>
      <c r="Q200" s="4">
        <v>0.17</v>
      </c>
      <c r="R200" s="4">
        <v>0.31</v>
      </c>
      <c r="S200" s="4">
        <v>0.32</v>
      </c>
      <c r="T200" s="4" t="s">
        <v>13</v>
      </c>
      <c r="U200" s="4"/>
    </row>
    <row r="201" spans="2:21">
      <c r="B201" s="3">
        <v>827</v>
      </c>
      <c r="C201" s="19">
        <v>0.32</v>
      </c>
      <c r="D201" s="4">
        <v>0.32</v>
      </c>
      <c r="E201" s="4">
        <v>0.27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0.26</v>
      </c>
      <c r="O201" s="4">
        <v>0.27</v>
      </c>
      <c r="P201" s="4">
        <v>0.27</v>
      </c>
      <c r="Q201" s="4">
        <v>0.16</v>
      </c>
      <c r="R201" s="4">
        <v>0.31</v>
      </c>
      <c r="S201" s="4">
        <v>0.31</v>
      </c>
      <c r="T201" s="4" t="s">
        <v>13</v>
      </c>
      <c r="U201" s="4"/>
    </row>
    <row r="202" spans="2:21">
      <c r="B202" s="3">
        <v>828</v>
      </c>
      <c r="C202" s="19">
        <v>0.35</v>
      </c>
      <c r="D202" s="4">
        <v>0.35</v>
      </c>
      <c r="E202" s="4">
        <v>0.3</v>
      </c>
      <c r="F202" s="4">
        <v>0.24</v>
      </c>
      <c r="G202" s="4">
        <v>0.28000000000000003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0.3</v>
      </c>
      <c r="P202" s="4">
        <v>0.3</v>
      </c>
      <c r="Q202" s="4">
        <v>0.16</v>
      </c>
      <c r="R202" s="4">
        <v>0.33</v>
      </c>
      <c r="S202" s="4">
        <v>0.34</v>
      </c>
      <c r="T202" s="4" t="s">
        <v>13</v>
      </c>
      <c r="U202" s="4"/>
    </row>
    <row r="203" spans="2:21">
      <c r="B203" s="3">
        <v>829</v>
      </c>
      <c r="C203" s="19">
        <v>0.3</v>
      </c>
      <c r="D203" s="4">
        <v>0.3</v>
      </c>
      <c r="E203" s="4">
        <v>0.26</v>
      </c>
      <c r="F203" s="4">
        <v>0.2</v>
      </c>
      <c r="G203" s="4">
        <v>0.24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0.25</v>
      </c>
      <c r="Q203" s="4">
        <v>0.13</v>
      </c>
      <c r="R203" s="4">
        <v>0.28000000000000003</v>
      </c>
      <c r="S203" s="4">
        <v>0.28999999999999998</v>
      </c>
      <c r="T203" s="4" t="s">
        <v>13</v>
      </c>
      <c r="U203" s="4"/>
    </row>
    <row r="204" spans="2:21">
      <c r="B204" s="3">
        <v>830</v>
      </c>
      <c r="C204" s="19">
        <v>0.28999999999999998</v>
      </c>
      <c r="D204" s="4">
        <v>0.28999999999999998</v>
      </c>
      <c r="E204" s="4">
        <v>0.25</v>
      </c>
      <c r="F204" s="4">
        <v>0.19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0.24</v>
      </c>
      <c r="Q204" s="4">
        <v>0.11</v>
      </c>
      <c r="R204" s="4">
        <v>0.27</v>
      </c>
      <c r="S204" s="4">
        <v>0.28000000000000003</v>
      </c>
      <c r="T204" s="4" t="s">
        <v>13</v>
      </c>
      <c r="U204" s="4"/>
    </row>
    <row r="205" spans="2:21">
      <c r="B205" s="3">
        <v>831</v>
      </c>
      <c r="C205" s="19">
        <v>0.3</v>
      </c>
      <c r="D205" s="4">
        <v>0.3</v>
      </c>
      <c r="E205" s="4">
        <v>0.26</v>
      </c>
      <c r="F205" s="4">
        <v>0.2</v>
      </c>
      <c r="G205" s="4">
        <v>0.24</v>
      </c>
      <c r="H205" s="4" t="s">
        <v>13</v>
      </c>
      <c r="I205" s="4" t="s">
        <v>13</v>
      </c>
      <c r="J205" s="4" t="s">
        <v>13</v>
      </c>
      <c r="K205" s="4">
        <v>0.27</v>
      </c>
      <c r="L205" s="4">
        <v>0.28000000000000003</v>
      </c>
      <c r="M205" s="4">
        <v>0.28000000000000003</v>
      </c>
      <c r="N205" s="4">
        <v>0.24</v>
      </c>
      <c r="O205" s="4">
        <v>0.25</v>
      </c>
      <c r="P205" s="4">
        <v>0.25</v>
      </c>
      <c r="Q205" s="4">
        <v>0.1</v>
      </c>
      <c r="R205" s="4">
        <v>0.28000000000000003</v>
      </c>
      <c r="S205" s="4">
        <v>0.28999999999999998</v>
      </c>
      <c r="T205" s="4" t="s">
        <v>13</v>
      </c>
      <c r="U205" s="4"/>
    </row>
    <row r="206" spans="2:21">
      <c r="B206" s="3">
        <v>901</v>
      </c>
      <c r="C206" s="19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0.26</v>
      </c>
      <c r="N206" s="4">
        <v>0.22</v>
      </c>
      <c r="O206" s="4">
        <v>0.23</v>
      </c>
      <c r="P206" s="4">
        <v>0.23</v>
      </c>
      <c r="Q206" s="4">
        <v>0</v>
      </c>
      <c r="R206" s="4">
        <v>0.26</v>
      </c>
      <c r="S206" s="4">
        <v>0.27</v>
      </c>
      <c r="T206" s="4" t="s">
        <v>13</v>
      </c>
      <c r="U206" s="4"/>
    </row>
    <row r="207" spans="2:21">
      <c r="B207" s="3">
        <v>902</v>
      </c>
      <c r="C207" s="19">
        <v>0.28000000000000003</v>
      </c>
      <c r="D207" s="4">
        <v>0.28000000000000003</v>
      </c>
      <c r="E207" s="4">
        <v>0.24</v>
      </c>
      <c r="F207" s="4">
        <v>0.19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0.25</v>
      </c>
      <c r="M207" s="4">
        <v>0.26</v>
      </c>
      <c r="N207" s="4">
        <v>0.22</v>
      </c>
      <c r="O207" s="4">
        <v>0.23</v>
      </c>
      <c r="P207" s="4">
        <v>0.23</v>
      </c>
      <c r="Q207" s="4" t="s">
        <v>13</v>
      </c>
      <c r="R207" s="4">
        <v>0.26</v>
      </c>
      <c r="S207" s="4">
        <v>0.27</v>
      </c>
      <c r="T207" s="4" t="s">
        <v>13</v>
      </c>
      <c r="U207" s="4"/>
    </row>
    <row r="208" spans="2:21">
      <c r="B208" s="3">
        <v>903</v>
      </c>
      <c r="C208" s="19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0.24</v>
      </c>
      <c r="M208" s="4">
        <v>0.25</v>
      </c>
      <c r="N208" s="4">
        <v>0.21</v>
      </c>
      <c r="O208" s="4">
        <v>0.22</v>
      </c>
      <c r="P208" s="4">
        <v>0.22</v>
      </c>
      <c r="Q208" s="4" t="s">
        <v>13</v>
      </c>
      <c r="R208" s="4">
        <v>0.25</v>
      </c>
      <c r="S208" s="4">
        <v>0.26</v>
      </c>
      <c r="T208" s="4" t="s">
        <v>13</v>
      </c>
      <c r="U208" s="4"/>
    </row>
    <row r="209" spans="2:21">
      <c r="B209" s="3">
        <v>904</v>
      </c>
      <c r="C209" s="19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0.21</v>
      </c>
      <c r="P209" s="4">
        <v>0.21</v>
      </c>
      <c r="Q209" s="4" t="s">
        <v>13</v>
      </c>
      <c r="R209" s="4">
        <v>0.24</v>
      </c>
      <c r="S209" s="4">
        <v>0.24</v>
      </c>
      <c r="T209" s="4" t="s">
        <v>13</v>
      </c>
      <c r="U209" s="4"/>
    </row>
    <row r="210" spans="2:21">
      <c r="B210" s="3">
        <v>905</v>
      </c>
      <c r="C210" s="19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0.23</v>
      </c>
      <c r="M210" s="4">
        <v>0.24</v>
      </c>
      <c r="N210" s="4">
        <v>0.2</v>
      </c>
      <c r="O210" s="4">
        <v>0.21</v>
      </c>
      <c r="P210" s="4">
        <v>0.21</v>
      </c>
      <c r="Q210" s="4" t="s">
        <v>13</v>
      </c>
      <c r="R210" s="4">
        <v>0.24</v>
      </c>
      <c r="S210" s="4">
        <v>0.24</v>
      </c>
      <c r="T210" s="4" t="s">
        <v>13</v>
      </c>
      <c r="U210" s="4"/>
    </row>
    <row r="211" spans="2:21">
      <c r="B211" s="3">
        <v>906</v>
      </c>
      <c r="C211" s="19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0.16</v>
      </c>
      <c r="O211" s="4">
        <v>0.17</v>
      </c>
      <c r="P211" s="4">
        <v>0.17</v>
      </c>
      <c r="Q211" s="4" t="s">
        <v>13</v>
      </c>
      <c r="R211" s="4">
        <v>0.19</v>
      </c>
      <c r="S211" s="4">
        <v>0.19</v>
      </c>
      <c r="T211" s="4" t="s">
        <v>13</v>
      </c>
      <c r="U211" s="4"/>
    </row>
    <row r="212" spans="2:21">
      <c r="B212" s="3">
        <v>907</v>
      </c>
      <c r="C212" s="19">
        <v>0.25</v>
      </c>
      <c r="D212" s="4">
        <v>0.25</v>
      </c>
      <c r="E212" s="4">
        <v>0.21</v>
      </c>
      <c r="F212" s="4">
        <v>0.16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0.22</v>
      </c>
      <c r="M212" s="4">
        <v>0.23</v>
      </c>
      <c r="N212" s="4">
        <v>0.19</v>
      </c>
      <c r="O212" s="4">
        <v>0.2</v>
      </c>
      <c r="P212" s="4">
        <v>0.2</v>
      </c>
      <c r="Q212" s="4" t="s">
        <v>13</v>
      </c>
      <c r="R212" s="4">
        <v>0.22</v>
      </c>
      <c r="S212" s="4">
        <v>0.23</v>
      </c>
      <c r="T212" s="4" t="s">
        <v>13</v>
      </c>
      <c r="U212" s="4"/>
    </row>
    <row r="213" spans="2:21">
      <c r="B213" s="3">
        <v>908</v>
      </c>
      <c r="C213" s="19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0.15</v>
      </c>
      <c r="O213" s="4">
        <v>0.17</v>
      </c>
      <c r="P213" s="4">
        <v>0.17</v>
      </c>
      <c r="Q213" s="4" t="s">
        <v>13</v>
      </c>
      <c r="R213" s="4">
        <v>0.19</v>
      </c>
      <c r="S213" s="4">
        <v>0.19</v>
      </c>
      <c r="T213" s="4" t="s">
        <v>13</v>
      </c>
      <c r="U213" s="4"/>
    </row>
    <row r="214" spans="2:21">
      <c r="B214" s="3">
        <v>909</v>
      </c>
      <c r="C214" s="19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0.18</v>
      </c>
      <c r="L214" s="4">
        <v>0.18</v>
      </c>
      <c r="M214" s="4">
        <v>0.19</v>
      </c>
      <c r="N214" s="4">
        <v>0.15</v>
      </c>
      <c r="O214" s="4">
        <v>0.16</v>
      </c>
      <c r="P214" s="4">
        <v>0.16</v>
      </c>
      <c r="Q214" s="4" t="s">
        <v>13</v>
      </c>
      <c r="R214" s="4">
        <v>0.19</v>
      </c>
      <c r="S214" s="4">
        <v>0.19</v>
      </c>
      <c r="T214" s="4" t="s">
        <v>13</v>
      </c>
      <c r="U214" s="4"/>
    </row>
    <row r="215" spans="2:21">
      <c r="B215" s="3">
        <v>910</v>
      </c>
      <c r="C215" s="19">
        <v>0.25</v>
      </c>
      <c r="D215" s="4">
        <v>0.25</v>
      </c>
      <c r="E215" s="4">
        <v>0.21</v>
      </c>
      <c r="F215" s="4">
        <v>0.16</v>
      </c>
      <c r="G215" s="4">
        <v>0.2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0.21</v>
      </c>
      <c r="M215" s="4">
        <v>0.22</v>
      </c>
      <c r="N215" s="4">
        <v>0.17</v>
      </c>
      <c r="O215" s="4">
        <v>0.19</v>
      </c>
      <c r="P215" s="4">
        <v>0.19</v>
      </c>
      <c r="Q215" s="4" t="s">
        <v>13</v>
      </c>
      <c r="R215" s="4">
        <v>0.22</v>
      </c>
      <c r="S215" s="4">
        <v>0.23</v>
      </c>
      <c r="T215" s="4" t="s">
        <v>13</v>
      </c>
      <c r="U215" s="4"/>
    </row>
    <row r="216" spans="2:21">
      <c r="B216" s="3">
        <v>911</v>
      </c>
      <c r="C216" s="19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0.21</v>
      </c>
      <c r="M216" s="4">
        <v>0.22</v>
      </c>
      <c r="N216" s="4">
        <v>0.17</v>
      </c>
      <c r="O216" s="4">
        <v>0.19</v>
      </c>
      <c r="P216" s="4">
        <v>0.19</v>
      </c>
      <c r="Q216" s="4" t="s">
        <v>13</v>
      </c>
      <c r="R216" s="4">
        <v>0.22</v>
      </c>
      <c r="S216" s="4">
        <v>0.23</v>
      </c>
      <c r="T216" s="4" t="s">
        <v>13</v>
      </c>
      <c r="U216" s="4"/>
    </row>
    <row r="217" spans="2:21">
      <c r="B217" s="3">
        <v>912</v>
      </c>
      <c r="C217" s="19">
        <v>0.14000000000000001</v>
      </c>
      <c r="D217" s="4">
        <v>0.14000000000000001</v>
      </c>
      <c r="E217" s="4">
        <v>0.12</v>
      </c>
      <c r="F217" s="4">
        <v>0.09</v>
      </c>
      <c r="G217" s="4">
        <v>0.11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>
        <v>0.09</v>
      </c>
      <c r="O217" s="4">
        <v>0.11</v>
      </c>
      <c r="P217" s="4">
        <v>0.11</v>
      </c>
      <c r="Q217" s="4" t="s">
        <v>13</v>
      </c>
      <c r="R217" s="4">
        <v>0.12</v>
      </c>
      <c r="S217" s="4">
        <v>0.13</v>
      </c>
      <c r="T217" s="4" t="s">
        <v>13</v>
      </c>
      <c r="U217" s="4"/>
    </row>
    <row r="218" spans="2:21">
      <c r="B218" s="3">
        <v>913</v>
      </c>
      <c r="C218" s="19">
        <v>0.12</v>
      </c>
      <c r="D218" s="4">
        <v>0.12</v>
      </c>
      <c r="E218" s="4">
        <v>0.1</v>
      </c>
      <c r="F218" s="4">
        <v>0.08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>
        <v>0.08</v>
      </c>
      <c r="O218" s="4">
        <v>0.09</v>
      </c>
      <c r="P218" s="4">
        <v>0.09</v>
      </c>
      <c r="Q218" s="4" t="s">
        <v>13</v>
      </c>
      <c r="R218" s="4">
        <v>0.1</v>
      </c>
      <c r="S218" s="4">
        <v>0.11</v>
      </c>
      <c r="T218" s="4" t="s">
        <v>13</v>
      </c>
      <c r="U218" s="4"/>
    </row>
    <row r="219" spans="2:21">
      <c r="B219" s="3">
        <v>914</v>
      </c>
      <c r="C219" s="19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0.11</v>
      </c>
      <c r="O219" s="4">
        <v>0.12</v>
      </c>
      <c r="P219" s="4">
        <v>0.12</v>
      </c>
      <c r="Q219" s="4" t="s">
        <v>13</v>
      </c>
      <c r="R219" s="4">
        <v>0.15</v>
      </c>
      <c r="S219" s="4">
        <v>0.15</v>
      </c>
      <c r="T219" s="4" t="s">
        <v>13</v>
      </c>
      <c r="U219" s="4"/>
    </row>
    <row r="220" spans="2:21">
      <c r="B220" s="3">
        <v>915</v>
      </c>
      <c r="C220" s="19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0.17</v>
      </c>
      <c r="M220" s="4">
        <v>0.18</v>
      </c>
      <c r="N220" s="4">
        <v>0.13</v>
      </c>
      <c r="O220" s="4">
        <v>0.15</v>
      </c>
      <c r="P220" s="4">
        <v>0.15</v>
      </c>
      <c r="Q220" s="4" t="s">
        <v>13</v>
      </c>
      <c r="R220" s="4">
        <v>0.18</v>
      </c>
      <c r="S220" s="4">
        <v>0.18</v>
      </c>
      <c r="T220" s="4" t="s">
        <v>13</v>
      </c>
      <c r="U220" s="4"/>
    </row>
    <row r="221" spans="2:21">
      <c r="B221" s="3">
        <v>916</v>
      </c>
      <c r="C221" s="19">
        <v>0.18</v>
      </c>
      <c r="D221" s="4">
        <v>0.18</v>
      </c>
      <c r="E221" s="4">
        <v>0.15</v>
      </c>
      <c r="F221" s="4">
        <v>0.11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0.15</v>
      </c>
      <c r="M221" s="4">
        <v>0.15</v>
      </c>
      <c r="N221" s="4">
        <v>0.11</v>
      </c>
      <c r="O221" s="4">
        <v>0.13</v>
      </c>
      <c r="P221" s="4">
        <v>0.13</v>
      </c>
      <c r="Q221" s="4" t="s">
        <v>13</v>
      </c>
      <c r="R221" s="4">
        <v>0.15</v>
      </c>
      <c r="S221" s="4">
        <v>0.16</v>
      </c>
      <c r="T221" s="4" t="s">
        <v>13</v>
      </c>
      <c r="U221" s="4"/>
    </row>
    <row r="222" spans="2:21">
      <c r="B222" s="3">
        <v>917</v>
      </c>
      <c r="C222" s="19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0.11</v>
      </c>
      <c r="O222" s="4">
        <v>0.13</v>
      </c>
      <c r="P222" s="4">
        <v>0.13</v>
      </c>
      <c r="Q222" s="4" t="s">
        <v>13</v>
      </c>
      <c r="R222" s="4">
        <v>0.16</v>
      </c>
      <c r="S222" s="4">
        <v>0.17</v>
      </c>
      <c r="T222" s="4" t="s">
        <v>13</v>
      </c>
      <c r="U222" s="4"/>
    </row>
    <row r="223" spans="2:21">
      <c r="B223" s="3">
        <v>918</v>
      </c>
      <c r="C223" s="19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0.15</v>
      </c>
      <c r="M223" s="4">
        <v>0.15</v>
      </c>
      <c r="N223" s="4">
        <v>0.1</v>
      </c>
      <c r="O223" s="4">
        <v>0.12</v>
      </c>
      <c r="P223" s="4">
        <v>0.12</v>
      </c>
      <c r="Q223" s="4" t="s">
        <v>13</v>
      </c>
      <c r="R223" s="4">
        <v>0.15</v>
      </c>
      <c r="S223" s="4">
        <v>0.16</v>
      </c>
      <c r="T223" s="4" t="s">
        <v>13</v>
      </c>
      <c r="U223" s="4"/>
    </row>
    <row r="224" spans="2:21">
      <c r="B224" s="3">
        <v>919</v>
      </c>
      <c r="C224" s="19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>
        <v>0.14000000000000001</v>
      </c>
      <c r="Q224" s="4" t="s">
        <v>13</v>
      </c>
      <c r="R224" s="4">
        <v>0.18</v>
      </c>
      <c r="S224" s="4">
        <v>0.19</v>
      </c>
      <c r="T224" s="4" t="s">
        <v>13</v>
      </c>
      <c r="U224" s="4"/>
    </row>
    <row r="225" spans="2:21">
      <c r="B225" s="3">
        <v>920</v>
      </c>
      <c r="C225" s="19">
        <v>0.21</v>
      </c>
      <c r="D225" s="4">
        <v>0.21</v>
      </c>
      <c r="E225" s="4">
        <v>0.18</v>
      </c>
      <c r="F225" s="4">
        <v>0.13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0.17</v>
      </c>
      <c r="N225" s="4">
        <v>0</v>
      </c>
      <c r="O225" s="4">
        <v>0.13</v>
      </c>
      <c r="P225" s="4">
        <v>0.13</v>
      </c>
      <c r="Q225" s="4" t="s">
        <v>13</v>
      </c>
      <c r="R225" s="4">
        <v>0.17</v>
      </c>
      <c r="S225" s="4">
        <v>0.18</v>
      </c>
      <c r="T225" s="4" t="s">
        <v>13</v>
      </c>
      <c r="U225" s="4"/>
    </row>
    <row r="226" spans="2:21">
      <c r="B226" s="3">
        <v>921</v>
      </c>
      <c r="C226" s="19">
        <v>0.24</v>
      </c>
      <c r="D226" s="4">
        <v>0.24</v>
      </c>
      <c r="E226" s="4">
        <v>0.2</v>
      </c>
      <c r="F226" s="4">
        <v>0.15</v>
      </c>
      <c r="G226" s="4">
        <v>0.19</v>
      </c>
      <c r="H226" s="4" t="s">
        <v>13</v>
      </c>
      <c r="I226" s="4" t="s">
        <v>13</v>
      </c>
      <c r="J226" s="4" t="s">
        <v>13</v>
      </c>
      <c r="K226" s="4">
        <v>0.19</v>
      </c>
      <c r="L226" s="4">
        <v>0.19</v>
      </c>
      <c r="M226" s="4">
        <v>0.2</v>
      </c>
      <c r="N226" s="4" t="s">
        <v>13</v>
      </c>
      <c r="O226" s="4">
        <v>0.14000000000000001</v>
      </c>
      <c r="P226" s="4">
        <v>0.14000000000000001</v>
      </c>
      <c r="Q226" s="4" t="s">
        <v>13</v>
      </c>
      <c r="R226" s="4">
        <v>0.2</v>
      </c>
      <c r="S226" s="4">
        <v>0.2</v>
      </c>
      <c r="T226" s="4" t="s">
        <v>13</v>
      </c>
      <c r="U226" s="4"/>
    </row>
    <row r="227" spans="2:21">
      <c r="B227" s="3">
        <v>922</v>
      </c>
      <c r="C227" s="19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 t="s">
        <v>13</v>
      </c>
      <c r="O227" s="4">
        <v>0.11</v>
      </c>
      <c r="P227" s="4">
        <v>0.11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3">
        <v>923</v>
      </c>
      <c r="C228" s="19">
        <v>0.28000000000000003</v>
      </c>
      <c r="D228" s="4">
        <v>0.28000000000000003</v>
      </c>
      <c r="E228" s="4">
        <v>0.24</v>
      </c>
      <c r="F228" s="4">
        <v>0.17</v>
      </c>
      <c r="G228" s="4">
        <v>0.22</v>
      </c>
      <c r="H228" s="4" t="s">
        <v>13</v>
      </c>
      <c r="I228" s="4" t="s">
        <v>13</v>
      </c>
      <c r="J228" s="4" t="s">
        <v>13</v>
      </c>
      <c r="K228" s="4">
        <v>0.22</v>
      </c>
      <c r="L228" s="4">
        <v>0.22</v>
      </c>
      <c r="M228" s="4">
        <v>0.23</v>
      </c>
      <c r="N228" s="4" t="s">
        <v>13</v>
      </c>
      <c r="O228" s="4">
        <v>0.15</v>
      </c>
      <c r="P228" s="4">
        <v>0.15</v>
      </c>
      <c r="Q228" s="4" t="s">
        <v>13</v>
      </c>
      <c r="R228" s="4">
        <v>0.23</v>
      </c>
      <c r="S228" s="4">
        <v>0.23</v>
      </c>
      <c r="T228" s="4" t="s">
        <v>13</v>
      </c>
      <c r="U228" s="4"/>
    </row>
    <row r="229" spans="2:21">
      <c r="B229" s="3">
        <v>924</v>
      </c>
      <c r="C229" s="19">
        <v>0.28000000000000003</v>
      </c>
      <c r="D229" s="4">
        <v>0.28000000000000003</v>
      </c>
      <c r="E229" s="4">
        <v>0.24</v>
      </c>
      <c r="F229" s="4">
        <v>0.17</v>
      </c>
      <c r="G229" s="4">
        <v>0.22</v>
      </c>
      <c r="H229" s="4" t="s">
        <v>13</v>
      </c>
      <c r="I229" s="4" t="s">
        <v>13</v>
      </c>
      <c r="J229" s="4" t="s">
        <v>13</v>
      </c>
      <c r="K229" s="4">
        <v>0.21</v>
      </c>
      <c r="L229" s="4">
        <v>0.22</v>
      </c>
      <c r="M229" s="4">
        <v>0.23</v>
      </c>
      <c r="N229" s="4" t="s">
        <v>13</v>
      </c>
      <c r="O229" s="4">
        <v>0.15</v>
      </c>
      <c r="P229" s="4">
        <v>0.15</v>
      </c>
      <c r="Q229" s="4" t="s">
        <v>13</v>
      </c>
      <c r="R229" s="4">
        <v>0.23</v>
      </c>
      <c r="S229" s="4">
        <v>0.23</v>
      </c>
      <c r="T229" s="4" t="s">
        <v>13</v>
      </c>
      <c r="U229" s="4"/>
    </row>
    <row r="230" spans="2:21">
      <c r="B230" s="3">
        <v>925</v>
      </c>
      <c r="C230" s="19">
        <v>0.25</v>
      </c>
      <c r="D230" s="4">
        <v>0.25</v>
      </c>
      <c r="E230" s="4">
        <v>0.21</v>
      </c>
      <c r="F230" s="4">
        <v>0.15</v>
      </c>
      <c r="G230" s="4">
        <v>0.2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>
        <v>0</v>
      </c>
      <c r="P230" s="4">
        <v>0</v>
      </c>
      <c r="Q230" s="4" t="s">
        <v>13</v>
      </c>
      <c r="R230" s="4">
        <v>0</v>
      </c>
      <c r="S230" s="4">
        <v>0.21</v>
      </c>
      <c r="T230" s="4" t="s">
        <v>13</v>
      </c>
      <c r="U230" s="4"/>
    </row>
    <row r="231" spans="2:21">
      <c r="B231" s="3">
        <v>926</v>
      </c>
      <c r="C231" s="19">
        <v>0.21</v>
      </c>
      <c r="D231" s="4">
        <v>0.21</v>
      </c>
      <c r="E231" s="4">
        <v>0.18</v>
      </c>
      <c r="F231" s="4">
        <v>0.12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0.16</v>
      </c>
      <c r="M231" s="4">
        <v>0.17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  <c r="U231" s="4"/>
    </row>
    <row r="232" spans="2:21">
      <c r="B232" s="3">
        <v>927</v>
      </c>
      <c r="C232" s="19">
        <v>0.25</v>
      </c>
      <c r="D232" s="4">
        <v>0.25</v>
      </c>
      <c r="E232" s="4">
        <v>0.21</v>
      </c>
      <c r="F232" s="4">
        <v>0.14000000000000001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0.19</v>
      </c>
      <c r="M232" s="4">
        <v>0.2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0.2</v>
      </c>
      <c r="T232" s="4" t="s">
        <v>13</v>
      </c>
      <c r="U232" s="4"/>
    </row>
    <row r="233" spans="2:21">
      <c r="B233" s="3">
        <v>928</v>
      </c>
      <c r="C233" s="19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0.13</v>
      </c>
      <c r="M233" s="4">
        <v>0.14000000000000001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0.15</v>
      </c>
      <c r="T233" s="4" t="s">
        <v>13</v>
      </c>
      <c r="U233" s="4"/>
    </row>
    <row r="234" spans="2:21">
      <c r="B234" s="3">
        <v>929</v>
      </c>
      <c r="C234" s="19">
        <v>0.21</v>
      </c>
      <c r="D234" s="4">
        <v>0.21</v>
      </c>
      <c r="E234" s="4">
        <v>0.18</v>
      </c>
      <c r="F234" s="4">
        <v>0.11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0.16</v>
      </c>
      <c r="M234" s="4">
        <v>0.16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0.17</v>
      </c>
      <c r="T234" s="4" t="s">
        <v>13</v>
      </c>
      <c r="U234" s="4"/>
    </row>
    <row r="235" spans="2:21">
      <c r="B235" s="3">
        <v>930</v>
      </c>
      <c r="C235" s="19">
        <v>0.2</v>
      </c>
      <c r="D235" s="4">
        <v>0.2</v>
      </c>
      <c r="E235" s="4">
        <v>0.17</v>
      </c>
      <c r="F235" s="4">
        <v>0.11</v>
      </c>
      <c r="G235" s="4">
        <v>0.16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0.15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>
        <v>0</v>
      </c>
      <c r="T235" s="4" t="s">
        <v>13</v>
      </c>
      <c r="U235" s="4"/>
    </row>
    <row r="236" spans="2:21">
      <c r="B236" s="3">
        <v>1001</v>
      </c>
      <c r="C236" s="19">
        <v>0.22</v>
      </c>
      <c r="D236" s="4">
        <v>0.22</v>
      </c>
      <c r="E236" s="4">
        <v>0.19</v>
      </c>
      <c r="F236" s="4">
        <v>0.11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0.16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19">
        <v>0.22</v>
      </c>
      <c r="D237" s="4">
        <v>0.22</v>
      </c>
      <c r="E237" s="4">
        <v>0.19</v>
      </c>
      <c r="F237" s="4">
        <v>0.11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0.16</v>
      </c>
      <c r="M237" s="4">
        <v>0.17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19">
        <v>0.22</v>
      </c>
      <c r="D238" s="4">
        <v>0.22</v>
      </c>
      <c r="E238" s="4">
        <v>0.19</v>
      </c>
      <c r="F238" s="4">
        <v>0.11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0.16</v>
      </c>
      <c r="M238" s="4">
        <v>0.16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19">
        <v>0.21</v>
      </c>
      <c r="D239" s="4">
        <v>0.21</v>
      </c>
      <c r="E239" s="4">
        <v>0.18</v>
      </c>
      <c r="F239" s="4">
        <v>0.1</v>
      </c>
      <c r="G239" s="4">
        <v>0.17</v>
      </c>
      <c r="H239" s="4" t="s">
        <v>13</v>
      </c>
      <c r="I239" s="4" t="s">
        <v>13</v>
      </c>
      <c r="J239" s="4" t="s">
        <v>13</v>
      </c>
      <c r="K239" s="4">
        <v>0.15</v>
      </c>
      <c r="L239" s="4">
        <v>0.15</v>
      </c>
      <c r="M239" s="4">
        <v>0.16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19">
        <v>0.22</v>
      </c>
      <c r="D240" s="4">
        <v>0.22</v>
      </c>
      <c r="E240" s="4">
        <v>0.19</v>
      </c>
      <c r="F240" s="4">
        <v>0.1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</v>
      </c>
      <c r="M240" s="4">
        <v>0.16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19">
        <v>0.17</v>
      </c>
      <c r="D241" s="4">
        <v>0.17</v>
      </c>
      <c r="E241" s="4">
        <v>0.14000000000000001</v>
      </c>
      <c r="F241" s="4">
        <v>0.08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19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19">
        <v>0.15</v>
      </c>
      <c r="D243" s="4">
        <v>0.15</v>
      </c>
      <c r="E243" s="4">
        <v>0.13</v>
      </c>
      <c r="F243" s="4">
        <v>0.06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42">
        <v>1009</v>
      </c>
      <c r="C244" s="19">
        <v>0.14000000000000001</v>
      </c>
      <c r="D244" s="19">
        <v>0.14000000000000001</v>
      </c>
      <c r="E244" s="19">
        <v>0.12</v>
      </c>
      <c r="F244" s="19">
        <v>0.06</v>
      </c>
      <c r="G244" s="19">
        <v>0.11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 t="s">
        <v>13</v>
      </c>
      <c r="M244" s="19">
        <v>0.1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</row>
    <row r="245" spans="2:20">
      <c r="B245" s="6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AB245"/>
  <sheetViews>
    <sheetView workbookViewId="0">
      <selection activeCell="J27" sqref="J27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7" t="s">
        <v>52</v>
      </c>
    </row>
    <row r="3" spans="2:14">
      <c r="B3" s="17" t="s">
        <v>95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31">
        <f t="shared" ref="C5:H12" si="0">C18</f>
        <v>0</v>
      </c>
      <c r="D5" s="31">
        <f t="shared" si="0"/>
        <v>0</v>
      </c>
      <c r="E5" s="31">
        <f t="shared" si="0"/>
        <v>0</v>
      </c>
      <c r="F5" s="31">
        <f t="shared" si="0"/>
        <v>0.29000000000000004</v>
      </c>
      <c r="G5" s="31">
        <f t="shared" si="0"/>
        <v>0.21000000000000002</v>
      </c>
      <c r="H5" s="31">
        <f t="shared" si="0"/>
        <v>1.2200000000000002</v>
      </c>
      <c r="I5" s="31">
        <f>AVERAGE(I18:J18)</f>
        <v>0</v>
      </c>
      <c r="J5" s="31">
        <f>AVERAGE(K18:M18)</f>
        <v>0</v>
      </c>
      <c r="K5" s="31">
        <f>AVERAGE(N18:P18)</f>
        <v>0</v>
      </c>
      <c r="L5" s="31">
        <f>Q18</f>
        <v>0</v>
      </c>
      <c r="M5" s="31">
        <f>AVERAGE(R18:S18)</f>
        <v>0</v>
      </c>
      <c r="N5" s="31">
        <f>T18</f>
        <v>0</v>
      </c>
    </row>
    <row r="6" spans="2:14">
      <c r="B6" s="4" t="s">
        <v>17</v>
      </c>
      <c r="C6" s="32">
        <f t="shared" si="0"/>
        <v>0</v>
      </c>
      <c r="D6" s="32">
        <f t="shared" si="0"/>
        <v>2.6799999999999997</v>
      </c>
      <c r="E6" s="32">
        <f t="shared" si="0"/>
        <v>2.67</v>
      </c>
      <c r="F6" s="32">
        <f t="shared" si="0"/>
        <v>2.7500000000000009</v>
      </c>
      <c r="G6" s="32">
        <f t="shared" si="0"/>
        <v>3.7600000000000002</v>
      </c>
      <c r="H6" s="32">
        <f t="shared" si="0"/>
        <v>4.75</v>
      </c>
      <c r="I6" s="32">
        <f t="shared" ref="I6:I12" si="1">AVERAGE(I19:J19)</f>
        <v>1.2950000000000002</v>
      </c>
      <c r="J6" s="32">
        <f t="shared" ref="J6:J12" si="2">AVERAGE(K19:M19)</f>
        <v>0.41333333333333339</v>
      </c>
      <c r="K6" s="32">
        <f t="shared" ref="K6:K12" si="3">AVERAGE(N19:P19)</f>
        <v>0</v>
      </c>
      <c r="L6" s="32">
        <f t="shared" ref="L6:L12" si="4">Q19</f>
        <v>0</v>
      </c>
      <c r="M6" s="32">
        <f t="shared" ref="M6:M12" si="5">AVERAGE(R19:S19)</f>
        <v>0</v>
      </c>
      <c r="N6" s="32">
        <f t="shared" ref="N6:N12" si="6">T19</f>
        <v>0.5</v>
      </c>
    </row>
    <row r="7" spans="2:14">
      <c r="B7" s="4" t="s">
        <v>18</v>
      </c>
      <c r="C7" s="32">
        <f t="shared" si="0"/>
        <v>0</v>
      </c>
      <c r="D7" s="32">
        <f t="shared" si="0"/>
        <v>7.25</v>
      </c>
      <c r="E7" s="32">
        <f t="shared" si="0"/>
        <v>6.3000000000000007</v>
      </c>
      <c r="F7" s="32">
        <f t="shared" si="0"/>
        <v>5.0100000000000007</v>
      </c>
      <c r="G7" s="32">
        <f t="shared" si="0"/>
        <v>5.88</v>
      </c>
      <c r="H7" s="32">
        <f t="shared" si="0"/>
        <v>7.3900000000000006</v>
      </c>
      <c r="I7" s="32">
        <f t="shared" si="1"/>
        <v>6.3250000000000002</v>
      </c>
      <c r="J7" s="32">
        <f t="shared" si="2"/>
        <v>2.183333333333334</v>
      </c>
      <c r="K7" s="32">
        <f t="shared" si="3"/>
        <v>1.1866666666666665</v>
      </c>
      <c r="L7" s="32">
        <f t="shared" si="4"/>
        <v>0</v>
      </c>
      <c r="M7" s="32">
        <f t="shared" si="5"/>
        <v>0.71000000000000008</v>
      </c>
      <c r="N7" s="32">
        <f t="shared" si="6"/>
        <v>3.3000000000000007</v>
      </c>
    </row>
    <row r="8" spans="2:14">
      <c r="B8" s="4" t="s">
        <v>19</v>
      </c>
      <c r="C8" s="32">
        <f t="shared" si="0"/>
        <v>0</v>
      </c>
      <c r="D8" s="32">
        <f t="shared" si="0"/>
        <v>9.379999999999999</v>
      </c>
      <c r="E8" s="32">
        <f t="shared" si="0"/>
        <v>7.98</v>
      </c>
      <c r="F8" s="32">
        <f t="shared" si="0"/>
        <v>6.3600000000000021</v>
      </c>
      <c r="G8" s="32">
        <f t="shared" si="0"/>
        <v>7.5</v>
      </c>
      <c r="H8" s="32">
        <f t="shared" si="0"/>
        <v>9.2499999999999982</v>
      </c>
      <c r="I8" s="32">
        <f t="shared" si="1"/>
        <v>9.375</v>
      </c>
      <c r="J8" s="32">
        <f t="shared" si="2"/>
        <v>5.5866666666666669</v>
      </c>
      <c r="K8" s="32">
        <f t="shared" si="3"/>
        <v>5.29</v>
      </c>
      <c r="L8" s="32">
        <f t="shared" si="4"/>
        <v>2.37</v>
      </c>
      <c r="M8" s="32">
        <f t="shared" si="5"/>
        <v>3.9850000000000003</v>
      </c>
      <c r="N8" s="32">
        <f t="shared" si="6"/>
        <v>8.7299999999999969</v>
      </c>
    </row>
    <row r="9" spans="2:14">
      <c r="B9" s="4" t="s">
        <v>20</v>
      </c>
      <c r="C9" s="32">
        <f t="shared" si="0"/>
        <v>0</v>
      </c>
      <c r="D9" s="32">
        <f t="shared" si="0"/>
        <v>10.37</v>
      </c>
      <c r="E9" s="32">
        <f t="shared" si="0"/>
        <v>8.81</v>
      </c>
      <c r="F9" s="32">
        <f t="shared" si="0"/>
        <v>7.04</v>
      </c>
      <c r="G9" s="32">
        <f t="shared" si="0"/>
        <v>8.25</v>
      </c>
      <c r="H9" s="32">
        <f t="shared" si="0"/>
        <v>3.5000000000000004</v>
      </c>
      <c r="I9" s="32">
        <f t="shared" si="1"/>
        <v>8.9350000000000005</v>
      </c>
      <c r="J9" s="32">
        <f t="shared" si="2"/>
        <v>9.7800000000000011</v>
      </c>
      <c r="K9" s="32">
        <f t="shared" si="3"/>
        <v>9.2566666666666659</v>
      </c>
      <c r="L9" s="32">
        <f t="shared" si="4"/>
        <v>8.1799999999999979</v>
      </c>
      <c r="M9" s="32">
        <f t="shared" si="5"/>
        <v>8.5650000000000013</v>
      </c>
      <c r="N9" s="32">
        <f t="shared" si="6"/>
        <v>3.6599999999999993</v>
      </c>
    </row>
    <row r="10" spans="2:14">
      <c r="B10" s="4" t="s">
        <v>21</v>
      </c>
      <c r="C10" s="32">
        <f t="shared" si="0"/>
        <v>0</v>
      </c>
      <c r="D10" s="32">
        <f t="shared" si="0"/>
        <v>9.2000000000000011</v>
      </c>
      <c r="E10" s="32">
        <f t="shared" si="0"/>
        <v>7.8300000000000018</v>
      </c>
      <c r="F10" s="32">
        <f t="shared" si="0"/>
        <v>6.2600000000000007</v>
      </c>
      <c r="G10" s="32">
        <f t="shared" si="0"/>
        <v>7.370000000000001</v>
      </c>
      <c r="H10" s="32">
        <f t="shared" si="0"/>
        <v>0</v>
      </c>
      <c r="I10" s="32">
        <f t="shared" si="1"/>
        <v>0.23499999999999999</v>
      </c>
      <c r="J10" s="32">
        <f t="shared" si="2"/>
        <v>8.9333333333333353</v>
      </c>
      <c r="K10" s="32">
        <f t="shared" si="3"/>
        <v>8.1199999999999992</v>
      </c>
      <c r="L10" s="32">
        <f t="shared" si="4"/>
        <v>7.9300000000000015</v>
      </c>
      <c r="M10" s="32">
        <f t="shared" si="5"/>
        <v>8.9500000000000011</v>
      </c>
      <c r="N10" s="32">
        <f t="shared" si="6"/>
        <v>0</v>
      </c>
    </row>
    <row r="11" spans="2:14">
      <c r="B11" s="4" t="s">
        <v>22</v>
      </c>
      <c r="C11" s="32">
        <f t="shared" si="0"/>
        <v>0</v>
      </c>
      <c r="D11" s="32">
        <f t="shared" si="0"/>
        <v>6.21</v>
      </c>
      <c r="E11" s="32">
        <f t="shared" si="0"/>
        <v>5.3000000000000007</v>
      </c>
      <c r="F11" s="32">
        <f t="shared" si="0"/>
        <v>3.91</v>
      </c>
      <c r="G11" s="32">
        <f t="shared" si="0"/>
        <v>4.9799999999999995</v>
      </c>
      <c r="H11" s="32">
        <f t="shared" si="0"/>
        <v>0</v>
      </c>
      <c r="I11" s="32">
        <f t="shared" si="1"/>
        <v>0</v>
      </c>
      <c r="J11" s="32">
        <f t="shared" si="2"/>
        <v>5.0533333333333337</v>
      </c>
      <c r="K11" s="32">
        <f t="shared" si="3"/>
        <v>3.3299999999999996</v>
      </c>
      <c r="L11" s="32">
        <f t="shared" si="4"/>
        <v>0.27</v>
      </c>
      <c r="M11" s="32">
        <f t="shared" si="5"/>
        <v>3.4200000000000004</v>
      </c>
      <c r="N11" s="32">
        <f t="shared" si="6"/>
        <v>0</v>
      </c>
    </row>
    <row r="12" spans="2:14">
      <c r="B12" s="7" t="s">
        <v>23</v>
      </c>
      <c r="C12" s="30">
        <f t="shared" si="0"/>
        <v>0</v>
      </c>
      <c r="D12" s="30">
        <f t="shared" si="0"/>
        <v>1.64</v>
      </c>
      <c r="E12" s="30">
        <f t="shared" si="0"/>
        <v>1.39</v>
      </c>
      <c r="F12" s="30">
        <f t="shared" si="0"/>
        <v>0.7599999999999999</v>
      </c>
      <c r="G12" s="30">
        <f t="shared" si="0"/>
        <v>1.3</v>
      </c>
      <c r="H12" s="30">
        <f t="shared" si="0"/>
        <v>0</v>
      </c>
      <c r="I12" s="30">
        <f t="shared" si="1"/>
        <v>0</v>
      </c>
      <c r="J12" s="30">
        <f t="shared" si="2"/>
        <v>0.58000000000000007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</row>
    <row r="13" spans="2:14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4">
      <c r="B15" s="17" t="s">
        <v>54</v>
      </c>
    </row>
    <row r="16" spans="2:14">
      <c r="B16" s="17" t="s">
        <v>95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SUM(C32:C52)</f>
        <v>0</v>
      </c>
      <c r="D18" s="4">
        <f t="shared" ref="D18:T18" si="7">SUM(D32:D52)</f>
        <v>0</v>
      </c>
      <c r="E18" s="4">
        <f t="shared" si="7"/>
        <v>0</v>
      </c>
      <c r="F18" s="4">
        <f t="shared" si="7"/>
        <v>0.29000000000000004</v>
      </c>
      <c r="G18" s="4">
        <f t="shared" si="7"/>
        <v>0.21000000000000002</v>
      </c>
      <c r="H18" s="4">
        <f t="shared" si="7"/>
        <v>1.2200000000000002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0</v>
      </c>
      <c r="D19" s="4">
        <f t="shared" ref="D19:T19" si="8">SUM(D53:D82)</f>
        <v>2.6799999999999997</v>
      </c>
      <c r="E19" s="4">
        <f t="shared" si="8"/>
        <v>2.67</v>
      </c>
      <c r="F19" s="4">
        <f t="shared" si="8"/>
        <v>2.7500000000000009</v>
      </c>
      <c r="G19" s="4">
        <f t="shared" si="8"/>
        <v>3.7600000000000002</v>
      </c>
      <c r="H19" s="4">
        <f t="shared" si="8"/>
        <v>4.75</v>
      </c>
      <c r="I19" s="4">
        <f t="shared" si="8"/>
        <v>1.9300000000000002</v>
      </c>
      <c r="J19" s="4">
        <f t="shared" si="8"/>
        <v>0.66000000000000014</v>
      </c>
      <c r="K19" s="4">
        <f t="shared" si="8"/>
        <v>0.93000000000000016</v>
      </c>
      <c r="L19" s="4">
        <f t="shared" si="8"/>
        <v>0.31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0.5</v>
      </c>
      <c r="V19" s="15"/>
      <c r="AB19" t="s">
        <v>39</v>
      </c>
    </row>
    <row r="20" spans="2:28">
      <c r="B20" s="4" t="s">
        <v>18</v>
      </c>
      <c r="C20" s="4">
        <f>SUM(C83:C113)</f>
        <v>0</v>
      </c>
      <c r="D20" s="4">
        <f t="shared" ref="D20:T20" si="9">SUM(D83:D113)</f>
        <v>7.25</v>
      </c>
      <c r="E20" s="4">
        <f t="shared" si="9"/>
        <v>6.3000000000000007</v>
      </c>
      <c r="F20" s="4">
        <f t="shared" si="9"/>
        <v>5.0100000000000007</v>
      </c>
      <c r="G20" s="4">
        <f t="shared" si="9"/>
        <v>5.88</v>
      </c>
      <c r="H20" s="4">
        <f t="shared" si="9"/>
        <v>7.3900000000000006</v>
      </c>
      <c r="I20" s="4">
        <f t="shared" si="9"/>
        <v>6.8800000000000008</v>
      </c>
      <c r="J20" s="4">
        <f t="shared" si="9"/>
        <v>5.77</v>
      </c>
      <c r="K20" s="4">
        <f t="shared" si="9"/>
        <v>2.930000000000001</v>
      </c>
      <c r="L20" s="4">
        <f t="shared" si="9"/>
        <v>2.2100000000000009</v>
      </c>
      <c r="M20" s="4">
        <f t="shared" si="9"/>
        <v>1.4100000000000006</v>
      </c>
      <c r="N20" s="4">
        <f t="shared" si="9"/>
        <v>2.4899999999999998</v>
      </c>
      <c r="O20" s="4">
        <f t="shared" si="9"/>
        <v>1.0699999999999998</v>
      </c>
      <c r="P20" s="4">
        <f t="shared" si="9"/>
        <v>0</v>
      </c>
      <c r="Q20" s="4">
        <f t="shared" si="9"/>
        <v>0</v>
      </c>
      <c r="R20" s="4">
        <f t="shared" si="9"/>
        <v>1.4200000000000002</v>
      </c>
      <c r="S20" s="4">
        <f t="shared" si="9"/>
        <v>0</v>
      </c>
      <c r="T20" s="4">
        <f t="shared" si="9"/>
        <v>3.3000000000000007</v>
      </c>
      <c r="V20" s="1"/>
      <c r="AB20" t="s">
        <v>40</v>
      </c>
    </row>
    <row r="21" spans="2:28">
      <c r="B21" s="4" t="s">
        <v>19</v>
      </c>
      <c r="C21" s="4">
        <f>SUM(C114:C143)</f>
        <v>0</v>
      </c>
      <c r="D21" s="4">
        <f t="shared" ref="D21:T21" si="10">SUM(D114:D143)</f>
        <v>9.379999999999999</v>
      </c>
      <c r="E21" s="4">
        <f t="shared" si="10"/>
        <v>7.98</v>
      </c>
      <c r="F21" s="4">
        <f t="shared" si="10"/>
        <v>6.3600000000000021</v>
      </c>
      <c r="G21" s="4">
        <f t="shared" si="10"/>
        <v>7.5</v>
      </c>
      <c r="H21" s="4">
        <f t="shared" si="10"/>
        <v>9.2499999999999982</v>
      </c>
      <c r="I21" s="4">
        <f t="shared" si="10"/>
        <v>9.379999999999999</v>
      </c>
      <c r="J21" s="4">
        <f t="shared" si="10"/>
        <v>9.3699999999999992</v>
      </c>
      <c r="K21" s="4">
        <f t="shared" si="10"/>
        <v>7.0399999999999991</v>
      </c>
      <c r="L21" s="4">
        <f t="shared" si="10"/>
        <v>5.5600000000000005</v>
      </c>
      <c r="M21" s="4">
        <f t="shared" si="10"/>
        <v>4.160000000000001</v>
      </c>
      <c r="N21" s="4">
        <f t="shared" si="10"/>
        <v>7.1099999999999994</v>
      </c>
      <c r="O21" s="4">
        <f t="shared" si="10"/>
        <v>5.4399999999999995</v>
      </c>
      <c r="P21" s="4">
        <f t="shared" si="10"/>
        <v>3.3200000000000007</v>
      </c>
      <c r="Q21" s="4">
        <f t="shared" si="10"/>
        <v>2.37</v>
      </c>
      <c r="R21" s="4">
        <f t="shared" si="10"/>
        <v>4.6800000000000006</v>
      </c>
      <c r="S21" s="4">
        <f t="shared" si="10"/>
        <v>3.2900000000000005</v>
      </c>
      <c r="T21" s="4">
        <f t="shared" si="10"/>
        <v>8.7299999999999969</v>
      </c>
      <c r="V21" s="1"/>
      <c r="AB21" t="s">
        <v>41</v>
      </c>
    </row>
    <row r="22" spans="2:28">
      <c r="B22" s="4" t="s">
        <v>20</v>
      </c>
      <c r="C22" s="4">
        <f>SUM(C144:C174)</f>
        <v>0</v>
      </c>
      <c r="D22" s="4">
        <f t="shared" ref="D22:T22" si="11">SUM(D144:D174)</f>
        <v>10.37</v>
      </c>
      <c r="E22" s="4">
        <f t="shared" si="11"/>
        <v>8.81</v>
      </c>
      <c r="F22" s="4">
        <f t="shared" si="11"/>
        <v>7.04</v>
      </c>
      <c r="G22" s="4">
        <f t="shared" si="11"/>
        <v>8.25</v>
      </c>
      <c r="H22" s="4">
        <f t="shared" si="11"/>
        <v>3.5000000000000004</v>
      </c>
      <c r="I22" s="4">
        <f t="shared" si="11"/>
        <v>8.4599999999999991</v>
      </c>
      <c r="J22" s="4">
        <f t="shared" si="11"/>
        <v>9.4100000000000019</v>
      </c>
      <c r="K22" s="4">
        <f t="shared" si="11"/>
        <v>10.35</v>
      </c>
      <c r="L22" s="4">
        <f t="shared" si="11"/>
        <v>10</v>
      </c>
      <c r="M22" s="4">
        <f t="shared" si="11"/>
        <v>8.99</v>
      </c>
      <c r="N22" s="4">
        <f t="shared" si="11"/>
        <v>9.65</v>
      </c>
      <c r="O22" s="4">
        <f t="shared" si="11"/>
        <v>9.4499999999999975</v>
      </c>
      <c r="P22" s="4">
        <f t="shared" si="11"/>
        <v>8.6699999999999982</v>
      </c>
      <c r="Q22" s="4">
        <f t="shared" si="11"/>
        <v>8.1799999999999979</v>
      </c>
      <c r="R22" s="4">
        <f t="shared" si="11"/>
        <v>9.4200000000000017</v>
      </c>
      <c r="S22" s="4">
        <f t="shared" si="11"/>
        <v>7.71</v>
      </c>
      <c r="T22" s="4">
        <f t="shared" si="11"/>
        <v>3.6599999999999993</v>
      </c>
      <c r="V22" s="1"/>
      <c r="AB22" t="s">
        <v>26</v>
      </c>
    </row>
    <row r="23" spans="2:28">
      <c r="B23" s="4" t="s">
        <v>21</v>
      </c>
      <c r="C23" s="4">
        <f>SUM(C175:C205)</f>
        <v>0</v>
      </c>
      <c r="D23" s="4">
        <f t="shared" ref="D23:T23" si="12">SUM(D175:D205)</f>
        <v>9.2000000000000011</v>
      </c>
      <c r="E23" s="4">
        <f t="shared" si="12"/>
        <v>7.8300000000000018</v>
      </c>
      <c r="F23" s="4">
        <f t="shared" si="12"/>
        <v>6.2600000000000007</v>
      </c>
      <c r="G23" s="4">
        <f t="shared" si="12"/>
        <v>7.370000000000001</v>
      </c>
      <c r="H23" s="4">
        <f t="shared" si="12"/>
        <v>0</v>
      </c>
      <c r="I23" s="4">
        <f t="shared" si="12"/>
        <v>0</v>
      </c>
      <c r="J23" s="4">
        <f t="shared" si="12"/>
        <v>0.47</v>
      </c>
      <c r="K23" s="4">
        <f t="shared" si="12"/>
        <v>8.7000000000000011</v>
      </c>
      <c r="L23" s="4">
        <f t="shared" si="12"/>
        <v>8.9699999999999989</v>
      </c>
      <c r="M23" s="4">
        <f t="shared" si="12"/>
        <v>9.1300000000000008</v>
      </c>
      <c r="N23" s="4">
        <f t="shared" si="12"/>
        <v>7.870000000000001</v>
      </c>
      <c r="O23" s="4">
        <f t="shared" si="12"/>
        <v>8.08</v>
      </c>
      <c r="P23" s="4">
        <f t="shared" si="12"/>
        <v>8.4099999999999984</v>
      </c>
      <c r="Q23" s="4">
        <f t="shared" si="12"/>
        <v>7.9300000000000015</v>
      </c>
      <c r="R23" s="4">
        <f t="shared" si="12"/>
        <v>8.8000000000000007</v>
      </c>
      <c r="S23" s="4">
        <f t="shared" si="12"/>
        <v>9.1000000000000014</v>
      </c>
      <c r="T23" s="4">
        <f t="shared" si="12"/>
        <v>0</v>
      </c>
    </row>
    <row r="24" spans="2:28">
      <c r="B24" s="4" t="s">
        <v>22</v>
      </c>
      <c r="C24" s="4">
        <f>SUM(C206:C235)</f>
        <v>0</v>
      </c>
      <c r="D24" s="4">
        <f t="shared" ref="D24:T24" si="13">SUM(D206:D235)</f>
        <v>6.21</v>
      </c>
      <c r="E24" s="4">
        <f t="shared" si="13"/>
        <v>5.3000000000000007</v>
      </c>
      <c r="F24" s="4">
        <f t="shared" si="13"/>
        <v>3.91</v>
      </c>
      <c r="G24" s="4">
        <f t="shared" si="13"/>
        <v>4.9799999999999995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4.74</v>
      </c>
      <c r="L24" s="4">
        <f t="shared" si="13"/>
        <v>5.09</v>
      </c>
      <c r="M24" s="4">
        <f t="shared" si="13"/>
        <v>5.330000000000001</v>
      </c>
      <c r="N24" s="4">
        <f t="shared" si="13"/>
        <v>2.7800000000000002</v>
      </c>
      <c r="O24" s="4">
        <f t="shared" si="13"/>
        <v>2.81</v>
      </c>
      <c r="P24" s="4">
        <f t="shared" si="13"/>
        <v>4.3999999999999995</v>
      </c>
      <c r="Q24" s="4">
        <f t="shared" si="13"/>
        <v>0.27</v>
      </c>
      <c r="R24" s="4">
        <f t="shared" si="13"/>
        <v>2.4699999999999998</v>
      </c>
      <c r="S24" s="4">
        <f t="shared" si="13"/>
        <v>4.370000000000001</v>
      </c>
      <c r="T24" s="4">
        <f t="shared" si="13"/>
        <v>0</v>
      </c>
    </row>
    <row r="25" spans="2:28">
      <c r="B25" s="7" t="s">
        <v>23</v>
      </c>
      <c r="C25" s="7">
        <f>SUM(C236:C245)</f>
        <v>0</v>
      </c>
      <c r="D25" s="7">
        <f t="shared" ref="D25:T25" si="14">SUM(D236:D245)</f>
        <v>1.64</v>
      </c>
      <c r="E25" s="7">
        <f t="shared" si="14"/>
        <v>1.39</v>
      </c>
      <c r="F25" s="7">
        <f t="shared" si="14"/>
        <v>0.7599999999999999</v>
      </c>
      <c r="G25" s="7">
        <f t="shared" si="14"/>
        <v>1.3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0.54</v>
      </c>
      <c r="M25" s="7">
        <f t="shared" si="14"/>
        <v>1.2000000000000002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  <row r="28" spans="2:28">
      <c r="B28" s="17" t="s">
        <v>53</v>
      </c>
    </row>
    <row r="29" spans="2:28">
      <c r="B29" s="17" t="s">
        <v>96</v>
      </c>
    </row>
    <row r="30" spans="2:28">
      <c r="B30" s="39"/>
      <c r="C30" s="11">
        <v>50</v>
      </c>
      <c r="D30" s="39">
        <v>10</v>
      </c>
      <c r="E30" s="39">
        <v>11</v>
      </c>
      <c r="F30" s="39">
        <v>12</v>
      </c>
      <c r="G30" s="39">
        <v>13</v>
      </c>
      <c r="H30" s="39">
        <v>21</v>
      </c>
      <c r="I30" s="39">
        <v>22</v>
      </c>
      <c r="J30" s="39">
        <v>23</v>
      </c>
      <c r="K30" s="39">
        <v>31</v>
      </c>
      <c r="L30" s="39">
        <v>32</v>
      </c>
      <c r="M30" s="39">
        <v>33</v>
      </c>
      <c r="N30" s="39">
        <v>41</v>
      </c>
      <c r="O30" s="39">
        <v>42</v>
      </c>
      <c r="P30" s="39">
        <v>43</v>
      </c>
      <c r="Q30" s="39">
        <v>51</v>
      </c>
      <c r="R30" s="39">
        <v>61</v>
      </c>
      <c r="S30" s="39">
        <v>62</v>
      </c>
      <c r="T30" s="39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3">
        <v>311</v>
      </c>
      <c r="C32" s="21" t="s">
        <v>13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0.02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3">
        <v>312</v>
      </c>
      <c r="C33" s="19" t="s">
        <v>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3">
        <v>313</v>
      </c>
      <c r="C34" s="19" t="s">
        <v>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3">
        <v>314</v>
      </c>
      <c r="C35" s="19" t="s">
        <v>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3">
        <v>315</v>
      </c>
      <c r="C36" s="19" t="s">
        <v>13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0.04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3">
        <v>316</v>
      </c>
      <c r="C37" s="19" t="s">
        <v>13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3">
        <v>317</v>
      </c>
      <c r="C38" s="19" t="s">
        <v>13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3">
        <v>318</v>
      </c>
      <c r="C39" s="19" t="s">
        <v>13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3">
        <v>319</v>
      </c>
      <c r="C40" s="19" t="s">
        <v>13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3">
        <v>320</v>
      </c>
      <c r="C41" s="19" t="s">
        <v>13</v>
      </c>
      <c r="D41" s="19" t="s">
        <v>13</v>
      </c>
      <c r="E41" s="19" t="s">
        <v>13</v>
      </c>
      <c r="F41" s="19" t="s">
        <v>13</v>
      </c>
      <c r="G41" s="19" t="s">
        <v>13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3">
        <v>321</v>
      </c>
      <c r="C42" s="19" t="s">
        <v>13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19" t="s">
        <v>13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19" t="s">
        <v>13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19" t="s">
        <v>13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19" t="s">
        <v>13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19" t="s">
        <v>13</v>
      </c>
      <c r="D47" s="4" t="s">
        <v>13</v>
      </c>
      <c r="E47" s="4" t="s">
        <v>13</v>
      </c>
      <c r="F47" s="4">
        <v>0.04</v>
      </c>
      <c r="G47" s="4">
        <v>0.02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19" t="s">
        <v>13</v>
      </c>
      <c r="D48" s="4" t="s">
        <v>13</v>
      </c>
      <c r="E48" s="4" t="s">
        <v>13</v>
      </c>
      <c r="F48" s="4">
        <v>0.04</v>
      </c>
      <c r="G48" s="4">
        <v>0.03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19" t="s">
        <v>13</v>
      </c>
      <c r="D49" s="4" t="s">
        <v>13</v>
      </c>
      <c r="E49" s="4" t="s">
        <v>13</v>
      </c>
      <c r="F49" s="4">
        <v>0.04</v>
      </c>
      <c r="G49" s="4">
        <v>0.02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19" t="s">
        <v>13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19" t="s">
        <v>13</v>
      </c>
      <c r="D51" s="4" t="s">
        <v>13</v>
      </c>
      <c r="E51" s="4" t="s">
        <v>13</v>
      </c>
      <c r="F51" s="4">
        <v>0.04</v>
      </c>
      <c r="G51" s="4">
        <v>0.04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19" t="s">
        <v>13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19" t="s">
        <v>13</v>
      </c>
      <c r="D53" s="4">
        <v>0.02</v>
      </c>
      <c r="E53" s="4">
        <v>0.02</v>
      </c>
      <c r="F53" s="4">
        <v>0.05</v>
      </c>
      <c r="G53" s="4">
        <v>0.06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19" t="s">
        <v>13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19" t="s">
        <v>13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19" t="s">
        <v>13</v>
      </c>
      <c r="D56" s="4">
        <v>0.04</v>
      </c>
      <c r="E56" s="4">
        <v>0.04</v>
      </c>
      <c r="F56" s="4">
        <v>7.0000000000000007E-2</v>
      </c>
      <c r="G56" s="4">
        <v>0.1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19" t="s">
        <v>13</v>
      </c>
      <c r="D57" s="4">
        <v>0.04</v>
      </c>
      <c r="E57" s="4">
        <v>0.04</v>
      </c>
      <c r="F57" s="4">
        <v>7.0000000000000007E-2</v>
      </c>
      <c r="G57" s="4">
        <v>0.1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19" t="s">
        <v>13</v>
      </c>
      <c r="D58" s="4">
        <v>0.04</v>
      </c>
      <c r="E58" s="4">
        <v>0.04</v>
      </c>
      <c r="F58" s="4">
        <v>7.0000000000000007E-2</v>
      </c>
      <c r="G58" s="4">
        <v>0.11</v>
      </c>
      <c r="H58" s="4">
        <v>0.15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19" t="s">
        <v>13</v>
      </c>
      <c r="D59" s="4">
        <v>0.04</v>
      </c>
      <c r="E59" s="4">
        <v>0.04</v>
      </c>
      <c r="F59" s="4">
        <v>0.08</v>
      </c>
      <c r="G59" s="4">
        <v>0.12</v>
      </c>
      <c r="H59" s="4">
        <v>0.16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19" t="s">
        <v>13</v>
      </c>
      <c r="D60" s="4">
        <v>0.06</v>
      </c>
      <c r="E60" s="4">
        <v>0.06</v>
      </c>
      <c r="F60" s="4">
        <v>0.09</v>
      </c>
      <c r="G60" s="4">
        <v>0.14000000000000001</v>
      </c>
      <c r="H60" s="4">
        <v>0.18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19" t="s">
        <v>13</v>
      </c>
      <c r="D61" s="4">
        <v>0.03</v>
      </c>
      <c r="E61" s="4">
        <v>0.03</v>
      </c>
      <c r="F61" s="4">
        <v>0.05</v>
      </c>
      <c r="G61" s="4">
        <v>7.0000000000000007E-2</v>
      </c>
      <c r="H61" s="4">
        <v>0.09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19" t="s">
        <v>13</v>
      </c>
      <c r="D62" s="4">
        <v>0.05</v>
      </c>
      <c r="E62" s="4">
        <v>0.05</v>
      </c>
      <c r="F62" s="4">
        <v>7.0000000000000007E-2</v>
      </c>
      <c r="G62" s="4">
        <v>0.11</v>
      </c>
      <c r="H62" s="4">
        <v>0.13</v>
      </c>
      <c r="I62" s="4">
        <v>0.03</v>
      </c>
      <c r="J62" s="4" t="s">
        <v>13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19" t="s">
        <v>13</v>
      </c>
      <c r="D63" s="4">
        <v>7.0000000000000007E-2</v>
      </c>
      <c r="E63" s="4">
        <v>7.0000000000000007E-2</v>
      </c>
      <c r="F63" s="4">
        <v>0.09</v>
      </c>
      <c r="G63" s="4">
        <v>0.14000000000000001</v>
      </c>
      <c r="H63" s="4">
        <v>0.17</v>
      </c>
      <c r="I63" s="4">
        <v>0.04</v>
      </c>
      <c r="J63" s="4" t="s">
        <v>13</v>
      </c>
      <c r="K63" s="4">
        <v>0.04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19" t="s">
        <v>13</v>
      </c>
      <c r="D64" s="4">
        <v>0.09</v>
      </c>
      <c r="E64" s="4">
        <v>0.09</v>
      </c>
      <c r="F64" s="4">
        <v>0.1</v>
      </c>
      <c r="G64" s="4">
        <v>0.16</v>
      </c>
      <c r="H64" s="4">
        <v>0.19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19" t="s">
        <v>13</v>
      </c>
      <c r="D65" s="4">
        <v>0.06</v>
      </c>
      <c r="E65" s="4">
        <v>0.06</v>
      </c>
      <c r="F65" s="4">
        <v>7.0000000000000007E-2</v>
      </c>
      <c r="G65" s="4">
        <v>0.1</v>
      </c>
      <c r="H65" s="4">
        <v>0.12</v>
      </c>
      <c r="I65" s="4">
        <v>0.03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19" t="s">
        <v>13</v>
      </c>
      <c r="D66" s="4">
        <v>0.06</v>
      </c>
      <c r="E66" s="4">
        <v>0.06</v>
      </c>
      <c r="F66" s="4">
        <v>0.06</v>
      </c>
      <c r="G66" s="4">
        <v>0.09</v>
      </c>
      <c r="H66" s="4">
        <v>0.11</v>
      </c>
      <c r="I66" s="4">
        <v>0.03</v>
      </c>
      <c r="J66" s="4" t="s">
        <v>13</v>
      </c>
      <c r="K66" s="4">
        <v>0.03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19" t="s">
        <v>13</v>
      </c>
      <c r="D67" s="4">
        <v>0.09</v>
      </c>
      <c r="E67" s="4">
        <v>0.09</v>
      </c>
      <c r="F67" s="4">
        <v>0.09</v>
      </c>
      <c r="G67" s="4">
        <v>0.14000000000000001</v>
      </c>
      <c r="H67" s="4">
        <v>0.16</v>
      </c>
      <c r="I67" s="4">
        <v>0.05</v>
      </c>
      <c r="J67" s="4">
        <v>0.04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19" t="s">
        <v>13</v>
      </c>
      <c r="D68" s="4">
        <v>0.06</v>
      </c>
      <c r="E68" s="4">
        <v>0.06</v>
      </c>
      <c r="F68" s="4">
        <v>0.06</v>
      </c>
      <c r="G68" s="4">
        <v>0.09</v>
      </c>
      <c r="H68" s="4">
        <v>0.11</v>
      </c>
      <c r="I68" s="4">
        <v>0.03</v>
      </c>
      <c r="J68" s="4">
        <v>0.02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19" t="s">
        <v>13</v>
      </c>
      <c r="D69" s="4">
        <v>0.09</v>
      </c>
      <c r="E69" s="4">
        <v>0.09</v>
      </c>
      <c r="F69" s="4">
        <v>0.08</v>
      </c>
      <c r="G69" s="4">
        <v>0.12</v>
      </c>
      <c r="H69" s="4">
        <v>0.14000000000000001</v>
      </c>
      <c r="I69" s="4">
        <v>0.04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19" t="s">
        <v>13</v>
      </c>
      <c r="D70" s="4">
        <v>0.05</v>
      </c>
      <c r="E70" s="4">
        <v>0.05</v>
      </c>
      <c r="F70" s="4">
        <v>0.05</v>
      </c>
      <c r="G70" s="4">
        <v>7.0000000000000007E-2</v>
      </c>
      <c r="H70" s="4">
        <v>0.09</v>
      </c>
      <c r="I70" s="4">
        <v>0.03</v>
      </c>
      <c r="J70" s="4">
        <v>0.02</v>
      </c>
      <c r="K70" s="4">
        <v>0.02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19" t="s">
        <v>13</v>
      </c>
      <c r="D71" s="4">
        <v>0.06</v>
      </c>
      <c r="E71" s="4">
        <v>0.06</v>
      </c>
      <c r="F71" s="4">
        <v>0.05</v>
      </c>
      <c r="G71" s="4">
        <v>7.0000000000000007E-2</v>
      </c>
      <c r="H71" s="4">
        <v>0.09</v>
      </c>
      <c r="I71" s="4">
        <v>0.03</v>
      </c>
      <c r="J71" s="4">
        <v>0.02</v>
      </c>
      <c r="K71" s="4">
        <v>0.02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19" t="s">
        <v>13</v>
      </c>
      <c r="D72" s="4">
        <v>0.11</v>
      </c>
      <c r="E72" s="4">
        <v>0.11</v>
      </c>
      <c r="F72" s="4">
        <v>0.1</v>
      </c>
      <c r="G72" s="4">
        <v>0.14000000000000001</v>
      </c>
      <c r="H72" s="4">
        <v>0.16</v>
      </c>
      <c r="I72" s="4">
        <v>0.06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  <c r="U72" s="4"/>
    </row>
    <row r="73" spans="2:21">
      <c r="B73" s="3">
        <v>421</v>
      </c>
      <c r="C73" s="19" t="s">
        <v>13</v>
      </c>
      <c r="D73" s="4">
        <v>0.12</v>
      </c>
      <c r="E73" s="4">
        <v>0.12</v>
      </c>
      <c r="F73" s="4">
        <v>0.12</v>
      </c>
      <c r="G73" s="4">
        <v>0.15</v>
      </c>
      <c r="H73" s="4">
        <v>0.18</v>
      </c>
      <c r="I73" s="4">
        <v>0.08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  <c r="U73" s="4"/>
    </row>
    <row r="74" spans="2:21">
      <c r="B74" s="3">
        <v>422</v>
      </c>
      <c r="C74" s="19" t="s">
        <v>13</v>
      </c>
      <c r="D74" s="4">
        <v>0.12</v>
      </c>
      <c r="E74" s="4">
        <v>0.12</v>
      </c>
      <c r="F74" s="4">
        <v>0.1</v>
      </c>
      <c r="G74" s="4">
        <v>0.14000000000000001</v>
      </c>
      <c r="H74" s="4">
        <v>0.16</v>
      </c>
      <c r="I74" s="4">
        <v>0.08</v>
      </c>
      <c r="J74" s="4">
        <v>0.03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  <c r="U74" s="4"/>
    </row>
    <row r="75" spans="2:21">
      <c r="B75" s="3">
        <v>423</v>
      </c>
      <c r="C75" s="19" t="s">
        <v>13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0.17</v>
      </c>
      <c r="I75" s="4">
        <v>0.09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0.04</v>
      </c>
      <c r="U75" s="4"/>
    </row>
    <row r="76" spans="2:21">
      <c r="B76" s="3">
        <v>424</v>
      </c>
      <c r="C76" s="19" t="s">
        <v>13</v>
      </c>
      <c r="D76" s="4">
        <v>0.15</v>
      </c>
      <c r="E76" s="4">
        <v>0.15</v>
      </c>
      <c r="F76" s="4">
        <v>0.13</v>
      </c>
      <c r="G76" s="4">
        <v>0.17</v>
      </c>
      <c r="H76" s="4">
        <v>0.21</v>
      </c>
      <c r="I76" s="4">
        <v>0.11</v>
      </c>
      <c r="J76" s="4">
        <v>0.05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0.04</v>
      </c>
      <c r="U76" s="4"/>
    </row>
    <row r="77" spans="2:21">
      <c r="B77" s="3">
        <v>425</v>
      </c>
      <c r="C77" s="19" t="s">
        <v>13</v>
      </c>
      <c r="D77" s="4">
        <v>0.14000000000000001</v>
      </c>
      <c r="E77" s="4">
        <v>0.14000000000000001</v>
      </c>
      <c r="F77" s="4">
        <v>0.12</v>
      </c>
      <c r="G77" s="4">
        <v>0.15</v>
      </c>
      <c r="H77" s="4">
        <v>0.19</v>
      </c>
      <c r="I77" s="4">
        <v>0.1</v>
      </c>
      <c r="J77" s="4">
        <v>0.04</v>
      </c>
      <c r="K77" s="4">
        <v>0.05</v>
      </c>
      <c r="L77" s="4">
        <v>0.04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19" t="s">
        <v>13</v>
      </c>
      <c r="D78" s="4">
        <v>0.16</v>
      </c>
      <c r="E78" s="4">
        <v>0.16</v>
      </c>
      <c r="F78" s="4">
        <v>0.13</v>
      </c>
      <c r="G78" s="4">
        <v>0.17</v>
      </c>
      <c r="H78" s="4">
        <v>0.21</v>
      </c>
      <c r="I78" s="4">
        <v>0.12</v>
      </c>
      <c r="J78" s="4">
        <v>0.05</v>
      </c>
      <c r="K78" s="4">
        <v>0.05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19" t="s">
        <v>13</v>
      </c>
      <c r="D79" s="4">
        <v>0.22</v>
      </c>
      <c r="E79" s="4">
        <v>0.22</v>
      </c>
      <c r="F79" s="4">
        <v>0.19</v>
      </c>
      <c r="G79" s="4">
        <v>0.23</v>
      </c>
      <c r="H79" s="4">
        <v>0.28999999999999998</v>
      </c>
      <c r="I79" s="4">
        <v>0.18</v>
      </c>
      <c r="J79" s="4">
        <v>7.0000000000000007E-2</v>
      </c>
      <c r="K79" s="4">
        <v>0.08</v>
      </c>
      <c r="L79" s="4">
        <v>7.0000000000000007E-2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  <c r="U79" s="4"/>
    </row>
    <row r="80" spans="2:21">
      <c r="B80" s="3">
        <v>428</v>
      </c>
      <c r="C80" s="19" t="s">
        <v>13</v>
      </c>
      <c r="D80" s="4">
        <v>0.15</v>
      </c>
      <c r="E80" s="4">
        <v>0.15</v>
      </c>
      <c r="F80" s="4">
        <v>0.12</v>
      </c>
      <c r="G80" s="4">
        <v>0.15</v>
      </c>
      <c r="H80" s="4">
        <v>0.19</v>
      </c>
      <c r="I80" s="4">
        <v>0.12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  <c r="U80" s="4"/>
    </row>
    <row r="81" spans="2:21">
      <c r="B81" s="3">
        <v>429</v>
      </c>
      <c r="C81" s="19" t="s">
        <v>13</v>
      </c>
      <c r="D81" s="4">
        <v>0.17</v>
      </c>
      <c r="E81" s="4">
        <v>0.17</v>
      </c>
      <c r="F81" s="4">
        <v>0.14000000000000001</v>
      </c>
      <c r="G81" s="4">
        <v>0.17</v>
      </c>
      <c r="H81" s="4">
        <v>0.21</v>
      </c>
      <c r="I81" s="4">
        <v>0.14000000000000001</v>
      </c>
      <c r="J81" s="4">
        <v>0.06</v>
      </c>
      <c r="K81" s="4">
        <v>0.06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19" t="s">
        <v>13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0.17</v>
      </c>
      <c r="J82" s="4">
        <v>7.0000000000000007E-2</v>
      </c>
      <c r="K82" s="4">
        <v>7.0000000000000007E-2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  <c r="U82" s="4"/>
    </row>
    <row r="83" spans="2:21">
      <c r="B83" s="3">
        <v>501</v>
      </c>
      <c r="C83" s="19" t="s">
        <v>13</v>
      </c>
      <c r="D83" s="4">
        <v>0.24</v>
      </c>
      <c r="E83" s="4">
        <v>0.23</v>
      </c>
      <c r="F83" s="4">
        <v>0.19</v>
      </c>
      <c r="G83" s="4">
        <v>0.22</v>
      </c>
      <c r="H83" s="4">
        <v>0.28000000000000003</v>
      </c>
      <c r="I83" s="4">
        <v>0.2</v>
      </c>
      <c r="J83" s="4">
        <v>0.09</v>
      </c>
      <c r="K83" s="4">
        <v>0.08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  <c r="U83" s="4"/>
    </row>
    <row r="84" spans="2:21">
      <c r="B84" s="3">
        <v>502</v>
      </c>
      <c r="C84" s="19" t="s">
        <v>13</v>
      </c>
      <c r="D84" s="4">
        <v>0.2</v>
      </c>
      <c r="E84" s="4">
        <v>0.19</v>
      </c>
      <c r="F84" s="4">
        <v>0.15</v>
      </c>
      <c r="G84" s="4">
        <v>0.18</v>
      </c>
      <c r="H84" s="4">
        <v>0.23</v>
      </c>
      <c r="I84" s="4">
        <v>0.17</v>
      </c>
      <c r="J84" s="4">
        <v>0.08</v>
      </c>
      <c r="K84" s="4">
        <v>0.06</v>
      </c>
      <c r="L84" s="4">
        <v>0.05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0.06</v>
      </c>
      <c r="U84" s="4"/>
    </row>
    <row r="85" spans="2:21">
      <c r="B85" s="3">
        <v>503</v>
      </c>
      <c r="C85" s="19" t="s">
        <v>13</v>
      </c>
      <c r="D85" s="4">
        <v>0.23</v>
      </c>
      <c r="E85" s="4">
        <v>0.22</v>
      </c>
      <c r="F85" s="4">
        <v>0.17</v>
      </c>
      <c r="G85" s="4">
        <v>0.21</v>
      </c>
      <c r="H85" s="4">
        <v>0.26</v>
      </c>
      <c r="I85" s="4">
        <v>0.2</v>
      </c>
      <c r="J85" s="4">
        <v>0.1</v>
      </c>
      <c r="K85" s="4">
        <v>7.0000000000000007E-2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7.0000000000000007E-2</v>
      </c>
      <c r="U85" s="4"/>
    </row>
    <row r="86" spans="2:21">
      <c r="B86" s="3">
        <v>504</v>
      </c>
      <c r="C86" s="19" t="s">
        <v>13</v>
      </c>
      <c r="D86" s="4">
        <v>0.19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0.17</v>
      </c>
      <c r="J86" s="4">
        <v>0.09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19" t="s">
        <v>13</v>
      </c>
      <c r="D87" s="4">
        <v>0.13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0.12</v>
      </c>
      <c r="J87" s="4">
        <v>7.0000000000000007E-2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0.04</v>
      </c>
      <c r="U87" s="4"/>
    </row>
    <row r="88" spans="2:21">
      <c r="B88" s="3">
        <v>506</v>
      </c>
      <c r="C88" s="19" t="s">
        <v>13</v>
      </c>
      <c r="D88" s="4">
        <v>0.14000000000000001</v>
      </c>
      <c r="E88" s="4">
        <v>0.13</v>
      </c>
      <c r="F88" s="4">
        <v>0.1</v>
      </c>
      <c r="G88" s="4">
        <v>0.12</v>
      </c>
      <c r="H88" s="4">
        <v>0.15</v>
      </c>
      <c r="I88" s="4">
        <v>0.13</v>
      </c>
      <c r="J88" s="4">
        <v>0.08</v>
      </c>
      <c r="K88" s="4">
        <v>0.05</v>
      </c>
      <c r="L88" s="4">
        <v>0.04</v>
      </c>
      <c r="M88" s="4" t="s">
        <v>13</v>
      </c>
      <c r="N88" s="4">
        <v>0.05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0.04</v>
      </c>
      <c r="U88" s="4"/>
    </row>
    <row r="89" spans="2:21">
      <c r="B89" s="3">
        <v>507</v>
      </c>
      <c r="C89" s="19" t="s">
        <v>13</v>
      </c>
      <c r="D89" s="4">
        <v>0.14000000000000001</v>
      </c>
      <c r="E89" s="4">
        <v>0.12</v>
      </c>
      <c r="F89" s="4">
        <v>0.1</v>
      </c>
      <c r="G89" s="4">
        <v>0.11</v>
      </c>
      <c r="H89" s="4">
        <v>0.14000000000000001</v>
      </c>
      <c r="I89" s="4">
        <v>0.12</v>
      </c>
      <c r="J89" s="4">
        <v>0.08</v>
      </c>
      <c r="K89" s="4">
        <v>0.04</v>
      </c>
      <c r="L89" s="4">
        <v>0.03</v>
      </c>
      <c r="M89" s="4" t="s">
        <v>13</v>
      </c>
      <c r="N89" s="4">
        <v>0.04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0.04</v>
      </c>
      <c r="U89" s="4"/>
    </row>
    <row r="90" spans="2:21">
      <c r="B90" s="3">
        <v>508</v>
      </c>
      <c r="C90" s="19" t="s">
        <v>13</v>
      </c>
      <c r="D90" s="4">
        <v>0.17</v>
      </c>
      <c r="E90" s="4">
        <v>0.14000000000000001</v>
      </c>
      <c r="F90" s="4">
        <v>0.12</v>
      </c>
      <c r="G90" s="4">
        <v>0.14000000000000001</v>
      </c>
      <c r="H90" s="4">
        <v>0.17</v>
      </c>
      <c r="I90" s="4">
        <v>0.15</v>
      </c>
      <c r="J90" s="4">
        <v>0.1</v>
      </c>
      <c r="K90" s="4">
        <v>0.05</v>
      </c>
      <c r="L90" s="4">
        <v>0.04</v>
      </c>
      <c r="M90" s="4" t="s">
        <v>13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0.05</v>
      </c>
      <c r="U90" s="4"/>
    </row>
    <row r="91" spans="2:21">
      <c r="B91" s="3">
        <v>509</v>
      </c>
      <c r="C91" s="19" t="s">
        <v>13</v>
      </c>
      <c r="D91" s="4">
        <v>0.19</v>
      </c>
      <c r="E91" s="4">
        <v>0.16</v>
      </c>
      <c r="F91" s="4">
        <v>0.13</v>
      </c>
      <c r="G91" s="4">
        <v>0.15</v>
      </c>
      <c r="H91" s="4">
        <v>0.19</v>
      </c>
      <c r="I91" s="4">
        <v>0.17</v>
      </c>
      <c r="J91" s="4">
        <v>0.12</v>
      </c>
      <c r="K91" s="4">
        <v>0.06</v>
      </c>
      <c r="L91" s="4">
        <v>0.05</v>
      </c>
      <c r="M91" s="4" t="s">
        <v>13</v>
      </c>
      <c r="N91" s="4">
        <v>0.06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  <c r="U91" s="4"/>
    </row>
    <row r="92" spans="2:21">
      <c r="B92" s="3">
        <v>510</v>
      </c>
      <c r="C92" s="19" t="s">
        <v>13</v>
      </c>
      <c r="D92" s="4">
        <v>0.2</v>
      </c>
      <c r="E92" s="4">
        <v>0.17</v>
      </c>
      <c r="F92" s="4">
        <v>0.14000000000000001</v>
      </c>
      <c r="G92" s="4">
        <v>0.16</v>
      </c>
      <c r="H92" s="4">
        <v>0.2</v>
      </c>
      <c r="I92" s="4">
        <v>0.18</v>
      </c>
      <c r="J92" s="4">
        <v>0.13</v>
      </c>
      <c r="K92" s="4">
        <v>0.06</v>
      </c>
      <c r="L92" s="4">
        <v>0.05</v>
      </c>
      <c r="M92" s="4">
        <v>0.04</v>
      </c>
      <c r="N92" s="4">
        <v>0.06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0.06</v>
      </c>
      <c r="U92" s="4"/>
    </row>
    <row r="93" spans="2:21">
      <c r="B93" s="3">
        <v>511</v>
      </c>
      <c r="C93" s="19" t="s">
        <v>13</v>
      </c>
      <c r="D93" s="4">
        <v>0.19</v>
      </c>
      <c r="E93" s="4">
        <v>0.16</v>
      </c>
      <c r="F93" s="4">
        <v>0.13</v>
      </c>
      <c r="G93" s="4">
        <v>0.15</v>
      </c>
      <c r="H93" s="4">
        <v>0.19</v>
      </c>
      <c r="I93" s="4">
        <v>0.17</v>
      </c>
      <c r="J93" s="4">
        <v>0.13</v>
      </c>
      <c r="K93" s="4">
        <v>0.06</v>
      </c>
      <c r="L93" s="4">
        <v>0.05</v>
      </c>
      <c r="M93" s="4">
        <v>0.04</v>
      </c>
      <c r="N93" s="4">
        <v>0.06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0.06</v>
      </c>
      <c r="U93" s="4"/>
    </row>
    <row r="94" spans="2:21">
      <c r="B94" s="3">
        <v>512</v>
      </c>
      <c r="C94" s="19" t="s">
        <v>13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0.19</v>
      </c>
      <c r="J94" s="4">
        <v>0.15</v>
      </c>
      <c r="K94" s="4">
        <v>7.0000000000000007E-2</v>
      </c>
      <c r="L94" s="4">
        <v>0.06</v>
      </c>
      <c r="M94" s="4">
        <v>0.05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  <c r="U94" s="4"/>
    </row>
    <row r="95" spans="2:21">
      <c r="B95" s="3">
        <v>513</v>
      </c>
      <c r="C95" s="19" t="s">
        <v>13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0.21</v>
      </c>
      <c r="J95" s="4">
        <v>0.16</v>
      </c>
      <c r="K95" s="4">
        <v>0.08</v>
      </c>
      <c r="L95" s="4">
        <v>0.06</v>
      </c>
      <c r="M95" s="4">
        <v>0.05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  <c r="U95" s="4"/>
    </row>
    <row r="96" spans="2:21">
      <c r="B96" s="3">
        <v>514</v>
      </c>
      <c r="C96" s="19" t="s">
        <v>13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0.19</v>
      </c>
      <c r="K96" s="4">
        <v>0.08</v>
      </c>
      <c r="L96" s="4">
        <v>7.0000000000000007E-2</v>
      </c>
      <c r="M96" s="4">
        <v>0.06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  <c r="U96" s="4"/>
    </row>
    <row r="97" spans="2:21">
      <c r="B97" s="3">
        <v>515</v>
      </c>
      <c r="C97" s="19" t="s">
        <v>13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0.08</v>
      </c>
      <c r="L97" s="4">
        <v>0.06</v>
      </c>
      <c r="M97" s="4">
        <v>0.05</v>
      </c>
      <c r="N97" s="4">
        <v>0.08</v>
      </c>
      <c r="O97" s="4" t="s">
        <v>13</v>
      </c>
      <c r="P97" s="4" t="s">
        <v>13</v>
      </c>
      <c r="Q97" s="4" t="s">
        <v>13</v>
      </c>
      <c r="R97" s="4">
        <v>7.0000000000000007E-2</v>
      </c>
      <c r="S97" s="4" t="s">
        <v>13</v>
      </c>
      <c r="T97" s="4">
        <v>0.09</v>
      </c>
      <c r="U97" s="4"/>
    </row>
    <row r="98" spans="2:21">
      <c r="B98" s="3">
        <v>516</v>
      </c>
      <c r="C98" s="19" t="s">
        <v>13</v>
      </c>
      <c r="D98" s="4">
        <v>0.23</v>
      </c>
      <c r="E98" s="4">
        <v>0.2</v>
      </c>
      <c r="F98" s="4">
        <v>0.16</v>
      </c>
      <c r="G98" s="4">
        <v>0.18</v>
      </c>
      <c r="H98" s="4">
        <v>0.23</v>
      </c>
      <c r="I98" s="4">
        <v>0.22</v>
      </c>
      <c r="J98" s="4">
        <v>0.19</v>
      </c>
      <c r="K98" s="4">
        <v>0.08</v>
      </c>
      <c r="L98" s="4">
        <v>7.0000000000000007E-2</v>
      </c>
      <c r="M98" s="4">
        <v>0.05</v>
      </c>
      <c r="N98" s="4">
        <v>0.08</v>
      </c>
      <c r="O98" s="4" t="s">
        <v>13</v>
      </c>
      <c r="P98" s="4" t="s">
        <v>13</v>
      </c>
      <c r="Q98" s="4" t="s">
        <v>13</v>
      </c>
      <c r="R98" s="4">
        <v>7.0000000000000007E-2</v>
      </c>
      <c r="S98" s="4" t="s">
        <v>13</v>
      </c>
      <c r="T98" s="4">
        <v>0.09</v>
      </c>
      <c r="U98" s="4"/>
    </row>
    <row r="99" spans="2:21">
      <c r="B99" s="3">
        <v>517</v>
      </c>
      <c r="C99" s="19" t="s">
        <v>13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0.18</v>
      </c>
      <c r="J99" s="4">
        <v>0.16</v>
      </c>
      <c r="K99" s="4">
        <v>7.0000000000000007E-2</v>
      </c>
      <c r="L99" s="4">
        <v>0.05</v>
      </c>
      <c r="M99" s="4">
        <v>0.05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0.08</v>
      </c>
      <c r="U99" s="4"/>
    </row>
    <row r="100" spans="2:21">
      <c r="B100" s="3">
        <v>518</v>
      </c>
      <c r="C100" s="19" t="s">
        <v>13</v>
      </c>
      <c r="D100" s="4">
        <v>0.24</v>
      </c>
      <c r="E100" s="4">
        <v>0.2</v>
      </c>
      <c r="F100" s="4">
        <v>0.16</v>
      </c>
      <c r="G100" s="4">
        <v>0.19</v>
      </c>
      <c r="H100" s="4">
        <v>0.24</v>
      </c>
      <c r="I100" s="4">
        <v>0.23</v>
      </c>
      <c r="J100" s="4">
        <v>0.21</v>
      </c>
      <c r="K100" s="4">
        <v>0.09</v>
      </c>
      <c r="L100" s="4">
        <v>7.0000000000000007E-2</v>
      </c>
      <c r="M100" s="4">
        <v>0.06</v>
      </c>
      <c r="N100" s="4">
        <v>0.09</v>
      </c>
      <c r="O100" s="4" t="s">
        <v>13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</v>
      </c>
      <c r="U100" s="4"/>
    </row>
    <row r="101" spans="2:21">
      <c r="B101" s="3">
        <v>519</v>
      </c>
      <c r="C101" s="19" t="s">
        <v>13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0.24</v>
      </c>
      <c r="J101" s="4">
        <v>0.22</v>
      </c>
      <c r="K101" s="4">
        <v>0.1</v>
      </c>
      <c r="L101" s="4">
        <v>7.0000000000000007E-2</v>
      </c>
      <c r="M101" s="4">
        <v>0.06</v>
      </c>
      <c r="N101" s="4">
        <v>0.09</v>
      </c>
      <c r="O101" s="4" t="s">
        <v>13</v>
      </c>
      <c r="P101" s="4" t="s">
        <v>13</v>
      </c>
      <c r="Q101" s="4" t="s">
        <v>13</v>
      </c>
      <c r="R101" s="4">
        <v>0.08</v>
      </c>
      <c r="S101" s="4" t="s">
        <v>13</v>
      </c>
      <c r="T101" s="4">
        <v>0.11</v>
      </c>
      <c r="U101" s="4"/>
    </row>
    <row r="102" spans="2:21">
      <c r="B102" s="3">
        <v>520</v>
      </c>
      <c r="C102" s="19" t="s">
        <v>13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0.27</v>
      </c>
      <c r="J102" s="4">
        <v>0.25</v>
      </c>
      <c r="K102" s="4">
        <v>0.12</v>
      </c>
      <c r="L102" s="4">
        <v>0.09</v>
      </c>
      <c r="M102" s="4">
        <v>7.0000000000000007E-2</v>
      </c>
      <c r="N102" s="4">
        <v>0.1</v>
      </c>
      <c r="O102" s="4">
        <v>0.08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0.13</v>
      </c>
      <c r="U102" s="4"/>
    </row>
    <row r="103" spans="2:21">
      <c r="B103" s="3">
        <v>521</v>
      </c>
      <c r="C103" s="19" t="s">
        <v>13</v>
      </c>
      <c r="D103" s="4">
        <v>0.3</v>
      </c>
      <c r="E103" s="4">
        <v>0.26</v>
      </c>
      <c r="F103" s="4">
        <v>0.2</v>
      </c>
      <c r="G103" s="4">
        <v>0.24</v>
      </c>
      <c r="H103" s="4">
        <v>0.3</v>
      </c>
      <c r="I103" s="4">
        <v>0.28999999999999998</v>
      </c>
      <c r="J103" s="4">
        <v>0.27</v>
      </c>
      <c r="K103" s="4">
        <v>0.13</v>
      </c>
      <c r="L103" s="4">
        <v>0.09</v>
      </c>
      <c r="M103" s="4">
        <v>7.0000000000000007E-2</v>
      </c>
      <c r="N103" s="4">
        <v>0.11</v>
      </c>
      <c r="O103" s="4">
        <v>0.09</v>
      </c>
      <c r="P103" s="4" t="s">
        <v>13</v>
      </c>
      <c r="Q103" s="4" t="s">
        <v>13</v>
      </c>
      <c r="R103" s="4">
        <v>0.09</v>
      </c>
      <c r="S103" s="4" t="s">
        <v>13</v>
      </c>
      <c r="T103" s="4">
        <v>0.14000000000000001</v>
      </c>
      <c r="U103" s="4"/>
    </row>
    <row r="104" spans="2:21">
      <c r="B104" s="3">
        <v>522</v>
      </c>
      <c r="C104" s="19" t="s">
        <v>13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0.26</v>
      </c>
      <c r="K104" s="4">
        <v>0.12</v>
      </c>
      <c r="L104" s="4">
        <v>0.09</v>
      </c>
      <c r="M104" s="4">
        <v>7.0000000000000007E-2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0.08</v>
      </c>
      <c r="S104" s="4" t="s">
        <v>13</v>
      </c>
      <c r="T104" s="4">
        <v>0.14000000000000001</v>
      </c>
      <c r="U104" s="4"/>
    </row>
    <row r="105" spans="2:21">
      <c r="B105" s="3">
        <v>523</v>
      </c>
      <c r="C105" s="19" t="s">
        <v>13</v>
      </c>
      <c r="D105" s="4">
        <v>0.3</v>
      </c>
      <c r="E105" s="4">
        <v>0.26</v>
      </c>
      <c r="F105" s="4">
        <v>0.2</v>
      </c>
      <c r="G105" s="4">
        <v>0.24</v>
      </c>
      <c r="H105" s="4">
        <v>0.3</v>
      </c>
      <c r="I105" s="4">
        <v>0.28999999999999998</v>
      </c>
      <c r="J105" s="4">
        <v>0.28000000000000003</v>
      </c>
      <c r="K105" s="4">
        <v>0.14000000000000001</v>
      </c>
      <c r="L105" s="4">
        <v>0.1</v>
      </c>
      <c r="M105" s="4">
        <v>0.08</v>
      </c>
      <c r="N105" s="4">
        <v>0.12</v>
      </c>
      <c r="O105" s="4">
        <v>0.09</v>
      </c>
      <c r="P105" s="4" t="s">
        <v>13</v>
      </c>
      <c r="Q105" s="4" t="s">
        <v>13</v>
      </c>
      <c r="R105" s="4">
        <v>0.09</v>
      </c>
      <c r="S105" s="4" t="s">
        <v>13</v>
      </c>
      <c r="T105" s="4">
        <v>0.16</v>
      </c>
      <c r="U105" s="4"/>
    </row>
    <row r="106" spans="2:21">
      <c r="B106" s="3">
        <v>524</v>
      </c>
      <c r="C106" s="19" t="s">
        <v>13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0.26</v>
      </c>
      <c r="K106" s="4">
        <v>0.13</v>
      </c>
      <c r="L106" s="4">
        <v>0.09</v>
      </c>
      <c r="M106" s="4">
        <v>7.0000000000000007E-2</v>
      </c>
      <c r="N106" s="4">
        <v>0.12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0.15</v>
      </c>
      <c r="U106" s="4"/>
    </row>
    <row r="107" spans="2:21">
      <c r="B107" s="3">
        <v>525</v>
      </c>
      <c r="C107" s="19" t="s">
        <v>13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0.1</v>
      </c>
      <c r="L107" s="4">
        <v>7.0000000000000007E-2</v>
      </c>
      <c r="M107" s="4">
        <v>0.05</v>
      </c>
      <c r="N107" s="4">
        <v>0.09</v>
      </c>
      <c r="O107" s="4">
        <v>0.06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0.12</v>
      </c>
      <c r="U107" s="4"/>
    </row>
    <row r="108" spans="2:21">
      <c r="B108" s="3">
        <v>526</v>
      </c>
      <c r="C108" s="19" t="s">
        <v>13</v>
      </c>
      <c r="D108" s="4">
        <v>0.28999999999999998</v>
      </c>
      <c r="E108" s="4">
        <v>0.25</v>
      </c>
      <c r="F108" s="4">
        <v>0.2</v>
      </c>
      <c r="G108" s="4">
        <v>0.23</v>
      </c>
      <c r="H108" s="4">
        <v>0.28999999999999998</v>
      </c>
      <c r="I108" s="4">
        <v>0.28999999999999998</v>
      </c>
      <c r="J108" s="4">
        <v>0.28000000000000003</v>
      </c>
      <c r="K108" s="4">
        <v>0.14000000000000001</v>
      </c>
      <c r="L108" s="4">
        <v>0.1</v>
      </c>
      <c r="M108" s="4">
        <v>0.08</v>
      </c>
      <c r="N108" s="4">
        <v>0.13</v>
      </c>
      <c r="O108" s="4">
        <v>0.09</v>
      </c>
      <c r="P108" s="4" t="s">
        <v>13</v>
      </c>
      <c r="Q108" s="4" t="s">
        <v>13</v>
      </c>
      <c r="R108" s="4">
        <v>0.09</v>
      </c>
      <c r="S108" s="4" t="s">
        <v>13</v>
      </c>
      <c r="T108" s="4">
        <v>0.17</v>
      </c>
      <c r="U108" s="4"/>
    </row>
    <row r="109" spans="2:21">
      <c r="B109" s="3">
        <v>527</v>
      </c>
      <c r="C109" s="19" t="s">
        <v>13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0.28999999999999998</v>
      </c>
      <c r="J109" s="4">
        <v>0.28000000000000003</v>
      </c>
      <c r="K109" s="4">
        <v>0.14000000000000001</v>
      </c>
      <c r="L109" s="4">
        <v>0.1</v>
      </c>
      <c r="M109" s="4">
        <v>0.08</v>
      </c>
      <c r="N109" s="4">
        <v>0.13</v>
      </c>
      <c r="O109" s="4">
        <v>0.09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0.17</v>
      </c>
      <c r="U109" s="4"/>
    </row>
    <row r="110" spans="2:21">
      <c r="B110" s="3">
        <v>528</v>
      </c>
      <c r="C110" s="19" t="s">
        <v>13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0.14000000000000001</v>
      </c>
      <c r="L110" s="4">
        <v>0.1</v>
      </c>
      <c r="M110" s="4">
        <v>7.0000000000000007E-2</v>
      </c>
      <c r="N110" s="4">
        <v>0.13</v>
      </c>
      <c r="O110" s="4">
        <v>0.09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0.17</v>
      </c>
      <c r="U110" s="4"/>
    </row>
    <row r="111" spans="2:21">
      <c r="B111" s="3">
        <v>529</v>
      </c>
      <c r="C111" s="19" t="s">
        <v>13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0.16</v>
      </c>
      <c r="L111" s="4">
        <v>0.11</v>
      </c>
      <c r="M111" s="4">
        <v>0.08</v>
      </c>
      <c r="N111" s="4">
        <v>0.15</v>
      </c>
      <c r="O111" s="4">
        <v>0.1</v>
      </c>
      <c r="P111" s="4" t="s">
        <v>13</v>
      </c>
      <c r="Q111" s="4" t="s">
        <v>13</v>
      </c>
      <c r="R111" s="4">
        <v>0.1</v>
      </c>
      <c r="S111" s="4" t="s">
        <v>13</v>
      </c>
      <c r="T111" s="4">
        <v>0.2</v>
      </c>
      <c r="U111" s="4"/>
    </row>
    <row r="112" spans="2:21">
      <c r="B112" s="3">
        <v>530</v>
      </c>
      <c r="C112" s="19" t="s">
        <v>13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0.33</v>
      </c>
      <c r="K112" s="4">
        <v>0.18</v>
      </c>
      <c r="L112" s="4">
        <v>0.13</v>
      </c>
      <c r="M112" s="4">
        <v>0.1</v>
      </c>
      <c r="N112" s="4">
        <v>0.17</v>
      </c>
      <c r="O112" s="4">
        <v>0.12</v>
      </c>
      <c r="P112" s="4" t="s">
        <v>13</v>
      </c>
      <c r="Q112" s="4" t="s">
        <v>13</v>
      </c>
      <c r="R112" s="4">
        <v>0.11</v>
      </c>
      <c r="S112" s="4" t="s">
        <v>13</v>
      </c>
      <c r="T112" s="4">
        <v>0.23</v>
      </c>
      <c r="U112" s="4"/>
    </row>
    <row r="113" spans="2:21">
      <c r="B113" s="3">
        <v>531</v>
      </c>
      <c r="C113" s="19" t="s">
        <v>13</v>
      </c>
      <c r="D113" s="4">
        <v>0.28000000000000003</v>
      </c>
      <c r="E113" s="4">
        <v>0.24</v>
      </c>
      <c r="F113" s="4">
        <v>0.19</v>
      </c>
      <c r="G113" s="4">
        <v>0.22</v>
      </c>
      <c r="H113" s="4">
        <v>0.28000000000000003</v>
      </c>
      <c r="I113" s="4">
        <v>0.28000000000000003</v>
      </c>
      <c r="J113" s="4">
        <v>0.27</v>
      </c>
      <c r="K113" s="4">
        <v>0.15</v>
      </c>
      <c r="L113" s="4">
        <v>0.11</v>
      </c>
      <c r="M113" s="4">
        <v>0.08</v>
      </c>
      <c r="N113" s="4">
        <v>0.15</v>
      </c>
      <c r="O113" s="4">
        <v>0.1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0.2</v>
      </c>
      <c r="U113" s="4"/>
    </row>
    <row r="114" spans="2:21">
      <c r="B114" s="3">
        <v>601</v>
      </c>
      <c r="C114" s="19" t="s">
        <v>13</v>
      </c>
      <c r="D114" s="4">
        <v>0.3</v>
      </c>
      <c r="E114" s="4">
        <v>0.26</v>
      </c>
      <c r="F114" s="4">
        <v>0.2</v>
      </c>
      <c r="G114" s="4">
        <v>0.24</v>
      </c>
      <c r="H114" s="4">
        <v>0.3</v>
      </c>
      <c r="I114" s="4">
        <v>0.3</v>
      </c>
      <c r="J114" s="4">
        <v>0.28999999999999998</v>
      </c>
      <c r="K114" s="4">
        <v>0.17</v>
      </c>
      <c r="L114" s="4">
        <v>0.12</v>
      </c>
      <c r="M114" s="4">
        <v>0.09</v>
      </c>
      <c r="N114" s="4">
        <v>0.16</v>
      </c>
      <c r="O114" s="4">
        <v>0.11</v>
      </c>
      <c r="P114" s="4" t="s">
        <v>13</v>
      </c>
      <c r="Q114" s="4" t="s">
        <v>13</v>
      </c>
      <c r="R114" s="4">
        <v>0.1</v>
      </c>
      <c r="S114" s="4">
        <v>0.09</v>
      </c>
      <c r="T114" s="4">
        <v>0.22</v>
      </c>
      <c r="U114" s="4"/>
    </row>
    <row r="115" spans="2:21">
      <c r="B115" s="3">
        <v>602</v>
      </c>
      <c r="C115" s="19" t="s">
        <v>13</v>
      </c>
      <c r="D115" s="4">
        <v>0.32</v>
      </c>
      <c r="E115" s="4">
        <v>0.27</v>
      </c>
      <c r="F115" s="4">
        <v>0.22</v>
      </c>
      <c r="G115" s="4">
        <v>0.26</v>
      </c>
      <c r="H115" s="4">
        <v>0.32</v>
      </c>
      <c r="I115" s="4">
        <v>0.32</v>
      </c>
      <c r="J115" s="4">
        <v>0.32</v>
      </c>
      <c r="K115" s="4">
        <v>0.18</v>
      </c>
      <c r="L115" s="4">
        <v>0.13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0.11</v>
      </c>
      <c r="S115" s="4">
        <v>0.1</v>
      </c>
      <c r="T115" s="4">
        <v>0.25</v>
      </c>
      <c r="U115" s="4"/>
    </row>
    <row r="116" spans="2:21">
      <c r="B116" s="3">
        <v>603</v>
      </c>
      <c r="C116" s="19" t="s">
        <v>13</v>
      </c>
      <c r="D116" s="4">
        <v>0.34</v>
      </c>
      <c r="E116" s="4">
        <v>0.28999999999999998</v>
      </c>
      <c r="F116" s="4">
        <v>0.23</v>
      </c>
      <c r="G116" s="4">
        <v>0.27</v>
      </c>
      <c r="H116" s="4">
        <v>0.34</v>
      </c>
      <c r="I116" s="4">
        <v>0.34</v>
      </c>
      <c r="J116" s="4">
        <v>0.34</v>
      </c>
      <c r="K116" s="4">
        <v>0.2</v>
      </c>
      <c r="L116" s="4">
        <v>0.15</v>
      </c>
      <c r="M116" s="4">
        <v>0.1</v>
      </c>
      <c r="N116" s="4">
        <v>0.2</v>
      </c>
      <c r="O116" s="4">
        <v>0.13</v>
      </c>
      <c r="P116" s="4" t="s">
        <v>13</v>
      </c>
      <c r="Q116" s="4" t="s">
        <v>13</v>
      </c>
      <c r="R116" s="4">
        <v>0.12</v>
      </c>
      <c r="S116" s="4">
        <v>0.1</v>
      </c>
      <c r="T116" s="4">
        <v>0.27</v>
      </c>
      <c r="U116" s="4"/>
    </row>
    <row r="117" spans="2:21">
      <c r="B117" s="3">
        <v>604</v>
      </c>
      <c r="C117" s="19" t="s">
        <v>13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0.19</v>
      </c>
      <c r="L117" s="4">
        <v>0.15</v>
      </c>
      <c r="M117" s="4">
        <v>0.1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0.12</v>
      </c>
      <c r="S117" s="4">
        <v>0.1</v>
      </c>
      <c r="T117" s="4">
        <v>0.27</v>
      </c>
      <c r="U117" s="4"/>
    </row>
    <row r="118" spans="2:21">
      <c r="B118" s="3">
        <v>605</v>
      </c>
      <c r="C118" s="19" t="s">
        <v>13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</v>
      </c>
      <c r="L118" s="4">
        <v>0.15</v>
      </c>
      <c r="M118" s="4">
        <v>0.11</v>
      </c>
      <c r="N118" s="4">
        <v>0.2</v>
      </c>
      <c r="O118" s="4">
        <v>0.13</v>
      </c>
      <c r="P118" s="4">
        <v>0.1</v>
      </c>
      <c r="Q118" s="4">
        <v>7.0000000000000007E-2</v>
      </c>
      <c r="R118" s="4">
        <v>0.12</v>
      </c>
      <c r="S118" s="4">
        <v>0.1</v>
      </c>
      <c r="T118" s="4">
        <v>0.28000000000000003</v>
      </c>
      <c r="U118" s="4"/>
    </row>
    <row r="119" spans="2:21">
      <c r="B119" s="3">
        <v>606</v>
      </c>
      <c r="C119" s="19" t="s">
        <v>13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0.21</v>
      </c>
      <c r="L119" s="4">
        <v>0.16</v>
      </c>
      <c r="M119" s="4">
        <v>0.11</v>
      </c>
      <c r="N119" s="4">
        <v>0.22</v>
      </c>
      <c r="O119" s="4">
        <v>0.14000000000000001</v>
      </c>
      <c r="P119" s="4">
        <v>0.11</v>
      </c>
      <c r="Q119" s="4">
        <v>7.0000000000000007E-2</v>
      </c>
      <c r="R119" s="4">
        <v>0.13</v>
      </c>
      <c r="S119" s="4">
        <v>0.11</v>
      </c>
      <c r="T119" s="4">
        <v>0.3</v>
      </c>
      <c r="U119" s="4"/>
    </row>
    <row r="120" spans="2:21">
      <c r="B120" s="3">
        <v>607</v>
      </c>
      <c r="C120" s="19" t="s">
        <v>13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0.24</v>
      </c>
      <c r="L120" s="4">
        <v>0.19</v>
      </c>
      <c r="M120" s="4">
        <v>0.13</v>
      </c>
      <c r="N120" s="4">
        <v>0.25</v>
      </c>
      <c r="O120" s="4">
        <v>0.16</v>
      </c>
      <c r="P120" s="4">
        <v>0.12</v>
      </c>
      <c r="Q120" s="4">
        <v>0.08</v>
      </c>
      <c r="R120" s="4">
        <v>0.15</v>
      </c>
      <c r="S120" s="4">
        <v>0.12</v>
      </c>
      <c r="T120" s="4">
        <v>0.35</v>
      </c>
      <c r="U120" s="4"/>
    </row>
    <row r="121" spans="2:21">
      <c r="B121" s="3">
        <v>608</v>
      </c>
      <c r="C121" s="19" t="s">
        <v>13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0.18</v>
      </c>
      <c r="L121" s="4">
        <v>0.14000000000000001</v>
      </c>
      <c r="M121" s="4">
        <v>0.1</v>
      </c>
      <c r="N121" s="4">
        <v>0.19</v>
      </c>
      <c r="O121" s="4">
        <v>0.13</v>
      </c>
      <c r="P121" s="4">
        <v>0.09</v>
      </c>
      <c r="Q121" s="4">
        <v>0.06</v>
      </c>
      <c r="R121" s="4">
        <v>0.11</v>
      </c>
      <c r="S121" s="4">
        <v>0.09</v>
      </c>
      <c r="T121" s="4">
        <v>0.26</v>
      </c>
      <c r="U121" s="4"/>
    </row>
    <row r="122" spans="2:21">
      <c r="B122" s="3">
        <v>609</v>
      </c>
      <c r="C122" s="19" t="s">
        <v>13</v>
      </c>
      <c r="D122" s="4">
        <v>0.27</v>
      </c>
      <c r="E122" s="4">
        <v>0.23</v>
      </c>
      <c r="F122" s="4">
        <v>0.18</v>
      </c>
      <c r="G122" s="4">
        <v>0.22</v>
      </c>
      <c r="H122" s="4">
        <v>0.27</v>
      </c>
      <c r="I122" s="4">
        <v>0.27</v>
      </c>
      <c r="J122" s="4">
        <v>0.27</v>
      </c>
      <c r="K122" s="4">
        <v>0.17</v>
      </c>
      <c r="L122" s="4">
        <v>0.14000000000000001</v>
      </c>
      <c r="M122" s="4">
        <v>0.09</v>
      </c>
      <c r="N122" s="4">
        <v>0.18</v>
      </c>
      <c r="O122" s="4">
        <v>0.12</v>
      </c>
      <c r="P122" s="4">
        <v>0.08</v>
      </c>
      <c r="Q122" s="4">
        <v>0.06</v>
      </c>
      <c r="R122" s="4">
        <v>0.11</v>
      </c>
      <c r="S122" s="4">
        <v>0.08</v>
      </c>
      <c r="T122" s="4">
        <v>0.25</v>
      </c>
      <c r="U122" s="4"/>
    </row>
    <row r="123" spans="2:21">
      <c r="B123" s="3">
        <v>610</v>
      </c>
      <c r="C123" s="19" t="s">
        <v>13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0.17</v>
      </c>
      <c r="L123" s="4">
        <v>0.13</v>
      </c>
      <c r="M123" s="4">
        <v>0.09</v>
      </c>
      <c r="N123" s="4">
        <v>0.17</v>
      </c>
      <c r="O123" s="4">
        <v>0.12</v>
      </c>
      <c r="P123" s="4">
        <v>0.08</v>
      </c>
      <c r="Q123" s="4">
        <v>0.05</v>
      </c>
      <c r="R123" s="4">
        <v>0.1</v>
      </c>
      <c r="S123" s="4">
        <v>0.08</v>
      </c>
      <c r="T123" s="4">
        <v>0.24</v>
      </c>
      <c r="U123" s="4"/>
    </row>
    <row r="124" spans="2:21">
      <c r="B124" s="3">
        <v>611</v>
      </c>
      <c r="C124" s="19" t="s">
        <v>13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0.19</v>
      </c>
      <c r="L124" s="4">
        <v>0.15</v>
      </c>
      <c r="M124" s="4">
        <v>0.1</v>
      </c>
      <c r="N124" s="4">
        <v>0.2</v>
      </c>
      <c r="O124" s="4">
        <v>0.14000000000000001</v>
      </c>
      <c r="P124" s="4">
        <v>0.09</v>
      </c>
      <c r="Q124" s="4">
        <v>0.06</v>
      </c>
      <c r="R124" s="4">
        <v>0.11</v>
      </c>
      <c r="S124" s="4">
        <v>0.09</v>
      </c>
      <c r="T124" s="4">
        <v>0.27</v>
      </c>
      <c r="U124" s="4"/>
    </row>
    <row r="125" spans="2:21">
      <c r="B125" s="3">
        <v>612</v>
      </c>
      <c r="C125" s="19" t="s">
        <v>13</v>
      </c>
      <c r="D125" s="4">
        <v>0.15</v>
      </c>
      <c r="E125" s="4">
        <v>0.13</v>
      </c>
      <c r="F125" s="4">
        <v>0.1</v>
      </c>
      <c r="G125" s="4">
        <v>0.12</v>
      </c>
      <c r="H125" s="4">
        <v>0.15</v>
      </c>
      <c r="I125" s="4">
        <v>0.15</v>
      </c>
      <c r="J125" s="4">
        <v>0.15</v>
      </c>
      <c r="K125" s="4">
        <v>0.1</v>
      </c>
      <c r="L125" s="4">
        <v>0.08</v>
      </c>
      <c r="M125" s="4">
        <v>0.06</v>
      </c>
      <c r="N125" s="4">
        <v>0.11</v>
      </c>
      <c r="O125" s="4">
        <v>0.08</v>
      </c>
      <c r="P125" s="4">
        <v>0.05</v>
      </c>
      <c r="Q125" s="4">
        <v>0.03</v>
      </c>
      <c r="R125" s="4">
        <v>0.06</v>
      </c>
      <c r="S125" s="4">
        <v>0.05</v>
      </c>
      <c r="T125" s="4">
        <v>0.15</v>
      </c>
      <c r="U125" s="4"/>
    </row>
    <row r="126" spans="2:21">
      <c r="B126" s="3">
        <v>613</v>
      </c>
      <c r="C126" s="19" t="s">
        <v>13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</v>
      </c>
      <c r="L126" s="4">
        <v>0.16</v>
      </c>
      <c r="M126" s="4">
        <v>0.12</v>
      </c>
      <c r="N126" s="4">
        <v>0.21</v>
      </c>
      <c r="O126" s="4">
        <v>0.15</v>
      </c>
      <c r="P126" s="4">
        <v>0.1</v>
      </c>
      <c r="Q126" s="4">
        <v>7.0000000000000007E-2</v>
      </c>
      <c r="R126" s="4">
        <v>0.13</v>
      </c>
      <c r="S126" s="4">
        <v>0.09</v>
      </c>
      <c r="T126" s="4">
        <v>0.28999999999999998</v>
      </c>
      <c r="U126" s="4"/>
    </row>
    <row r="127" spans="2:21">
      <c r="B127" s="3">
        <v>614</v>
      </c>
      <c r="C127" s="19" t="s">
        <v>13</v>
      </c>
      <c r="D127" s="4">
        <v>0.32</v>
      </c>
      <c r="E127" s="4">
        <v>0.27</v>
      </c>
      <c r="F127" s="4">
        <v>0.22</v>
      </c>
      <c r="G127" s="4">
        <v>0.26</v>
      </c>
      <c r="H127" s="4">
        <v>0.32</v>
      </c>
      <c r="I127" s="4">
        <v>0.32</v>
      </c>
      <c r="J127" s="4">
        <v>0.32</v>
      </c>
      <c r="K127" s="4">
        <v>0.23</v>
      </c>
      <c r="L127" s="4">
        <v>0.18</v>
      </c>
      <c r="M127" s="4">
        <v>0.13</v>
      </c>
      <c r="N127" s="4">
        <v>0.24</v>
      </c>
      <c r="O127" s="4">
        <v>0.17</v>
      </c>
      <c r="P127" s="4">
        <v>0.11</v>
      </c>
      <c r="Q127" s="4">
        <v>0.08</v>
      </c>
      <c r="R127" s="4">
        <v>0.15</v>
      </c>
      <c r="S127" s="4">
        <v>0.1</v>
      </c>
      <c r="T127" s="4">
        <v>0.32</v>
      </c>
      <c r="U127" s="4"/>
    </row>
    <row r="128" spans="2:21">
      <c r="B128" s="3">
        <v>615</v>
      </c>
      <c r="C128" s="19" t="s">
        <v>13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0.19</v>
      </c>
      <c r="M128" s="4">
        <v>0.14000000000000001</v>
      </c>
      <c r="N128" s="4">
        <v>0.25</v>
      </c>
      <c r="O128" s="4">
        <v>0.18</v>
      </c>
      <c r="P128" s="4">
        <v>0.11</v>
      </c>
      <c r="Q128" s="4">
        <v>0.08</v>
      </c>
      <c r="R128" s="4">
        <v>0.15</v>
      </c>
      <c r="S128" s="4">
        <v>0.11</v>
      </c>
      <c r="T128" s="4">
        <v>0.32</v>
      </c>
      <c r="U128" s="4"/>
    </row>
    <row r="129" spans="2:21">
      <c r="B129" s="3">
        <v>616</v>
      </c>
      <c r="C129" s="19" t="s">
        <v>13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0.23</v>
      </c>
      <c r="L129" s="4">
        <v>0.18</v>
      </c>
      <c r="M129" s="4">
        <v>0.14000000000000001</v>
      </c>
      <c r="N129" s="4">
        <v>0.24</v>
      </c>
      <c r="O129" s="4">
        <v>0.18</v>
      </c>
      <c r="P129" s="4">
        <v>0.11</v>
      </c>
      <c r="Q129" s="4">
        <v>0.08</v>
      </c>
      <c r="R129" s="4">
        <v>0.15</v>
      </c>
      <c r="S129" s="4">
        <v>0.1</v>
      </c>
      <c r="T129" s="4">
        <v>0.31</v>
      </c>
      <c r="U129" s="4"/>
    </row>
    <row r="130" spans="2:21">
      <c r="B130" s="3">
        <v>617</v>
      </c>
      <c r="C130" s="19" t="s">
        <v>13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0.16</v>
      </c>
      <c r="M130" s="4">
        <v>0.12</v>
      </c>
      <c r="N130" s="4">
        <v>0.22</v>
      </c>
      <c r="O130" s="4">
        <v>0.16</v>
      </c>
      <c r="P130" s="4">
        <v>0.1</v>
      </c>
      <c r="Q130" s="4">
        <v>7.0000000000000007E-2</v>
      </c>
      <c r="R130" s="4">
        <v>0.14000000000000001</v>
      </c>
      <c r="S130" s="4">
        <v>0.09</v>
      </c>
      <c r="T130" s="4">
        <v>0.27</v>
      </c>
      <c r="U130" s="4"/>
    </row>
    <row r="131" spans="2:21">
      <c r="B131" s="3">
        <v>618</v>
      </c>
      <c r="C131" s="19" t="s">
        <v>13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0.19</v>
      </c>
      <c r="M131" s="4">
        <v>0.14000000000000001</v>
      </c>
      <c r="N131" s="4">
        <v>0.24</v>
      </c>
      <c r="O131" s="4">
        <v>0.19</v>
      </c>
      <c r="P131" s="4">
        <v>0.11</v>
      </c>
      <c r="Q131" s="4">
        <v>0.08</v>
      </c>
      <c r="R131" s="4">
        <v>0.16</v>
      </c>
      <c r="S131" s="4">
        <v>0.1</v>
      </c>
      <c r="T131" s="4">
        <v>0.3</v>
      </c>
      <c r="U131" s="4"/>
    </row>
    <row r="132" spans="2:21">
      <c r="B132" s="3">
        <v>619</v>
      </c>
      <c r="C132" s="19" t="s">
        <v>13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0.25</v>
      </c>
      <c r="L132" s="4">
        <v>0.19</v>
      </c>
      <c r="M132" s="4">
        <v>0.15</v>
      </c>
      <c r="N132" s="4">
        <v>0.26</v>
      </c>
      <c r="O132" s="4">
        <v>0.2</v>
      </c>
      <c r="P132" s="4">
        <v>0.12</v>
      </c>
      <c r="Q132" s="4">
        <v>0.09</v>
      </c>
      <c r="R132" s="4">
        <v>0.17</v>
      </c>
      <c r="S132" s="4">
        <v>0.11</v>
      </c>
      <c r="T132" s="4">
        <v>0.31</v>
      </c>
      <c r="U132" s="4"/>
    </row>
    <row r="133" spans="2:21">
      <c r="B133" s="3">
        <v>620</v>
      </c>
      <c r="C133" s="19" t="s">
        <v>13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0.26</v>
      </c>
      <c r="L133" s="4">
        <v>0.21</v>
      </c>
      <c r="M133" s="4">
        <v>0.16</v>
      </c>
      <c r="N133" s="4">
        <v>0.27</v>
      </c>
      <c r="O133" s="4">
        <v>0.21</v>
      </c>
      <c r="P133" s="4">
        <v>0.13</v>
      </c>
      <c r="Q133" s="4">
        <v>0.09</v>
      </c>
      <c r="R133" s="4">
        <v>0.18</v>
      </c>
      <c r="S133" s="4">
        <v>0.11</v>
      </c>
      <c r="T133" s="4">
        <v>0.32</v>
      </c>
      <c r="U133" s="4"/>
    </row>
    <row r="134" spans="2:21">
      <c r="B134" s="3">
        <v>621</v>
      </c>
      <c r="C134" s="19" t="s">
        <v>13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0.27</v>
      </c>
      <c r="L134" s="4">
        <v>0.22</v>
      </c>
      <c r="M134" s="4">
        <v>0.17</v>
      </c>
      <c r="N134" s="4">
        <v>0.28000000000000003</v>
      </c>
      <c r="O134" s="4">
        <v>0.22</v>
      </c>
      <c r="P134" s="4">
        <v>0.14000000000000001</v>
      </c>
      <c r="Q134" s="4">
        <v>0.1</v>
      </c>
      <c r="R134" s="4">
        <v>0.19</v>
      </c>
      <c r="S134" s="4">
        <v>0.12</v>
      </c>
      <c r="T134" s="4">
        <v>0.33</v>
      </c>
      <c r="U134" s="4"/>
    </row>
    <row r="135" spans="2:21">
      <c r="B135" s="3">
        <v>622</v>
      </c>
      <c r="C135" s="19" t="s">
        <v>13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0.28999999999999998</v>
      </c>
      <c r="L135" s="4">
        <v>0.23</v>
      </c>
      <c r="M135" s="4">
        <v>0.18</v>
      </c>
      <c r="N135" s="4">
        <v>0.28999999999999998</v>
      </c>
      <c r="O135" s="4">
        <v>0.23</v>
      </c>
      <c r="P135" s="4">
        <v>0.15</v>
      </c>
      <c r="Q135" s="4">
        <v>0.11</v>
      </c>
      <c r="R135" s="4">
        <v>0.2</v>
      </c>
      <c r="S135" s="4">
        <v>0.13</v>
      </c>
      <c r="T135" s="4">
        <v>0.34</v>
      </c>
      <c r="U135" s="4"/>
    </row>
    <row r="136" spans="2:21">
      <c r="B136" s="3">
        <v>623</v>
      </c>
      <c r="C136" s="19" t="s">
        <v>13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0.23</v>
      </c>
      <c r="M136" s="4">
        <v>0.18</v>
      </c>
      <c r="N136" s="4">
        <v>0.28999999999999998</v>
      </c>
      <c r="O136" s="4">
        <v>0.24</v>
      </c>
      <c r="P136" s="4">
        <v>0.16</v>
      </c>
      <c r="Q136" s="4">
        <v>0.11</v>
      </c>
      <c r="R136" s="4">
        <v>0.2</v>
      </c>
      <c r="S136" s="4">
        <v>0.13</v>
      </c>
      <c r="T136" s="4">
        <v>0.34</v>
      </c>
      <c r="U136" s="4"/>
    </row>
    <row r="137" spans="2:21">
      <c r="B137" s="3">
        <v>624</v>
      </c>
      <c r="C137" s="19" t="s">
        <v>13</v>
      </c>
      <c r="D137" s="4">
        <v>0.35</v>
      </c>
      <c r="E137" s="4">
        <v>0.3</v>
      </c>
      <c r="F137" s="4">
        <v>0.24</v>
      </c>
      <c r="G137" s="4">
        <v>0.28000000000000003</v>
      </c>
      <c r="H137" s="4">
        <v>0.34</v>
      </c>
      <c r="I137" s="4">
        <v>0.35</v>
      </c>
      <c r="J137" s="4">
        <v>0.35</v>
      </c>
      <c r="K137" s="4">
        <v>0.31</v>
      </c>
      <c r="L137" s="4">
        <v>0.24</v>
      </c>
      <c r="M137" s="4">
        <v>0.19</v>
      </c>
      <c r="N137" s="4">
        <v>0.3</v>
      </c>
      <c r="O137" s="4">
        <v>0.25</v>
      </c>
      <c r="P137" s="4">
        <v>0.17</v>
      </c>
      <c r="Q137" s="4">
        <v>0.12</v>
      </c>
      <c r="R137" s="4">
        <v>0.21</v>
      </c>
      <c r="S137" s="4">
        <v>0.14000000000000001</v>
      </c>
      <c r="T137" s="4">
        <v>0.35</v>
      </c>
      <c r="U137" s="4"/>
    </row>
    <row r="138" spans="2:21">
      <c r="B138" s="3">
        <v>625</v>
      </c>
      <c r="C138" s="19" t="s">
        <v>13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0.31</v>
      </c>
      <c r="L138" s="4">
        <v>0.24</v>
      </c>
      <c r="M138" s="4">
        <v>0.19</v>
      </c>
      <c r="N138" s="4">
        <v>0.3</v>
      </c>
      <c r="O138" s="4">
        <v>0.25</v>
      </c>
      <c r="P138" s="4">
        <v>0.17</v>
      </c>
      <c r="Q138" s="4">
        <v>0.12</v>
      </c>
      <c r="R138" s="4">
        <v>0.21</v>
      </c>
      <c r="S138" s="4">
        <v>0.13</v>
      </c>
      <c r="T138" s="4">
        <v>0.33</v>
      </c>
      <c r="U138" s="4"/>
    </row>
    <row r="139" spans="2:21">
      <c r="B139" s="3">
        <v>626</v>
      </c>
      <c r="C139" s="19" t="s">
        <v>13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0.31</v>
      </c>
      <c r="L139" s="4">
        <v>0.25</v>
      </c>
      <c r="M139" s="4">
        <v>0.19</v>
      </c>
      <c r="N139" s="4">
        <v>0.3</v>
      </c>
      <c r="O139" s="4">
        <v>0.26</v>
      </c>
      <c r="P139" s="4">
        <v>0.18</v>
      </c>
      <c r="Q139" s="4">
        <v>0.13</v>
      </c>
      <c r="R139" s="4">
        <v>0.22</v>
      </c>
      <c r="S139" s="4">
        <v>0.14000000000000001</v>
      </c>
      <c r="T139" s="4">
        <v>0.33</v>
      </c>
      <c r="U139" s="4"/>
    </row>
    <row r="140" spans="2:21">
      <c r="B140" s="3">
        <v>627</v>
      </c>
      <c r="C140" s="19" t="s">
        <v>13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0.32</v>
      </c>
      <c r="I140" s="4">
        <v>0.33</v>
      </c>
      <c r="J140" s="4">
        <v>0.33</v>
      </c>
      <c r="K140" s="4">
        <v>0.31</v>
      </c>
      <c r="L140" s="4">
        <v>0.25</v>
      </c>
      <c r="M140" s="4">
        <v>0.19</v>
      </c>
      <c r="N140" s="4">
        <v>0.28999999999999998</v>
      </c>
      <c r="O140" s="4">
        <v>0.26</v>
      </c>
      <c r="P140" s="4">
        <v>0.18</v>
      </c>
      <c r="Q140" s="4">
        <v>0.13</v>
      </c>
      <c r="R140" s="4">
        <v>0.22</v>
      </c>
      <c r="S140" s="4">
        <v>0.14000000000000001</v>
      </c>
      <c r="T140" s="4">
        <v>0.31</v>
      </c>
      <c r="U140" s="4"/>
    </row>
    <row r="141" spans="2:21">
      <c r="B141" s="3">
        <v>628</v>
      </c>
      <c r="C141" s="19" t="s">
        <v>13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0.32</v>
      </c>
      <c r="I141" s="4">
        <v>0.34</v>
      </c>
      <c r="J141" s="4">
        <v>0.34</v>
      </c>
      <c r="K141" s="4">
        <v>0.32</v>
      </c>
      <c r="L141" s="4">
        <v>0.26</v>
      </c>
      <c r="M141" s="4">
        <v>0.2</v>
      </c>
      <c r="N141" s="4">
        <v>0.3</v>
      </c>
      <c r="O141" s="4">
        <v>0.27</v>
      </c>
      <c r="P141" s="4">
        <v>0.19</v>
      </c>
      <c r="Q141" s="4">
        <v>0.14000000000000001</v>
      </c>
      <c r="R141" s="4">
        <v>0.23</v>
      </c>
      <c r="S141" s="4">
        <v>0.15</v>
      </c>
      <c r="T141" s="4">
        <v>0.31</v>
      </c>
      <c r="U141" s="4"/>
    </row>
    <row r="142" spans="2:21">
      <c r="B142" s="3">
        <v>629</v>
      </c>
      <c r="C142" s="19" t="s">
        <v>13</v>
      </c>
      <c r="D142" s="4">
        <v>0.31</v>
      </c>
      <c r="E142" s="4">
        <v>0.26</v>
      </c>
      <c r="F142" s="4">
        <v>0.21</v>
      </c>
      <c r="G142" s="4">
        <v>0.25</v>
      </c>
      <c r="H142" s="4">
        <v>0.28000000000000003</v>
      </c>
      <c r="I142" s="4">
        <v>0.31</v>
      </c>
      <c r="J142" s="4">
        <v>0.31</v>
      </c>
      <c r="K142" s="4">
        <v>0.28999999999999998</v>
      </c>
      <c r="L142" s="4">
        <v>0.24</v>
      </c>
      <c r="M142" s="4">
        <v>0.19</v>
      </c>
      <c r="N142" s="4">
        <v>0.28000000000000003</v>
      </c>
      <c r="O142" s="4">
        <v>0.25</v>
      </c>
      <c r="P142" s="4">
        <v>0.18</v>
      </c>
      <c r="Q142" s="4">
        <v>0.14000000000000001</v>
      </c>
      <c r="R142" s="4">
        <v>0.21</v>
      </c>
      <c r="S142" s="4">
        <v>0.14000000000000001</v>
      </c>
      <c r="T142" s="4">
        <v>0.27</v>
      </c>
      <c r="U142" s="4"/>
    </row>
    <row r="143" spans="2:21">
      <c r="B143" s="3">
        <v>630</v>
      </c>
      <c r="C143" s="19" t="s">
        <v>13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0.28000000000000003</v>
      </c>
      <c r="I143" s="4">
        <v>0.32</v>
      </c>
      <c r="J143" s="4">
        <v>0.32</v>
      </c>
      <c r="K143" s="4">
        <v>0.31</v>
      </c>
      <c r="L143" s="4">
        <v>0.25</v>
      </c>
      <c r="M143" s="4">
        <v>0.2</v>
      </c>
      <c r="N143" s="4">
        <v>0.28999999999999998</v>
      </c>
      <c r="O143" s="4">
        <v>0.26</v>
      </c>
      <c r="P143" s="4">
        <v>0.19</v>
      </c>
      <c r="Q143" s="4">
        <v>0.15</v>
      </c>
      <c r="R143" s="4">
        <v>0.22</v>
      </c>
      <c r="S143" s="4">
        <v>0.15</v>
      </c>
      <c r="T143" s="4">
        <v>0.27</v>
      </c>
      <c r="U143" s="4"/>
    </row>
    <row r="144" spans="2:21">
      <c r="B144" s="3">
        <v>701</v>
      </c>
      <c r="C144" s="19" t="s">
        <v>13</v>
      </c>
      <c r="D144" s="4">
        <v>0.31</v>
      </c>
      <c r="E144" s="4">
        <v>0.26</v>
      </c>
      <c r="F144" s="4">
        <v>0.21</v>
      </c>
      <c r="G144" s="4">
        <v>0.25</v>
      </c>
      <c r="H144" s="4">
        <v>0.26</v>
      </c>
      <c r="I144" s="4">
        <v>0.31</v>
      </c>
      <c r="J144" s="4">
        <v>0.31</v>
      </c>
      <c r="K144" s="4">
        <v>0.3</v>
      </c>
      <c r="L144" s="4">
        <v>0.25</v>
      </c>
      <c r="M144" s="4">
        <v>0.2</v>
      </c>
      <c r="N144" s="4">
        <v>0.28000000000000003</v>
      </c>
      <c r="O144" s="4">
        <v>0.26</v>
      </c>
      <c r="P144" s="4">
        <v>0.19</v>
      </c>
      <c r="Q144" s="4">
        <v>0.15</v>
      </c>
      <c r="R144" s="4">
        <v>0.22</v>
      </c>
      <c r="S144" s="4">
        <v>0.16</v>
      </c>
      <c r="T144" s="4">
        <v>0.25</v>
      </c>
      <c r="U144" s="4"/>
    </row>
    <row r="145" spans="2:21">
      <c r="B145" s="3">
        <v>702</v>
      </c>
      <c r="C145" s="19" t="s">
        <v>13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0.26</v>
      </c>
      <c r="I145" s="4">
        <v>0.33</v>
      </c>
      <c r="J145" s="4">
        <v>0.33</v>
      </c>
      <c r="K145" s="4">
        <v>0.32</v>
      </c>
      <c r="L145" s="4">
        <v>0.27</v>
      </c>
      <c r="M145" s="4">
        <v>0.21</v>
      </c>
      <c r="N145" s="4">
        <v>0.3</v>
      </c>
      <c r="O145" s="4">
        <v>0.28000000000000003</v>
      </c>
      <c r="P145" s="4">
        <v>0.21</v>
      </c>
      <c r="Q145" s="4">
        <v>0.17</v>
      </c>
      <c r="R145" s="4">
        <v>0.24</v>
      </c>
      <c r="S145" s="4">
        <v>0.17</v>
      </c>
      <c r="T145" s="4">
        <v>0.26</v>
      </c>
      <c r="U145" s="4"/>
    </row>
    <row r="146" spans="2:21">
      <c r="B146" s="3">
        <v>703</v>
      </c>
      <c r="C146" s="19" t="s">
        <v>13</v>
      </c>
      <c r="D146" s="4">
        <v>0.28000000000000003</v>
      </c>
      <c r="E146" s="4">
        <v>0.24</v>
      </c>
      <c r="F146" s="4">
        <v>0.19</v>
      </c>
      <c r="G146" s="4">
        <v>0.22</v>
      </c>
      <c r="H146" s="4">
        <v>0.21</v>
      </c>
      <c r="I146" s="4">
        <v>0.28000000000000003</v>
      </c>
      <c r="J146" s="4">
        <v>0.28000000000000003</v>
      </c>
      <c r="K146" s="4">
        <v>0.28000000000000003</v>
      </c>
      <c r="L146" s="4">
        <v>0.24</v>
      </c>
      <c r="M146" s="4">
        <v>0.19</v>
      </c>
      <c r="N146" s="4">
        <v>0.26</v>
      </c>
      <c r="O146" s="4">
        <v>0.24</v>
      </c>
      <c r="P146" s="4">
        <v>0.18</v>
      </c>
      <c r="Q146" s="4">
        <v>0.15</v>
      </c>
      <c r="R146" s="4">
        <v>0.21</v>
      </c>
      <c r="S146" s="4">
        <v>0.15</v>
      </c>
      <c r="T146" s="4">
        <v>0.21</v>
      </c>
      <c r="U146" s="4"/>
    </row>
    <row r="147" spans="2:21">
      <c r="B147" s="3">
        <v>704</v>
      </c>
      <c r="C147" s="19" t="s">
        <v>13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0.24</v>
      </c>
      <c r="I147" s="4">
        <v>0.33</v>
      </c>
      <c r="J147" s="4">
        <v>0.33</v>
      </c>
      <c r="K147" s="4">
        <v>0.33</v>
      </c>
      <c r="L147" s="4">
        <v>0.28999999999999998</v>
      </c>
      <c r="M147" s="4">
        <v>0.22</v>
      </c>
      <c r="N147" s="4">
        <v>0.31</v>
      </c>
      <c r="O147" s="4">
        <v>0.28000000000000003</v>
      </c>
      <c r="P147" s="4">
        <v>0.22</v>
      </c>
      <c r="Q147" s="4">
        <v>0.19</v>
      </c>
      <c r="R147" s="4">
        <v>0.25</v>
      </c>
      <c r="S147" s="4">
        <v>0.18</v>
      </c>
      <c r="T147" s="4">
        <v>0.23</v>
      </c>
      <c r="U147" s="4"/>
    </row>
    <row r="148" spans="2:21">
      <c r="B148" s="3">
        <v>705</v>
      </c>
      <c r="C148" s="19" t="s">
        <v>13</v>
      </c>
      <c r="D148" s="4">
        <v>0.39</v>
      </c>
      <c r="E148" s="4">
        <v>0.33</v>
      </c>
      <c r="F148" s="4">
        <v>0.27</v>
      </c>
      <c r="G148" s="4">
        <v>0.31</v>
      </c>
      <c r="H148" s="4">
        <v>0.28000000000000003</v>
      </c>
      <c r="I148" s="4">
        <v>0.39</v>
      </c>
      <c r="J148" s="4">
        <v>0.39</v>
      </c>
      <c r="K148" s="4">
        <v>0.39</v>
      </c>
      <c r="L148" s="4">
        <v>0.35</v>
      </c>
      <c r="M148" s="4">
        <v>0.27</v>
      </c>
      <c r="N148" s="4">
        <v>0.36</v>
      </c>
      <c r="O148" s="4">
        <v>0.34</v>
      </c>
      <c r="P148" s="4">
        <v>0.27</v>
      </c>
      <c r="Q148" s="4">
        <v>0.23</v>
      </c>
      <c r="R148" s="4">
        <v>0.3</v>
      </c>
      <c r="S148" s="4">
        <v>0.22</v>
      </c>
      <c r="T148" s="4">
        <v>0.26</v>
      </c>
      <c r="U148" s="4"/>
    </row>
    <row r="149" spans="2:21">
      <c r="B149" s="3">
        <v>706</v>
      </c>
      <c r="C149" s="19" t="s">
        <v>13</v>
      </c>
      <c r="D149" s="4">
        <v>0.31</v>
      </c>
      <c r="E149" s="4">
        <v>0.26</v>
      </c>
      <c r="F149" s="4">
        <v>0.21</v>
      </c>
      <c r="G149" s="4">
        <v>0.25</v>
      </c>
      <c r="H149" s="4">
        <v>0.21</v>
      </c>
      <c r="I149" s="4">
        <v>0.31</v>
      </c>
      <c r="J149" s="4">
        <v>0.31</v>
      </c>
      <c r="K149" s="4">
        <v>0.31</v>
      </c>
      <c r="L149" s="4">
        <v>0.28000000000000003</v>
      </c>
      <c r="M149" s="4">
        <v>0.22</v>
      </c>
      <c r="N149" s="4">
        <v>0.28999999999999998</v>
      </c>
      <c r="O149" s="4">
        <v>0.27</v>
      </c>
      <c r="P149" s="4">
        <v>0.22</v>
      </c>
      <c r="Q149" s="4">
        <v>0.19</v>
      </c>
      <c r="R149" s="4">
        <v>0.24</v>
      </c>
      <c r="S149" s="4">
        <v>0.18</v>
      </c>
      <c r="T149" s="4">
        <v>0.2</v>
      </c>
      <c r="U149" s="4"/>
    </row>
    <row r="150" spans="2:21">
      <c r="B150" s="3">
        <v>707</v>
      </c>
      <c r="C150" s="19" t="s">
        <v>13</v>
      </c>
      <c r="D150" s="4">
        <v>0.31</v>
      </c>
      <c r="E150" s="4">
        <v>0.26</v>
      </c>
      <c r="F150" s="4">
        <v>0.21</v>
      </c>
      <c r="G150" s="4">
        <v>0.25</v>
      </c>
      <c r="H150" s="4">
        <v>0.2</v>
      </c>
      <c r="I150" s="4">
        <v>0.31</v>
      </c>
      <c r="J150" s="4">
        <v>0.31</v>
      </c>
      <c r="K150" s="4">
        <v>0.31</v>
      </c>
      <c r="L150" s="4">
        <v>0.28999999999999998</v>
      </c>
      <c r="M150" s="4">
        <v>0.22</v>
      </c>
      <c r="N150" s="4">
        <v>0.28999999999999998</v>
      </c>
      <c r="O150" s="4">
        <v>0.27</v>
      </c>
      <c r="P150" s="4">
        <v>0.23</v>
      </c>
      <c r="Q150" s="4">
        <v>0.2</v>
      </c>
      <c r="R150" s="4">
        <v>0.25</v>
      </c>
      <c r="S150" s="4">
        <v>0.18</v>
      </c>
      <c r="T150" s="4">
        <v>0.19</v>
      </c>
      <c r="U150" s="4"/>
    </row>
    <row r="151" spans="2:21">
      <c r="B151" s="3">
        <v>708</v>
      </c>
      <c r="C151" s="19" t="s">
        <v>13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0.21</v>
      </c>
      <c r="I151" s="4">
        <v>0.33</v>
      </c>
      <c r="J151" s="4">
        <v>0.33</v>
      </c>
      <c r="K151" s="4">
        <v>0.33</v>
      </c>
      <c r="L151" s="4">
        <v>0.31</v>
      </c>
      <c r="M151" s="4">
        <v>0.24</v>
      </c>
      <c r="N151" s="4">
        <v>0.31</v>
      </c>
      <c r="O151" s="4">
        <v>0.28999999999999998</v>
      </c>
      <c r="P151" s="4">
        <v>0.25</v>
      </c>
      <c r="Q151" s="4">
        <v>0.22</v>
      </c>
      <c r="R151" s="4">
        <v>0.27</v>
      </c>
      <c r="S151" s="4">
        <v>0.2</v>
      </c>
      <c r="T151" s="4">
        <v>0.19</v>
      </c>
      <c r="U151" s="4"/>
    </row>
    <row r="152" spans="2:21">
      <c r="B152" s="3">
        <v>709</v>
      </c>
      <c r="C152" s="19" t="s">
        <v>13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0.21</v>
      </c>
      <c r="I152" s="4">
        <v>0.35</v>
      </c>
      <c r="J152" s="4">
        <v>0.35</v>
      </c>
      <c r="K152" s="4">
        <v>0.35</v>
      </c>
      <c r="L152" s="4">
        <v>0.33</v>
      </c>
      <c r="M152" s="4">
        <v>0.27</v>
      </c>
      <c r="N152" s="4">
        <v>0.33</v>
      </c>
      <c r="O152" s="4">
        <v>0.31</v>
      </c>
      <c r="P152" s="4">
        <v>0.27</v>
      </c>
      <c r="Q152" s="4">
        <v>0.24</v>
      </c>
      <c r="R152" s="4">
        <v>0.28999999999999998</v>
      </c>
      <c r="S152" s="4">
        <v>0.22</v>
      </c>
      <c r="T152" s="4">
        <v>0.19</v>
      </c>
      <c r="U152" s="4"/>
    </row>
    <row r="153" spans="2:21">
      <c r="B153" s="3">
        <v>710</v>
      </c>
      <c r="C153" s="19" t="s">
        <v>13</v>
      </c>
      <c r="D153" s="4">
        <v>0.26</v>
      </c>
      <c r="E153" s="4">
        <v>0.22</v>
      </c>
      <c r="F153" s="4">
        <v>0.18</v>
      </c>
      <c r="G153" s="4">
        <v>0.21</v>
      </c>
      <c r="H153" s="4">
        <v>0.15</v>
      </c>
      <c r="I153" s="4">
        <v>0.26</v>
      </c>
      <c r="J153" s="4">
        <v>0.26</v>
      </c>
      <c r="K153" s="4">
        <v>0.26</v>
      </c>
      <c r="L153" s="4">
        <v>0.25</v>
      </c>
      <c r="M153" s="4">
        <v>0.2</v>
      </c>
      <c r="N153" s="4">
        <v>0.24</v>
      </c>
      <c r="O153" s="4">
        <v>0.23</v>
      </c>
      <c r="P153" s="4">
        <v>0.21</v>
      </c>
      <c r="Q153" s="4">
        <v>0.18</v>
      </c>
      <c r="R153" s="4">
        <v>0.22</v>
      </c>
      <c r="S153" s="4">
        <v>0.17</v>
      </c>
      <c r="T153" s="4">
        <v>0.14000000000000001</v>
      </c>
      <c r="U153" s="4"/>
    </row>
    <row r="154" spans="2:21">
      <c r="B154" s="3">
        <v>711</v>
      </c>
      <c r="C154" s="19" t="s">
        <v>13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0.19</v>
      </c>
      <c r="I154" s="4">
        <v>0.35</v>
      </c>
      <c r="J154" s="4">
        <v>0.35</v>
      </c>
      <c r="K154" s="4">
        <v>0.35</v>
      </c>
      <c r="L154" s="4">
        <v>0.34</v>
      </c>
      <c r="M154" s="4">
        <v>0.28000000000000003</v>
      </c>
      <c r="N154" s="4">
        <v>0.33</v>
      </c>
      <c r="O154" s="4">
        <v>0.32</v>
      </c>
      <c r="P154" s="4">
        <v>0.28000000000000003</v>
      </c>
      <c r="Q154" s="4">
        <v>0.25</v>
      </c>
      <c r="R154" s="4">
        <v>0.3</v>
      </c>
      <c r="S154" s="4">
        <v>0.23</v>
      </c>
      <c r="T154" s="4">
        <v>0.17</v>
      </c>
      <c r="U154" s="4"/>
    </row>
    <row r="155" spans="2:21">
      <c r="B155" s="3">
        <v>712</v>
      </c>
      <c r="C155" s="19" t="s">
        <v>13</v>
      </c>
      <c r="D155" s="4">
        <v>0.39</v>
      </c>
      <c r="E155" s="4">
        <v>0.33</v>
      </c>
      <c r="F155" s="4">
        <v>0.27</v>
      </c>
      <c r="G155" s="4">
        <v>0.31</v>
      </c>
      <c r="H155" s="4">
        <v>0.2</v>
      </c>
      <c r="I155" s="4">
        <v>0.39</v>
      </c>
      <c r="J155" s="4">
        <v>0.39</v>
      </c>
      <c r="K155" s="4">
        <v>0.39</v>
      </c>
      <c r="L155" s="4">
        <v>0.38</v>
      </c>
      <c r="M155" s="4">
        <v>0.32</v>
      </c>
      <c r="N155" s="4">
        <v>0.36</v>
      </c>
      <c r="O155" s="4">
        <v>0.36</v>
      </c>
      <c r="P155" s="4">
        <v>0.32</v>
      </c>
      <c r="Q155" s="4">
        <v>0.28999999999999998</v>
      </c>
      <c r="R155" s="4">
        <v>0.34</v>
      </c>
      <c r="S155" s="4">
        <v>0.26</v>
      </c>
      <c r="T155" s="4">
        <v>0.18</v>
      </c>
      <c r="U155" s="4"/>
    </row>
    <row r="156" spans="2:21">
      <c r="B156" s="3">
        <v>713</v>
      </c>
      <c r="C156" s="19" t="s">
        <v>13</v>
      </c>
      <c r="D156" s="4">
        <v>0.39</v>
      </c>
      <c r="E156" s="4">
        <v>0.33</v>
      </c>
      <c r="F156" s="4">
        <v>0.27</v>
      </c>
      <c r="G156" s="4">
        <v>0.31</v>
      </c>
      <c r="H156" s="4">
        <v>0.18</v>
      </c>
      <c r="I156" s="4">
        <v>0.39</v>
      </c>
      <c r="J156" s="4">
        <v>0.39</v>
      </c>
      <c r="K156" s="4">
        <v>0.39</v>
      </c>
      <c r="L156" s="4">
        <v>0.38</v>
      </c>
      <c r="M156" s="4">
        <v>0.33</v>
      </c>
      <c r="N156" s="4">
        <v>0.36</v>
      </c>
      <c r="O156" s="4">
        <v>0.36</v>
      </c>
      <c r="P156" s="4">
        <v>0.33</v>
      </c>
      <c r="Q156" s="4">
        <v>0.3</v>
      </c>
      <c r="R156" s="4">
        <v>0.35</v>
      </c>
      <c r="S156" s="4">
        <v>0.27</v>
      </c>
      <c r="T156" s="4">
        <v>0.17</v>
      </c>
      <c r="U156" s="4"/>
    </row>
    <row r="157" spans="2:21">
      <c r="B157" s="3">
        <v>714</v>
      </c>
      <c r="C157" s="19" t="s">
        <v>13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0.3</v>
      </c>
      <c r="J157" s="4">
        <v>0.3</v>
      </c>
      <c r="K157" s="4">
        <v>0.3</v>
      </c>
      <c r="L157" s="4">
        <v>0.3</v>
      </c>
      <c r="M157" s="4">
        <v>0.26</v>
      </c>
      <c r="N157" s="4">
        <v>0.28000000000000003</v>
      </c>
      <c r="O157" s="4">
        <v>0.28000000000000003</v>
      </c>
      <c r="P157" s="4">
        <v>0.25</v>
      </c>
      <c r="Q157" s="4">
        <v>0.23</v>
      </c>
      <c r="R157" s="4">
        <v>0.27</v>
      </c>
      <c r="S157" s="4">
        <v>0.21</v>
      </c>
      <c r="T157" s="4">
        <v>0.12</v>
      </c>
      <c r="U157" s="4"/>
    </row>
    <row r="158" spans="2:21">
      <c r="B158" s="3">
        <v>715</v>
      </c>
      <c r="C158" s="19" t="s">
        <v>13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0.14000000000000001</v>
      </c>
      <c r="I158" s="4">
        <v>0.34</v>
      </c>
      <c r="J158" s="4">
        <v>0.35</v>
      </c>
      <c r="K158" s="4">
        <v>0.35</v>
      </c>
      <c r="L158" s="4">
        <v>0.35</v>
      </c>
      <c r="M158" s="4">
        <v>0.31</v>
      </c>
      <c r="N158" s="4">
        <v>0.33</v>
      </c>
      <c r="O158" s="4">
        <v>0.33</v>
      </c>
      <c r="P158" s="4">
        <v>0.3</v>
      </c>
      <c r="Q158" s="4">
        <v>0.28000000000000003</v>
      </c>
      <c r="R158" s="4">
        <v>0.32</v>
      </c>
      <c r="S158" s="4">
        <v>0.25</v>
      </c>
      <c r="T158" s="4">
        <v>0.13</v>
      </c>
      <c r="U158" s="4"/>
    </row>
    <row r="159" spans="2:21">
      <c r="B159" s="3">
        <v>716</v>
      </c>
      <c r="C159" s="19" t="s">
        <v>13</v>
      </c>
      <c r="D159" s="4">
        <v>0.33</v>
      </c>
      <c r="E159" s="4">
        <v>0.28000000000000003</v>
      </c>
      <c r="F159" s="4">
        <v>0.22</v>
      </c>
      <c r="G159" s="4">
        <v>0.26</v>
      </c>
      <c r="H159" s="4">
        <v>0.13</v>
      </c>
      <c r="I159" s="4">
        <v>0.32</v>
      </c>
      <c r="J159" s="4">
        <v>0.33</v>
      </c>
      <c r="K159" s="4">
        <v>0.33</v>
      </c>
      <c r="L159" s="4">
        <v>0.33</v>
      </c>
      <c r="M159" s="4">
        <v>0.3</v>
      </c>
      <c r="N159" s="4">
        <v>0.31</v>
      </c>
      <c r="O159" s="4">
        <v>0.31</v>
      </c>
      <c r="P159" s="4">
        <v>0.28999999999999998</v>
      </c>
      <c r="Q159" s="4">
        <v>0.27</v>
      </c>
      <c r="R159" s="4">
        <v>0.31</v>
      </c>
      <c r="S159" s="4">
        <v>0.24</v>
      </c>
      <c r="T159" s="4">
        <v>0.12</v>
      </c>
      <c r="U159" s="4"/>
    </row>
    <row r="160" spans="2:21">
      <c r="B160" s="3">
        <v>717</v>
      </c>
      <c r="C160" s="19" t="s">
        <v>13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</v>
      </c>
      <c r="I160" s="4">
        <v>0.28000000000000003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0.28000000000000003</v>
      </c>
      <c r="S160" s="4">
        <v>0.22</v>
      </c>
      <c r="T160" s="4">
        <v>0.09</v>
      </c>
      <c r="U160" s="4"/>
    </row>
    <row r="161" spans="2:21">
      <c r="B161" s="3">
        <v>718</v>
      </c>
      <c r="C161" s="19" t="s">
        <v>13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0.27</v>
      </c>
      <c r="J161" s="4">
        <v>0.28999999999999998</v>
      </c>
      <c r="K161" s="4">
        <v>0.28999999999999998</v>
      </c>
      <c r="L161" s="4">
        <v>0.28999999999999998</v>
      </c>
      <c r="M161" s="4">
        <v>0.27</v>
      </c>
      <c r="N161" s="4">
        <v>0.27</v>
      </c>
      <c r="O161" s="4">
        <v>0.27</v>
      </c>
      <c r="P161" s="4">
        <v>0.26</v>
      </c>
      <c r="Q161" s="4">
        <v>0.25</v>
      </c>
      <c r="R161" s="4">
        <v>0.28000000000000003</v>
      </c>
      <c r="S161" s="4">
        <v>0.22</v>
      </c>
      <c r="T161" s="4">
        <v>0.09</v>
      </c>
      <c r="U161" s="4"/>
    </row>
    <row r="162" spans="2:21">
      <c r="B162" s="3">
        <v>719</v>
      </c>
      <c r="C162" s="19" t="s">
        <v>13</v>
      </c>
      <c r="D162" s="4">
        <v>0.33</v>
      </c>
      <c r="E162" s="4">
        <v>0.28000000000000003</v>
      </c>
      <c r="F162" s="4">
        <v>0.22</v>
      </c>
      <c r="G162" s="4">
        <v>0.26</v>
      </c>
      <c r="H162" s="4">
        <v>0.1</v>
      </c>
      <c r="I162" s="4">
        <v>0.28000000000000003</v>
      </c>
      <c r="J162" s="4">
        <v>0.33</v>
      </c>
      <c r="K162" s="4">
        <v>0.33</v>
      </c>
      <c r="L162" s="4">
        <v>0.33</v>
      </c>
      <c r="M162" s="4">
        <v>0.31</v>
      </c>
      <c r="N162" s="4">
        <v>0.31</v>
      </c>
      <c r="O162" s="4">
        <v>0.31</v>
      </c>
      <c r="P162" s="4">
        <v>0.28999999999999998</v>
      </c>
      <c r="Q162" s="4">
        <v>0.28999999999999998</v>
      </c>
      <c r="R162" s="4">
        <v>0.33</v>
      </c>
      <c r="S162" s="4">
        <v>0.26</v>
      </c>
      <c r="T162" s="4">
        <v>0.09</v>
      </c>
      <c r="U162" s="4"/>
    </row>
    <row r="163" spans="2:21">
      <c r="B163" s="3">
        <v>720</v>
      </c>
      <c r="C163" s="19" t="s">
        <v>13</v>
      </c>
      <c r="D163" s="4">
        <v>0.33</v>
      </c>
      <c r="E163" s="4">
        <v>0.28000000000000003</v>
      </c>
      <c r="F163" s="4">
        <v>0.22</v>
      </c>
      <c r="G163" s="4">
        <v>0.26</v>
      </c>
      <c r="H163" s="4">
        <v>0</v>
      </c>
      <c r="I163" s="4">
        <v>0.27</v>
      </c>
      <c r="J163" s="4">
        <v>0.32</v>
      </c>
      <c r="K163" s="4">
        <v>0.33</v>
      </c>
      <c r="L163" s="4">
        <v>0.33</v>
      </c>
      <c r="M163" s="4">
        <v>0.31</v>
      </c>
      <c r="N163" s="4">
        <v>0.31</v>
      </c>
      <c r="O163" s="4">
        <v>0.31</v>
      </c>
      <c r="P163" s="4">
        <v>0.3</v>
      </c>
      <c r="Q163" s="4">
        <v>0.28999999999999998</v>
      </c>
      <c r="R163" s="4">
        <v>0.33</v>
      </c>
      <c r="S163" s="4">
        <v>0.27</v>
      </c>
      <c r="T163" s="4">
        <v>0.08</v>
      </c>
      <c r="U163" s="4"/>
    </row>
    <row r="164" spans="2:21">
      <c r="B164" s="3">
        <v>721</v>
      </c>
      <c r="C164" s="19" t="s">
        <v>13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0.26</v>
      </c>
      <c r="J164" s="4">
        <v>0.34</v>
      </c>
      <c r="K164" s="4">
        <v>0.35</v>
      </c>
      <c r="L164" s="4">
        <v>0.35</v>
      </c>
      <c r="M164" s="4">
        <v>0.34</v>
      </c>
      <c r="N164" s="4">
        <v>0.33</v>
      </c>
      <c r="O164" s="4">
        <v>0.33</v>
      </c>
      <c r="P164" s="4">
        <v>0.32</v>
      </c>
      <c r="Q164" s="4">
        <v>0.32</v>
      </c>
      <c r="R164" s="4">
        <v>0.35</v>
      </c>
      <c r="S164" s="4">
        <v>0.28999999999999998</v>
      </c>
      <c r="T164" s="4">
        <v>0.08</v>
      </c>
      <c r="U164" s="4"/>
    </row>
    <row r="165" spans="2:21">
      <c r="B165" s="3">
        <v>722</v>
      </c>
      <c r="C165" s="19" t="s">
        <v>13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0.27</v>
      </c>
      <c r="J165" s="4">
        <v>0.36</v>
      </c>
      <c r="K165" s="4">
        <v>0.38</v>
      </c>
      <c r="L165" s="4">
        <v>0.38</v>
      </c>
      <c r="M165" s="4">
        <v>0.37</v>
      </c>
      <c r="N165" s="4">
        <v>0.35</v>
      </c>
      <c r="O165" s="4">
        <v>0.35</v>
      </c>
      <c r="P165" s="4">
        <v>0.35</v>
      </c>
      <c r="Q165" s="4">
        <v>0.35</v>
      </c>
      <c r="R165" s="4">
        <v>0.38</v>
      </c>
      <c r="S165" s="4">
        <v>0.32</v>
      </c>
      <c r="T165" s="4">
        <v>0.08</v>
      </c>
      <c r="U165" s="4"/>
    </row>
    <row r="166" spans="2:21">
      <c r="B166" s="3">
        <v>723</v>
      </c>
      <c r="C166" s="19" t="s">
        <v>13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>
        <v>0.25</v>
      </c>
      <c r="J166" s="4">
        <v>0.33</v>
      </c>
      <c r="K166" s="4">
        <v>0.37</v>
      </c>
      <c r="L166" s="4">
        <v>0.37</v>
      </c>
      <c r="M166" s="4">
        <v>0.36</v>
      </c>
      <c r="N166" s="4">
        <v>0.34</v>
      </c>
      <c r="O166" s="4">
        <v>0.34</v>
      </c>
      <c r="P166" s="4">
        <v>0.34</v>
      </c>
      <c r="Q166" s="4">
        <v>0.34</v>
      </c>
      <c r="R166" s="4">
        <v>0.37</v>
      </c>
      <c r="S166" s="4">
        <v>0.32</v>
      </c>
      <c r="T166" s="4">
        <v>7.0000000000000007E-2</v>
      </c>
      <c r="U166" s="4"/>
    </row>
    <row r="167" spans="2:21">
      <c r="B167" s="3">
        <v>724</v>
      </c>
      <c r="C167" s="19" t="s">
        <v>13</v>
      </c>
      <c r="D167" s="4">
        <v>0.4</v>
      </c>
      <c r="E167" s="4">
        <v>0.34</v>
      </c>
      <c r="F167" s="4">
        <v>0.27</v>
      </c>
      <c r="G167" s="4">
        <v>0.32</v>
      </c>
      <c r="H167" s="4" t="s">
        <v>13</v>
      </c>
      <c r="I167" s="4">
        <v>0.25</v>
      </c>
      <c r="J167" s="4">
        <v>0.34</v>
      </c>
      <c r="K167" s="4">
        <v>0.4</v>
      </c>
      <c r="L167" s="4">
        <v>0.4</v>
      </c>
      <c r="M167" s="4">
        <v>0.4</v>
      </c>
      <c r="N167" s="4">
        <v>0.37</v>
      </c>
      <c r="O167" s="4">
        <v>0.37</v>
      </c>
      <c r="P167" s="4">
        <v>0.37</v>
      </c>
      <c r="Q167" s="4">
        <v>0.37</v>
      </c>
      <c r="R167" s="4">
        <v>0.4</v>
      </c>
      <c r="S167" s="4">
        <v>0.35</v>
      </c>
      <c r="T167" s="4">
        <v>7.0000000000000007E-2</v>
      </c>
      <c r="U167" s="4"/>
    </row>
    <row r="168" spans="2:21">
      <c r="B168" s="3">
        <v>725</v>
      </c>
      <c r="C168" s="19" t="s">
        <v>13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0.19</v>
      </c>
      <c r="J168" s="4">
        <v>0.26</v>
      </c>
      <c r="K168" s="4">
        <v>0.33</v>
      </c>
      <c r="L168" s="4">
        <v>0.33</v>
      </c>
      <c r="M168" s="4">
        <v>0.33</v>
      </c>
      <c r="N168" s="4">
        <v>0.31</v>
      </c>
      <c r="O168" s="4">
        <v>0.31</v>
      </c>
      <c r="P168" s="4">
        <v>0.31</v>
      </c>
      <c r="Q168" s="4">
        <v>0.31</v>
      </c>
      <c r="R168" s="4">
        <v>0.33</v>
      </c>
      <c r="S168" s="4">
        <v>0.28999999999999998</v>
      </c>
      <c r="T168" s="4">
        <v>0</v>
      </c>
      <c r="U168" s="4"/>
    </row>
    <row r="169" spans="2:21">
      <c r="B169" s="3">
        <v>726</v>
      </c>
      <c r="C169" s="19" t="s">
        <v>13</v>
      </c>
      <c r="D169" s="4">
        <v>0.32</v>
      </c>
      <c r="E169" s="4">
        <v>0.27</v>
      </c>
      <c r="F169" s="4">
        <v>0.22</v>
      </c>
      <c r="G169" s="4">
        <v>0.26</v>
      </c>
      <c r="H169" s="4" t="s">
        <v>13</v>
      </c>
      <c r="I169" s="4">
        <v>0.17</v>
      </c>
      <c r="J169" s="4">
        <v>0.24</v>
      </c>
      <c r="K169" s="4">
        <v>0.32</v>
      </c>
      <c r="L169" s="4">
        <v>0.32</v>
      </c>
      <c r="M169" s="4">
        <v>0.32</v>
      </c>
      <c r="N169" s="4">
        <v>0.3</v>
      </c>
      <c r="O169" s="4">
        <v>0.3</v>
      </c>
      <c r="P169" s="4">
        <v>0.3</v>
      </c>
      <c r="Q169" s="4">
        <v>0.3</v>
      </c>
      <c r="R169" s="4">
        <v>0.32</v>
      </c>
      <c r="S169" s="4">
        <v>0.28999999999999998</v>
      </c>
      <c r="T169" s="4" t="s">
        <v>13</v>
      </c>
      <c r="U169" s="4"/>
    </row>
    <row r="170" spans="2:21">
      <c r="B170" s="3">
        <v>727</v>
      </c>
      <c r="C170" s="19" t="s">
        <v>13</v>
      </c>
      <c r="D170" s="4">
        <v>0.35</v>
      </c>
      <c r="E170" s="4">
        <v>0.3</v>
      </c>
      <c r="F170" s="4">
        <v>0.24</v>
      </c>
      <c r="G170" s="4">
        <v>0.28000000000000003</v>
      </c>
      <c r="H170" s="4" t="s">
        <v>13</v>
      </c>
      <c r="I170" s="4">
        <v>0.17</v>
      </c>
      <c r="J170" s="4">
        <v>0.24</v>
      </c>
      <c r="K170" s="4">
        <v>0.35</v>
      </c>
      <c r="L170" s="4">
        <v>0.35</v>
      </c>
      <c r="M170" s="4">
        <v>0.35</v>
      </c>
      <c r="N170" s="4">
        <v>0.33</v>
      </c>
      <c r="O170" s="4">
        <v>0.33</v>
      </c>
      <c r="P170" s="4">
        <v>0.33</v>
      </c>
      <c r="Q170" s="4">
        <v>0.33</v>
      </c>
      <c r="R170" s="4">
        <v>0.35</v>
      </c>
      <c r="S170" s="4">
        <v>0.32</v>
      </c>
      <c r="T170" s="4" t="s">
        <v>13</v>
      </c>
      <c r="U170" s="4"/>
    </row>
    <row r="171" spans="2:21">
      <c r="B171" s="3">
        <v>728</v>
      </c>
      <c r="C171" s="19" t="s">
        <v>13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0.21</v>
      </c>
      <c r="K171" s="4">
        <v>0.33</v>
      </c>
      <c r="L171" s="4">
        <v>0.33</v>
      </c>
      <c r="M171" s="4">
        <v>0.33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  <c r="U171" s="4"/>
    </row>
    <row r="172" spans="2:21">
      <c r="B172" s="3">
        <v>729</v>
      </c>
      <c r="C172" s="19" t="s">
        <v>13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>
        <v>0.11</v>
      </c>
      <c r="J172" s="4">
        <v>0.17</v>
      </c>
      <c r="K172" s="4">
        <v>0.28000000000000003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 t="s">
        <v>13</v>
      </c>
      <c r="U172" s="4"/>
    </row>
    <row r="173" spans="2:21">
      <c r="B173" s="3">
        <v>730</v>
      </c>
      <c r="C173" s="19" t="s">
        <v>13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0.21</v>
      </c>
      <c r="K173" s="4">
        <v>0.38</v>
      </c>
      <c r="L173" s="4">
        <v>0.38</v>
      </c>
      <c r="M173" s="4">
        <v>0.38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  <c r="U173" s="4"/>
    </row>
    <row r="174" spans="2:21">
      <c r="B174" s="3">
        <v>731</v>
      </c>
      <c r="C174" s="19" t="s">
        <v>13</v>
      </c>
      <c r="D174" s="4">
        <v>0.33</v>
      </c>
      <c r="E174" s="4">
        <v>0.28000000000000003</v>
      </c>
      <c r="F174" s="4">
        <v>0.22</v>
      </c>
      <c r="G174" s="4">
        <v>0.26</v>
      </c>
      <c r="H174" s="4" t="s">
        <v>13</v>
      </c>
      <c r="I174" s="4">
        <v>0.11</v>
      </c>
      <c r="J174" s="4">
        <v>0.17</v>
      </c>
      <c r="K174" s="4">
        <v>0.33</v>
      </c>
      <c r="L174" s="4">
        <v>0.33</v>
      </c>
      <c r="M174" s="4">
        <v>0.33</v>
      </c>
      <c r="N174" s="4">
        <v>0.3</v>
      </c>
      <c r="O174" s="4">
        <v>0.31</v>
      </c>
      <c r="P174" s="4">
        <v>0.31</v>
      </c>
      <c r="Q174" s="4">
        <v>0.31</v>
      </c>
      <c r="R174" s="4">
        <v>0.33</v>
      </c>
      <c r="S174" s="4">
        <v>0.32</v>
      </c>
      <c r="T174" s="4" t="s">
        <v>13</v>
      </c>
      <c r="U174" s="4"/>
    </row>
    <row r="175" spans="2:21">
      <c r="B175" s="3">
        <v>801</v>
      </c>
      <c r="C175" s="19" t="s">
        <v>13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>
        <v>0</v>
      </c>
      <c r="J175" s="4">
        <v>0.15</v>
      </c>
      <c r="K175" s="4">
        <v>0.34</v>
      </c>
      <c r="L175" s="4">
        <v>0.34</v>
      </c>
      <c r="M175" s="4">
        <v>0.34</v>
      </c>
      <c r="N175" s="4">
        <v>0.31</v>
      </c>
      <c r="O175" s="4">
        <v>0.32</v>
      </c>
      <c r="P175" s="4">
        <v>0.32</v>
      </c>
      <c r="Q175" s="4">
        <v>0.32</v>
      </c>
      <c r="R175" s="4">
        <v>0.34</v>
      </c>
      <c r="S175" s="4">
        <v>0.34</v>
      </c>
      <c r="T175" s="4" t="s">
        <v>13</v>
      </c>
      <c r="U175" s="4"/>
    </row>
    <row r="176" spans="2:21">
      <c r="B176" s="3">
        <v>802</v>
      </c>
      <c r="C176" s="19" t="s">
        <v>13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0.13</v>
      </c>
      <c r="K176" s="4">
        <v>0.32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  <c r="U176" s="4"/>
    </row>
    <row r="177" spans="2:21">
      <c r="B177" s="3">
        <v>803</v>
      </c>
      <c r="C177" s="19" t="s">
        <v>13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>
        <v>0.1</v>
      </c>
      <c r="K177" s="4">
        <v>0.28000000000000003</v>
      </c>
      <c r="L177" s="4">
        <v>0.28000000000000003</v>
      </c>
      <c r="M177" s="4">
        <v>0.28000000000000003</v>
      </c>
      <c r="N177" s="4">
        <v>0.26</v>
      </c>
      <c r="O177" s="4">
        <v>0.26</v>
      </c>
      <c r="P177" s="4">
        <v>0.26</v>
      </c>
      <c r="Q177" s="4">
        <v>0.27</v>
      </c>
      <c r="R177" s="4">
        <v>0.28000000000000003</v>
      </c>
      <c r="S177" s="4">
        <v>0.28000000000000003</v>
      </c>
      <c r="T177" s="4" t="s">
        <v>13</v>
      </c>
      <c r="U177" s="4"/>
    </row>
    <row r="178" spans="2:21">
      <c r="B178" s="3">
        <v>804</v>
      </c>
      <c r="C178" s="19" t="s">
        <v>13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 t="s">
        <v>13</v>
      </c>
      <c r="J178" s="4">
        <v>0.09</v>
      </c>
      <c r="K178" s="4">
        <v>0.28999999999999998</v>
      </c>
      <c r="L178" s="4">
        <v>0.28999999999999998</v>
      </c>
      <c r="M178" s="4">
        <v>0.28999999999999998</v>
      </c>
      <c r="N178" s="4">
        <v>0.26</v>
      </c>
      <c r="O178" s="4">
        <v>0.27</v>
      </c>
      <c r="P178" s="4">
        <v>0.27</v>
      </c>
      <c r="Q178" s="4">
        <v>0.28000000000000003</v>
      </c>
      <c r="R178" s="4">
        <v>0.28999999999999998</v>
      </c>
      <c r="S178" s="4">
        <v>0.28999999999999998</v>
      </c>
      <c r="T178" s="4" t="s">
        <v>13</v>
      </c>
      <c r="U178" s="4"/>
    </row>
    <row r="179" spans="2:21">
      <c r="B179" s="3">
        <v>805</v>
      </c>
      <c r="C179" s="19" t="s">
        <v>13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0.35</v>
      </c>
      <c r="M179" s="4">
        <v>0.35</v>
      </c>
      <c r="N179" s="4">
        <v>0.32</v>
      </c>
      <c r="O179" s="4">
        <v>0.32</v>
      </c>
      <c r="P179" s="4">
        <v>0.33</v>
      </c>
      <c r="Q179" s="4">
        <v>0.33</v>
      </c>
      <c r="R179" s="4">
        <v>0.35</v>
      </c>
      <c r="S179" s="4">
        <v>0.35</v>
      </c>
      <c r="T179" s="4" t="s">
        <v>13</v>
      </c>
      <c r="U179" s="4"/>
    </row>
    <row r="180" spans="2:21">
      <c r="B180" s="3">
        <v>806</v>
      </c>
      <c r="C180" s="19" t="s">
        <v>13</v>
      </c>
      <c r="D180" s="4">
        <v>0.3</v>
      </c>
      <c r="E180" s="4">
        <v>0.26</v>
      </c>
      <c r="F180" s="4">
        <v>0.2</v>
      </c>
      <c r="G180" s="4">
        <v>0.24</v>
      </c>
      <c r="H180" s="4" t="s">
        <v>13</v>
      </c>
      <c r="I180" s="4" t="s">
        <v>13</v>
      </c>
      <c r="J180" s="4" t="s">
        <v>13</v>
      </c>
      <c r="K180" s="4">
        <v>0.3</v>
      </c>
      <c r="L180" s="4">
        <v>0.3</v>
      </c>
      <c r="M180" s="4">
        <v>0.3</v>
      </c>
      <c r="N180" s="4">
        <v>0.27</v>
      </c>
      <c r="O180" s="4">
        <v>0.28000000000000003</v>
      </c>
      <c r="P180" s="4">
        <v>0.28000000000000003</v>
      </c>
      <c r="Q180" s="4">
        <v>0.28000000000000003</v>
      </c>
      <c r="R180" s="4">
        <v>0.3</v>
      </c>
      <c r="S180" s="4">
        <v>0.3</v>
      </c>
      <c r="T180" s="4" t="s">
        <v>13</v>
      </c>
      <c r="U180" s="4"/>
    </row>
    <row r="181" spans="2:21">
      <c r="B181" s="3">
        <v>807</v>
      </c>
      <c r="C181" s="19" t="s">
        <v>13</v>
      </c>
      <c r="D181" s="4">
        <v>0.32</v>
      </c>
      <c r="E181" s="4">
        <v>0.27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0.32</v>
      </c>
      <c r="M181" s="4">
        <v>0.32</v>
      </c>
      <c r="N181" s="4">
        <v>0.28999999999999998</v>
      </c>
      <c r="O181" s="4">
        <v>0.28999999999999998</v>
      </c>
      <c r="P181" s="4">
        <v>0.3</v>
      </c>
      <c r="Q181" s="4">
        <v>0.3</v>
      </c>
      <c r="R181" s="4">
        <v>0.32</v>
      </c>
      <c r="S181" s="4">
        <v>0.32</v>
      </c>
      <c r="T181" s="4" t="s">
        <v>13</v>
      </c>
      <c r="U181" s="4"/>
    </row>
    <row r="182" spans="2:21">
      <c r="B182" s="3">
        <v>808</v>
      </c>
      <c r="C182" s="19" t="s">
        <v>13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0.28000000000000003</v>
      </c>
      <c r="M182" s="4">
        <v>0.28000000000000003</v>
      </c>
      <c r="N182" s="4">
        <v>0.25</v>
      </c>
      <c r="O182" s="4">
        <v>0.26</v>
      </c>
      <c r="P182" s="4">
        <v>0.26</v>
      </c>
      <c r="Q182" s="4">
        <v>0.27</v>
      </c>
      <c r="R182" s="4">
        <v>0.28000000000000003</v>
      </c>
      <c r="S182" s="4">
        <v>0.28000000000000003</v>
      </c>
      <c r="T182" s="4" t="s">
        <v>13</v>
      </c>
      <c r="U182" s="4"/>
    </row>
    <row r="183" spans="2:21">
      <c r="B183" s="3">
        <v>809</v>
      </c>
      <c r="C183" s="19" t="s">
        <v>13</v>
      </c>
      <c r="D183" s="4">
        <v>0.34</v>
      </c>
      <c r="E183" s="4">
        <v>0.28999999999999998</v>
      </c>
      <c r="F183" s="4">
        <v>0.23</v>
      </c>
      <c r="G183" s="4">
        <v>0.27</v>
      </c>
      <c r="H183" s="4" t="s">
        <v>13</v>
      </c>
      <c r="I183" s="4" t="s">
        <v>13</v>
      </c>
      <c r="J183" s="4" t="s">
        <v>13</v>
      </c>
      <c r="K183" s="4">
        <v>0.33</v>
      </c>
      <c r="L183" s="4">
        <v>0.34</v>
      </c>
      <c r="M183" s="4">
        <v>0.34</v>
      </c>
      <c r="N183" s="4">
        <v>0.3</v>
      </c>
      <c r="O183" s="4">
        <v>0.31</v>
      </c>
      <c r="P183" s="4">
        <v>0.32</v>
      </c>
      <c r="Q183" s="4">
        <v>0.32</v>
      </c>
      <c r="R183" s="4">
        <v>0.34</v>
      </c>
      <c r="S183" s="4">
        <v>0.34</v>
      </c>
      <c r="T183" s="4" t="s">
        <v>13</v>
      </c>
      <c r="U183" s="4"/>
    </row>
    <row r="184" spans="2:21">
      <c r="B184" s="3">
        <v>810</v>
      </c>
      <c r="C184" s="19" t="s">
        <v>13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0.34</v>
      </c>
      <c r="L184" s="4">
        <v>0.35</v>
      </c>
      <c r="M184" s="4">
        <v>0.35</v>
      </c>
      <c r="N184" s="4">
        <v>0.31</v>
      </c>
      <c r="O184" s="4">
        <v>0.32</v>
      </c>
      <c r="P184" s="4">
        <v>0.33</v>
      </c>
      <c r="Q184" s="4">
        <v>0.33</v>
      </c>
      <c r="R184" s="4">
        <v>0.35</v>
      </c>
      <c r="S184" s="4">
        <v>0.35</v>
      </c>
      <c r="T184" s="4" t="s">
        <v>13</v>
      </c>
      <c r="U184" s="4"/>
    </row>
    <row r="185" spans="2:21">
      <c r="B185" s="3">
        <v>811</v>
      </c>
      <c r="C185" s="19" t="s">
        <v>13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0.35</v>
      </c>
      <c r="M185" s="4">
        <v>0.35</v>
      </c>
      <c r="N185" s="4">
        <v>0.31</v>
      </c>
      <c r="O185" s="4">
        <v>0.32</v>
      </c>
      <c r="P185" s="4">
        <v>0.33</v>
      </c>
      <c r="Q185" s="4">
        <v>0.33</v>
      </c>
      <c r="R185" s="4">
        <v>0.34</v>
      </c>
      <c r="S185" s="4">
        <v>0.35</v>
      </c>
      <c r="T185" s="4" t="s">
        <v>13</v>
      </c>
      <c r="U185" s="4"/>
    </row>
    <row r="186" spans="2:21">
      <c r="B186" s="3">
        <v>812</v>
      </c>
      <c r="C186" s="19" t="s">
        <v>13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 t="s">
        <v>13</v>
      </c>
      <c r="K186" s="4">
        <v>0.36</v>
      </c>
      <c r="L186" s="4">
        <v>0.37</v>
      </c>
      <c r="M186" s="4">
        <v>0.37</v>
      </c>
      <c r="N186" s="4">
        <v>0.32</v>
      </c>
      <c r="O186" s="4">
        <v>0.33</v>
      </c>
      <c r="P186" s="4">
        <v>0.34</v>
      </c>
      <c r="Q186" s="4">
        <v>0.35</v>
      </c>
      <c r="R186" s="4">
        <v>0.36</v>
      </c>
      <c r="S186" s="4">
        <v>0.37</v>
      </c>
      <c r="T186" s="4" t="s">
        <v>13</v>
      </c>
      <c r="U186" s="4"/>
    </row>
    <row r="187" spans="2:21">
      <c r="B187" s="3">
        <v>813</v>
      </c>
      <c r="C187" s="19" t="s">
        <v>13</v>
      </c>
      <c r="D187" s="4">
        <v>0.35</v>
      </c>
      <c r="E187" s="4">
        <v>0.3</v>
      </c>
      <c r="F187" s="4">
        <v>0.24</v>
      </c>
      <c r="G187" s="4">
        <v>0.28000000000000003</v>
      </c>
      <c r="H187" s="4" t="s">
        <v>13</v>
      </c>
      <c r="I187" s="4" t="s">
        <v>13</v>
      </c>
      <c r="J187" s="4" t="s">
        <v>13</v>
      </c>
      <c r="K187" s="4">
        <v>0.34</v>
      </c>
      <c r="L187" s="4">
        <v>0.35</v>
      </c>
      <c r="M187" s="4">
        <v>0.35</v>
      </c>
      <c r="N187" s="4">
        <v>0.3</v>
      </c>
      <c r="O187" s="4">
        <v>0.31</v>
      </c>
      <c r="P187" s="4">
        <v>0.33</v>
      </c>
      <c r="Q187" s="4">
        <v>0.33</v>
      </c>
      <c r="R187" s="4">
        <v>0.34</v>
      </c>
      <c r="S187" s="4">
        <v>0.35</v>
      </c>
      <c r="T187" s="4" t="s">
        <v>13</v>
      </c>
      <c r="U187" s="4"/>
    </row>
    <row r="188" spans="2:21">
      <c r="B188" s="3">
        <v>814</v>
      </c>
      <c r="C188" s="19" t="s">
        <v>13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0.31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0.28999999999999998</v>
      </c>
      <c r="R188" s="4">
        <v>0.3</v>
      </c>
      <c r="S188" s="4">
        <v>0.31</v>
      </c>
      <c r="T188" s="4" t="s">
        <v>13</v>
      </c>
      <c r="U188" s="4"/>
    </row>
    <row r="189" spans="2:21">
      <c r="B189" s="3">
        <v>815</v>
      </c>
      <c r="C189" s="19" t="s">
        <v>13</v>
      </c>
      <c r="D189" s="4">
        <v>0.3</v>
      </c>
      <c r="E189" s="4">
        <v>0.26</v>
      </c>
      <c r="F189" s="4">
        <v>0.2</v>
      </c>
      <c r="G189" s="4">
        <v>0.24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</v>
      </c>
      <c r="M189" s="4">
        <v>0.3</v>
      </c>
      <c r="N189" s="4">
        <v>0.26</v>
      </c>
      <c r="O189" s="4">
        <v>0.27</v>
      </c>
      <c r="P189" s="4">
        <v>0.28000000000000003</v>
      </c>
      <c r="Q189" s="4">
        <v>0.28000000000000003</v>
      </c>
      <c r="R189" s="4">
        <v>0.28999999999999998</v>
      </c>
      <c r="S189" s="4">
        <v>0.3</v>
      </c>
      <c r="T189" s="4" t="s">
        <v>13</v>
      </c>
      <c r="U189" s="4"/>
    </row>
    <row r="190" spans="2:21">
      <c r="B190" s="3">
        <v>816</v>
      </c>
      <c r="C190" s="19" t="s">
        <v>13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0.31</v>
      </c>
      <c r="M190" s="4">
        <v>0.32</v>
      </c>
      <c r="N190" s="4">
        <v>0.27</v>
      </c>
      <c r="O190" s="4">
        <v>0.28000000000000003</v>
      </c>
      <c r="P190" s="4">
        <v>0.3</v>
      </c>
      <c r="Q190" s="4">
        <v>0.3</v>
      </c>
      <c r="R190" s="4">
        <v>0.31</v>
      </c>
      <c r="S190" s="4">
        <v>0.32</v>
      </c>
      <c r="T190" s="4" t="s">
        <v>13</v>
      </c>
      <c r="U190" s="4"/>
    </row>
    <row r="191" spans="2:21">
      <c r="B191" s="3">
        <v>817</v>
      </c>
      <c r="C191" s="19" t="s">
        <v>13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0.24</v>
      </c>
      <c r="L191" s="4">
        <v>0.25</v>
      </c>
      <c r="M191" s="4">
        <v>0.26</v>
      </c>
      <c r="N191" s="4">
        <v>0.22</v>
      </c>
      <c r="O191" s="4">
        <v>0.23</v>
      </c>
      <c r="P191" s="4">
        <v>0.24</v>
      </c>
      <c r="Q191" s="4">
        <v>0.24</v>
      </c>
      <c r="R191" s="4">
        <v>0.25</v>
      </c>
      <c r="S191" s="4">
        <v>0.26</v>
      </c>
      <c r="T191" s="4" t="s">
        <v>13</v>
      </c>
      <c r="U191" s="4"/>
    </row>
    <row r="192" spans="2:21">
      <c r="B192" s="3">
        <v>818</v>
      </c>
      <c r="C192" s="19" t="s">
        <v>13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</v>
      </c>
      <c r="L192" s="4">
        <v>0.31</v>
      </c>
      <c r="M192" s="4">
        <v>0.32</v>
      </c>
      <c r="N192" s="4">
        <v>0.27</v>
      </c>
      <c r="O192" s="4">
        <v>0.28000000000000003</v>
      </c>
      <c r="P192" s="4">
        <v>0.28999999999999998</v>
      </c>
      <c r="Q192" s="4">
        <v>0.28999999999999998</v>
      </c>
      <c r="R192" s="4">
        <v>0.3</v>
      </c>
      <c r="S192" s="4">
        <v>0.32</v>
      </c>
      <c r="T192" s="4" t="s">
        <v>13</v>
      </c>
      <c r="U192" s="4"/>
    </row>
    <row r="193" spans="2:21">
      <c r="B193" s="3">
        <v>819</v>
      </c>
      <c r="C193" s="19" t="s">
        <v>13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0.28000000000000003</v>
      </c>
      <c r="L193" s="4">
        <v>0.28999999999999998</v>
      </c>
      <c r="M193" s="4">
        <v>0.3</v>
      </c>
      <c r="N193" s="4">
        <v>0.25</v>
      </c>
      <c r="O193" s="4">
        <v>0.26</v>
      </c>
      <c r="P193" s="4">
        <v>0.27</v>
      </c>
      <c r="Q193" s="4">
        <v>0.27</v>
      </c>
      <c r="R193" s="4">
        <v>0.28000000000000003</v>
      </c>
      <c r="S193" s="4">
        <v>0.3</v>
      </c>
      <c r="T193" s="4" t="s">
        <v>13</v>
      </c>
      <c r="U193" s="4"/>
    </row>
    <row r="194" spans="2:21">
      <c r="B194" s="3">
        <v>820</v>
      </c>
      <c r="C194" s="19" t="s">
        <v>13</v>
      </c>
      <c r="D194" s="4">
        <v>0.28999999999999998</v>
      </c>
      <c r="E194" s="4">
        <v>0.25</v>
      </c>
      <c r="F194" s="4">
        <v>0.2</v>
      </c>
      <c r="G194" s="4">
        <v>0.23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0.28999999999999998</v>
      </c>
      <c r="N194" s="4">
        <v>0.24</v>
      </c>
      <c r="O194" s="4">
        <v>0.25</v>
      </c>
      <c r="P194" s="4">
        <v>0.26</v>
      </c>
      <c r="Q194" s="4">
        <v>0.25</v>
      </c>
      <c r="R194" s="4">
        <v>0.27</v>
      </c>
      <c r="S194" s="4">
        <v>0.28999999999999998</v>
      </c>
      <c r="T194" s="4" t="s">
        <v>13</v>
      </c>
      <c r="U194" s="4"/>
    </row>
    <row r="195" spans="2:21">
      <c r="B195" s="3">
        <v>821</v>
      </c>
      <c r="C195" s="19" t="s">
        <v>13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0.27</v>
      </c>
      <c r="M195" s="4">
        <v>0.28000000000000003</v>
      </c>
      <c r="N195" s="4">
        <v>0.23</v>
      </c>
      <c r="O195" s="4">
        <v>0.24</v>
      </c>
      <c r="P195" s="4">
        <v>0.25</v>
      </c>
      <c r="Q195" s="4">
        <v>0.24</v>
      </c>
      <c r="R195" s="4">
        <v>0.26</v>
      </c>
      <c r="S195" s="4">
        <v>0.28000000000000003</v>
      </c>
      <c r="T195" s="4" t="s">
        <v>13</v>
      </c>
      <c r="U195" s="4"/>
    </row>
    <row r="196" spans="2:21">
      <c r="B196" s="3">
        <v>822</v>
      </c>
      <c r="C196" s="19" t="s">
        <v>13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0.23</v>
      </c>
      <c r="L196" s="4">
        <v>0.24</v>
      </c>
      <c r="M196" s="4">
        <v>0.25</v>
      </c>
      <c r="N196" s="4">
        <v>0.2</v>
      </c>
      <c r="O196" s="4">
        <v>0.21</v>
      </c>
      <c r="P196" s="4">
        <v>0.23</v>
      </c>
      <c r="Q196" s="4">
        <v>0.2</v>
      </c>
      <c r="R196" s="4">
        <v>0.23</v>
      </c>
      <c r="S196" s="4">
        <v>0.25</v>
      </c>
      <c r="T196" s="4" t="s">
        <v>13</v>
      </c>
      <c r="U196" s="4"/>
    </row>
    <row r="197" spans="2:21">
      <c r="B197" s="3">
        <v>823</v>
      </c>
      <c r="C197" s="19" t="s">
        <v>13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0.27</v>
      </c>
      <c r="S197" s="4">
        <v>0.28000000000000003</v>
      </c>
      <c r="T197" s="4" t="s">
        <v>13</v>
      </c>
      <c r="U197" s="4"/>
    </row>
    <row r="198" spans="2:21">
      <c r="B198" s="3">
        <v>824</v>
      </c>
      <c r="C198" s="19" t="s">
        <v>13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0.23</v>
      </c>
      <c r="L198" s="4">
        <v>0.24</v>
      </c>
      <c r="M198" s="4">
        <v>0.25</v>
      </c>
      <c r="N198" s="4">
        <v>0.2</v>
      </c>
      <c r="O198" s="4">
        <v>0.21</v>
      </c>
      <c r="P198" s="4">
        <v>0.22</v>
      </c>
      <c r="Q198" s="4">
        <v>0.19</v>
      </c>
      <c r="R198" s="4">
        <v>0.23</v>
      </c>
      <c r="S198" s="4">
        <v>0.24</v>
      </c>
      <c r="T198" s="4" t="s">
        <v>13</v>
      </c>
      <c r="U198" s="4"/>
    </row>
    <row r="199" spans="2:21">
      <c r="B199" s="3">
        <v>825</v>
      </c>
      <c r="C199" s="19" t="s">
        <v>13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0.22</v>
      </c>
      <c r="Q199" s="4">
        <v>0.18</v>
      </c>
      <c r="R199" s="4">
        <v>0.23</v>
      </c>
      <c r="S199" s="4">
        <v>0.24</v>
      </c>
      <c r="T199" s="4" t="s">
        <v>13</v>
      </c>
      <c r="U199" s="4"/>
    </row>
    <row r="200" spans="2:21">
      <c r="B200" s="3">
        <v>826</v>
      </c>
      <c r="C200" s="19" t="s">
        <v>13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0.26</v>
      </c>
      <c r="N200" s="4">
        <v>0.22</v>
      </c>
      <c r="O200" s="4">
        <v>0.22</v>
      </c>
      <c r="P200" s="4">
        <v>0.24</v>
      </c>
      <c r="Q200" s="4">
        <v>0.19</v>
      </c>
      <c r="R200" s="4">
        <v>0.24</v>
      </c>
      <c r="S200" s="4">
        <v>0.26</v>
      </c>
      <c r="T200" s="4" t="s">
        <v>13</v>
      </c>
      <c r="U200" s="4"/>
    </row>
    <row r="201" spans="2:21">
      <c r="B201" s="3">
        <v>827</v>
      </c>
      <c r="C201" s="19" t="s">
        <v>13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0.3</v>
      </c>
      <c r="N201" s="4">
        <v>0.25</v>
      </c>
      <c r="O201" s="4">
        <v>0.25</v>
      </c>
      <c r="P201" s="4">
        <v>0.27</v>
      </c>
      <c r="Q201" s="4">
        <v>0.21</v>
      </c>
      <c r="R201" s="4">
        <v>0.28000000000000003</v>
      </c>
      <c r="S201" s="4">
        <v>0.3</v>
      </c>
      <c r="T201" s="4" t="s">
        <v>13</v>
      </c>
      <c r="U201" s="4"/>
    </row>
    <row r="202" spans="2:21">
      <c r="B202" s="3">
        <v>828</v>
      </c>
      <c r="C202" s="19" t="s">
        <v>13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0.31</v>
      </c>
      <c r="N202" s="4">
        <v>0.26</v>
      </c>
      <c r="O202" s="4">
        <v>0.26</v>
      </c>
      <c r="P202" s="4">
        <v>0.28000000000000003</v>
      </c>
      <c r="Q202" s="4">
        <v>0.2</v>
      </c>
      <c r="R202" s="4">
        <v>0.28999999999999998</v>
      </c>
      <c r="S202" s="4">
        <v>0.3</v>
      </c>
      <c r="T202" s="4" t="s">
        <v>13</v>
      </c>
      <c r="U202" s="4"/>
    </row>
    <row r="203" spans="2:21">
      <c r="B203" s="3">
        <v>829</v>
      </c>
      <c r="C203" s="19" t="s">
        <v>13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0.21</v>
      </c>
      <c r="O203" s="4">
        <v>0.22</v>
      </c>
      <c r="P203" s="4">
        <v>0.23</v>
      </c>
      <c r="Q203" s="4">
        <v>0.16</v>
      </c>
      <c r="R203" s="4">
        <v>0.24</v>
      </c>
      <c r="S203" s="4">
        <v>0.26</v>
      </c>
      <c r="T203" s="4" t="s">
        <v>13</v>
      </c>
      <c r="U203" s="4"/>
    </row>
    <row r="204" spans="2:21">
      <c r="B204" s="3">
        <v>830</v>
      </c>
      <c r="C204" s="19" t="s">
        <v>13</v>
      </c>
      <c r="D204" s="4">
        <v>0.24</v>
      </c>
      <c r="E204" s="4">
        <v>0.2</v>
      </c>
      <c r="F204" s="4">
        <v>0.16</v>
      </c>
      <c r="G204" s="4">
        <v>0.19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0.22</v>
      </c>
      <c r="M204" s="4">
        <v>0.23</v>
      </c>
      <c r="N204" s="4">
        <v>0.19</v>
      </c>
      <c r="O204" s="4">
        <v>0.19</v>
      </c>
      <c r="P204" s="4">
        <v>0.2</v>
      </c>
      <c r="Q204" s="4">
        <v>0.13</v>
      </c>
      <c r="R204" s="4">
        <v>0.21</v>
      </c>
      <c r="S204" s="4">
        <v>0.23</v>
      </c>
      <c r="T204" s="4" t="s">
        <v>13</v>
      </c>
      <c r="U204" s="4"/>
    </row>
    <row r="205" spans="2:21">
      <c r="B205" s="3">
        <v>831</v>
      </c>
      <c r="C205" s="19" t="s">
        <v>13</v>
      </c>
      <c r="D205" s="4">
        <v>0.13</v>
      </c>
      <c r="E205" s="4">
        <v>0.11</v>
      </c>
      <c r="F205" s="4">
        <v>0.09</v>
      </c>
      <c r="G205" s="4">
        <v>0.1</v>
      </c>
      <c r="H205" s="4" t="s">
        <v>13</v>
      </c>
      <c r="I205" s="4" t="s">
        <v>13</v>
      </c>
      <c r="J205" s="4" t="s">
        <v>13</v>
      </c>
      <c r="K205" s="4">
        <v>0.11</v>
      </c>
      <c r="L205" s="4">
        <v>0.12</v>
      </c>
      <c r="M205" s="4">
        <v>0.12</v>
      </c>
      <c r="N205" s="4">
        <v>0.1</v>
      </c>
      <c r="O205" s="4">
        <v>0.1</v>
      </c>
      <c r="P205" s="4">
        <v>0.11</v>
      </c>
      <c r="Q205" s="4">
        <v>7.0000000000000007E-2</v>
      </c>
      <c r="R205" s="4">
        <v>0.11</v>
      </c>
      <c r="S205" s="4">
        <v>0.12</v>
      </c>
      <c r="T205" s="4" t="s">
        <v>13</v>
      </c>
      <c r="U205" s="4"/>
    </row>
    <row r="206" spans="2:21">
      <c r="B206" s="3">
        <v>901</v>
      </c>
      <c r="C206" s="19" t="s">
        <v>13</v>
      </c>
      <c r="D206" s="4">
        <v>0.17</v>
      </c>
      <c r="E206" s="4">
        <v>0.14000000000000001</v>
      </c>
      <c r="F206" s="4">
        <v>0.11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0.15</v>
      </c>
      <c r="M206" s="4">
        <v>0.16</v>
      </c>
      <c r="N206" s="4">
        <v>0.13</v>
      </c>
      <c r="O206" s="4">
        <v>0.13</v>
      </c>
      <c r="P206" s="4">
        <v>0.14000000000000001</v>
      </c>
      <c r="Q206" s="4">
        <v>0.08</v>
      </c>
      <c r="R206" s="4">
        <v>0.15</v>
      </c>
      <c r="S206" s="4">
        <v>0.16</v>
      </c>
      <c r="T206" s="4" t="s">
        <v>13</v>
      </c>
      <c r="U206" s="4"/>
    </row>
    <row r="207" spans="2:21">
      <c r="B207" s="3">
        <v>902</v>
      </c>
      <c r="C207" s="19" t="s">
        <v>13</v>
      </c>
      <c r="D207" s="4">
        <v>0.1</v>
      </c>
      <c r="E207" s="4">
        <v>0.09</v>
      </c>
      <c r="F207" s="4">
        <v>7.0000000000000007E-2</v>
      </c>
      <c r="G207" s="4">
        <v>0.08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0.09</v>
      </c>
      <c r="M207" s="4">
        <v>0.09</v>
      </c>
      <c r="N207" s="4">
        <v>0.08</v>
      </c>
      <c r="O207" s="4">
        <v>0.08</v>
      </c>
      <c r="P207" s="4">
        <v>0.08</v>
      </c>
      <c r="Q207" s="4">
        <v>0.04</v>
      </c>
      <c r="R207" s="4">
        <v>0.09</v>
      </c>
      <c r="S207" s="4">
        <v>0.09</v>
      </c>
      <c r="T207" s="4" t="s">
        <v>13</v>
      </c>
      <c r="U207" s="4"/>
    </row>
    <row r="208" spans="2:21">
      <c r="B208" s="3">
        <v>903</v>
      </c>
      <c r="C208" s="19" t="s">
        <v>13</v>
      </c>
      <c r="D208" s="4">
        <v>0.2</v>
      </c>
      <c r="E208" s="4">
        <v>0.17</v>
      </c>
      <c r="F208" s="4">
        <v>0.13</v>
      </c>
      <c r="G208" s="4">
        <v>0.16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0.19</v>
      </c>
      <c r="N208" s="4">
        <v>0.15</v>
      </c>
      <c r="O208" s="4">
        <v>0.16</v>
      </c>
      <c r="P208" s="4">
        <v>0.16</v>
      </c>
      <c r="Q208" s="4">
        <v>0.08</v>
      </c>
      <c r="R208" s="4">
        <v>0.17</v>
      </c>
      <c r="S208" s="4">
        <v>0.18</v>
      </c>
      <c r="T208" s="4" t="s">
        <v>13</v>
      </c>
      <c r="U208" s="4"/>
    </row>
    <row r="209" spans="2:21">
      <c r="B209" s="3">
        <v>904</v>
      </c>
      <c r="C209" s="19" t="s">
        <v>13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0.19</v>
      </c>
      <c r="N209" s="4">
        <v>0.16</v>
      </c>
      <c r="O209" s="4">
        <v>0.16</v>
      </c>
      <c r="P209" s="4">
        <v>0.17</v>
      </c>
      <c r="Q209" s="4">
        <v>7.0000000000000007E-2</v>
      </c>
      <c r="R209" s="4">
        <v>0.18</v>
      </c>
      <c r="S209" s="4">
        <v>0.19</v>
      </c>
      <c r="T209" s="4" t="s">
        <v>13</v>
      </c>
      <c r="U209" s="4"/>
    </row>
    <row r="210" spans="2:21">
      <c r="B210" s="3">
        <v>905</v>
      </c>
      <c r="C210" s="19" t="s">
        <v>13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0.14000000000000001</v>
      </c>
      <c r="O210" s="4">
        <v>0.14000000000000001</v>
      </c>
      <c r="P210" s="4">
        <v>0.15</v>
      </c>
      <c r="Q210" s="4">
        <v>0</v>
      </c>
      <c r="R210" s="4">
        <v>0.16</v>
      </c>
      <c r="S210" s="4">
        <v>0.17</v>
      </c>
      <c r="T210" s="4" t="s">
        <v>13</v>
      </c>
      <c r="U210" s="4"/>
    </row>
    <row r="211" spans="2:21">
      <c r="B211" s="3">
        <v>906</v>
      </c>
      <c r="C211" s="19" t="s">
        <v>13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  <c r="U211" s="4"/>
    </row>
    <row r="212" spans="2:21">
      <c r="B212" s="3">
        <v>907</v>
      </c>
      <c r="C212" s="19" t="s">
        <v>13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0.17</v>
      </c>
      <c r="O212" s="4">
        <v>0.17</v>
      </c>
      <c r="P212" s="4">
        <v>0.19</v>
      </c>
      <c r="Q212" s="4" t="s">
        <v>13</v>
      </c>
      <c r="R212" s="4">
        <v>0.19</v>
      </c>
      <c r="S212" s="4">
        <v>0.21</v>
      </c>
      <c r="T212" s="4" t="s">
        <v>13</v>
      </c>
      <c r="U212" s="4"/>
    </row>
    <row r="213" spans="2:21">
      <c r="B213" s="3">
        <v>908</v>
      </c>
      <c r="C213" s="19" t="s">
        <v>13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0.22</v>
      </c>
      <c r="M213" s="4">
        <v>0.23</v>
      </c>
      <c r="N213" s="4">
        <v>0.18</v>
      </c>
      <c r="O213" s="4">
        <v>0.19</v>
      </c>
      <c r="P213" s="4">
        <v>0.21</v>
      </c>
      <c r="Q213" s="4" t="s">
        <v>13</v>
      </c>
      <c r="R213" s="4">
        <v>0.22</v>
      </c>
      <c r="S213" s="4">
        <v>0.23</v>
      </c>
      <c r="T213" s="4" t="s">
        <v>13</v>
      </c>
      <c r="U213" s="4"/>
    </row>
    <row r="214" spans="2:21">
      <c r="B214" s="3">
        <v>909</v>
      </c>
      <c r="C214" s="19" t="s">
        <v>13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0.19</v>
      </c>
      <c r="N214" s="4">
        <v>0.15</v>
      </c>
      <c r="O214" s="4">
        <v>0.15</v>
      </c>
      <c r="P214" s="4">
        <v>0.17</v>
      </c>
      <c r="Q214" s="4" t="s">
        <v>13</v>
      </c>
      <c r="R214" s="4">
        <v>0.17</v>
      </c>
      <c r="S214" s="4">
        <v>0.19</v>
      </c>
      <c r="T214" s="4" t="s">
        <v>13</v>
      </c>
      <c r="U214" s="4"/>
    </row>
    <row r="215" spans="2:21">
      <c r="B215" s="3">
        <v>910</v>
      </c>
      <c r="C215" s="19" t="s">
        <v>13</v>
      </c>
      <c r="D215" s="4">
        <v>0.26</v>
      </c>
      <c r="E215" s="4">
        <v>0.22</v>
      </c>
      <c r="F215" s="4">
        <v>0.17</v>
      </c>
      <c r="G215" s="4">
        <v>0.21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0.22</v>
      </c>
      <c r="M215" s="4">
        <v>0.23</v>
      </c>
      <c r="N215" s="4">
        <v>0.18</v>
      </c>
      <c r="O215" s="4">
        <v>0.18</v>
      </c>
      <c r="P215" s="4">
        <v>0.21</v>
      </c>
      <c r="Q215" s="4" t="s">
        <v>13</v>
      </c>
      <c r="R215" s="4">
        <v>0.21</v>
      </c>
      <c r="S215" s="4">
        <v>0.23</v>
      </c>
      <c r="T215" s="4" t="s">
        <v>13</v>
      </c>
      <c r="U215" s="4"/>
    </row>
    <row r="216" spans="2:21">
      <c r="B216" s="3">
        <v>911</v>
      </c>
      <c r="C216" s="19" t="s">
        <v>13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0.14000000000000001</v>
      </c>
      <c r="O216" s="4">
        <v>0.14000000000000001</v>
      </c>
      <c r="P216" s="4">
        <v>0.17</v>
      </c>
      <c r="Q216" s="4" t="s">
        <v>13</v>
      </c>
      <c r="R216" s="4">
        <v>0.17</v>
      </c>
      <c r="S216" s="4">
        <v>0.18</v>
      </c>
      <c r="T216" s="4" t="s">
        <v>13</v>
      </c>
      <c r="U216" s="4"/>
    </row>
    <row r="217" spans="2:21">
      <c r="B217" s="3">
        <v>912</v>
      </c>
      <c r="C217" s="19" t="s">
        <v>13</v>
      </c>
      <c r="D217" s="4">
        <v>0.21</v>
      </c>
      <c r="E217" s="4">
        <v>0.18</v>
      </c>
      <c r="F217" s="4">
        <v>0.14000000000000001</v>
      </c>
      <c r="G217" s="4">
        <v>0.17</v>
      </c>
      <c r="H217" s="4" t="s">
        <v>13</v>
      </c>
      <c r="I217" s="4" t="s">
        <v>13</v>
      </c>
      <c r="J217" s="4" t="s">
        <v>13</v>
      </c>
      <c r="K217" s="4">
        <v>0.17</v>
      </c>
      <c r="L217" s="4">
        <v>0.18</v>
      </c>
      <c r="M217" s="4">
        <v>0.18</v>
      </c>
      <c r="N217" s="4">
        <v>0.14000000000000001</v>
      </c>
      <c r="O217" s="4">
        <v>0.14000000000000001</v>
      </c>
      <c r="P217" s="4">
        <v>0.16</v>
      </c>
      <c r="Q217" s="4" t="s">
        <v>13</v>
      </c>
      <c r="R217" s="4">
        <v>0.17</v>
      </c>
      <c r="S217" s="4">
        <v>0.18</v>
      </c>
      <c r="T217" s="4" t="s">
        <v>13</v>
      </c>
      <c r="U217" s="4"/>
    </row>
    <row r="218" spans="2:21">
      <c r="B218" s="3">
        <v>913</v>
      </c>
      <c r="C218" s="19" t="s">
        <v>13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0.17</v>
      </c>
      <c r="N218" s="4">
        <v>0.12</v>
      </c>
      <c r="O218" s="4">
        <v>0.12</v>
      </c>
      <c r="P218" s="4">
        <v>0.15</v>
      </c>
      <c r="Q218" s="4" t="s">
        <v>13</v>
      </c>
      <c r="R218" s="4">
        <v>0.15</v>
      </c>
      <c r="S218" s="4">
        <v>0.16</v>
      </c>
      <c r="T218" s="4" t="s">
        <v>13</v>
      </c>
      <c r="U218" s="4"/>
    </row>
    <row r="219" spans="2:21">
      <c r="B219" s="3">
        <v>914</v>
      </c>
      <c r="C219" s="19" t="s">
        <v>13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0.25</v>
      </c>
      <c r="L219" s="4">
        <v>0.26</v>
      </c>
      <c r="M219" s="4">
        <v>0.28000000000000003</v>
      </c>
      <c r="N219" s="4">
        <v>0.2</v>
      </c>
      <c r="O219" s="4">
        <v>0.2</v>
      </c>
      <c r="P219" s="4">
        <v>0.25</v>
      </c>
      <c r="Q219" s="4" t="s">
        <v>13</v>
      </c>
      <c r="R219" s="4">
        <v>0.26</v>
      </c>
      <c r="S219" s="4">
        <v>0.28000000000000003</v>
      </c>
      <c r="T219" s="4" t="s">
        <v>13</v>
      </c>
      <c r="U219" s="4"/>
    </row>
    <row r="220" spans="2:21">
      <c r="B220" s="3">
        <v>915</v>
      </c>
      <c r="C220" s="19" t="s">
        <v>13</v>
      </c>
      <c r="D220" s="4">
        <v>0.3</v>
      </c>
      <c r="E220" s="4">
        <v>0.26</v>
      </c>
      <c r="F220" s="4">
        <v>0.19</v>
      </c>
      <c r="G220" s="4">
        <v>0.24</v>
      </c>
      <c r="H220" s="4" t="s">
        <v>13</v>
      </c>
      <c r="I220" s="4" t="s">
        <v>13</v>
      </c>
      <c r="J220" s="4" t="s">
        <v>13</v>
      </c>
      <c r="K220" s="4">
        <v>0.24</v>
      </c>
      <c r="L220" s="4">
        <v>0.25</v>
      </c>
      <c r="M220" s="4">
        <v>0.26</v>
      </c>
      <c r="N220" s="4">
        <v>0.18</v>
      </c>
      <c r="O220" s="4">
        <v>0.18</v>
      </c>
      <c r="P220" s="4">
        <v>0.23</v>
      </c>
      <c r="Q220" s="4" t="s">
        <v>13</v>
      </c>
      <c r="R220" s="4">
        <v>0</v>
      </c>
      <c r="S220" s="4">
        <v>0.26</v>
      </c>
      <c r="T220" s="4" t="s">
        <v>13</v>
      </c>
      <c r="U220" s="4"/>
    </row>
    <row r="221" spans="2:21">
      <c r="B221" s="3">
        <v>916</v>
      </c>
      <c r="C221" s="19" t="s">
        <v>13</v>
      </c>
      <c r="D221" s="4">
        <v>0.24</v>
      </c>
      <c r="E221" s="4">
        <v>0.2</v>
      </c>
      <c r="F221" s="4">
        <v>0.15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0.19</v>
      </c>
      <c r="L221" s="4">
        <v>0.2</v>
      </c>
      <c r="M221" s="4">
        <v>0.21</v>
      </c>
      <c r="N221" s="4">
        <v>0.14000000000000001</v>
      </c>
      <c r="O221" s="4">
        <v>0.14000000000000001</v>
      </c>
      <c r="P221" s="4">
        <v>0.18</v>
      </c>
      <c r="Q221" s="4" t="s">
        <v>13</v>
      </c>
      <c r="R221" s="4" t="s">
        <v>13</v>
      </c>
      <c r="S221" s="4">
        <v>0.2</v>
      </c>
      <c r="T221" s="4" t="s">
        <v>13</v>
      </c>
      <c r="U221" s="4"/>
    </row>
    <row r="222" spans="2:21">
      <c r="B222" s="3">
        <v>917</v>
      </c>
      <c r="C222" s="19" t="s">
        <v>13</v>
      </c>
      <c r="D222" s="4">
        <v>0.23</v>
      </c>
      <c r="E222" s="4">
        <v>0.2</v>
      </c>
      <c r="F222" s="4">
        <v>0.14000000000000001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>
        <v>0.13</v>
      </c>
      <c r="O222" s="4">
        <v>0.13</v>
      </c>
      <c r="P222" s="4">
        <v>0.17</v>
      </c>
      <c r="Q222" s="4" t="s">
        <v>13</v>
      </c>
      <c r="R222" s="4" t="s">
        <v>13</v>
      </c>
      <c r="S222" s="4">
        <v>0.19</v>
      </c>
      <c r="T222" s="4" t="s">
        <v>13</v>
      </c>
      <c r="U222" s="4"/>
    </row>
    <row r="223" spans="2:21">
      <c r="B223" s="3">
        <v>918</v>
      </c>
      <c r="C223" s="19" t="s">
        <v>13</v>
      </c>
      <c r="D223" s="4">
        <v>0.24</v>
      </c>
      <c r="E223" s="4">
        <v>0.2</v>
      </c>
      <c r="F223" s="4">
        <v>0.15</v>
      </c>
      <c r="G223" s="4">
        <v>0.19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0.2</v>
      </c>
      <c r="N223" s="4">
        <v>0.13</v>
      </c>
      <c r="O223" s="4">
        <v>0.13</v>
      </c>
      <c r="P223" s="4">
        <v>0.17</v>
      </c>
      <c r="Q223" s="4" t="s">
        <v>13</v>
      </c>
      <c r="R223" s="4" t="s">
        <v>13</v>
      </c>
      <c r="S223" s="4">
        <v>0.2</v>
      </c>
      <c r="T223" s="4" t="s">
        <v>13</v>
      </c>
      <c r="U223" s="4"/>
    </row>
    <row r="224" spans="2:21">
      <c r="B224" s="3">
        <v>919</v>
      </c>
      <c r="C224" s="19" t="s">
        <v>13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0.17</v>
      </c>
      <c r="M224" s="4">
        <v>0.18</v>
      </c>
      <c r="N224" s="4">
        <v>0.11</v>
      </c>
      <c r="O224" s="4">
        <v>0.11</v>
      </c>
      <c r="P224" s="4">
        <v>0.15</v>
      </c>
      <c r="Q224" s="4" t="s">
        <v>13</v>
      </c>
      <c r="R224" s="4" t="s">
        <v>13</v>
      </c>
      <c r="S224" s="4">
        <v>0.17</v>
      </c>
      <c r="T224" s="4" t="s">
        <v>13</v>
      </c>
      <c r="U224" s="4"/>
    </row>
    <row r="225" spans="2:21">
      <c r="B225" s="3">
        <v>920</v>
      </c>
      <c r="C225" s="19" t="s">
        <v>13</v>
      </c>
      <c r="D225" s="4">
        <v>0.26</v>
      </c>
      <c r="E225" s="4">
        <v>0.22</v>
      </c>
      <c r="F225" s="4">
        <v>0.16</v>
      </c>
      <c r="G225" s="4">
        <v>0.21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0.21</v>
      </c>
      <c r="M225" s="4">
        <v>0.22</v>
      </c>
      <c r="N225" s="4">
        <v>0</v>
      </c>
      <c r="O225" s="4">
        <v>0</v>
      </c>
      <c r="P225" s="4">
        <v>0.18</v>
      </c>
      <c r="Q225" s="4" t="s">
        <v>13</v>
      </c>
      <c r="R225" s="4" t="s">
        <v>13</v>
      </c>
      <c r="S225" s="4">
        <v>0.22</v>
      </c>
      <c r="T225" s="4" t="s">
        <v>13</v>
      </c>
      <c r="U225" s="4"/>
    </row>
    <row r="226" spans="2:21">
      <c r="B226" s="3">
        <v>921</v>
      </c>
      <c r="C226" s="19" t="s">
        <v>13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0.12</v>
      </c>
      <c r="T226" s="4" t="s">
        <v>13</v>
      </c>
      <c r="U226" s="4"/>
    </row>
    <row r="227" spans="2:21">
      <c r="B227" s="3">
        <v>922</v>
      </c>
      <c r="C227" s="19" t="s">
        <v>13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0.12</v>
      </c>
      <c r="M227" s="4">
        <v>0.13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0.13</v>
      </c>
      <c r="T227" s="4" t="s">
        <v>13</v>
      </c>
      <c r="U227" s="4"/>
    </row>
    <row r="228" spans="2:21">
      <c r="B228" s="3">
        <v>923</v>
      </c>
      <c r="C228" s="19" t="s">
        <v>13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>
        <v>0.11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0.11</v>
      </c>
      <c r="T228" s="4" t="s">
        <v>13</v>
      </c>
      <c r="U228" s="4"/>
    </row>
    <row r="229" spans="2:21">
      <c r="B229" s="3">
        <v>924</v>
      </c>
      <c r="C229" s="19" t="s">
        <v>13</v>
      </c>
      <c r="D229" s="4">
        <v>0.16</v>
      </c>
      <c r="E229" s="4">
        <v>0.14000000000000001</v>
      </c>
      <c r="F229" s="4">
        <v>0.1</v>
      </c>
      <c r="G229" s="4">
        <v>0.13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0.12</v>
      </c>
      <c r="M229" s="4">
        <v>0.13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0.13</v>
      </c>
      <c r="T229" s="4" t="s">
        <v>13</v>
      </c>
      <c r="U229" s="4"/>
    </row>
    <row r="230" spans="2:21">
      <c r="B230" s="3">
        <v>925</v>
      </c>
      <c r="C230" s="19" t="s">
        <v>13</v>
      </c>
      <c r="D230" s="4">
        <v>0.17</v>
      </c>
      <c r="E230" s="4">
        <v>0.14000000000000001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0.1</v>
      </c>
      <c r="Q230" s="4" t="s">
        <v>13</v>
      </c>
      <c r="R230" s="4" t="s">
        <v>13</v>
      </c>
      <c r="S230" s="4">
        <v>0</v>
      </c>
      <c r="T230" s="4" t="s">
        <v>13</v>
      </c>
      <c r="U230" s="4"/>
    </row>
    <row r="231" spans="2:21">
      <c r="B231" s="3">
        <v>926</v>
      </c>
      <c r="C231" s="19" t="s">
        <v>13</v>
      </c>
      <c r="D231" s="4">
        <v>0.15</v>
      </c>
      <c r="E231" s="4">
        <v>0.13</v>
      </c>
      <c r="F231" s="4">
        <v>0.09</v>
      </c>
      <c r="G231" s="4">
        <v>0.12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0.12</v>
      </c>
      <c r="N231" s="4" t="s">
        <v>13</v>
      </c>
      <c r="O231" s="4" t="s">
        <v>13</v>
      </c>
      <c r="P231" s="4">
        <v>0.09</v>
      </c>
      <c r="Q231" s="4" t="s">
        <v>13</v>
      </c>
      <c r="R231" s="4" t="s">
        <v>13</v>
      </c>
      <c r="S231" s="4" t="s">
        <v>13</v>
      </c>
      <c r="T231" s="4" t="s">
        <v>13</v>
      </c>
      <c r="U231" s="4"/>
    </row>
    <row r="232" spans="2:21">
      <c r="B232" s="3">
        <v>927</v>
      </c>
      <c r="C232" s="19" t="s">
        <v>13</v>
      </c>
      <c r="D232" s="4">
        <v>0.22</v>
      </c>
      <c r="E232" s="4">
        <v>0.19</v>
      </c>
      <c r="F232" s="4">
        <v>0.13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>
        <v>0.12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/>
    </row>
    <row r="233" spans="2:21">
      <c r="B233" s="3">
        <v>928</v>
      </c>
      <c r="C233" s="19" t="s">
        <v>13</v>
      </c>
      <c r="D233" s="4">
        <v>0.23</v>
      </c>
      <c r="E233" s="4">
        <v>0.2</v>
      </c>
      <c r="F233" s="4">
        <v>0.13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0.17</v>
      </c>
      <c r="M233" s="4">
        <v>0.18</v>
      </c>
      <c r="N233" s="4" t="s">
        <v>13</v>
      </c>
      <c r="O233" s="4" t="s">
        <v>13</v>
      </c>
      <c r="P233" s="4">
        <v>0.13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/>
    </row>
    <row r="234" spans="2:21">
      <c r="B234" s="3">
        <v>929</v>
      </c>
      <c r="C234" s="19" t="s">
        <v>13</v>
      </c>
      <c r="D234" s="4">
        <v>0.2</v>
      </c>
      <c r="E234" s="4">
        <v>0.17</v>
      </c>
      <c r="F234" s="4">
        <v>0.11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 t="s">
        <v>13</v>
      </c>
      <c r="O234" s="4" t="s">
        <v>13</v>
      </c>
      <c r="P234" s="4">
        <v>0.1</v>
      </c>
      <c r="Q234" s="4" t="s">
        <v>13</v>
      </c>
      <c r="R234" s="4" t="s">
        <v>13</v>
      </c>
      <c r="S234" s="4" t="s">
        <v>13</v>
      </c>
      <c r="T234" s="4" t="s">
        <v>13</v>
      </c>
      <c r="U234" s="4"/>
    </row>
    <row r="235" spans="2:21">
      <c r="B235" s="3">
        <v>930</v>
      </c>
      <c r="C235" s="19" t="s">
        <v>13</v>
      </c>
      <c r="D235" s="4">
        <v>0.19</v>
      </c>
      <c r="E235" s="4">
        <v>0.16</v>
      </c>
      <c r="F235" s="4">
        <v>0.1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0.14000000000000001</v>
      </c>
      <c r="M235" s="4">
        <v>0.15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 t="s">
        <v>13</v>
      </c>
      <c r="T235" s="4" t="s">
        <v>13</v>
      </c>
      <c r="U235" s="4"/>
    </row>
    <row r="236" spans="2:21">
      <c r="B236" s="3">
        <v>1001</v>
      </c>
      <c r="C236" s="19" t="s">
        <v>13</v>
      </c>
      <c r="D236" s="4">
        <v>0.19</v>
      </c>
      <c r="E236" s="4">
        <v>0.16</v>
      </c>
      <c r="F236" s="4">
        <v>0.1</v>
      </c>
      <c r="G236" s="4">
        <v>0.15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19" t="s">
        <v>13</v>
      </c>
      <c r="D237" s="4">
        <v>0.18</v>
      </c>
      <c r="E237" s="4">
        <v>0.15</v>
      </c>
      <c r="F237" s="4">
        <v>0.09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>
        <v>0.14000000000000001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19" t="s">
        <v>13</v>
      </c>
      <c r="D238" s="4">
        <v>0.19</v>
      </c>
      <c r="E238" s="4">
        <v>0.16</v>
      </c>
      <c r="F238" s="4">
        <v>0.09</v>
      </c>
      <c r="G238" s="4">
        <v>0.15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0.14000000000000001</v>
      </c>
      <c r="M238" s="4">
        <v>0.14000000000000001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19" t="s">
        <v>13</v>
      </c>
      <c r="D239" s="4">
        <v>0.18</v>
      </c>
      <c r="E239" s="4">
        <v>0.15</v>
      </c>
      <c r="F239" s="4">
        <v>0.09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19" t="s">
        <v>13</v>
      </c>
      <c r="D240" s="4">
        <v>0.15</v>
      </c>
      <c r="E240" s="4">
        <v>0.13</v>
      </c>
      <c r="F240" s="4">
        <v>7.0000000000000007E-2</v>
      </c>
      <c r="G240" s="4">
        <v>0.12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0.11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19" t="s">
        <v>13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19" t="s">
        <v>13</v>
      </c>
      <c r="D242" s="4">
        <v>0.2</v>
      </c>
      <c r="E242" s="4">
        <v>0.17</v>
      </c>
      <c r="F242" s="4">
        <v>0.09</v>
      </c>
      <c r="G242" s="4">
        <v>0.16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0.14000000000000001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19" t="s">
        <v>13</v>
      </c>
      <c r="D243" s="4">
        <v>0.19</v>
      </c>
      <c r="E243" s="4">
        <v>0.16</v>
      </c>
      <c r="F243" s="4">
        <v>0.08</v>
      </c>
      <c r="G243" s="4">
        <v>0.15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0.14000000000000001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19" t="s">
        <v>13</v>
      </c>
      <c r="D244" s="4">
        <v>0.2</v>
      </c>
      <c r="E244" s="4">
        <v>0.17</v>
      </c>
      <c r="F244" s="4">
        <v>0.08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0.14000000000000001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3">
        <v>1010</v>
      </c>
      <c r="C245" s="7" t="s">
        <v>13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MR64"/>
  <sheetViews>
    <sheetView topLeftCell="KV1" zoomScale="80" zoomScaleNormal="80" workbookViewId="0">
      <selection activeCell="LR30" sqref="LR30:MB34"/>
    </sheetView>
  </sheetViews>
  <sheetFormatPr defaultRowHeight="12.75"/>
  <cols>
    <col min="1" max="1" width="3.7109375" style="127" customWidth="1"/>
    <col min="2" max="2" width="12.140625" style="127" customWidth="1"/>
    <col min="3" max="3" width="11" style="127" bestFit="1" customWidth="1"/>
    <col min="4" max="18" width="9.140625" style="127"/>
    <col min="19" max="25" width="8.42578125" style="127" customWidth="1"/>
    <col min="26" max="26" width="8" style="127" customWidth="1"/>
    <col min="27" max="27" width="10" style="127" customWidth="1"/>
    <col min="28" max="40" width="9.140625" style="127"/>
    <col min="41" max="41" width="3.28515625" style="127" customWidth="1"/>
    <col min="42" max="55" width="9.140625" style="127"/>
    <col min="56" max="56" width="3.140625" style="127" customWidth="1"/>
    <col min="57" max="70" width="9.140625" style="127"/>
    <col min="71" max="71" width="3.140625" style="127" customWidth="1"/>
    <col min="72" max="85" width="9.140625" style="127"/>
    <col min="86" max="86" width="3.140625" style="127" customWidth="1"/>
    <col min="87" max="100" width="9.140625" style="127"/>
    <col min="101" max="101" width="3.140625" style="127" customWidth="1"/>
    <col min="102" max="115" width="9.140625" style="127"/>
    <col min="116" max="116" width="3.140625" style="127" customWidth="1"/>
    <col min="117" max="130" width="9.140625" style="127"/>
    <col min="131" max="131" width="3.140625" style="127" customWidth="1"/>
    <col min="132" max="145" width="9.140625" style="127"/>
    <col min="146" max="146" width="3.140625" style="127" customWidth="1"/>
    <col min="147" max="160" width="9.140625" style="127"/>
    <col min="161" max="161" width="3.140625" style="127" customWidth="1"/>
    <col min="162" max="162" width="11" style="127" customWidth="1"/>
    <col min="163" max="175" width="9.140625" style="127"/>
    <col min="176" max="176" width="3.140625" style="127" customWidth="1"/>
    <col min="177" max="177" width="11" style="127" customWidth="1"/>
    <col min="178" max="190" width="9.140625" style="127"/>
    <col min="191" max="191" width="3.140625" style="127" customWidth="1"/>
    <col min="192" max="192" width="11" style="127" customWidth="1"/>
    <col min="193" max="205" width="9.140625" style="127"/>
    <col min="206" max="206" width="3.140625" style="127" customWidth="1"/>
    <col min="207" max="207" width="11" style="127" customWidth="1"/>
    <col min="208" max="16384" width="9.140625" style="127"/>
  </cols>
  <sheetData>
    <row r="1" spans="2:356">
      <c r="IG1" s="127" t="s">
        <v>238</v>
      </c>
      <c r="IV1" s="127" t="s">
        <v>237</v>
      </c>
      <c r="JK1" s="127" t="s">
        <v>236</v>
      </c>
      <c r="JZ1" s="127" t="s">
        <v>250</v>
      </c>
      <c r="KO1" s="127" t="s">
        <v>259</v>
      </c>
    </row>
    <row r="2" spans="2:356">
      <c r="B2" s="128" t="s">
        <v>60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AA2" s="128" t="s">
        <v>62</v>
      </c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P2" s="128" t="s">
        <v>77</v>
      </c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E2" s="126" t="s">
        <v>75</v>
      </c>
      <c r="BT2" s="126" t="s">
        <v>87</v>
      </c>
      <c r="CI2" s="126" t="s">
        <v>88</v>
      </c>
      <c r="CX2" s="128" t="s">
        <v>110</v>
      </c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8" t="s">
        <v>111</v>
      </c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B2" s="128" t="s">
        <v>115</v>
      </c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Q2" s="128" t="s">
        <v>138</v>
      </c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F2" s="128" t="s">
        <v>143</v>
      </c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U2" s="128" t="s">
        <v>161</v>
      </c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J2" s="128" t="s">
        <v>164</v>
      </c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Y2" s="128" t="s">
        <v>183</v>
      </c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N2" s="128" t="s">
        <v>207</v>
      </c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C2" s="128" t="s">
        <v>212</v>
      </c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R2" s="128" t="s">
        <v>224</v>
      </c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G2" s="128" t="s">
        <v>233</v>
      </c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V2" s="128" t="s">
        <v>242</v>
      </c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8" t="s">
        <v>255</v>
      </c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Z2" s="128" t="s">
        <v>266</v>
      </c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O2" s="128" t="s">
        <v>275</v>
      </c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E2" s="128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</row>
    <row r="3" spans="2:356">
      <c r="B3" s="128" t="s">
        <v>85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AA3" s="128" t="s">
        <v>116</v>
      </c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P3" s="128" t="s">
        <v>83</v>
      </c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E3" s="128" t="s">
        <v>118</v>
      </c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T3" s="128" t="s">
        <v>99</v>
      </c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I3" s="128" t="s">
        <v>44</v>
      </c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8" t="s">
        <v>69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8" t="s">
        <v>80</v>
      </c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8" t="s">
        <v>46</v>
      </c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Q3" s="128" t="s">
        <v>130</v>
      </c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F3" s="128" t="s">
        <v>134</v>
      </c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U3" s="128" t="s">
        <v>162</v>
      </c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J3" s="128" t="s">
        <v>165</v>
      </c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Y3" s="128" t="s">
        <v>185</v>
      </c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N3" s="128" t="s">
        <v>201</v>
      </c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C3" s="128" t="s">
        <v>210</v>
      </c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R3" s="128" t="s">
        <v>219</v>
      </c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G3" s="128" t="s">
        <v>231</v>
      </c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V3" s="128" t="s">
        <v>248</v>
      </c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8" t="s">
        <v>258</v>
      </c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Z3" s="128" t="s">
        <v>269</v>
      </c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O3" s="128" t="s">
        <v>274</v>
      </c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E3" s="170" t="s">
        <v>252</v>
      </c>
      <c r="MF3" s="171"/>
      <c r="MG3" s="171"/>
      <c r="MH3" s="171"/>
      <c r="MI3" s="129"/>
      <c r="MJ3" s="129"/>
      <c r="MK3" s="129"/>
      <c r="ML3" s="129"/>
      <c r="MM3" s="129"/>
      <c r="MN3" s="129"/>
      <c r="MO3" s="129"/>
      <c r="MP3" s="129"/>
      <c r="MQ3" s="129"/>
      <c r="MR3" s="129"/>
    </row>
    <row r="4" spans="2:356" ht="13.5" thickBot="1">
      <c r="B4" s="130" t="s">
        <v>15</v>
      </c>
      <c r="C4" s="130" t="s">
        <v>0</v>
      </c>
      <c r="D4" s="130" t="s">
        <v>2</v>
      </c>
      <c r="E4" s="130" t="s">
        <v>1</v>
      </c>
      <c r="F4" s="130" t="s">
        <v>7</v>
      </c>
      <c r="G4" s="130" t="s">
        <v>6</v>
      </c>
      <c r="H4" s="130" t="s">
        <v>12</v>
      </c>
      <c r="I4" s="130" t="s">
        <v>11</v>
      </c>
      <c r="J4" s="130" t="s">
        <v>4</v>
      </c>
      <c r="K4" s="130" t="s">
        <v>9</v>
      </c>
      <c r="L4" s="130" t="s">
        <v>3</v>
      </c>
      <c r="M4" s="130" t="s">
        <v>5</v>
      </c>
      <c r="N4" s="130" t="s">
        <v>10</v>
      </c>
      <c r="O4" s="130" t="s">
        <v>8</v>
      </c>
      <c r="P4" s="131"/>
      <c r="Q4" s="131"/>
      <c r="R4" s="131"/>
      <c r="S4" s="131"/>
      <c r="T4" s="131"/>
      <c r="U4" s="131"/>
      <c r="V4" s="131"/>
      <c r="W4" s="131"/>
      <c r="X4" s="131"/>
      <c r="Y4" s="131"/>
      <c r="AA4" s="130" t="s">
        <v>15</v>
      </c>
      <c r="AB4" s="130" t="s">
        <v>0</v>
      </c>
      <c r="AC4" s="130" t="s">
        <v>2</v>
      </c>
      <c r="AD4" s="130" t="s">
        <v>1</v>
      </c>
      <c r="AE4" s="130" t="s">
        <v>7</v>
      </c>
      <c r="AF4" s="130" t="s">
        <v>6</v>
      </c>
      <c r="AG4" s="130" t="s">
        <v>12</v>
      </c>
      <c r="AH4" s="130" t="s">
        <v>11</v>
      </c>
      <c r="AI4" s="130" t="s">
        <v>4</v>
      </c>
      <c r="AJ4" s="130" t="s">
        <v>9</v>
      </c>
      <c r="AK4" s="130" t="s">
        <v>3</v>
      </c>
      <c r="AL4" s="130" t="s">
        <v>5</v>
      </c>
      <c r="AM4" s="130" t="s">
        <v>10</v>
      </c>
      <c r="AN4" s="130" t="s">
        <v>8</v>
      </c>
      <c r="AP4" s="130" t="s">
        <v>15</v>
      </c>
      <c r="AQ4" s="130" t="s">
        <v>0</v>
      </c>
      <c r="AR4" s="130" t="s">
        <v>2</v>
      </c>
      <c r="AS4" s="130" t="s">
        <v>1</v>
      </c>
      <c r="AT4" s="130" t="s">
        <v>7</v>
      </c>
      <c r="AU4" s="130" t="s">
        <v>6</v>
      </c>
      <c r="AV4" s="130" t="s">
        <v>12</v>
      </c>
      <c r="AW4" s="130" t="s">
        <v>11</v>
      </c>
      <c r="AX4" s="130" t="s">
        <v>4</v>
      </c>
      <c r="AY4" s="130" t="s">
        <v>9</v>
      </c>
      <c r="AZ4" s="130" t="s">
        <v>3</v>
      </c>
      <c r="BA4" s="130" t="s">
        <v>5</v>
      </c>
      <c r="BB4" s="130" t="s">
        <v>10</v>
      </c>
      <c r="BC4" s="130" t="s">
        <v>8</v>
      </c>
      <c r="BE4" s="130" t="s">
        <v>15</v>
      </c>
      <c r="BF4" s="130" t="s">
        <v>0</v>
      </c>
      <c r="BG4" s="130" t="s">
        <v>2</v>
      </c>
      <c r="BH4" s="130" t="s">
        <v>1</v>
      </c>
      <c r="BI4" s="130" t="s">
        <v>7</v>
      </c>
      <c r="BJ4" s="130" t="s">
        <v>6</v>
      </c>
      <c r="BK4" s="130" t="s">
        <v>12</v>
      </c>
      <c r="BL4" s="130" t="s">
        <v>11</v>
      </c>
      <c r="BM4" s="130" t="s">
        <v>4</v>
      </c>
      <c r="BN4" s="130" t="s">
        <v>9</v>
      </c>
      <c r="BO4" s="130" t="s">
        <v>3</v>
      </c>
      <c r="BP4" s="130" t="s">
        <v>5</v>
      </c>
      <c r="BQ4" s="130" t="s">
        <v>10</v>
      </c>
      <c r="BR4" s="130" t="s">
        <v>8</v>
      </c>
      <c r="BT4" s="130" t="s">
        <v>15</v>
      </c>
      <c r="BU4" s="130" t="s">
        <v>0</v>
      </c>
      <c r="BV4" s="130" t="s">
        <v>2</v>
      </c>
      <c r="BW4" s="130" t="s">
        <v>1</v>
      </c>
      <c r="BX4" s="130" t="s">
        <v>7</v>
      </c>
      <c r="BY4" s="130" t="s">
        <v>6</v>
      </c>
      <c r="BZ4" s="130" t="s">
        <v>12</v>
      </c>
      <c r="CA4" s="130" t="s">
        <v>11</v>
      </c>
      <c r="CB4" s="130" t="s">
        <v>4</v>
      </c>
      <c r="CC4" s="130" t="s">
        <v>9</v>
      </c>
      <c r="CD4" s="130" t="s">
        <v>3</v>
      </c>
      <c r="CE4" s="130" t="s">
        <v>5</v>
      </c>
      <c r="CF4" s="130" t="s">
        <v>10</v>
      </c>
      <c r="CG4" s="130" t="s">
        <v>8</v>
      </c>
      <c r="CI4" s="130" t="s">
        <v>15</v>
      </c>
      <c r="CJ4" s="130" t="s">
        <v>0</v>
      </c>
      <c r="CK4" s="130" t="s">
        <v>2</v>
      </c>
      <c r="CL4" s="130" t="s">
        <v>1</v>
      </c>
      <c r="CM4" s="130" t="s">
        <v>7</v>
      </c>
      <c r="CN4" s="130" t="s">
        <v>6</v>
      </c>
      <c r="CO4" s="130" t="s">
        <v>12</v>
      </c>
      <c r="CP4" s="130" t="s">
        <v>11</v>
      </c>
      <c r="CQ4" s="130" t="s">
        <v>4</v>
      </c>
      <c r="CR4" s="130" t="s">
        <v>9</v>
      </c>
      <c r="CS4" s="130" t="s">
        <v>3</v>
      </c>
      <c r="CT4" s="130" t="s">
        <v>5</v>
      </c>
      <c r="CU4" s="130" t="s">
        <v>10</v>
      </c>
      <c r="CV4" s="130" t="s">
        <v>8</v>
      </c>
      <c r="CX4" s="130" t="s">
        <v>15</v>
      </c>
      <c r="CY4" s="130" t="s">
        <v>0</v>
      </c>
      <c r="CZ4" s="130" t="s">
        <v>2</v>
      </c>
      <c r="DA4" s="130" t="s">
        <v>1</v>
      </c>
      <c r="DB4" s="130" t="s">
        <v>7</v>
      </c>
      <c r="DC4" s="130" t="s">
        <v>6</v>
      </c>
      <c r="DD4" s="130" t="s">
        <v>12</v>
      </c>
      <c r="DE4" s="130" t="s">
        <v>11</v>
      </c>
      <c r="DF4" s="130" t="s">
        <v>4</v>
      </c>
      <c r="DG4" s="130" t="s">
        <v>9</v>
      </c>
      <c r="DH4" s="130" t="s">
        <v>3</v>
      </c>
      <c r="DI4" s="130" t="s">
        <v>5</v>
      </c>
      <c r="DJ4" s="130" t="s">
        <v>10</v>
      </c>
      <c r="DK4" s="130" t="s">
        <v>8</v>
      </c>
      <c r="DL4" s="131"/>
      <c r="DM4" s="130" t="s">
        <v>15</v>
      </c>
      <c r="DN4" s="130" t="s">
        <v>0</v>
      </c>
      <c r="DO4" s="130" t="s">
        <v>2</v>
      </c>
      <c r="DP4" s="130" t="s">
        <v>1</v>
      </c>
      <c r="DQ4" s="130" t="s">
        <v>7</v>
      </c>
      <c r="DR4" s="130" t="s">
        <v>6</v>
      </c>
      <c r="DS4" s="130" t="s">
        <v>12</v>
      </c>
      <c r="DT4" s="130" t="s">
        <v>11</v>
      </c>
      <c r="DU4" s="130" t="s">
        <v>4</v>
      </c>
      <c r="DV4" s="130" t="s">
        <v>9</v>
      </c>
      <c r="DW4" s="130" t="s">
        <v>3</v>
      </c>
      <c r="DX4" s="130" t="s">
        <v>5</v>
      </c>
      <c r="DY4" s="130" t="s">
        <v>10</v>
      </c>
      <c r="DZ4" s="130" t="s">
        <v>8</v>
      </c>
      <c r="EB4" s="130" t="s">
        <v>15</v>
      </c>
      <c r="EC4" s="130" t="s">
        <v>0</v>
      </c>
      <c r="ED4" s="130" t="s">
        <v>2</v>
      </c>
      <c r="EE4" s="130" t="s">
        <v>1</v>
      </c>
      <c r="EF4" s="130" t="s">
        <v>7</v>
      </c>
      <c r="EG4" s="130" t="s">
        <v>6</v>
      </c>
      <c r="EH4" s="130" t="s">
        <v>12</v>
      </c>
      <c r="EI4" s="130" t="s">
        <v>11</v>
      </c>
      <c r="EJ4" s="130" t="s">
        <v>4</v>
      </c>
      <c r="EK4" s="130" t="s">
        <v>9</v>
      </c>
      <c r="EL4" s="130" t="s">
        <v>3</v>
      </c>
      <c r="EM4" s="130" t="s">
        <v>5</v>
      </c>
      <c r="EN4" s="130" t="s">
        <v>10</v>
      </c>
      <c r="EO4" s="130" t="s">
        <v>8</v>
      </c>
      <c r="EQ4" s="130" t="s">
        <v>15</v>
      </c>
      <c r="ER4" s="130" t="s">
        <v>0</v>
      </c>
      <c r="ES4" s="130" t="s">
        <v>2</v>
      </c>
      <c r="ET4" s="130" t="s">
        <v>1</v>
      </c>
      <c r="EU4" s="130" t="s">
        <v>7</v>
      </c>
      <c r="EV4" s="130" t="s">
        <v>6</v>
      </c>
      <c r="EW4" s="130" t="s">
        <v>12</v>
      </c>
      <c r="EX4" s="130" t="s">
        <v>11</v>
      </c>
      <c r="EY4" s="130" t="s">
        <v>4</v>
      </c>
      <c r="EZ4" s="130" t="s">
        <v>9</v>
      </c>
      <c r="FA4" s="130" t="s">
        <v>3</v>
      </c>
      <c r="FB4" s="130" t="s">
        <v>5</v>
      </c>
      <c r="FC4" s="130" t="s">
        <v>10</v>
      </c>
      <c r="FD4" s="130" t="s">
        <v>8</v>
      </c>
      <c r="FF4" s="130" t="s">
        <v>15</v>
      </c>
      <c r="FG4" s="130" t="s">
        <v>0</v>
      </c>
      <c r="FH4" s="130" t="s">
        <v>2</v>
      </c>
      <c r="FI4" s="130" t="s">
        <v>1</v>
      </c>
      <c r="FJ4" s="130" t="s">
        <v>7</v>
      </c>
      <c r="FK4" s="130" t="s">
        <v>6</v>
      </c>
      <c r="FL4" s="130" t="s">
        <v>12</v>
      </c>
      <c r="FM4" s="130" t="s">
        <v>11</v>
      </c>
      <c r="FN4" s="130" t="s">
        <v>4</v>
      </c>
      <c r="FO4" s="130" t="s">
        <v>9</v>
      </c>
      <c r="FP4" s="130" t="s">
        <v>3</v>
      </c>
      <c r="FQ4" s="130" t="s">
        <v>5</v>
      </c>
      <c r="FR4" s="130" t="s">
        <v>10</v>
      </c>
      <c r="FS4" s="130" t="s">
        <v>8</v>
      </c>
      <c r="FU4" s="130" t="s">
        <v>15</v>
      </c>
      <c r="FV4" s="130" t="s">
        <v>0</v>
      </c>
      <c r="FW4" s="130" t="s">
        <v>2</v>
      </c>
      <c r="FX4" s="130" t="s">
        <v>1</v>
      </c>
      <c r="FY4" s="130" t="s">
        <v>7</v>
      </c>
      <c r="FZ4" s="130" t="s">
        <v>6</v>
      </c>
      <c r="GA4" s="130" t="s">
        <v>12</v>
      </c>
      <c r="GB4" s="130" t="s">
        <v>11</v>
      </c>
      <c r="GC4" s="130" t="s">
        <v>4</v>
      </c>
      <c r="GD4" s="130" t="s">
        <v>9</v>
      </c>
      <c r="GE4" s="130" t="s">
        <v>3</v>
      </c>
      <c r="GF4" s="130" t="s">
        <v>5</v>
      </c>
      <c r="GG4" s="130" t="s">
        <v>10</v>
      </c>
      <c r="GH4" s="130" t="s">
        <v>8</v>
      </c>
      <c r="GJ4" s="130" t="s">
        <v>15</v>
      </c>
      <c r="GK4" s="130" t="s">
        <v>0</v>
      </c>
      <c r="GL4" s="130" t="s">
        <v>2</v>
      </c>
      <c r="GM4" s="130" t="s">
        <v>1</v>
      </c>
      <c r="GN4" s="130" t="s">
        <v>7</v>
      </c>
      <c r="GO4" s="130" t="s">
        <v>6</v>
      </c>
      <c r="GP4" s="130" t="s">
        <v>12</v>
      </c>
      <c r="GQ4" s="130" t="s">
        <v>11</v>
      </c>
      <c r="GR4" s="130" t="s">
        <v>4</v>
      </c>
      <c r="GS4" s="130" t="s">
        <v>9</v>
      </c>
      <c r="GT4" s="130" t="s">
        <v>3</v>
      </c>
      <c r="GU4" s="130" t="s">
        <v>5</v>
      </c>
      <c r="GV4" s="130" t="s">
        <v>10</v>
      </c>
      <c r="GW4" s="130" t="s">
        <v>8</v>
      </c>
      <c r="GY4" s="130" t="s">
        <v>15</v>
      </c>
      <c r="GZ4" s="130" t="s">
        <v>0</v>
      </c>
      <c r="HA4" s="130" t="s">
        <v>2</v>
      </c>
      <c r="HB4" s="130" t="s">
        <v>1</v>
      </c>
      <c r="HC4" s="130" t="s">
        <v>7</v>
      </c>
      <c r="HD4" s="130" t="s">
        <v>6</v>
      </c>
      <c r="HE4" s="130" t="s">
        <v>12</v>
      </c>
      <c r="HF4" s="130" t="s">
        <v>11</v>
      </c>
      <c r="HG4" s="130" t="s">
        <v>4</v>
      </c>
      <c r="HH4" s="130" t="s">
        <v>9</v>
      </c>
      <c r="HI4" s="130" t="s">
        <v>3</v>
      </c>
      <c r="HJ4" s="130" t="s">
        <v>5</v>
      </c>
      <c r="HK4" s="130" t="s">
        <v>10</v>
      </c>
      <c r="HL4" s="130" t="s">
        <v>8</v>
      </c>
      <c r="HN4" s="130" t="s">
        <v>15</v>
      </c>
      <c r="HO4" s="130" t="s">
        <v>0</v>
      </c>
      <c r="HP4" s="130" t="s">
        <v>2</v>
      </c>
      <c r="HQ4" s="130" t="s">
        <v>1</v>
      </c>
      <c r="HR4" s="130" t="s">
        <v>7</v>
      </c>
      <c r="HS4" s="130" t="s">
        <v>6</v>
      </c>
      <c r="HT4" s="130" t="s">
        <v>12</v>
      </c>
      <c r="HU4" s="130" t="s">
        <v>11</v>
      </c>
      <c r="HV4" s="130" t="s">
        <v>4</v>
      </c>
      <c r="HW4" s="130" t="s">
        <v>9</v>
      </c>
      <c r="HX4" s="130" t="s">
        <v>3</v>
      </c>
      <c r="HY4" s="130" t="s">
        <v>5</v>
      </c>
      <c r="HZ4" s="130" t="s">
        <v>10</v>
      </c>
      <c r="IA4" s="130" t="s">
        <v>8</v>
      </c>
      <c r="IC4" s="130" t="s">
        <v>15</v>
      </c>
      <c r="ID4" s="130" t="s">
        <v>0</v>
      </c>
      <c r="IE4" s="130" t="s">
        <v>2</v>
      </c>
      <c r="IF4" s="130" t="s">
        <v>1</v>
      </c>
      <c r="IG4" s="130" t="s">
        <v>7</v>
      </c>
      <c r="IH4" s="130" t="s">
        <v>6</v>
      </c>
      <c r="II4" s="130" t="s">
        <v>12</v>
      </c>
      <c r="IJ4" s="130" t="s">
        <v>11</v>
      </c>
      <c r="IK4" s="130" t="s">
        <v>4</v>
      </c>
      <c r="IL4" s="130" t="s">
        <v>9</v>
      </c>
      <c r="IM4" s="130" t="s">
        <v>3</v>
      </c>
      <c r="IN4" s="130" t="s">
        <v>5</v>
      </c>
      <c r="IO4" s="130" t="s">
        <v>10</v>
      </c>
      <c r="IP4" s="130" t="s">
        <v>8</v>
      </c>
      <c r="IR4" s="130" t="s">
        <v>15</v>
      </c>
      <c r="IS4" s="130" t="s">
        <v>0</v>
      </c>
      <c r="IT4" s="130" t="s">
        <v>2</v>
      </c>
      <c r="IU4" s="130" t="s">
        <v>1</v>
      </c>
      <c r="IV4" s="130" t="s">
        <v>7</v>
      </c>
      <c r="IW4" s="130" t="s">
        <v>6</v>
      </c>
      <c r="IX4" s="130" t="s">
        <v>12</v>
      </c>
      <c r="IY4" s="130" t="s">
        <v>11</v>
      </c>
      <c r="IZ4" s="130" t="s">
        <v>4</v>
      </c>
      <c r="JA4" s="130" t="s">
        <v>9</v>
      </c>
      <c r="JB4" s="130" t="s">
        <v>3</v>
      </c>
      <c r="JC4" s="130" t="s">
        <v>5</v>
      </c>
      <c r="JD4" s="130" t="s">
        <v>10</v>
      </c>
      <c r="JE4" s="130" t="s">
        <v>8</v>
      </c>
      <c r="JG4" s="130" t="s">
        <v>15</v>
      </c>
      <c r="JH4" s="130" t="s">
        <v>0</v>
      </c>
      <c r="JI4" s="130" t="s">
        <v>2</v>
      </c>
      <c r="JJ4" s="130" t="s">
        <v>1</v>
      </c>
      <c r="JK4" s="130" t="s">
        <v>7</v>
      </c>
      <c r="JL4" s="130" t="s">
        <v>6</v>
      </c>
      <c r="JM4" s="130" t="s">
        <v>12</v>
      </c>
      <c r="JN4" s="130" t="s">
        <v>11</v>
      </c>
      <c r="JO4" s="130" t="s">
        <v>4</v>
      </c>
      <c r="JP4" s="130" t="s">
        <v>9</v>
      </c>
      <c r="JQ4" s="130" t="s">
        <v>3</v>
      </c>
      <c r="JR4" s="130" t="s">
        <v>5</v>
      </c>
      <c r="JS4" s="130" t="s">
        <v>10</v>
      </c>
      <c r="JT4" s="130" t="s">
        <v>8</v>
      </c>
      <c r="JV4" s="130" t="s">
        <v>15</v>
      </c>
      <c r="JW4" s="130" t="s">
        <v>0</v>
      </c>
      <c r="JX4" s="130" t="s">
        <v>2</v>
      </c>
      <c r="JY4" s="130" t="s">
        <v>1</v>
      </c>
      <c r="JZ4" s="130" t="s">
        <v>7</v>
      </c>
      <c r="KA4" s="130" t="s">
        <v>6</v>
      </c>
      <c r="KB4" s="130" t="s">
        <v>12</v>
      </c>
      <c r="KC4" s="130" t="s">
        <v>11</v>
      </c>
      <c r="KD4" s="130" t="s">
        <v>4</v>
      </c>
      <c r="KE4" s="130" t="s">
        <v>9</v>
      </c>
      <c r="KF4" s="130" t="s">
        <v>3</v>
      </c>
      <c r="KG4" s="130" t="s">
        <v>5</v>
      </c>
      <c r="KH4" s="130" t="s">
        <v>10</v>
      </c>
      <c r="KI4" s="130" t="s">
        <v>8</v>
      </c>
      <c r="KJ4" s="131"/>
      <c r="KK4" s="130" t="s">
        <v>15</v>
      </c>
      <c r="KL4" s="130" t="s">
        <v>0</v>
      </c>
      <c r="KM4" s="130" t="s">
        <v>2</v>
      </c>
      <c r="KN4" s="130" t="s">
        <v>1</v>
      </c>
      <c r="KO4" s="130" t="s">
        <v>7</v>
      </c>
      <c r="KP4" s="130" t="s">
        <v>6</v>
      </c>
      <c r="KQ4" s="130" t="s">
        <v>12</v>
      </c>
      <c r="KR4" s="130" t="s">
        <v>11</v>
      </c>
      <c r="KS4" s="130" t="s">
        <v>4</v>
      </c>
      <c r="KT4" s="130" t="s">
        <v>9</v>
      </c>
      <c r="KU4" s="130" t="s">
        <v>3</v>
      </c>
      <c r="KV4" s="130" t="s">
        <v>5</v>
      </c>
      <c r="KW4" s="130" t="s">
        <v>10</v>
      </c>
      <c r="KX4" s="130" t="s">
        <v>8</v>
      </c>
      <c r="KZ4" s="130" t="s">
        <v>15</v>
      </c>
      <c r="LA4" s="130" t="s">
        <v>0</v>
      </c>
      <c r="LB4" s="130" t="s">
        <v>2</v>
      </c>
      <c r="LC4" s="130" t="s">
        <v>1</v>
      </c>
      <c r="LD4" s="130" t="s">
        <v>7</v>
      </c>
      <c r="LE4" s="130" t="s">
        <v>6</v>
      </c>
      <c r="LF4" s="130" t="s">
        <v>12</v>
      </c>
      <c r="LG4" s="130" t="s">
        <v>11</v>
      </c>
      <c r="LH4" s="130" t="s">
        <v>4</v>
      </c>
      <c r="LI4" s="130" t="s">
        <v>9</v>
      </c>
      <c r="LJ4" s="130" t="s">
        <v>3</v>
      </c>
      <c r="LK4" s="130" t="s">
        <v>5</v>
      </c>
      <c r="LL4" s="130" t="s">
        <v>10</v>
      </c>
      <c r="LM4" s="130" t="s">
        <v>8</v>
      </c>
      <c r="LO4" s="130" t="s">
        <v>15</v>
      </c>
      <c r="LP4" s="130" t="s">
        <v>0</v>
      </c>
      <c r="LQ4" s="130" t="s">
        <v>2</v>
      </c>
      <c r="LR4" s="130" t="s">
        <v>1</v>
      </c>
      <c r="LS4" s="130" t="s">
        <v>7</v>
      </c>
      <c r="LT4" s="130" t="s">
        <v>6</v>
      </c>
      <c r="LU4" s="130" t="s">
        <v>12</v>
      </c>
      <c r="LV4" s="130" t="s">
        <v>11</v>
      </c>
      <c r="LW4" s="130" t="s">
        <v>4</v>
      </c>
      <c r="LX4" s="130" t="s">
        <v>9</v>
      </c>
      <c r="LY4" s="130" t="s">
        <v>3</v>
      </c>
      <c r="LZ4" s="130" t="s">
        <v>5</v>
      </c>
      <c r="MA4" s="130" t="s">
        <v>10</v>
      </c>
      <c r="MB4" s="130" t="s">
        <v>8</v>
      </c>
      <c r="ME4" s="130" t="s">
        <v>15</v>
      </c>
      <c r="MF4" s="130" t="s">
        <v>0</v>
      </c>
      <c r="MG4" s="130" t="s">
        <v>2</v>
      </c>
      <c r="MH4" s="130" t="s">
        <v>1</v>
      </c>
      <c r="MI4" s="130" t="s">
        <v>7</v>
      </c>
      <c r="MJ4" s="130" t="s">
        <v>6</v>
      </c>
      <c r="MK4" s="130" t="s">
        <v>12</v>
      </c>
      <c r="ML4" s="130" t="s">
        <v>11</v>
      </c>
      <c r="MM4" s="130" t="s">
        <v>4</v>
      </c>
      <c r="MN4" s="130" t="s">
        <v>9</v>
      </c>
      <c r="MO4" s="130" t="s">
        <v>3</v>
      </c>
      <c r="MP4" s="130" t="s">
        <v>5</v>
      </c>
      <c r="MQ4" s="130" t="s">
        <v>10</v>
      </c>
      <c r="MR4" s="130" t="s">
        <v>8</v>
      </c>
    </row>
    <row r="5" spans="2:356" ht="13.5" thickTop="1">
      <c r="B5" s="129" t="s">
        <v>16</v>
      </c>
      <c r="C5" s="133">
        <v>0</v>
      </c>
      <c r="D5" s="133">
        <v>0</v>
      </c>
      <c r="E5" s="133">
        <v>0.29000000000000004</v>
      </c>
      <c r="F5" s="133">
        <v>0.22000000000000003</v>
      </c>
      <c r="G5" s="133">
        <v>0.56000000000000005</v>
      </c>
      <c r="H5" s="133">
        <v>0</v>
      </c>
      <c r="I5" s="133">
        <v>0</v>
      </c>
      <c r="J5" s="133">
        <v>0</v>
      </c>
      <c r="K5" s="133">
        <v>0</v>
      </c>
      <c r="L5" s="133">
        <v>0</v>
      </c>
      <c r="M5" s="133">
        <v>0</v>
      </c>
      <c r="N5" s="133">
        <v>0</v>
      </c>
      <c r="O5" s="133">
        <v>0</v>
      </c>
      <c r="P5" s="134"/>
      <c r="Q5" s="134"/>
      <c r="R5" s="134"/>
      <c r="S5" s="134"/>
      <c r="T5" s="134"/>
      <c r="U5" s="134"/>
      <c r="V5" s="134"/>
      <c r="W5" s="134"/>
      <c r="X5" s="134"/>
      <c r="Y5" s="134"/>
      <c r="AA5" s="129" t="s">
        <v>33</v>
      </c>
      <c r="AB5" s="133">
        <v>2.3999999999999995</v>
      </c>
      <c r="AC5" s="133">
        <v>0</v>
      </c>
      <c r="AD5" s="133">
        <v>0</v>
      </c>
      <c r="AE5" s="133">
        <v>0.26</v>
      </c>
      <c r="AF5" s="133">
        <v>0.5</v>
      </c>
      <c r="AG5" s="133">
        <v>1.1800000000000002</v>
      </c>
      <c r="AH5" s="133">
        <v>0</v>
      </c>
      <c r="AI5" s="133">
        <v>0</v>
      </c>
      <c r="AJ5" s="133">
        <v>0</v>
      </c>
      <c r="AK5" s="133">
        <v>0</v>
      </c>
      <c r="AL5" s="133">
        <v>0</v>
      </c>
      <c r="AM5" s="133">
        <v>0</v>
      </c>
      <c r="AN5" s="133">
        <v>0</v>
      </c>
      <c r="AP5" s="129" t="s">
        <v>33</v>
      </c>
      <c r="AQ5" s="133">
        <v>0.91000000000000014</v>
      </c>
      <c r="AR5" s="133">
        <v>0</v>
      </c>
      <c r="AS5" s="133">
        <v>0</v>
      </c>
      <c r="AT5" s="133">
        <v>0.26</v>
      </c>
      <c r="AU5" s="133">
        <v>0.05</v>
      </c>
      <c r="AV5" s="133">
        <v>0.29000000000000004</v>
      </c>
      <c r="AW5" s="133">
        <v>0</v>
      </c>
      <c r="AX5" s="133">
        <v>0</v>
      </c>
      <c r="AY5" s="133">
        <v>0</v>
      </c>
      <c r="AZ5" s="133">
        <v>0</v>
      </c>
      <c r="BA5" s="133">
        <v>0</v>
      </c>
      <c r="BB5" s="133">
        <v>0</v>
      </c>
      <c r="BC5" s="133">
        <v>0</v>
      </c>
      <c r="BE5" s="129" t="s">
        <v>33</v>
      </c>
      <c r="BF5" s="132">
        <v>2.6900000000000004</v>
      </c>
      <c r="BG5" s="132">
        <v>0</v>
      </c>
      <c r="BH5" s="132">
        <v>0</v>
      </c>
      <c r="BI5" s="132">
        <v>0.46999999999999992</v>
      </c>
      <c r="BJ5" s="132">
        <v>0.19</v>
      </c>
      <c r="BK5" s="132">
        <v>1.1600000000000001</v>
      </c>
      <c r="BL5" s="132">
        <v>0</v>
      </c>
      <c r="BM5" s="132">
        <v>0</v>
      </c>
      <c r="BN5" s="132">
        <v>0</v>
      </c>
      <c r="BO5" s="132">
        <v>0</v>
      </c>
      <c r="BP5" s="132">
        <v>0</v>
      </c>
      <c r="BQ5" s="132">
        <v>0</v>
      </c>
      <c r="BR5" s="132">
        <v>0</v>
      </c>
      <c r="BT5" s="129" t="s">
        <v>33</v>
      </c>
      <c r="BU5" s="132">
        <v>3.5</v>
      </c>
      <c r="BV5" s="132">
        <v>0.23</v>
      </c>
      <c r="BW5" s="132">
        <v>0.23</v>
      </c>
      <c r="BX5" s="132">
        <v>0.99000000000000021</v>
      </c>
      <c r="BY5" s="132">
        <v>1.08</v>
      </c>
      <c r="BZ5" s="132">
        <v>1.7000000000000002</v>
      </c>
      <c r="CA5" s="132">
        <v>0</v>
      </c>
      <c r="CB5" s="132">
        <v>0</v>
      </c>
      <c r="CC5" s="132">
        <v>0</v>
      </c>
      <c r="CD5" s="132">
        <v>0</v>
      </c>
      <c r="CE5" s="132">
        <v>0</v>
      </c>
      <c r="CF5" s="132">
        <v>0</v>
      </c>
      <c r="CG5" s="132">
        <v>0</v>
      </c>
      <c r="CI5" s="129" t="s">
        <v>33</v>
      </c>
      <c r="CJ5" s="132">
        <v>1.6400000000000001</v>
      </c>
      <c r="CK5" s="132">
        <v>0</v>
      </c>
      <c r="CL5" s="132">
        <v>0</v>
      </c>
      <c r="CM5" s="132">
        <v>0.36</v>
      </c>
      <c r="CN5" s="132">
        <v>0.39000000000000007</v>
      </c>
      <c r="CO5" s="132">
        <v>0.66999999999999993</v>
      </c>
      <c r="CP5" s="132">
        <v>0</v>
      </c>
      <c r="CQ5" s="132">
        <v>0</v>
      </c>
      <c r="CR5" s="132">
        <v>0</v>
      </c>
      <c r="CS5" s="132">
        <v>0</v>
      </c>
      <c r="CT5" s="132">
        <v>0</v>
      </c>
      <c r="CU5" s="132">
        <v>0</v>
      </c>
      <c r="CV5" s="132">
        <v>0</v>
      </c>
      <c r="CX5" s="129" t="s">
        <v>33</v>
      </c>
      <c r="CY5" s="133">
        <v>1.5300000000000002</v>
      </c>
      <c r="CZ5" s="133">
        <v>0.12</v>
      </c>
      <c r="DA5" s="133">
        <v>0.12</v>
      </c>
      <c r="DB5" s="133">
        <v>0.51</v>
      </c>
      <c r="DC5" s="133">
        <v>0.6100000000000001</v>
      </c>
      <c r="DD5" s="133">
        <v>0.63000000000000012</v>
      </c>
      <c r="DE5" s="133">
        <v>0.125</v>
      </c>
      <c r="DF5" s="133">
        <v>0</v>
      </c>
      <c r="DG5" s="133">
        <v>0</v>
      </c>
      <c r="DH5" s="133">
        <v>0</v>
      </c>
      <c r="DI5" s="133">
        <v>0</v>
      </c>
      <c r="DJ5" s="133">
        <v>0</v>
      </c>
      <c r="DK5" s="133">
        <v>0</v>
      </c>
      <c r="DL5" s="134"/>
      <c r="DM5" s="129" t="s">
        <v>33</v>
      </c>
      <c r="DN5" s="133">
        <v>3.5400000000000005</v>
      </c>
      <c r="DO5" s="133">
        <v>0.77000000000000013</v>
      </c>
      <c r="DP5" s="133">
        <v>0.77000000000000013</v>
      </c>
      <c r="DQ5" s="133">
        <v>0.88000000000000012</v>
      </c>
      <c r="DR5" s="133">
        <v>0.99</v>
      </c>
      <c r="DS5" s="133">
        <v>1.9300000000000006</v>
      </c>
      <c r="DT5" s="133">
        <v>0.11</v>
      </c>
      <c r="DU5" s="133">
        <v>0</v>
      </c>
      <c r="DV5" s="133">
        <v>0</v>
      </c>
      <c r="DW5" s="133">
        <v>0</v>
      </c>
      <c r="DX5" s="133">
        <v>0</v>
      </c>
      <c r="DY5" s="133">
        <v>0</v>
      </c>
      <c r="DZ5" s="133">
        <v>0</v>
      </c>
      <c r="EB5" s="129" t="s">
        <v>33</v>
      </c>
      <c r="EC5" s="133">
        <v>2.0500000000000007</v>
      </c>
      <c r="ED5" s="133">
        <v>0</v>
      </c>
      <c r="EE5" s="133">
        <v>0</v>
      </c>
      <c r="EF5" s="133">
        <v>0.2</v>
      </c>
      <c r="EG5" s="133">
        <v>0.16</v>
      </c>
      <c r="EH5" s="133">
        <v>0.94</v>
      </c>
      <c r="EI5" s="133">
        <v>0.13499999999999998</v>
      </c>
      <c r="EJ5" s="133">
        <v>0</v>
      </c>
      <c r="EK5" s="133">
        <v>0</v>
      </c>
      <c r="EL5" s="133">
        <v>0</v>
      </c>
      <c r="EM5" s="133">
        <v>0</v>
      </c>
      <c r="EN5" s="133">
        <v>0</v>
      </c>
      <c r="EO5" s="133">
        <v>0</v>
      </c>
      <c r="EQ5" s="129" t="s">
        <v>33</v>
      </c>
      <c r="ER5" s="133">
        <v>1.4000000000000001</v>
      </c>
      <c r="ES5" s="133">
        <v>0</v>
      </c>
      <c r="ET5" s="133">
        <v>0</v>
      </c>
      <c r="EU5" s="133">
        <v>0.24000000000000002</v>
      </c>
      <c r="EV5" s="133">
        <v>0.18000000000000002</v>
      </c>
      <c r="EW5" s="133">
        <v>0.51</v>
      </c>
      <c r="EX5" s="133">
        <v>0</v>
      </c>
      <c r="EY5" s="133">
        <v>0</v>
      </c>
      <c r="EZ5" s="133">
        <v>0</v>
      </c>
      <c r="FA5" s="133">
        <v>0</v>
      </c>
      <c r="FB5" s="133">
        <v>0</v>
      </c>
      <c r="FC5" s="133">
        <v>0</v>
      </c>
      <c r="FD5" s="133">
        <v>0</v>
      </c>
      <c r="FF5" s="129" t="s">
        <v>33</v>
      </c>
      <c r="FG5" s="133">
        <v>3.16</v>
      </c>
      <c r="FH5" s="133">
        <v>0.93000000000000016</v>
      </c>
      <c r="FI5" s="133">
        <v>0.93000000000000016</v>
      </c>
      <c r="FJ5" s="133">
        <v>1.1500000000000006</v>
      </c>
      <c r="FK5" s="133">
        <v>1.5500000000000003</v>
      </c>
      <c r="FL5" s="133">
        <v>1.8100000000000005</v>
      </c>
      <c r="FM5" s="133">
        <v>0.15000000000000002</v>
      </c>
      <c r="FN5" s="133">
        <v>0</v>
      </c>
      <c r="FO5" s="133">
        <v>0</v>
      </c>
      <c r="FP5" s="133">
        <v>0</v>
      </c>
      <c r="FQ5" s="133">
        <v>0</v>
      </c>
      <c r="FR5" s="133">
        <v>0</v>
      </c>
      <c r="FS5" s="133">
        <v>0</v>
      </c>
      <c r="FU5" s="129" t="s">
        <v>33</v>
      </c>
      <c r="FV5" s="133">
        <v>2.4200000000000008</v>
      </c>
      <c r="FW5" s="133">
        <v>1.2100000000000004</v>
      </c>
      <c r="FX5" s="133">
        <v>1.0200000000000005</v>
      </c>
      <c r="FY5" s="133">
        <v>1.0700000000000005</v>
      </c>
      <c r="FZ5" s="133">
        <v>1.4600000000000004</v>
      </c>
      <c r="GA5" s="133">
        <v>0.93000000000000027</v>
      </c>
      <c r="GB5" s="133">
        <v>0</v>
      </c>
      <c r="GC5" s="133">
        <v>0</v>
      </c>
      <c r="GD5" s="133">
        <v>0</v>
      </c>
      <c r="GE5" s="133">
        <v>0</v>
      </c>
      <c r="GF5" s="133">
        <v>0</v>
      </c>
      <c r="GG5" s="133">
        <v>0</v>
      </c>
      <c r="GH5" s="133">
        <v>0</v>
      </c>
      <c r="GJ5" s="129" t="s">
        <v>33</v>
      </c>
      <c r="GK5" s="133">
        <v>1.6900000000000002</v>
      </c>
      <c r="GL5" s="133">
        <v>0.31</v>
      </c>
      <c r="GM5" s="133">
        <v>0.31</v>
      </c>
      <c r="GN5" s="133">
        <v>0.56000000000000005</v>
      </c>
      <c r="GO5" s="133">
        <v>0.71000000000000008</v>
      </c>
      <c r="GP5" s="133">
        <v>0.71000000000000008</v>
      </c>
      <c r="GQ5" s="133">
        <v>0</v>
      </c>
      <c r="GR5" s="133">
        <v>0</v>
      </c>
      <c r="GS5" s="133">
        <v>0</v>
      </c>
      <c r="GT5" s="133">
        <v>0</v>
      </c>
      <c r="GU5" s="133">
        <v>0</v>
      </c>
      <c r="GV5" s="133">
        <v>0</v>
      </c>
      <c r="GW5" s="133">
        <v>0</v>
      </c>
      <c r="GY5" s="129" t="s">
        <v>33</v>
      </c>
      <c r="GZ5" s="133">
        <f>'TWFI ET 2013'!C5</f>
        <v>2.7150000000000003</v>
      </c>
      <c r="HA5" s="133">
        <f>'TWFI ET 2013'!D5</f>
        <v>0.36000000000000004</v>
      </c>
      <c r="HB5" s="133">
        <f>'TWFI ET 2013'!E5</f>
        <v>0.36000000000000004</v>
      </c>
      <c r="HC5" s="133">
        <f>'TWFI ET 2013'!F5</f>
        <v>0.7400000000000001</v>
      </c>
      <c r="HD5" s="133">
        <f>'TWFI ET 2013'!G5</f>
        <v>0.84499999999999986</v>
      </c>
      <c r="HE5" s="133">
        <f>'TWFI ET 2013'!H5</f>
        <v>1.2550000000000003</v>
      </c>
      <c r="HF5" s="133">
        <f>'TWFI ET 2013'!I5</f>
        <v>0</v>
      </c>
      <c r="HG5" s="133">
        <f>'TWFI ET 2013'!J5</f>
        <v>0</v>
      </c>
      <c r="HH5" s="133">
        <f>'TWFI ET 2013'!K5</f>
        <v>0</v>
      </c>
      <c r="HI5" s="133">
        <f>'TWFI ET 2013'!L5</f>
        <v>0</v>
      </c>
      <c r="HJ5" s="133">
        <f>'TWFI ET 2013'!M5</f>
        <v>0</v>
      </c>
      <c r="HK5" s="133">
        <f>'TWFI ET 2013'!N5</f>
        <v>0</v>
      </c>
      <c r="HL5" s="133">
        <f>'TWFI ET 2013'!O5</f>
        <v>0</v>
      </c>
      <c r="HN5" s="129" t="s">
        <v>33</v>
      </c>
      <c r="HO5" s="133">
        <f>'TWFI ET 2014'!C5</f>
        <v>3.55</v>
      </c>
      <c r="HP5" s="133">
        <f>'TWFI ET 2014'!D5</f>
        <v>1.4700000000000002</v>
      </c>
      <c r="HQ5" s="133">
        <f>'TWFI ET 2014'!E5</f>
        <v>1.4700000000000002</v>
      </c>
      <c r="HR5" s="133">
        <f>'TWFI ET 2014'!F5</f>
        <v>1.7100000000000004</v>
      </c>
      <c r="HS5" s="133">
        <f>'TWFI ET 2014'!G5</f>
        <v>2.1700000000000004</v>
      </c>
      <c r="HT5" s="133">
        <f>'TWFI ET 2014'!H5</f>
        <v>2.0400000000000009</v>
      </c>
      <c r="HU5" s="133">
        <f>'TWFI ET 2014'!I5</f>
        <v>0</v>
      </c>
      <c r="HV5" s="133">
        <f>'TWFI ET 2014'!J5</f>
        <v>0</v>
      </c>
      <c r="HW5" s="133">
        <f>'TWFI ET 2014'!K5</f>
        <v>0</v>
      </c>
      <c r="HX5" s="133">
        <f>'TWFI ET 2014'!L5</f>
        <v>0</v>
      </c>
      <c r="HY5" s="133">
        <f>'TWFI ET 2014'!M5</f>
        <v>0</v>
      </c>
      <c r="HZ5" s="133">
        <f>'TWFI ET 2014'!N5</f>
        <v>0</v>
      </c>
      <c r="IA5" s="133">
        <f>'TWFI ET 2014'!O5</f>
        <v>0</v>
      </c>
      <c r="IC5" s="129" t="s">
        <v>33</v>
      </c>
      <c r="ID5" s="133">
        <f>'TWFI ET 2015'!C5</f>
        <v>5.4300000000000006</v>
      </c>
      <c r="IE5" s="133">
        <f>'TWFI ET 2015'!D5</f>
        <v>2.16</v>
      </c>
      <c r="IF5" s="133">
        <f>'TWFI ET 2015'!E5</f>
        <v>2.16</v>
      </c>
      <c r="IG5" s="133">
        <f>'TWFI ET 2015'!G5</f>
        <v>2.600000000000001</v>
      </c>
      <c r="IH5" s="133">
        <f>'TWFI ET 2015'!H5</f>
        <v>3.17</v>
      </c>
      <c r="II5" s="133">
        <f>'TWFI ET 2015'!I5</f>
        <v>3.1100000000000003</v>
      </c>
      <c r="IJ5" s="133">
        <f>'TWFI ET 2015'!J5</f>
        <v>0</v>
      </c>
      <c r="IK5" s="133">
        <f>'TWFI ET 2015'!K5</f>
        <v>0</v>
      </c>
      <c r="IL5" s="133">
        <f>'TWFI ET 2015'!L5</f>
        <v>0</v>
      </c>
      <c r="IM5" s="133">
        <f>'TWFI ET 2015'!M5</f>
        <v>0</v>
      </c>
      <c r="IN5" s="133">
        <f>'TWFI ET 2015'!N5</f>
        <v>0</v>
      </c>
      <c r="IO5" s="133">
        <f>'TWFI ET 2015'!O5</f>
        <v>0</v>
      </c>
      <c r="IP5" s="133">
        <f>'TWFI ET 2015'!P5</f>
        <v>0</v>
      </c>
      <c r="IR5" s="129" t="s">
        <v>33</v>
      </c>
      <c r="IS5" s="133">
        <f>'TWFI ET 2016'!C5</f>
        <v>2.69</v>
      </c>
      <c r="IT5" s="133">
        <f>'TWFI ET 2016'!D5</f>
        <v>1.0200000000000002</v>
      </c>
      <c r="IU5" s="133">
        <f>'TWFI ET 2016'!E5</f>
        <v>1.0200000000000002</v>
      </c>
      <c r="IV5" s="133">
        <f>'TWFI ET 2016'!G5</f>
        <v>0.74000000000000021</v>
      </c>
      <c r="IW5" s="133">
        <f>'TWFI ET 2016'!H5</f>
        <v>0.83000000000000018</v>
      </c>
      <c r="IX5" s="133">
        <f>'TWFI ET 2016'!I5</f>
        <v>1.27</v>
      </c>
      <c r="IY5" s="133">
        <f>'TWFI ET 2016'!J5</f>
        <v>0.17000000000000004</v>
      </c>
      <c r="IZ5" s="133">
        <f>'TWFI ET 2016'!K5</f>
        <v>0</v>
      </c>
      <c r="JA5" s="133">
        <f>'TWFI ET 2016'!L5</f>
        <v>0</v>
      </c>
      <c r="JB5" s="133">
        <f>'TWFI ET 2016'!M5</f>
        <v>0</v>
      </c>
      <c r="JC5" s="133">
        <f>'TWFI ET 2016'!N5</f>
        <v>0</v>
      </c>
      <c r="JD5" s="133">
        <f>'TWFI ET 2016'!O5</f>
        <v>0</v>
      </c>
      <c r="JE5" s="133">
        <f>'TWFI ET 2016'!P5</f>
        <v>0</v>
      </c>
      <c r="JG5" s="129" t="s">
        <v>33</v>
      </c>
      <c r="JH5" s="133">
        <f>'TWFI ET 2017'!C5</f>
        <v>3.02</v>
      </c>
      <c r="JI5" s="133">
        <f>'TWFI ET 2017'!D5</f>
        <v>0.35999999999999993</v>
      </c>
      <c r="JJ5" s="133">
        <f>'TWFI ET 2017'!E5</f>
        <v>0.35999999999999993</v>
      </c>
      <c r="JK5" s="133">
        <f>'TWFI ET 2017'!G5</f>
        <v>0.78</v>
      </c>
      <c r="JL5" s="133">
        <f>'TWFI ET 2017'!H5</f>
        <v>0.86</v>
      </c>
      <c r="JM5" s="133">
        <f>'TWFI ET 2017'!I5</f>
        <v>1.3900000000000001</v>
      </c>
      <c r="JN5" s="133">
        <f>'TWFI ET 2017'!J5</f>
        <v>0</v>
      </c>
      <c r="JO5" s="133">
        <f>'TWFI ET 2017'!K5</f>
        <v>0</v>
      </c>
      <c r="JP5" s="133">
        <f>'TWFI ET 2017'!L5</f>
        <v>0</v>
      </c>
      <c r="JQ5" s="133">
        <f>'TWFI ET 2017'!M5</f>
        <v>0</v>
      </c>
      <c r="JR5" s="133">
        <f>'TWFI ET 2017'!N5</f>
        <v>0</v>
      </c>
      <c r="JS5" s="133">
        <f>'TWFI ET 2017'!O5</f>
        <v>0</v>
      </c>
      <c r="JT5" s="133">
        <f>'TWFI ET 2017'!P5</f>
        <v>0</v>
      </c>
      <c r="JV5" s="129" t="s">
        <v>33</v>
      </c>
      <c r="JW5" s="133">
        <v>2.82</v>
      </c>
      <c r="JX5" s="133">
        <v>0.44000000000000006</v>
      </c>
      <c r="JY5" s="133">
        <v>0.44000000000000006</v>
      </c>
      <c r="JZ5" s="133">
        <v>0.36</v>
      </c>
      <c r="KA5" s="133">
        <v>0.26</v>
      </c>
      <c r="KB5" s="133">
        <v>1.38</v>
      </c>
      <c r="KC5" s="133">
        <v>0</v>
      </c>
      <c r="KD5" s="133">
        <v>0</v>
      </c>
      <c r="KE5" s="133">
        <v>0</v>
      </c>
      <c r="KF5" s="133">
        <v>0</v>
      </c>
      <c r="KG5" s="133">
        <v>0</v>
      </c>
      <c r="KH5" s="133">
        <v>0</v>
      </c>
      <c r="KI5" s="133">
        <v>0</v>
      </c>
      <c r="KJ5" s="134"/>
      <c r="KK5" s="129" t="s">
        <v>33</v>
      </c>
      <c r="KL5" s="133">
        <v>2.37</v>
      </c>
      <c r="KM5" s="133">
        <v>0.36</v>
      </c>
      <c r="KN5" s="133">
        <v>0.36</v>
      </c>
      <c r="KO5" s="133">
        <v>0.76000000000000023</v>
      </c>
      <c r="KP5" s="133">
        <v>0.86999999999999977</v>
      </c>
      <c r="KQ5" s="133">
        <v>0.55999999999999994</v>
      </c>
      <c r="KR5" s="133">
        <v>0</v>
      </c>
      <c r="KS5" s="133">
        <v>0</v>
      </c>
      <c r="KT5" s="133">
        <v>0</v>
      </c>
      <c r="KU5" s="133">
        <v>0</v>
      </c>
      <c r="KV5" s="133">
        <v>0</v>
      </c>
      <c r="KW5" s="133">
        <v>0</v>
      </c>
      <c r="KX5" s="133">
        <v>0</v>
      </c>
      <c r="KZ5" s="129" t="s">
        <v>33</v>
      </c>
      <c r="LA5" s="133">
        <v>4.0400000000000009</v>
      </c>
      <c r="LB5" s="133">
        <v>1.0200000000000002</v>
      </c>
      <c r="LC5" s="133">
        <v>1.0200000000000002</v>
      </c>
      <c r="LD5" s="133">
        <v>1.3400000000000003</v>
      </c>
      <c r="LE5" s="133">
        <v>1.7600000000000007</v>
      </c>
      <c r="LF5" s="133">
        <v>2.160000000000001</v>
      </c>
      <c r="LG5" s="133">
        <v>0.16000000000000003</v>
      </c>
      <c r="LH5" s="133">
        <v>0</v>
      </c>
      <c r="LI5" s="133">
        <v>0</v>
      </c>
      <c r="LJ5" s="133">
        <v>0</v>
      </c>
      <c r="LK5" s="133">
        <v>0</v>
      </c>
      <c r="LL5" s="133">
        <v>0</v>
      </c>
      <c r="LM5" s="133">
        <v>0</v>
      </c>
      <c r="LO5" s="129" t="s">
        <v>33</v>
      </c>
      <c r="LP5" s="133">
        <v>3.5400000000000005</v>
      </c>
      <c r="LQ5" s="133">
        <v>0.5</v>
      </c>
      <c r="LR5" s="133">
        <v>0.5</v>
      </c>
      <c r="LS5" s="133">
        <v>0.99000000000000021</v>
      </c>
      <c r="LT5" s="133">
        <v>1.1300000000000001</v>
      </c>
      <c r="LU5" s="133">
        <v>1.7000000000000002</v>
      </c>
      <c r="LV5" s="133">
        <v>0</v>
      </c>
      <c r="LW5" s="133">
        <v>0</v>
      </c>
      <c r="LX5" s="133">
        <v>0</v>
      </c>
      <c r="LY5" s="133">
        <v>0</v>
      </c>
      <c r="LZ5" s="133">
        <v>0</v>
      </c>
      <c r="MA5" s="133">
        <v>0</v>
      </c>
      <c r="MB5" s="133">
        <v>0</v>
      </c>
      <c r="ME5" s="129" t="s">
        <v>33</v>
      </c>
      <c r="MF5" s="133">
        <f>AVERAGE(C5,AB5,AQ5,BF5,BU5,CJ5,CY5,DN5,EC5,ER5,FG5,FV5,GK5,GZ5,HO5,ID5,IS5,JH5,JW5,KL5,LA5,LP5)</f>
        <v>2.5956818181818182</v>
      </c>
      <c r="MG5" s="133">
        <f t="shared" ref="MG5:MR5" si="0">AVERAGE(D5,AC5,AR5,BG5,BV5,CK5,CZ5,DO5,ED5,ES5,FH5,FW5,GL5,HA5,HP5,IE5,IT5,JI5,JX5,KM5,LB5,LQ5)</f>
        <v>0.51181818181818173</v>
      </c>
      <c r="MH5" s="133">
        <f t="shared" si="0"/>
        <v>0.51636363636363636</v>
      </c>
      <c r="MI5" s="133">
        <f t="shared" si="0"/>
        <v>0.78136363636363659</v>
      </c>
      <c r="MJ5" s="133">
        <f t="shared" si="0"/>
        <v>0.92386363636363666</v>
      </c>
      <c r="MK5" s="133">
        <f t="shared" si="0"/>
        <v>1.2420454545454545</v>
      </c>
      <c r="ML5" s="133">
        <f t="shared" si="0"/>
        <v>3.8636363636363642E-2</v>
      </c>
      <c r="MM5" s="133">
        <f t="shared" si="0"/>
        <v>0</v>
      </c>
      <c r="MN5" s="133">
        <f t="shared" si="0"/>
        <v>0</v>
      </c>
      <c r="MO5" s="133">
        <f t="shared" si="0"/>
        <v>0</v>
      </c>
      <c r="MP5" s="133">
        <f t="shared" si="0"/>
        <v>0</v>
      </c>
      <c r="MQ5" s="133">
        <f t="shared" si="0"/>
        <v>0</v>
      </c>
      <c r="MR5" s="133">
        <f t="shared" si="0"/>
        <v>0</v>
      </c>
    </row>
    <row r="6" spans="2:356">
      <c r="B6" s="129" t="s">
        <v>17</v>
      </c>
      <c r="C6" s="134">
        <v>2.82</v>
      </c>
      <c r="D6" s="134">
        <v>2.81</v>
      </c>
      <c r="E6" s="134">
        <v>2.8400000000000007</v>
      </c>
      <c r="F6" s="134">
        <v>3.890000000000001</v>
      </c>
      <c r="G6" s="134">
        <v>4.1900000000000004</v>
      </c>
      <c r="H6" s="134">
        <v>2.4700000000000002</v>
      </c>
      <c r="I6" s="134">
        <v>0.73499999999999999</v>
      </c>
      <c r="J6" s="134">
        <v>0</v>
      </c>
      <c r="K6" s="134">
        <v>0</v>
      </c>
      <c r="L6" s="134">
        <v>0</v>
      </c>
      <c r="M6" s="134">
        <v>0</v>
      </c>
      <c r="N6" s="134">
        <v>0</v>
      </c>
      <c r="O6" s="134">
        <v>0.27500000000000002</v>
      </c>
      <c r="P6" s="134"/>
      <c r="Q6" s="134"/>
      <c r="R6" s="134"/>
      <c r="S6" s="134"/>
      <c r="T6" s="134"/>
      <c r="U6" s="134"/>
      <c r="V6" s="134"/>
      <c r="W6" s="134"/>
      <c r="X6" s="134"/>
      <c r="Y6" s="134"/>
      <c r="AA6" s="129" t="s">
        <v>34</v>
      </c>
      <c r="AB6" s="134">
        <v>4.5300000000000011</v>
      </c>
      <c r="AC6" s="134">
        <v>2.1399999999999997</v>
      </c>
      <c r="AD6" s="134">
        <v>2.1399999999999997</v>
      </c>
      <c r="AE6" s="134">
        <v>2.4500000000000006</v>
      </c>
      <c r="AF6" s="134">
        <v>3.44</v>
      </c>
      <c r="AG6" s="134">
        <v>4.1500000000000004</v>
      </c>
      <c r="AH6" s="134">
        <v>1.4249999999999998</v>
      </c>
      <c r="AI6" s="134">
        <v>0.35499999999999998</v>
      </c>
      <c r="AJ6" s="134">
        <v>0</v>
      </c>
      <c r="AK6" s="134">
        <v>0</v>
      </c>
      <c r="AL6" s="134">
        <v>0</v>
      </c>
      <c r="AM6" s="134">
        <v>0</v>
      </c>
      <c r="AN6" s="134">
        <v>0.13999999999999999</v>
      </c>
      <c r="AP6" s="129" t="s">
        <v>34</v>
      </c>
      <c r="AQ6" s="134">
        <v>4.7900000000000009</v>
      </c>
      <c r="AR6" s="134">
        <v>1.9300000000000002</v>
      </c>
      <c r="AS6" s="134">
        <v>1.9300000000000002</v>
      </c>
      <c r="AT6" s="134">
        <v>2.44</v>
      </c>
      <c r="AU6" s="134">
        <v>2.9900000000000011</v>
      </c>
      <c r="AV6" s="134">
        <v>3.2900000000000005</v>
      </c>
      <c r="AW6" s="134">
        <v>0.58499999999999996</v>
      </c>
      <c r="AX6" s="134">
        <v>0.22999999999999995</v>
      </c>
      <c r="AY6" s="134">
        <v>0</v>
      </c>
      <c r="AZ6" s="134">
        <v>0</v>
      </c>
      <c r="BA6" s="134">
        <v>0</v>
      </c>
      <c r="BB6" s="134">
        <v>0</v>
      </c>
      <c r="BC6" s="134">
        <v>0.115</v>
      </c>
      <c r="BE6" s="129" t="s">
        <v>34</v>
      </c>
      <c r="BF6" s="132">
        <v>4.3200000000000012</v>
      </c>
      <c r="BG6" s="132">
        <v>1.8200000000000003</v>
      </c>
      <c r="BH6" s="132">
        <v>1.8200000000000003</v>
      </c>
      <c r="BI6" s="132">
        <v>2.4000000000000008</v>
      </c>
      <c r="BJ6" s="132">
        <v>3.1300000000000003</v>
      </c>
      <c r="BK6" s="132">
        <v>3.6700000000000004</v>
      </c>
      <c r="BL6" s="132">
        <v>1.0900000000000001</v>
      </c>
      <c r="BM6" s="132">
        <v>0.28499999999999998</v>
      </c>
      <c r="BN6" s="132">
        <v>0</v>
      </c>
      <c r="BO6" s="132">
        <v>0</v>
      </c>
      <c r="BP6" s="132">
        <v>0</v>
      </c>
      <c r="BQ6" s="132">
        <v>0</v>
      </c>
      <c r="BR6" s="132">
        <v>8.5000000000000006E-2</v>
      </c>
      <c r="BT6" s="129" t="s">
        <v>34</v>
      </c>
      <c r="BU6" s="132">
        <v>5.3200000000000012</v>
      </c>
      <c r="BV6" s="132">
        <v>3.3300000000000005</v>
      </c>
      <c r="BW6" s="132">
        <v>3.2900000000000005</v>
      </c>
      <c r="BX6" s="132">
        <v>3.0700000000000003</v>
      </c>
      <c r="BY6" s="132">
        <v>4.0600000000000005</v>
      </c>
      <c r="BZ6" s="132">
        <v>4.7500000000000009</v>
      </c>
      <c r="CA6" s="132">
        <v>1.6500000000000001</v>
      </c>
      <c r="CB6" s="132">
        <v>0.155</v>
      </c>
      <c r="CC6" s="132">
        <v>0</v>
      </c>
      <c r="CD6" s="132">
        <v>0</v>
      </c>
      <c r="CE6" s="132">
        <v>0</v>
      </c>
      <c r="CF6" s="132">
        <v>0</v>
      </c>
      <c r="CG6" s="132">
        <v>0.27</v>
      </c>
      <c r="CI6" s="129" t="s">
        <v>34</v>
      </c>
      <c r="CJ6" s="132">
        <v>4.4400000000000004</v>
      </c>
      <c r="CK6" s="132">
        <v>2.14</v>
      </c>
      <c r="CL6" s="132">
        <v>2.14</v>
      </c>
      <c r="CM6" s="132">
        <v>2.5000000000000004</v>
      </c>
      <c r="CN6" s="132">
        <v>3.37</v>
      </c>
      <c r="CO6" s="132">
        <v>3.6000000000000005</v>
      </c>
      <c r="CP6" s="132">
        <v>1.2100000000000002</v>
      </c>
      <c r="CQ6" s="132">
        <v>0.28500000000000003</v>
      </c>
      <c r="CR6" s="132">
        <v>0</v>
      </c>
      <c r="CS6" s="132">
        <v>0</v>
      </c>
      <c r="CT6" s="132">
        <v>0</v>
      </c>
      <c r="CU6" s="132">
        <v>0</v>
      </c>
      <c r="CV6" s="132">
        <v>0.28499999999999998</v>
      </c>
      <c r="CX6" s="129" t="s">
        <v>34</v>
      </c>
      <c r="CY6" s="134">
        <v>4.82</v>
      </c>
      <c r="CZ6" s="134">
        <v>3.1300000000000008</v>
      </c>
      <c r="DA6" s="134">
        <v>3.0900000000000003</v>
      </c>
      <c r="DB6" s="134">
        <v>2.9400000000000013</v>
      </c>
      <c r="DC6" s="134">
        <v>3.76</v>
      </c>
      <c r="DD6" s="134">
        <v>4.08</v>
      </c>
      <c r="DE6" s="134">
        <v>1.8800000000000001</v>
      </c>
      <c r="DF6" s="134">
        <v>0.46500000000000002</v>
      </c>
      <c r="DG6" s="134">
        <v>0</v>
      </c>
      <c r="DH6" s="134">
        <v>0</v>
      </c>
      <c r="DI6" s="134">
        <v>0</v>
      </c>
      <c r="DJ6" s="134">
        <v>0</v>
      </c>
      <c r="DK6" s="134">
        <v>0.71500000000000008</v>
      </c>
      <c r="DL6" s="134"/>
      <c r="DM6" s="129" t="s">
        <v>34</v>
      </c>
      <c r="DN6" s="134">
        <v>5.08</v>
      </c>
      <c r="DO6" s="134">
        <v>4.160000000000001</v>
      </c>
      <c r="DP6" s="134">
        <v>3.9100000000000006</v>
      </c>
      <c r="DQ6" s="134">
        <v>3.0400000000000009</v>
      </c>
      <c r="DR6" s="134">
        <v>3.9299999999999997</v>
      </c>
      <c r="DS6" s="134">
        <v>4.76</v>
      </c>
      <c r="DT6" s="134">
        <v>1.5549999999999999</v>
      </c>
      <c r="DU6" s="134">
        <v>0.45500000000000018</v>
      </c>
      <c r="DV6" s="134">
        <v>0</v>
      </c>
      <c r="DW6" s="134">
        <v>0</v>
      </c>
      <c r="DX6" s="134">
        <v>0</v>
      </c>
      <c r="DY6" s="134">
        <v>0</v>
      </c>
      <c r="DZ6" s="134">
        <v>0.60500000000000009</v>
      </c>
      <c r="EB6" s="129" t="s">
        <v>34</v>
      </c>
      <c r="EC6" s="134">
        <v>5.3600000000000012</v>
      </c>
      <c r="ED6" s="134">
        <v>2.84</v>
      </c>
      <c r="EE6" s="134">
        <v>2.8200000000000003</v>
      </c>
      <c r="EF6" s="134">
        <v>2.8400000000000007</v>
      </c>
      <c r="EG6" s="134">
        <v>3.8500000000000005</v>
      </c>
      <c r="EH6" s="134">
        <v>4.8599999999999994</v>
      </c>
      <c r="EI6" s="134">
        <v>2.4200000000000004</v>
      </c>
      <c r="EJ6" s="134">
        <v>0</v>
      </c>
      <c r="EK6" s="134">
        <v>0</v>
      </c>
      <c r="EL6" s="134">
        <v>0</v>
      </c>
      <c r="EM6" s="134">
        <v>0</v>
      </c>
      <c r="EN6" s="134">
        <v>0</v>
      </c>
      <c r="EO6" s="134">
        <v>0.245</v>
      </c>
      <c r="EQ6" s="129" t="s">
        <v>34</v>
      </c>
      <c r="ER6" s="134">
        <v>4.9500000000000011</v>
      </c>
      <c r="ES6" s="134">
        <v>2.5399999999999996</v>
      </c>
      <c r="ET6" s="134">
        <v>2.5399999999999996</v>
      </c>
      <c r="EU6" s="134">
        <v>2.600000000000001</v>
      </c>
      <c r="EV6" s="134">
        <v>3.5600000000000005</v>
      </c>
      <c r="EW6" s="134">
        <v>3.7600000000000002</v>
      </c>
      <c r="EX6" s="134">
        <v>0.6000000000000002</v>
      </c>
      <c r="EY6" s="134">
        <v>0.12499999999999997</v>
      </c>
      <c r="EZ6" s="134">
        <v>0</v>
      </c>
      <c r="FA6" s="134">
        <v>0</v>
      </c>
      <c r="FB6" s="134">
        <v>0</v>
      </c>
      <c r="FC6" s="134">
        <v>0</v>
      </c>
      <c r="FD6" s="134">
        <v>0.56500000000000017</v>
      </c>
      <c r="FF6" s="129" t="s">
        <v>34</v>
      </c>
      <c r="FG6" s="134">
        <v>4.8899999999999997</v>
      </c>
      <c r="FH6" s="134">
        <v>4.3500000000000005</v>
      </c>
      <c r="FI6" s="134">
        <v>3.98</v>
      </c>
      <c r="FJ6" s="134">
        <v>3.21</v>
      </c>
      <c r="FK6" s="134">
        <v>3.9100000000000006</v>
      </c>
      <c r="FL6" s="134">
        <v>4.7700000000000005</v>
      </c>
      <c r="FM6" s="134">
        <v>2.2200000000000002</v>
      </c>
      <c r="FN6" s="134">
        <v>0.11333333333333333</v>
      </c>
      <c r="FO6" s="134">
        <v>0</v>
      </c>
      <c r="FP6" s="134">
        <v>0</v>
      </c>
      <c r="FQ6" s="134">
        <v>0</v>
      </c>
      <c r="FR6" s="134">
        <v>0</v>
      </c>
      <c r="FS6" s="134">
        <v>0.32000000000000006</v>
      </c>
      <c r="FU6" s="129" t="s">
        <v>34</v>
      </c>
      <c r="FV6" s="134">
        <v>4.1399999999999997</v>
      </c>
      <c r="FW6" s="134">
        <v>3.9</v>
      </c>
      <c r="FX6" s="134">
        <v>3.4400000000000004</v>
      </c>
      <c r="FY6" s="134">
        <v>2.7800000000000007</v>
      </c>
      <c r="FZ6" s="134">
        <v>3.3000000000000003</v>
      </c>
      <c r="GA6" s="134">
        <v>3.7100000000000004</v>
      </c>
      <c r="GB6" s="134">
        <v>1.0350000000000001</v>
      </c>
      <c r="GC6" s="134">
        <v>0.19571428571428573</v>
      </c>
      <c r="GD6" s="134">
        <v>0</v>
      </c>
      <c r="GE6" s="134">
        <v>0</v>
      </c>
      <c r="GF6" s="134">
        <v>0</v>
      </c>
      <c r="GG6" s="134">
        <v>0</v>
      </c>
      <c r="GH6" s="134">
        <v>0.47500000000000009</v>
      </c>
      <c r="GJ6" s="129" t="s">
        <v>34</v>
      </c>
      <c r="GK6" s="134">
        <v>6.0500000000000016</v>
      </c>
      <c r="GL6" s="134">
        <v>4.37</v>
      </c>
      <c r="GM6" s="134">
        <v>4.2500000000000009</v>
      </c>
      <c r="GN6" s="134">
        <v>3.6000000000000005</v>
      </c>
      <c r="GO6" s="134">
        <v>4.6900000000000004</v>
      </c>
      <c r="GP6" s="134">
        <v>4.8299999999999992</v>
      </c>
      <c r="GQ6" s="134">
        <v>0.69500000000000006</v>
      </c>
      <c r="GR6" s="134">
        <v>0.26857142857142863</v>
      </c>
      <c r="GS6" s="134">
        <v>0</v>
      </c>
      <c r="GT6" s="134">
        <v>0</v>
      </c>
      <c r="GU6" s="134">
        <v>0</v>
      </c>
      <c r="GV6" s="134">
        <v>0</v>
      </c>
      <c r="GW6" s="134">
        <v>0.24999999999999994</v>
      </c>
      <c r="GY6" s="129" t="s">
        <v>34</v>
      </c>
      <c r="GZ6" s="134">
        <f>'TWFI ET 2013'!C6</f>
        <v>5.2100000000000017</v>
      </c>
      <c r="HA6" s="134">
        <f>'TWFI ET 2013'!D6</f>
        <v>3.93</v>
      </c>
      <c r="HB6" s="134">
        <f>'TWFI ET 2013'!E6</f>
        <v>3.7800000000000007</v>
      </c>
      <c r="HC6" s="134">
        <f>'TWFI ET 2013'!F6</f>
        <v>3.16</v>
      </c>
      <c r="HD6" s="134">
        <f>'TWFI ET 2013'!G6</f>
        <v>4.0600000000000014</v>
      </c>
      <c r="HE6" s="134">
        <f>'TWFI ET 2013'!H6</f>
        <v>4.74</v>
      </c>
      <c r="HF6" s="134">
        <f>'TWFI ET 2013'!I6</f>
        <v>1.375</v>
      </c>
      <c r="HG6" s="134">
        <f>'TWFI ET 2013'!J6</f>
        <v>0.27285714285714285</v>
      </c>
      <c r="HH6" s="134">
        <f>'TWFI ET 2013'!K6</f>
        <v>0</v>
      </c>
      <c r="HI6" s="134">
        <f>'TWFI ET 2013'!L6</f>
        <v>0</v>
      </c>
      <c r="HJ6" s="134">
        <f>'TWFI ET 2013'!M6</f>
        <v>0</v>
      </c>
      <c r="HK6" s="134">
        <f>'TWFI ET 2013'!N6</f>
        <v>0</v>
      </c>
      <c r="HL6" s="134">
        <f>'TWFI ET 2013'!O6</f>
        <v>0.77499999999999991</v>
      </c>
      <c r="HN6" s="129" t="s">
        <v>34</v>
      </c>
      <c r="HO6" s="134">
        <f>'TWFI ET 2014'!C6</f>
        <v>5.41</v>
      </c>
      <c r="HP6" s="134">
        <f>'TWFI ET 2014'!D6</f>
        <v>5.07</v>
      </c>
      <c r="HQ6" s="134">
        <f>'TWFI ET 2014'!E6</f>
        <v>4.5300000000000011</v>
      </c>
      <c r="HR6" s="134">
        <f>'TWFI ET 2014'!F6</f>
        <v>3.6700000000000004</v>
      </c>
      <c r="HS6" s="134">
        <f>'TWFI ET 2014'!G6</f>
        <v>4.33</v>
      </c>
      <c r="HT6" s="134">
        <f>'TWFI ET 2014'!H6</f>
        <v>5.2700000000000005</v>
      </c>
      <c r="HU6" s="134">
        <f>'TWFI ET 2014'!I6</f>
        <v>0.74</v>
      </c>
      <c r="HV6" s="134">
        <f>'TWFI ET 2014'!J6</f>
        <v>0.1785714285714286</v>
      </c>
      <c r="HW6" s="134">
        <f>'TWFI ET 2014'!K6</f>
        <v>0</v>
      </c>
      <c r="HX6" s="134">
        <f>'TWFI ET 2014'!L6</f>
        <v>0</v>
      </c>
      <c r="HY6" s="134">
        <f>'TWFI ET 2014'!M6</f>
        <v>0</v>
      </c>
      <c r="HZ6" s="134">
        <f>'TWFI ET 2014'!N6</f>
        <v>0</v>
      </c>
      <c r="IA6" s="134">
        <f>'TWFI ET 2014'!O6</f>
        <v>0.22499999999999998</v>
      </c>
      <c r="IC6" s="129" t="s">
        <v>34</v>
      </c>
      <c r="ID6" s="134">
        <f>'TWFI ET 2015'!C6</f>
        <v>6.589999999999999</v>
      </c>
      <c r="IE6" s="134">
        <f>'TWFI ET 2015'!D6</f>
        <v>6.1800000000000006</v>
      </c>
      <c r="IF6" s="134">
        <f>'TWFI ET 2015'!E6</f>
        <v>5.4900000000000011</v>
      </c>
      <c r="IG6" s="134">
        <f>'TWFI ET 2015'!G6</f>
        <v>4.4800000000000004</v>
      </c>
      <c r="IH6" s="134">
        <f>'TWFI ET 2015'!H6</f>
        <v>5.2800000000000011</v>
      </c>
      <c r="II6" s="134">
        <f>'TWFI ET 2015'!I6</f>
        <v>6.39</v>
      </c>
      <c r="IJ6" s="134">
        <f>'TWFI ET 2015'!J6</f>
        <v>0.9850000000000001</v>
      </c>
      <c r="IK6" s="134">
        <f>'TWFI ET 2015'!K6</f>
        <v>0.2214285714285715</v>
      </c>
      <c r="IL6" s="134">
        <f>'TWFI ET 2015'!L6</f>
        <v>0</v>
      </c>
      <c r="IM6" s="134">
        <f>'TWFI ET 2015'!M6</f>
        <v>0</v>
      </c>
      <c r="IN6" s="134">
        <f>'TWFI ET 2015'!N6</f>
        <v>0</v>
      </c>
      <c r="IO6" s="134">
        <f>'TWFI ET 2015'!O6</f>
        <v>0</v>
      </c>
      <c r="IP6" s="134">
        <f>'TWFI ET 2015'!P6</f>
        <v>0.29000000000000004</v>
      </c>
      <c r="IR6" s="129" t="s">
        <v>34</v>
      </c>
      <c r="IS6" s="134">
        <f>'TWFI ET 2016'!C6</f>
        <v>6.120000000000001</v>
      </c>
      <c r="IT6" s="134">
        <f>'TWFI ET 2016'!D6</f>
        <v>5.3100000000000005</v>
      </c>
      <c r="IU6" s="134">
        <f>'TWFI ET 2016'!E6</f>
        <v>4.910000000000001</v>
      </c>
      <c r="IV6" s="134">
        <f>'TWFI ET 2016'!G6</f>
        <v>3.5900000000000007</v>
      </c>
      <c r="IW6" s="134">
        <f>'TWFI ET 2016'!H6</f>
        <v>4.6899999999999995</v>
      </c>
      <c r="IX6" s="134">
        <f>'TWFI ET 2016'!I6</f>
        <v>5.4200000000000008</v>
      </c>
      <c r="IY6" s="134">
        <f>'TWFI ET 2016'!J6</f>
        <v>2.54</v>
      </c>
      <c r="IZ6" s="134">
        <f>'TWFI ET 2016'!K6</f>
        <v>0.16857142857142859</v>
      </c>
      <c r="JA6" s="134">
        <f>'TWFI ET 2016'!L6</f>
        <v>0.33000000000000007</v>
      </c>
      <c r="JB6" s="134">
        <f>'TWFI ET 2016'!M6</f>
        <v>0</v>
      </c>
      <c r="JC6" s="134">
        <f>'TWFI ET 2016'!N6</f>
        <v>0</v>
      </c>
      <c r="JD6" s="134">
        <f>'TWFI ET 2016'!O6</f>
        <v>0</v>
      </c>
      <c r="JE6" s="134">
        <f>'TWFI ET 2016'!P6</f>
        <v>0.91000000000000014</v>
      </c>
      <c r="JG6" s="129" t="s">
        <v>34</v>
      </c>
      <c r="JH6" s="134">
        <f>'TWFI ET 2017'!C6</f>
        <v>4.8300000000000018</v>
      </c>
      <c r="JI6" s="134">
        <f>'TWFI ET 2017'!D6</f>
        <v>3.4800000000000004</v>
      </c>
      <c r="JJ6" s="134">
        <f>'TWFI ET 2017'!E6</f>
        <v>3.3700000000000006</v>
      </c>
      <c r="JK6" s="134">
        <f>'TWFI ET 2017'!G6</f>
        <v>2.88</v>
      </c>
      <c r="JL6" s="134">
        <f>'TWFI ET 2017'!H6</f>
        <v>3.71</v>
      </c>
      <c r="JM6" s="134">
        <f>'TWFI ET 2017'!I6</f>
        <v>4.2700000000000014</v>
      </c>
      <c r="JN6" s="134">
        <f>'TWFI ET 2017'!J6</f>
        <v>1.1450000000000002</v>
      </c>
      <c r="JO6" s="134">
        <f>'TWFI ET 2017'!K6</f>
        <v>9.571428571428571E-2</v>
      </c>
      <c r="JP6" s="134">
        <f>'TWFI ET 2017'!L6</f>
        <v>0</v>
      </c>
      <c r="JQ6" s="134">
        <f>'TWFI ET 2017'!M6</f>
        <v>0</v>
      </c>
      <c r="JR6" s="134">
        <f>'TWFI ET 2017'!N6</f>
        <v>0</v>
      </c>
      <c r="JS6" s="134">
        <f>'TWFI ET 2017'!O6</f>
        <v>0</v>
      </c>
      <c r="JT6" s="134">
        <f>'TWFI ET 2017'!P6</f>
        <v>0.53000000000000014</v>
      </c>
      <c r="JV6" s="129" t="s">
        <v>34</v>
      </c>
      <c r="JW6" s="134">
        <v>6.589999999999999</v>
      </c>
      <c r="JX6" s="134">
        <v>4.9700000000000006</v>
      </c>
      <c r="JY6" s="134">
        <v>4.7700000000000014</v>
      </c>
      <c r="JZ6" s="134">
        <v>3.5800000000000005</v>
      </c>
      <c r="KA6" s="134">
        <v>4.8099999999999996</v>
      </c>
      <c r="KB6" s="134">
        <v>6</v>
      </c>
      <c r="KC6" s="134">
        <v>1.75</v>
      </c>
      <c r="KD6" s="134">
        <v>0.255</v>
      </c>
      <c r="KE6" s="134">
        <v>0</v>
      </c>
      <c r="KF6" s="134">
        <v>0</v>
      </c>
      <c r="KG6" s="134">
        <v>0</v>
      </c>
      <c r="KH6" s="134">
        <v>0</v>
      </c>
      <c r="KI6" s="134">
        <v>0.8</v>
      </c>
      <c r="KJ6" s="134"/>
      <c r="KK6" s="129" t="s">
        <v>34</v>
      </c>
      <c r="KL6" s="134">
        <v>5.14</v>
      </c>
      <c r="KM6" s="134">
        <v>3.9</v>
      </c>
      <c r="KN6" s="134">
        <v>3.75</v>
      </c>
      <c r="KO6" s="134">
        <v>2.95</v>
      </c>
      <c r="KP6" s="134">
        <v>4.0400000000000009</v>
      </c>
      <c r="KQ6" s="134">
        <v>4.01</v>
      </c>
      <c r="KR6" s="134">
        <v>1.345</v>
      </c>
      <c r="KS6" s="134">
        <v>0</v>
      </c>
      <c r="KT6" s="134">
        <v>0</v>
      </c>
      <c r="KU6" s="134">
        <v>0</v>
      </c>
      <c r="KV6" s="134">
        <v>0</v>
      </c>
      <c r="KW6" s="134">
        <v>0</v>
      </c>
      <c r="KX6" s="134">
        <v>0.26</v>
      </c>
      <c r="KZ6" s="129" t="s">
        <v>34</v>
      </c>
      <c r="LA6" s="134">
        <v>6.3400000000000007</v>
      </c>
      <c r="LB6" s="134">
        <v>5.7500000000000009</v>
      </c>
      <c r="LC6" s="134">
        <v>5.2100000000000009</v>
      </c>
      <c r="LD6" s="134">
        <v>4.1900000000000013</v>
      </c>
      <c r="LE6" s="134">
        <v>5.0599999999999996</v>
      </c>
      <c r="LF6" s="134">
        <v>6.17</v>
      </c>
      <c r="LG6" s="134">
        <v>2.9950000000000001</v>
      </c>
      <c r="LH6" s="134">
        <v>0</v>
      </c>
      <c r="LI6" s="134">
        <v>0</v>
      </c>
      <c r="LJ6" s="134">
        <v>0</v>
      </c>
      <c r="LK6" s="134">
        <v>0</v>
      </c>
      <c r="LL6" s="134">
        <v>0</v>
      </c>
      <c r="LM6" s="134">
        <v>0.34</v>
      </c>
      <c r="LO6" s="129" t="s">
        <v>34</v>
      </c>
      <c r="LP6" s="134">
        <v>7.030000000000002</v>
      </c>
      <c r="LQ6" s="134">
        <v>5.01</v>
      </c>
      <c r="LR6" s="134">
        <v>4.8600000000000003</v>
      </c>
      <c r="LS6" s="134">
        <v>4.1700000000000008</v>
      </c>
      <c r="LT6" s="134">
        <v>5.419999999999999</v>
      </c>
      <c r="LU6" s="134">
        <v>6.21</v>
      </c>
      <c r="LV6" s="134">
        <v>1.615</v>
      </c>
      <c r="LW6" s="134">
        <v>0.12714285714285717</v>
      </c>
      <c r="LX6" s="134">
        <v>0</v>
      </c>
      <c r="LY6" s="134">
        <v>0</v>
      </c>
      <c r="LZ6" s="134">
        <v>0</v>
      </c>
      <c r="MA6" s="134">
        <v>0</v>
      </c>
      <c r="MB6" s="134">
        <v>3.5000000000000003E-2</v>
      </c>
      <c r="ME6" s="129" t="s">
        <v>34</v>
      </c>
      <c r="MF6" s="134">
        <f t="shared" ref="MF6:MF12" si="1">AVERAGE(C6,AB6,AQ6,BF6,BU6,CJ6,CY6,DN6,EC6,ER6,FG6,FV6,GK6,GZ6,HO6,ID6,IS6,JH6,JW6,KL6,LA6,LP6)</f>
        <v>5.2168181818181827</v>
      </c>
      <c r="MG6" s="134">
        <f t="shared" ref="MG6:MG12" si="2">AVERAGE(D6,AC6,AR6,BG6,BV6,CK6,CZ6,DO6,ED6,ES6,FH6,FW6,GL6,HA6,HP6,IE6,IT6,JI6,JX6,KM6,LB6,LQ6)</f>
        <v>3.7754545454545463</v>
      </c>
      <c r="MH6" s="134">
        <f t="shared" ref="MH6:MH12" si="3">AVERAGE(E6,AD6,AS6,BH6,BW6,CL6,DA6,DP6,EE6,ET6,FI6,FX6,GM6,HB6,HQ6,IF6,IU6,JJ6,JY6,KN6,LC6,LR6)</f>
        <v>3.5845454545454545</v>
      </c>
      <c r="MI6" s="134">
        <f t="shared" ref="MI6:MI12" si="4">AVERAGE(F6,AE6,AT6,BI6,BX6,CM6,DB6,DQ6,EF6,EU6,FJ6,FY6,GN6,HC6,HR6,IG6,IV6,JK6,JZ6,KO6,LD6,LS6)</f>
        <v>3.2013636363636375</v>
      </c>
      <c r="MJ6" s="134">
        <f t="shared" ref="MJ6:MJ12" si="5">AVERAGE(G6,AF6,AU6,BJ6,BY6,CN6,DC6,DR6,EG6,EV6,FK6,FZ6,GO6,HD6,HS6,IH6,IW6,JL6,KA6,KP6,LE6,LT6)</f>
        <v>4.0718181818181822</v>
      </c>
      <c r="MK6" s="134">
        <f t="shared" ref="MK6:MK12" si="6">AVERAGE(H6,AG6,AV6,BK6,BZ6,CO6,DD6,DS6,EH6,EW6,FL6,GA6,GP6,HE6,HT6,II6,IX6,JM6,KB6,KQ6,LF6,LU6)</f>
        <v>4.5990909090909096</v>
      </c>
      <c r="ML6" s="134">
        <f t="shared" ref="ML6:ML12" si="7">AVERAGE(I6,AH6,AW6,BL6,CA6,CP6,DE6,DT6,EI6,EX6,FM6,GB6,GQ6,HF6,HU6,IJ6,IY6,JN6,KC6,KR6,LG6,LV6)</f>
        <v>1.4359090909090908</v>
      </c>
      <c r="MM6" s="134">
        <f t="shared" ref="MM6:MM12" si="8">AVERAGE(J6,AI6,AX6,BM6,CB6,CQ6,DF6,DU6,EJ6,EY6,FN6,GC6,GR6,HG6,HV6,IK6,IZ6,JO6,KD6,KS6,LH6,LW6)</f>
        <v>0.19326839826839828</v>
      </c>
      <c r="MN6" s="134">
        <f t="shared" ref="MN6:MN12" si="9">AVERAGE(K6,AJ6,AY6,BN6,CC6,CR6,DG6,DV6,EK6,EZ6,FO6,GD6,GS6,HH6,HW6,IL6,JA6,JP6,KE6,KT6,LI6,LX6)</f>
        <v>1.5000000000000003E-2</v>
      </c>
      <c r="MO6" s="134">
        <f t="shared" ref="MO6:MO12" si="10">AVERAGE(L6,AK6,AZ6,BO6,CD6,CS6,DH6,DW6,EL6,FA6,FP6,GE6,GT6,HI6,HX6,IM6,JB6,JQ6,KF6,KU6,LJ6,LY6)</f>
        <v>0</v>
      </c>
      <c r="MP6" s="134">
        <f t="shared" ref="MP6:MP12" si="11">AVERAGE(M6,AL6,BA6,BP6,CE6,CT6,DI6,DX6,EM6,FB6,FQ6,GF6,GU6,HJ6,HY6,IN6,JC6,JR6,KG6,KV6,LK6,LZ6)</f>
        <v>0</v>
      </c>
      <c r="MQ6" s="134">
        <f t="shared" ref="MQ6:MQ12" si="12">AVERAGE(N6,AM6,BB6,BQ6,CF6,CU6,DJ6,DY6,EN6,FC6,FR6,GG6,GV6,HK6,HZ6,IO6,JD6,JS6,KH6,KW6,LL6,MA6)</f>
        <v>0</v>
      </c>
      <c r="MR6" s="134">
        <f t="shared" ref="MR6:MR12" si="13">AVERAGE(O6,AN6,BC6,BR6,CG6,CV6,DK6,DZ6,EO6,FD6,FS6,GH6,GW6,HL6,IA6,IP6,JE6,JT6,KI6,KX6,LM6,MB6)</f>
        <v>0.38681818181818189</v>
      </c>
    </row>
    <row r="7" spans="2:356">
      <c r="B7" s="129" t="s">
        <v>18</v>
      </c>
      <c r="C7" s="134">
        <v>7.4000000000000012</v>
      </c>
      <c r="D7" s="134">
        <v>6.410000000000001</v>
      </c>
      <c r="E7" s="134">
        <v>5.1300000000000017</v>
      </c>
      <c r="F7" s="134">
        <v>6.08</v>
      </c>
      <c r="G7" s="134">
        <v>7.5000000000000009</v>
      </c>
      <c r="H7" s="134">
        <v>7.3400000000000007</v>
      </c>
      <c r="I7" s="134">
        <v>4.5750000000000002</v>
      </c>
      <c r="J7" s="134">
        <v>1.8850000000000002</v>
      </c>
      <c r="K7" s="134">
        <v>0.30499999999999999</v>
      </c>
      <c r="L7" s="134">
        <v>0</v>
      </c>
      <c r="M7" s="134">
        <v>0.91500000000000026</v>
      </c>
      <c r="N7" s="134">
        <v>0.73</v>
      </c>
      <c r="O7" s="134">
        <v>4.2900000000000009</v>
      </c>
      <c r="P7" s="134"/>
      <c r="Q7" s="134"/>
      <c r="R7" s="134"/>
      <c r="S7" s="134"/>
      <c r="T7" s="134"/>
      <c r="U7" s="134"/>
      <c r="V7" s="134"/>
      <c r="W7" s="134"/>
      <c r="X7" s="134"/>
      <c r="Y7" s="134"/>
      <c r="AA7" s="129" t="s">
        <v>18</v>
      </c>
      <c r="AB7" s="134">
        <v>8.06</v>
      </c>
      <c r="AC7" s="134">
        <v>7.8499999999999988</v>
      </c>
      <c r="AD7" s="134">
        <v>6.8500000000000005</v>
      </c>
      <c r="AE7" s="134">
        <v>5.4800000000000013</v>
      </c>
      <c r="AF7" s="134">
        <v>6.44</v>
      </c>
      <c r="AG7" s="134">
        <v>8.06</v>
      </c>
      <c r="AH7" s="134">
        <v>7.26</v>
      </c>
      <c r="AI7" s="134">
        <v>2.2200000000000006</v>
      </c>
      <c r="AJ7" s="134">
        <v>0.76</v>
      </c>
      <c r="AK7" s="134">
        <v>0</v>
      </c>
      <c r="AL7" s="134">
        <v>0.69500000000000006</v>
      </c>
      <c r="AM7" s="134">
        <v>0.30499999999999994</v>
      </c>
      <c r="AN7" s="134">
        <v>2.8550000000000004</v>
      </c>
      <c r="AP7" s="129" t="s">
        <v>18</v>
      </c>
      <c r="AQ7" s="134">
        <v>7.370000000000001</v>
      </c>
      <c r="AR7" s="134">
        <v>7.1800000000000015</v>
      </c>
      <c r="AS7" s="134">
        <v>6.23</v>
      </c>
      <c r="AT7" s="134">
        <v>4.9900000000000011</v>
      </c>
      <c r="AU7" s="134">
        <v>5.9</v>
      </c>
      <c r="AV7" s="134">
        <v>7.3100000000000014</v>
      </c>
      <c r="AW7" s="134">
        <v>5.5850000000000009</v>
      </c>
      <c r="AX7" s="134">
        <v>1.2950000000000004</v>
      </c>
      <c r="AY7" s="134">
        <v>0.48499999999999999</v>
      </c>
      <c r="AZ7" s="134">
        <v>0</v>
      </c>
      <c r="BA7" s="134">
        <v>0.95500000000000007</v>
      </c>
      <c r="BB7" s="134">
        <v>0</v>
      </c>
      <c r="BC7" s="134">
        <v>2.8950000000000005</v>
      </c>
      <c r="BE7" s="129" t="s">
        <v>18</v>
      </c>
      <c r="BF7" s="132">
        <v>7.1100000000000012</v>
      </c>
      <c r="BG7" s="132">
        <v>6.99</v>
      </c>
      <c r="BH7" s="132">
        <v>6.0300000000000011</v>
      </c>
      <c r="BI7" s="132">
        <v>4.8600000000000003</v>
      </c>
      <c r="BJ7" s="132">
        <v>5.7100000000000009</v>
      </c>
      <c r="BK7" s="132">
        <v>7.1100000000000012</v>
      </c>
      <c r="BL7" s="132">
        <v>6.4300000000000006</v>
      </c>
      <c r="BM7" s="132">
        <v>2.1350000000000007</v>
      </c>
      <c r="BN7" s="132">
        <v>0.59000000000000008</v>
      </c>
      <c r="BO7" s="132">
        <v>0</v>
      </c>
      <c r="BP7" s="132">
        <v>0.33499999999999996</v>
      </c>
      <c r="BQ7" s="132">
        <v>0.1</v>
      </c>
      <c r="BR7" s="132">
        <v>2.6700000000000004</v>
      </c>
      <c r="BT7" s="129" t="s">
        <v>18</v>
      </c>
      <c r="BU7" s="132">
        <v>7.0399999999999991</v>
      </c>
      <c r="BV7" s="132">
        <v>6.9599999999999991</v>
      </c>
      <c r="BW7" s="132">
        <v>5.9700000000000006</v>
      </c>
      <c r="BX7" s="132">
        <v>4.78</v>
      </c>
      <c r="BY7" s="132">
        <v>5.6400000000000006</v>
      </c>
      <c r="BZ7" s="132">
        <v>7.0399999999999991</v>
      </c>
      <c r="CA7" s="132">
        <v>6.4549999999999992</v>
      </c>
      <c r="CB7" s="132">
        <v>1.7700000000000007</v>
      </c>
      <c r="CC7" s="132">
        <v>0.39499999999999996</v>
      </c>
      <c r="CD7" s="132">
        <v>0</v>
      </c>
      <c r="CE7" s="132">
        <v>0.6100000000000001</v>
      </c>
      <c r="CF7" s="132">
        <v>0.53000000000000014</v>
      </c>
      <c r="CG7" s="132">
        <v>3.0950000000000006</v>
      </c>
      <c r="CI7" s="129" t="s">
        <v>18</v>
      </c>
      <c r="CJ7" s="132">
        <v>6.3400000000000025</v>
      </c>
      <c r="CK7" s="132">
        <v>6.2100000000000017</v>
      </c>
      <c r="CL7" s="132">
        <v>5.36</v>
      </c>
      <c r="CM7" s="132">
        <v>4.3200000000000012</v>
      </c>
      <c r="CN7" s="132">
        <v>5.0900000000000016</v>
      </c>
      <c r="CO7" s="132">
        <v>6.3400000000000025</v>
      </c>
      <c r="CP7" s="132">
        <v>5.7050000000000018</v>
      </c>
      <c r="CQ7" s="132">
        <v>1.6450000000000002</v>
      </c>
      <c r="CR7" s="132">
        <v>0.70000000000000018</v>
      </c>
      <c r="CS7" s="132">
        <v>0</v>
      </c>
      <c r="CT7" s="132">
        <v>0.61</v>
      </c>
      <c r="CU7" s="132">
        <v>0.495</v>
      </c>
      <c r="CV7" s="132">
        <v>3.2199999999999998</v>
      </c>
      <c r="CX7" s="129" t="s">
        <v>18</v>
      </c>
      <c r="CY7" s="134">
        <v>8.1</v>
      </c>
      <c r="CZ7" s="134">
        <v>8.02</v>
      </c>
      <c r="DA7" s="134">
        <v>6.93</v>
      </c>
      <c r="DB7" s="134">
        <v>5.5000000000000009</v>
      </c>
      <c r="DC7" s="134">
        <v>6.45</v>
      </c>
      <c r="DD7" s="134">
        <v>8.08</v>
      </c>
      <c r="DE7" s="134">
        <v>6.9249999999999989</v>
      </c>
      <c r="DF7" s="134">
        <v>2.5400000000000005</v>
      </c>
      <c r="DG7" s="134">
        <v>2.3550000000000004</v>
      </c>
      <c r="DH7" s="134">
        <v>0.16</v>
      </c>
      <c r="DI7" s="134">
        <v>1.1500000000000004</v>
      </c>
      <c r="DJ7" s="134">
        <v>1.1500000000000004</v>
      </c>
      <c r="DK7" s="134">
        <v>3.8849999999999993</v>
      </c>
      <c r="DL7" s="134"/>
      <c r="DM7" s="129" t="s">
        <v>18</v>
      </c>
      <c r="DN7" s="134">
        <v>8.64</v>
      </c>
      <c r="DO7" s="134">
        <v>8.64</v>
      </c>
      <c r="DP7" s="134">
        <v>7.3300000000000018</v>
      </c>
      <c r="DQ7" s="134">
        <v>5.8500000000000005</v>
      </c>
      <c r="DR7" s="134">
        <v>6.9499999999999993</v>
      </c>
      <c r="DS7" s="134">
        <v>8.64</v>
      </c>
      <c r="DT7" s="134">
        <v>7.3599999999999994</v>
      </c>
      <c r="DU7" s="134">
        <v>2.8250000000000002</v>
      </c>
      <c r="DV7" s="134">
        <v>1.4200000000000002</v>
      </c>
      <c r="DW7" s="134">
        <v>0.22500000000000001</v>
      </c>
      <c r="DX7" s="134">
        <v>0.51</v>
      </c>
      <c r="DY7" s="134">
        <v>0.51</v>
      </c>
      <c r="DZ7" s="134">
        <v>3.9650000000000007</v>
      </c>
      <c r="EB7" s="129" t="s">
        <v>18</v>
      </c>
      <c r="EC7" s="134">
        <v>7.4800000000000013</v>
      </c>
      <c r="ED7" s="134">
        <v>7.330000000000001</v>
      </c>
      <c r="EE7" s="134">
        <v>6.33</v>
      </c>
      <c r="EF7" s="134">
        <v>5.0599999999999996</v>
      </c>
      <c r="EG7" s="134">
        <v>5.9899999999999993</v>
      </c>
      <c r="EH7" s="134">
        <v>7.4800000000000013</v>
      </c>
      <c r="EI7" s="134">
        <v>6.9150000000000009</v>
      </c>
      <c r="EJ7" s="134">
        <v>0.98333333333333384</v>
      </c>
      <c r="EK7" s="134">
        <v>0.39</v>
      </c>
      <c r="EL7" s="134">
        <v>0</v>
      </c>
      <c r="EM7" s="134">
        <v>0.20500000000000002</v>
      </c>
      <c r="EN7" s="134">
        <v>0.38</v>
      </c>
      <c r="EO7" s="134">
        <v>2.4900000000000002</v>
      </c>
      <c r="EQ7" s="129" t="s">
        <v>18</v>
      </c>
      <c r="ER7" s="134">
        <v>7.5699999999999994</v>
      </c>
      <c r="ES7" s="134">
        <v>7.4799999999999995</v>
      </c>
      <c r="ET7" s="134">
        <v>6.4499999999999984</v>
      </c>
      <c r="EU7" s="134">
        <v>5.15</v>
      </c>
      <c r="EV7" s="134">
        <v>6.0399999999999991</v>
      </c>
      <c r="EW7" s="134">
        <v>7.5599999999999987</v>
      </c>
      <c r="EX7" s="134">
        <v>5.56</v>
      </c>
      <c r="EY7" s="134">
        <v>1.6175000000000004</v>
      </c>
      <c r="EZ7" s="134">
        <v>2.3150000000000004</v>
      </c>
      <c r="FA7" s="134">
        <v>0.22</v>
      </c>
      <c r="FB7" s="134">
        <v>1.2650000000000001</v>
      </c>
      <c r="FC7" s="134">
        <v>1.2650000000000001</v>
      </c>
      <c r="FD7" s="134">
        <v>3.6300000000000008</v>
      </c>
      <c r="FF7" s="129" t="s">
        <v>18</v>
      </c>
      <c r="FG7" s="134">
        <v>6.19</v>
      </c>
      <c r="FH7" s="134">
        <v>6.19</v>
      </c>
      <c r="FI7" s="134">
        <v>5.2500000000000018</v>
      </c>
      <c r="FJ7" s="134">
        <v>4.24</v>
      </c>
      <c r="FK7" s="134">
        <v>4.9399999999999995</v>
      </c>
      <c r="FL7" s="134">
        <v>6.19</v>
      </c>
      <c r="FM7" s="134">
        <v>5.82</v>
      </c>
      <c r="FN7" s="134">
        <v>1.0850000000000006</v>
      </c>
      <c r="FO7" s="134">
        <v>0.92500000000000027</v>
      </c>
      <c r="FP7" s="134">
        <v>0</v>
      </c>
      <c r="FQ7" s="134">
        <v>0.19</v>
      </c>
      <c r="FR7" s="134">
        <v>0.34000000000000008</v>
      </c>
      <c r="FS7" s="134">
        <v>2.3750000000000009</v>
      </c>
      <c r="FU7" s="129" t="s">
        <v>18</v>
      </c>
      <c r="FV7" s="134">
        <v>6.08</v>
      </c>
      <c r="FW7" s="134">
        <v>6.08</v>
      </c>
      <c r="FX7" s="134">
        <v>5.17</v>
      </c>
      <c r="FY7" s="134">
        <v>4.1300000000000008</v>
      </c>
      <c r="FZ7" s="134">
        <v>4.88</v>
      </c>
      <c r="GA7" s="134">
        <v>6.08</v>
      </c>
      <c r="GB7" s="134">
        <v>5.0199999999999996</v>
      </c>
      <c r="GC7" s="134">
        <v>1.4600000000000006</v>
      </c>
      <c r="GD7" s="134">
        <v>1.7200000000000002</v>
      </c>
      <c r="GE7" s="134">
        <v>0.14499999999999999</v>
      </c>
      <c r="GF7" s="134">
        <v>0.89000000000000012</v>
      </c>
      <c r="GG7" s="134">
        <v>0.89000000000000012</v>
      </c>
      <c r="GH7" s="134">
        <v>2.7750000000000008</v>
      </c>
      <c r="GJ7" s="129" t="s">
        <v>18</v>
      </c>
      <c r="GK7" s="134">
        <v>8.17</v>
      </c>
      <c r="GL7" s="134">
        <v>8.17</v>
      </c>
      <c r="GM7" s="134">
        <v>6.969999999999998</v>
      </c>
      <c r="GN7" s="134">
        <v>5.5500000000000007</v>
      </c>
      <c r="GO7" s="134">
        <v>6.5500000000000007</v>
      </c>
      <c r="GP7" s="134">
        <v>8.15</v>
      </c>
      <c r="GQ7" s="134">
        <v>5.7750000000000004</v>
      </c>
      <c r="GR7" s="134">
        <v>1.9700000000000006</v>
      </c>
      <c r="GS7" s="134">
        <v>1.3300000000000005</v>
      </c>
      <c r="GT7" s="134">
        <v>0</v>
      </c>
      <c r="GU7" s="134">
        <v>0.48333333333333339</v>
      </c>
      <c r="GV7" s="134">
        <v>0.47000000000000003</v>
      </c>
      <c r="GW7" s="134">
        <v>2.8450000000000006</v>
      </c>
      <c r="GY7" s="129" t="s">
        <v>18</v>
      </c>
      <c r="GZ7" s="134">
        <f>'TWFI ET 2013'!C7</f>
        <v>7.65</v>
      </c>
      <c r="HA7" s="134">
        <f>'TWFI ET 2013'!D7</f>
        <v>7.65</v>
      </c>
      <c r="HB7" s="134">
        <f>'TWFI ET 2013'!E7</f>
        <v>6.5400000000000018</v>
      </c>
      <c r="HC7" s="134">
        <f>'TWFI ET 2013'!F7</f>
        <v>5.1900000000000022</v>
      </c>
      <c r="HD7" s="134">
        <f>'TWFI ET 2013'!G7</f>
        <v>6.1099999999999994</v>
      </c>
      <c r="HE7" s="134">
        <f>'TWFI ET 2013'!H7</f>
        <v>7.65</v>
      </c>
      <c r="HF7" s="134">
        <f>'TWFI ET 2013'!I7</f>
        <v>6.3650000000000002</v>
      </c>
      <c r="HG7" s="134">
        <f>'TWFI ET 2013'!J7</f>
        <v>1.8514285714285721</v>
      </c>
      <c r="HH7" s="134">
        <f>'TWFI ET 2013'!K7</f>
        <v>2.97</v>
      </c>
      <c r="HI7" s="134">
        <f>'TWFI ET 2013'!L7</f>
        <v>0.19000000000000003</v>
      </c>
      <c r="HJ7" s="134">
        <f>'TWFI ET 2013'!M7</f>
        <v>1.4366666666666672</v>
      </c>
      <c r="HK7" s="134">
        <f>'TWFI ET 2013'!N7</f>
        <v>1.1400000000000001</v>
      </c>
      <c r="HL7" s="134">
        <f>'TWFI ET 2013'!O7</f>
        <v>3.7700000000000005</v>
      </c>
      <c r="HN7" s="129" t="s">
        <v>18</v>
      </c>
      <c r="HO7" s="134">
        <f>'TWFI ET 2014'!C7</f>
        <v>7.68</v>
      </c>
      <c r="HP7" s="134">
        <f>'TWFI ET 2014'!D7</f>
        <v>7.68</v>
      </c>
      <c r="HQ7" s="134">
        <f>'TWFI ET 2014'!E7</f>
        <v>6.5200000000000014</v>
      </c>
      <c r="HR7" s="134">
        <f>'TWFI ET 2014'!F7</f>
        <v>5.2000000000000028</v>
      </c>
      <c r="HS7" s="134">
        <f>'TWFI ET 2014'!G7</f>
        <v>6.1400000000000006</v>
      </c>
      <c r="HT7" s="134">
        <f>'TWFI ET 2014'!H7</f>
        <v>7.68</v>
      </c>
      <c r="HU7" s="134">
        <f>'TWFI ET 2014'!I7</f>
        <v>5.9599999999999991</v>
      </c>
      <c r="HV7" s="134">
        <f>'TWFI ET 2014'!J7</f>
        <v>1.5628571428571436</v>
      </c>
      <c r="HW7" s="134">
        <f>'TWFI ET 2014'!K7</f>
        <v>2.2850000000000001</v>
      </c>
      <c r="HX7" s="134">
        <f>'TWFI ET 2014'!L7</f>
        <v>0.38</v>
      </c>
      <c r="HY7" s="134">
        <f>'TWFI ET 2014'!M7</f>
        <v>1.3266666666666671</v>
      </c>
      <c r="HZ7" s="134">
        <f>'TWFI ET 2014'!N7</f>
        <v>1.2150000000000003</v>
      </c>
      <c r="IA7" s="134">
        <f>'TWFI ET 2014'!O7</f>
        <v>2.7350000000000012</v>
      </c>
      <c r="IC7" s="129" t="s">
        <v>18</v>
      </c>
      <c r="ID7" s="134">
        <f>'TWFI ET 2015'!C7</f>
        <v>6.4399999999999995</v>
      </c>
      <c r="IE7" s="134">
        <f>'TWFI ET 2015'!D7</f>
        <v>6.4399999999999995</v>
      </c>
      <c r="IF7" s="134">
        <f>'TWFI ET 2015'!E7</f>
        <v>5.48</v>
      </c>
      <c r="IG7" s="134">
        <f>'TWFI ET 2015'!G7</f>
        <v>4.3600000000000003</v>
      </c>
      <c r="IH7" s="134">
        <f>'TWFI ET 2015'!H7</f>
        <v>5.160000000000001</v>
      </c>
      <c r="II7" s="134">
        <f>'TWFI ET 2015'!I7</f>
        <v>6.4399999999999995</v>
      </c>
      <c r="IJ7" s="134">
        <f>'TWFI ET 2015'!J7</f>
        <v>4.8100000000000005</v>
      </c>
      <c r="IK7" s="134">
        <f>'TWFI ET 2015'!K7</f>
        <v>1.2057142857142862</v>
      </c>
      <c r="IL7" s="134">
        <f>'TWFI ET 2015'!L7</f>
        <v>1.7350000000000003</v>
      </c>
      <c r="IM7" s="134">
        <f>'TWFI ET 2015'!M7</f>
        <v>0.28000000000000003</v>
      </c>
      <c r="IN7" s="134">
        <f>'TWFI ET 2015'!N7</f>
        <v>1.0200000000000002</v>
      </c>
      <c r="IO7" s="134">
        <f>'TWFI ET 2015'!O7</f>
        <v>0.91000000000000025</v>
      </c>
      <c r="IP7" s="134">
        <f>'TWFI ET 2015'!P7</f>
        <v>2.1550000000000002</v>
      </c>
      <c r="IR7" s="129" t="s">
        <v>18</v>
      </c>
      <c r="IS7" s="134">
        <f>'TWFI ET 2016'!C7</f>
        <v>6.7600000000000007</v>
      </c>
      <c r="IT7" s="134">
        <f>'TWFI ET 2016'!D7</f>
        <v>6.7600000000000007</v>
      </c>
      <c r="IU7" s="134">
        <f>'TWFI ET 2016'!E7</f>
        <v>5.7500000000000009</v>
      </c>
      <c r="IV7" s="134">
        <f>'TWFI ET 2016'!G7</f>
        <v>4.5900000000000007</v>
      </c>
      <c r="IW7" s="134">
        <f>'TWFI ET 2016'!H7</f>
        <v>5.4299999999999988</v>
      </c>
      <c r="IX7" s="134">
        <f>'TWFI ET 2016'!I7</f>
        <v>6.7600000000000007</v>
      </c>
      <c r="IY7" s="134">
        <f>'TWFI ET 2016'!J7</f>
        <v>6.3900000000000015</v>
      </c>
      <c r="IZ7" s="134">
        <f>'TWFI ET 2016'!K7</f>
        <v>1.3342857142857145</v>
      </c>
      <c r="JA7" s="134">
        <f>'TWFI ET 2016'!L7</f>
        <v>2.7000000000000011</v>
      </c>
      <c r="JB7" s="134">
        <f>'TWFI ET 2016'!M7</f>
        <v>0.30499999999999999</v>
      </c>
      <c r="JC7" s="134">
        <f>'TWFI ET 2016'!N7</f>
        <v>1.3133333333333337</v>
      </c>
      <c r="JD7" s="134">
        <f>'TWFI ET 2016'!O7</f>
        <v>0.68</v>
      </c>
      <c r="JE7" s="134">
        <f>'TWFI ET 2016'!P7</f>
        <v>3.6550000000000002</v>
      </c>
      <c r="JG7" s="129" t="s">
        <v>18</v>
      </c>
      <c r="JH7" s="134">
        <f>'TWFI ET 2017'!C7</f>
        <v>7.37</v>
      </c>
      <c r="JI7" s="134">
        <f>'TWFI ET 2017'!D7</f>
        <v>7.37</v>
      </c>
      <c r="JJ7" s="134">
        <f>'TWFI ET 2017'!E7</f>
        <v>6.2500000000000009</v>
      </c>
      <c r="JK7" s="134">
        <f>'TWFI ET 2017'!G7</f>
        <v>5.0300000000000011</v>
      </c>
      <c r="JL7" s="134">
        <f>'TWFI ET 2017'!H7</f>
        <v>5.9000000000000012</v>
      </c>
      <c r="JM7" s="134">
        <f>'TWFI ET 2017'!I7</f>
        <v>7.37</v>
      </c>
      <c r="JN7" s="134">
        <f>'TWFI ET 2017'!J7</f>
        <v>6.09</v>
      </c>
      <c r="JO7" s="134">
        <f>'TWFI ET 2017'!K7</f>
        <v>1.5728571428571434</v>
      </c>
      <c r="JP7" s="134">
        <f>'TWFI ET 2017'!L7</f>
        <v>2.1150000000000002</v>
      </c>
      <c r="JQ7" s="134">
        <f>'TWFI ET 2017'!M7</f>
        <v>0.2</v>
      </c>
      <c r="JR7" s="134">
        <f>'TWFI ET 2017'!N7</f>
        <v>0.74333333333333362</v>
      </c>
      <c r="JS7" s="134">
        <f>'TWFI ET 2017'!O7</f>
        <v>1.1150000000000004</v>
      </c>
      <c r="JT7" s="134">
        <f>'TWFI ET 2017'!P7</f>
        <v>3.4350000000000005</v>
      </c>
      <c r="JV7" s="129" t="s">
        <v>18</v>
      </c>
      <c r="JW7" s="134">
        <v>6.7900000000000009</v>
      </c>
      <c r="JX7" s="134">
        <v>6.7900000000000009</v>
      </c>
      <c r="JY7" s="134">
        <v>5.7600000000000007</v>
      </c>
      <c r="JZ7" s="134">
        <v>4.59</v>
      </c>
      <c r="KA7" s="134">
        <v>5.4200000000000017</v>
      </c>
      <c r="KB7" s="134">
        <v>6.7900000000000009</v>
      </c>
      <c r="KC7" s="134">
        <v>5.5050000000000008</v>
      </c>
      <c r="KD7" s="134">
        <v>1.2075</v>
      </c>
      <c r="KE7" s="134">
        <v>1.8600000000000008</v>
      </c>
      <c r="KF7" s="134">
        <v>0.15</v>
      </c>
      <c r="KG7" s="134">
        <v>0.6000000000000002</v>
      </c>
      <c r="KH7" s="134">
        <v>0.90000000000000024</v>
      </c>
      <c r="KI7" s="134">
        <v>2.4950000000000006</v>
      </c>
      <c r="KJ7" s="134"/>
      <c r="KK7" s="129" t="s">
        <v>18</v>
      </c>
      <c r="KL7" s="134">
        <v>5.9400000000000013</v>
      </c>
      <c r="KM7" s="134">
        <v>5.9400000000000013</v>
      </c>
      <c r="KN7" s="134">
        <v>5.0699999999999994</v>
      </c>
      <c r="KO7" s="134">
        <v>4</v>
      </c>
      <c r="KP7" s="134">
        <v>4.75</v>
      </c>
      <c r="KQ7" s="134">
        <v>5.8800000000000008</v>
      </c>
      <c r="KR7" s="134">
        <v>4.68</v>
      </c>
      <c r="KS7" s="134">
        <v>0.83142857142857152</v>
      </c>
      <c r="KT7" s="134">
        <v>0.25</v>
      </c>
      <c r="KU7" s="134">
        <v>0</v>
      </c>
      <c r="KV7" s="134">
        <v>0.18666666666666668</v>
      </c>
      <c r="KW7" s="134">
        <v>0.24</v>
      </c>
      <c r="KX7" s="134">
        <v>1.9500000000000008</v>
      </c>
      <c r="KZ7" s="129" t="s">
        <v>18</v>
      </c>
      <c r="LA7" s="134">
        <v>7.8099999999999987</v>
      </c>
      <c r="LB7" s="134">
        <v>7.8099999999999987</v>
      </c>
      <c r="LC7" s="134">
        <v>6.6400000000000023</v>
      </c>
      <c r="LD7" s="134">
        <v>5.3200000000000012</v>
      </c>
      <c r="LE7" s="134">
        <v>6.26</v>
      </c>
      <c r="LF7" s="134">
        <v>7.8099999999999987</v>
      </c>
      <c r="LG7" s="134">
        <v>7.3349999999999991</v>
      </c>
      <c r="LH7" s="134">
        <v>0.93714285714285739</v>
      </c>
      <c r="LI7" s="134">
        <v>0.48</v>
      </c>
      <c r="LJ7" s="134">
        <v>0</v>
      </c>
      <c r="LK7" s="134">
        <v>0.2233333333333333</v>
      </c>
      <c r="LL7" s="134">
        <v>0.45499999999999996</v>
      </c>
      <c r="LM7" s="134">
        <v>2.8000000000000007</v>
      </c>
      <c r="LO7" s="129" t="s">
        <v>18</v>
      </c>
      <c r="LP7" s="134">
        <v>7.9</v>
      </c>
      <c r="LQ7" s="134">
        <v>7.9</v>
      </c>
      <c r="LR7" s="134">
        <v>6.740000000000002</v>
      </c>
      <c r="LS7" s="134">
        <v>5.379999999999999</v>
      </c>
      <c r="LT7" s="134">
        <v>6.35</v>
      </c>
      <c r="LU7" s="134">
        <v>7.9</v>
      </c>
      <c r="LV7" s="134">
        <v>6.46</v>
      </c>
      <c r="LW7" s="134">
        <v>1.6357142857142866</v>
      </c>
      <c r="LX7" s="134">
        <v>2.1900000000000008</v>
      </c>
      <c r="LY7" s="134">
        <v>0.19500000000000001</v>
      </c>
      <c r="LZ7" s="134">
        <v>0.75000000000000011</v>
      </c>
      <c r="MA7" s="134">
        <v>1.1250000000000002</v>
      </c>
      <c r="MB7" s="134">
        <v>1.870000000000001</v>
      </c>
      <c r="ME7" s="129" t="s">
        <v>18</v>
      </c>
      <c r="MF7" s="134">
        <f t="shared" si="1"/>
        <v>7.2677272727272717</v>
      </c>
      <c r="MG7" s="134">
        <f t="shared" si="2"/>
        <v>7.1749999999999998</v>
      </c>
      <c r="MH7" s="134">
        <f t="shared" si="3"/>
        <v>6.1250000000000009</v>
      </c>
      <c r="MI7" s="134">
        <f t="shared" si="4"/>
        <v>4.9840909090909102</v>
      </c>
      <c r="MJ7" s="134">
        <f t="shared" si="5"/>
        <v>5.8909090909090907</v>
      </c>
      <c r="MK7" s="134">
        <f t="shared" si="6"/>
        <v>7.2572727272727269</v>
      </c>
      <c r="ML7" s="134">
        <f t="shared" si="7"/>
        <v>6.044545454545454</v>
      </c>
      <c r="MM7" s="134">
        <f t="shared" si="8"/>
        <v>1.61680735930736</v>
      </c>
      <c r="MN7" s="134">
        <f t="shared" si="9"/>
        <v>1.3761363636363639</v>
      </c>
      <c r="MO7" s="134">
        <f t="shared" si="10"/>
        <v>0.11136363636363635</v>
      </c>
      <c r="MP7" s="134">
        <f t="shared" si="11"/>
        <v>0.74606060606060642</v>
      </c>
      <c r="MQ7" s="134">
        <f t="shared" si="12"/>
        <v>0.67931818181818182</v>
      </c>
      <c r="MR7" s="134">
        <f t="shared" si="13"/>
        <v>2.9934090909090916</v>
      </c>
    </row>
    <row r="8" spans="2:356">
      <c r="B8" s="129" t="s">
        <v>19</v>
      </c>
      <c r="C8" s="134">
        <v>10.31</v>
      </c>
      <c r="D8" s="134">
        <v>8.759999999999998</v>
      </c>
      <c r="E8" s="134">
        <v>7</v>
      </c>
      <c r="F8" s="134">
        <v>8.2499999999999982</v>
      </c>
      <c r="G8" s="134">
        <v>10.24</v>
      </c>
      <c r="H8" s="134">
        <v>10.29</v>
      </c>
      <c r="I8" s="134">
        <v>8.6999999999999993</v>
      </c>
      <c r="J8" s="134">
        <v>6.1900000000000013</v>
      </c>
      <c r="K8" s="134">
        <v>3.5950000000000002</v>
      </c>
      <c r="L8" s="134">
        <v>1.9349999999999998</v>
      </c>
      <c r="M8" s="134">
        <v>4.5300000000000011</v>
      </c>
      <c r="N8" s="134">
        <v>4.0650000000000013</v>
      </c>
      <c r="O8" s="134">
        <v>8.24</v>
      </c>
      <c r="P8" s="134"/>
      <c r="Q8" s="134"/>
      <c r="R8" s="134"/>
      <c r="S8" s="134"/>
      <c r="T8" s="134"/>
      <c r="U8" s="134"/>
      <c r="V8" s="134"/>
      <c r="W8" s="134"/>
      <c r="X8" s="134"/>
      <c r="Y8" s="134"/>
      <c r="AA8" s="129" t="s">
        <v>35</v>
      </c>
      <c r="AB8" s="134">
        <v>9.0100000000000016</v>
      </c>
      <c r="AC8" s="134">
        <v>9.0100000000000016</v>
      </c>
      <c r="AD8" s="134">
        <v>7.6599999999999984</v>
      </c>
      <c r="AE8" s="134">
        <v>6.110000000000003</v>
      </c>
      <c r="AF8" s="134">
        <v>7.2000000000000011</v>
      </c>
      <c r="AG8" s="134">
        <v>8.7000000000000011</v>
      </c>
      <c r="AH8" s="134">
        <v>9.0050000000000026</v>
      </c>
      <c r="AI8" s="134">
        <v>5.3550000000000004</v>
      </c>
      <c r="AJ8" s="134">
        <v>4.2450000000000001</v>
      </c>
      <c r="AK8" s="134">
        <v>2.1950000000000003</v>
      </c>
      <c r="AL8" s="134">
        <v>3.8400000000000007</v>
      </c>
      <c r="AM8" s="134">
        <v>2.995000000000001</v>
      </c>
      <c r="AN8" s="134">
        <v>7.875</v>
      </c>
      <c r="AP8" s="129" t="s">
        <v>35</v>
      </c>
      <c r="AQ8" s="134">
        <v>9.2499999999999982</v>
      </c>
      <c r="AR8" s="134">
        <v>9.2499999999999982</v>
      </c>
      <c r="AS8" s="134">
        <v>7.879999999999999</v>
      </c>
      <c r="AT8" s="134">
        <v>6.28</v>
      </c>
      <c r="AU8" s="134">
        <v>7.3999999999999995</v>
      </c>
      <c r="AV8" s="134">
        <v>9.19</v>
      </c>
      <c r="AW8" s="134">
        <v>9.2349999999999994</v>
      </c>
      <c r="AX8" s="134">
        <v>4.4500000000000011</v>
      </c>
      <c r="AY8" s="134">
        <v>5.0150000000000006</v>
      </c>
      <c r="AZ8" s="134">
        <v>2.0100000000000002</v>
      </c>
      <c r="BA8" s="134">
        <v>3.9649999999999999</v>
      </c>
      <c r="BB8" s="134">
        <v>1.8500000000000005</v>
      </c>
      <c r="BC8" s="134">
        <v>7.9150000000000009</v>
      </c>
      <c r="BE8" s="129" t="s">
        <v>35</v>
      </c>
      <c r="BF8" s="132">
        <v>10.220000000000001</v>
      </c>
      <c r="BG8" s="132">
        <v>10.220000000000001</v>
      </c>
      <c r="BH8" s="132">
        <v>8.6899999999999977</v>
      </c>
      <c r="BI8" s="132">
        <v>6.96</v>
      </c>
      <c r="BJ8" s="132">
        <v>8.16</v>
      </c>
      <c r="BK8" s="132">
        <v>10.14</v>
      </c>
      <c r="BL8" s="132">
        <v>10.210000000000001</v>
      </c>
      <c r="BM8" s="132">
        <v>6.5600000000000005</v>
      </c>
      <c r="BN8" s="132">
        <v>5.6199999999999992</v>
      </c>
      <c r="BO8" s="132">
        <v>2.1100000000000003</v>
      </c>
      <c r="BP8" s="132">
        <v>3.5750000000000002</v>
      </c>
      <c r="BQ8" s="132">
        <v>2.5599999999999996</v>
      </c>
      <c r="BR8" s="132">
        <v>8.59</v>
      </c>
      <c r="BT8" s="129" t="s">
        <v>35</v>
      </c>
      <c r="BU8" s="132">
        <v>10.08</v>
      </c>
      <c r="BV8" s="132">
        <v>10.08</v>
      </c>
      <c r="BW8" s="132">
        <v>8.5899999999999963</v>
      </c>
      <c r="BX8" s="132">
        <v>6.8400000000000007</v>
      </c>
      <c r="BY8" s="132">
        <v>8.06</v>
      </c>
      <c r="BZ8" s="132">
        <v>9.7399999999999967</v>
      </c>
      <c r="CA8" s="132">
        <v>10.050000000000001</v>
      </c>
      <c r="CB8" s="132">
        <v>6.5649999999999995</v>
      </c>
      <c r="CC8" s="132">
        <v>5.67</v>
      </c>
      <c r="CD8" s="132">
        <v>1.925</v>
      </c>
      <c r="CE8" s="132">
        <v>4.160000000000001</v>
      </c>
      <c r="CF8" s="132">
        <v>4.17</v>
      </c>
      <c r="CG8" s="132">
        <v>8.7349999999999994</v>
      </c>
      <c r="CI8" s="129" t="s">
        <v>35</v>
      </c>
      <c r="CJ8" s="132">
        <v>7.8299999999999974</v>
      </c>
      <c r="CK8" s="132">
        <v>7.8299999999999974</v>
      </c>
      <c r="CL8" s="132">
        <v>6.66</v>
      </c>
      <c r="CM8" s="132">
        <v>5.3200000000000012</v>
      </c>
      <c r="CN8" s="132">
        <v>6.26</v>
      </c>
      <c r="CO8" s="132">
        <v>7.7099999999999973</v>
      </c>
      <c r="CP8" s="132">
        <v>7.8199999999999976</v>
      </c>
      <c r="CQ8" s="132">
        <v>4.7</v>
      </c>
      <c r="CR8" s="132">
        <v>4.8650000000000011</v>
      </c>
      <c r="CS8" s="132">
        <v>1.38</v>
      </c>
      <c r="CT8" s="132">
        <v>2.8100000000000005</v>
      </c>
      <c r="CU8" s="132">
        <v>2.7650000000000006</v>
      </c>
      <c r="CV8" s="132">
        <v>6.7649999999999988</v>
      </c>
      <c r="CX8" s="129" t="s">
        <v>35</v>
      </c>
      <c r="CY8" s="134">
        <v>9.66</v>
      </c>
      <c r="CZ8" s="134">
        <v>9.66</v>
      </c>
      <c r="DA8" s="134">
        <v>8.2099999999999991</v>
      </c>
      <c r="DB8" s="134">
        <v>6.5500000000000016</v>
      </c>
      <c r="DC8" s="134">
        <v>7.7299999999999986</v>
      </c>
      <c r="DD8" s="134">
        <v>9.629999999999999</v>
      </c>
      <c r="DE8" s="134">
        <v>9.64</v>
      </c>
      <c r="DF8" s="134">
        <v>6.8449999999999998</v>
      </c>
      <c r="DG8" s="134">
        <v>6.98</v>
      </c>
      <c r="DH8" s="134">
        <v>3.0750000000000002</v>
      </c>
      <c r="DI8" s="134">
        <v>4.4150000000000009</v>
      </c>
      <c r="DJ8" s="134">
        <v>4.4150000000000009</v>
      </c>
      <c r="DK8" s="134">
        <v>8.98</v>
      </c>
      <c r="DL8" s="134"/>
      <c r="DM8" s="129" t="s">
        <v>35</v>
      </c>
      <c r="DN8" s="134">
        <v>9.81</v>
      </c>
      <c r="DO8" s="134">
        <v>9.81</v>
      </c>
      <c r="DP8" s="134">
        <v>8.32</v>
      </c>
      <c r="DQ8" s="134">
        <v>6.6800000000000015</v>
      </c>
      <c r="DR8" s="134">
        <v>7.8499999999999988</v>
      </c>
      <c r="DS8" s="134">
        <v>9.5400000000000027</v>
      </c>
      <c r="DT8" s="134">
        <v>9.7899999999999991</v>
      </c>
      <c r="DU8" s="134">
        <v>6.3850000000000007</v>
      </c>
      <c r="DV8" s="134">
        <v>5.99</v>
      </c>
      <c r="DW8" s="134">
        <v>3.1850000000000001</v>
      </c>
      <c r="DX8" s="134">
        <v>3.6450000000000005</v>
      </c>
      <c r="DY8" s="134">
        <v>3.6450000000000005</v>
      </c>
      <c r="DZ8" s="134">
        <v>8.9399999999999977</v>
      </c>
      <c r="EB8" s="129" t="s">
        <v>35</v>
      </c>
      <c r="EC8" s="134">
        <v>9.34</v>
      </c>
      <c r="ED8" s="134">
        <v>9.34</v>
      </c>
      <c r="EE8" s="134">
        <v>7.9599999999999982</v>
      </c>
      <c r="EF8" s="134">
        <v>6.3500000000000005</v>
      </c>
      <c r="EG8" s="134">
        <v>7.4599999999999991</v>
      </c>
      <c r="EH8" s="134">
        <v>9.2100000000000009</v>
      </c>
      <c r="EI8" s="134">
        <v>9.34</v>
      </c>
      <c r="EJ8" s="134">
        <v>3.7833333333333337</v>
      </c>
      <c r="EK8" s="134">
        <v>4.82</v>
      </c>
      <c r="EL8" s="134">
        <v>1.71</v>
      </c>
      <c r="EM8" s="134">
        <v>2.9700000000000006</v>
      </c>
      <c r="EN8" s="134">
        <v>3.0850000000000004</v>
      </c>
      <c r="EO8" s="134">
        <v>8.5150000000000006</v>
      </c>
      <c r="EQ8" s="129" t="s">
        <v>35</v>
      </c>
      <c r="ER8" s="134">
        <v>7.18</v>
      </c>
      <c r="ES8" s="134">
        <v>7.18</v>
      </c>
      <c r="ET8" s="134">
        <v>6.1</v>
      </c>
      <c r="EU8" s="134">
        <v>4.9000000000000004</v>
      </c>
      <c r="EV8" s="134">
        <v>5.73</v>
      </c>
      <c r="EW8" s="134">
        <v>7.17</v>
      </c>
      <c r="EX8" s="134">
        <v>7.1349999999999998</v>
      </c>
      <c r="EY8" s="134">
        <v>3.8325000000000005</v>
      </c>
      <c r="EZ8" s="134">
        <v>5.1150000000000002</v>
      </c>
      <c r="FA8" s="134">
        <v>2.3699999999999997</v>
      </c>
      <c r="FB8" s="134">
        <v>3.350000000000001</v>
      </c>
      <c r="FC8" s="134">
        <v>3.350000000000001</v>
      </c>
      <c r="FD8" s="134">
        <v>6.5200000000000005</v>
      </c>
      <c r="FF8" s="129" t="s">
        <v>35</v>
      </c>
      <c r="FG8" s="134">
        <v>7.7000000000000011</v>
      </c>
      <c r="FH8" s="134">
        <v>7.7000000000000011</v>
      </c>
      <c r="FI8" s="134">
        <v>6.54</v>
      </c>
      <c r="FJ8" s="134">
        <v>5.2200000000000015</v>
      </c>
      <c r="FK8" s="134">
        <v>6.169999999999999</v>
      </c>
      <c r="FL8" s="134">
        <v>7.3400000000000007</v>
      </c>
      <c r="FM8" s="134">
        <v>7.7000000000000011</v>
      </c>
      <c r="FN8" s="134">
        <v>3.973333333333334</v>
      </c>
      <c r="FO8" s="134">
        <v>4.8449999999999998</v>
      </c>
      <c r="FP8" s="134">
        <v>1.8250000000000002</v>
      </c>
      <c r="FQ8" s="134">
        <v>2.9800000000000004</v>
      </c>
      <c r="FR8" s="134">
        <v>3.0000000000000009</v>
      </c>
      <c r="FS8" s="134">
        <v>7.1849999999999987</v>
      </c>
      <c r="FU8" s="129" t="s">
        <v>35</v>
      </c>
      <c r="FV8" s="134">
        <v>8.75</v>
      </c>
      <c r="FW8" s="134">
        <v>8.75</v>
      </c>
      <c r="FX8" s="134">
        <v>7.4200000000000017</v>
      </c>
      <c r="FY8" s="134">
        <v>5.9600000000000009</v>
      </c>
      <c r="FZ8" s="134">
        <v>6.9999999999999991</v>
      </c>
      <c r="GA8" s="134">
        <v>8.6199999999999992</v>
      </c>
      <c r="GB8" s="134">
        <v>8.7349999999999994</v>
      </c>
      <c r="GC8" s="134">
        <v>4.8100000000000005</v>
      </c>
      <c r="GD8" s="134">
        <v>6.1950000000000003</v>
      </c>
      <c r="GE8" s="134">
        <v>2.855</v>
      </c>
      <c r="GF8" s="134">
        <v>4.0550000000000006</v>
      </c>
      <c r="GG8" s="134">
        <v>4.0550000000000006</v>
      </c>
      <c r="GH8" s="134">
        <v>7.98</v>
      </c>
      <c r="GJ8" s="129" t="s">
        <v>35</v>
      </c>
      <c r="GK8" s="134">
        <v>10.24</v>
      </c>
      <c r="GL8" s="134">
        <v>10.24</v>
      </c>
      <c r="GM8" s="134">
        <v>8.7200000000000006</v>
      </c>
      <c r="GN8" s="134">
        <v>6.93</v>
      </c>
      <c r="GO8" s="134">
        <v>8.18</v>
      </c>
      <c r="GP8" s="134">
        <v>10.24</v>
      </c>
      <c r="GQ8" s="134">
        <v>10.17</v>
      </c>
      <c r="GR8" s="134">
        <v>5.5714285714285712</v>
      </c>
      <c r="GS8" s="134">
        <v>6.1799999999999988</v>
      </c>
      <c r="GT8" s="134">
        <v>2.2150000000000007</v>
      </c>
      <c r="GU8" s="134">
        <v>3.8133333333333339</v>
      </c>
      <c r="GV8" s="134">
        <v>3.75</v>
      </c>
      <c r="GW8" s="134">
        <v>9.1900000000000013</v>
      </c>
      <c r="GY8" s="129" t="s">
        <v>35</v>
      </c>
      <c r="GZ8" s="134">
        <f>'TWFI ET 2013'!C8</f>
        <v>9.4550000000000018</v>
      </c>
      <c r="HA8" s="134">
        <f>'TWFI ET 2013'!D8</f>
        <v>9.4550000000000018</v>
      </c>
      <c r="HB8" s="134">
        <f>'TWFI ET 2013'!E8</f>
        <v>8.0449999999999999</v>
      </c>
      <c r="HC8" s="134">
        <f>'TWFI ET 2013'!F8</f>
        <v>6.4499999999999993</v>
      </c>
      <c r="HD8" s="134">
        <f>'TWFI ET 2013'!G8</f>
        <v>7.585</v>
      </c>
      <c r="HE8" s="134">
        <f>'TWFI ET 2013'!H8</f>
        <v>9.3249999999999993</v>
      </c>
      <c r="HF8" s="134">
        <f>'TWFI ET 2013'!I8</f>
        <v>9.4400000000000013</v>
      </c>
      <c r="HG8" s="134">
        <f>'TWFI ET 2013'!J8</f>
        <v>5.1414285714285706</v>
      </c>
      <c r="HH8" s="134">
        <f>'TWFI ET 2013'!K8</f>
        <v>7.2649999999999988</v>
      </c>
      <c r="HI8" s="134">
        <f>'TWFI ET 2013'!L8</f>
        <v>2.8250000000000002</v>
      </c>
      <c r="HJ8" s="134">
        <f>'TWFI ET 2013'!M8</f>
        <v>4.6566666666666663</v>
      </c>
      <c r="HK8" s="134">
        <f>'TWFI ET 2013'!N8</f>
        <v>4.22</v>
      </c>
      <c r="HL8" s="134">
        <f>'TWFI ET 2013'!O8</f>
        <v>8.7675000000000018</v>
      </c>
      <c r="HN8" s="129" t="s">
        <v>35</v>
      </c>
      <c r="HO8" s="134">
        <f>'TWFI ET 2014'!C8</f>
        <v>9.5499999999999989</v>
      </c>
      <c r="HP8" s="134">
        <f>'TWFI ET 2014'!D8</f>
        <v>9.5499999999999989</v>
      </c>
      <c r="HQ8" s="134">
        <f>'TWFI ET 2014'!E8</f>
        <v>8.1199999999999992</v>
      </c>
      <c r="HR8" s="134">
        <f>'TWFI ET 2014'!F8</f>
        <v>6.5100000000000007</v>
      </c>
      <c r="HS8" s="134">
        <f>'TWFI ET 2014'!G8</f>
        <v>7.66</v>
      </c>
      <c r="HT8" s="134">
        <f>'TWFI ET 2014'!H8</f>
        <v>9.19</v>
      </c>
      <c r="HU8" s="134">
        <f>'TWFI ET 2014'!I8</f>
        <v>9.2350000000000012</v>
      </c>
      <c r="HV8" s="134">
        <f>'TWFI ET 2014'!J8</f>
        <v>4.7371428571428575</v>
      </c>
      <c r="HW8" s="134">
        <f>'TWFI ET 2014'!K8</f>
        <v>6.5500000000000007</v>
      </c>
      <c r="HX8" s="134">
        <f>'TWFI ET 2014'!L8</f>
        <v>3.9999999999999991</v>
      </c>
      <c r="HY8" s="134">
        <f>'TWFI ET 2014'!M8</f>
        <v>4.2633333333333345</v>
      </c>
      <c r="HZ8" s="134">
        <f>'TWFI ET 2014'!N8</f>
        <v>4.1150000000000011</v>
      </c>
      <c r="IA8" s="134">
        <f>'TWFI ET 2014'!O8</f>
        <v>8.3999999999999986</v>
      </c>
      <c r="IC8" s="129" t="s">
        <v>35</v>
      </c>
      <c r="ID8" s="134">
        <f>'TWFI ET 2015'!C8</f>
        <v>9.2499999999999982</v>
      </c>
      <c r="IE8" s="134">
        <f>'TWFI ET 2015'!D8</f>
        <v>9.2499999999999982</v>
      </c>
      <c r="IF8" s="134">
        <f>'TWFI ET 2015'!E8</f>
        <v>7.8699999999999992</v>
      </c>
      <c r="IG8" s="134">
        <f>'TWFI ET 2015'!G8</f>
        <v>6.2900000000000009</v>
      </c>
      <c r="IH8" s="134">
        <f>'TWFI ET 2015'!H8</f>
        <v>7.3900000000000015</v>
      </c>
      <c r="II8" s="134">
        <f>'TWFI ET 2015'!I8</f>
        <v>8.879999999999999</v>
      </c>
      <c r="IJ8" s="134">
        <f>'TWFI ET 2015'!J8</f>
        <v>8.93</v>
      </c>
      <c r="IK8" s="134">
        <f>'TWFI ET 2015'!K8</f>
        <v>4.7528571428571436</v>
      </c>
      <c r="IL8" s="134">
        <f>'TWFI ET 2015'!L8</f>
        <v>6.5650000000000004</v>
      </c>
      <c r="IM8" s="134">
        <f>'TWFI ET 2015'!M8</f>
        <v>4.1749999999999998</v>
      </c>
      <c r="IN8" s="134">
        <f>'TWFI ET 2015'!N8</f>
        <v>4.3266666666666671</v>
      </c>
      <c r="IO8" s="134">
        <f>'TWFI ET 2015'!O8</f>
        <v>4.120000000000001</v>
      </c>
      <c r="IP8" s="134">
        <f>'TWFI ET 2015'!P8</f>
        <v>8.3849999999999998</v>
      </c>
      <c r="IR8" s="129" t="s">
        <v>35</v>
      </c>
      <c r="IS8" s="134">
        <f>'TWFI ET 2016'!C8</f>
        <v>9.2000000000000011</v>
      </c>
      <c r="IT8" s="134">
        <f>'TWFI ET 2016'!D8</f>
        <v>9.2000000000000011</v>
      </c>
      <c r="IU8" s="134">
        <f>'TWFI ET 2016'!E8</f>
        <v>7.8400000000000007</v>
      </c>
      <c r="IV8" s="134">
        <f>'TWFI ET 2016'!G8</f>
        <v>6.240000000000002</v>
      </c>
      <c r="IW8" s="134">
        <f>'TWFI ET 2016'!H8</f>
        <v>7.3400000000000007</v>
      </c>
      <c r="IX8" s="134">
        <f>'TWFI ET 2016'!I8</f>
        <v>9.08</v>
      </c>
      <c r="IY8" s="134">
        <f>'TWFI ET 2016'!J8</f>
        <v>9.2000000000000011</v>
      </c>
      <c r="IZ8" s="134">
        <f>'TWFI ET 2016'!K8</f>
        <v>4.6642857142857137</v>
      </c>
      <c r="JA8" s="134">
        <f>'TWFI ET 2016'!L8</f>
        <v>7.1449999999999996</v>
      </c>
      <c r="JB8" s="134">
        <f>'TWFI ET 2016'!M8</f>
        <v>3.9750000000000001</v>
      </c>
      <c r="JC8" s="134">
        <f>'TWFI ET 2016'!N8</f>
        <v>4.4900000000000011</v>
      </c>
      <c r="JD8" s="134">
        <f>'TWFI ET 2016'!O8</f>
        <v>3.7900000000000009</v>
      </c>
      <c r="JE8" s="134">
        <f>'TWFI ET 2016'!P8</f>
        <v>8.2650000000000023</v>
      </c>
      <c r="JG8" s="129" t="s">
        <v>35</v>
      </c>
      <c r="JH8" s="134">
        <f>'TWFI ET 2017'!C8</f>
        <v>9.0499999999999989</v>
      </c>
      <c r="JI8" s="134">
        <f>'TWFI ET 2017'!D8</f>
        <v>9.0499999999999989</v>
      </c>
      <c r="JJ8" s="134">
        <f>'TWFI ET 2017'!E8</f>
        <v>7.7200000000000015</v>
      </c>
      <c r="JK8" s="134">
        <f>'TWFI ET 2017'!G8</f>
        <v>6.1500000000000012</v>
      </c>
      <c r="JL8" s="134">
        <f>'TWFI ET 2017'!H8</f>
        <v>7.2199999999999989</v>
      </c>
      <c r="JM8" s="134">
        <f>'TWFI ET 2017'!I8</f>
        <v>8.9300000000000015</v>
      </c>
      <c r="JN8" s="134">
        <f>'TWFI ET 2017'!J8</f>
        <v>9.0299999999999994</v>
      </c>
      <c r="JO8" s="134">
        <f>'TWFI ET 2017'!K8</f>
        <v>4.4757142857142878</v>
      </c>
      <c r="JP8" s="134">
        <f>'TWFI ET 2017'!L8</f>
        <v>6.3849999999999998</v>
      </c>
      <c r="JQ8" s="134">
        <f>'TWFI ET 2017'!M8</f>
        <v>2.8750000000000004</v>
      </c>
      <c r="JR8" s="134">
        <f>'TWFI ET 2017'!N8</f>
        <v>3.6533333333333342</v>
      </c>
      <c r="JS8" s="134">
        <f>'TWFI ET 2017'!O8</f>
        <v>4.1450000000000014</v>
      </c>
      <c r="JT8" s="134">
        <f>'TWFI ET 2017'!P8</f>
        <v>8.245000000000001</v>
      </c>
      <c r="JV8" s="129" t="s">
        <v>35</v>
      </c>
      <c r="JW8" s="134">
        <v>8.6</v>
      </c>
      <c r="JX8" s="134">
        <v>8.6</v>
      </c>
      <c r="JY8" s="134">
        <v>7.3000000000000007</v>
      </c>
      <c r="JZ8" s="134">
        <v>5.82</v>
      </c>
      <c r="KA8" s="134">
        <v>6.86</v>
      </c>
      <c r="KB8" s="134">
        <v>8.4799999999999986</v>
      </c>
      <c r="KC8" s="134">
        <v>8.58</v>
      </c>
      <c r="KD8" s="134">
        <v>4.2775000000000007</v>
      </c>
      <c r="KE8" s="134">
        <v>6.0399999999999991</v>
      </c>
      <c r="KF8" s="134">
        <v>2.6850000000000001</v>
      </c>
      <c r="KG8" s="134">
        <v>3.4500000000000006</v>
      </c>
      <c r="KH8" s="134">
        <v>3.9350000000000005</v>
      </c>
      <c r="KI8" s="134">
        <v>7.51</v>
      </c>
      <c r="KJ8" s="134"/>
      <c r="KK8" s="129" t="s">
        <v>35</v>
      </c>
      <c r="KL8" s="134">
        <v>8.8000000000000007</v>
      </c>
      <c r="KM8" s="134">
        <v>8.8000000000000007</v>
      </c>
      <c r="KN8" s="134">
        <v>7.5000000000000018</v>
      </c>
      <c r="KO8" s="134">
        <v>5.9600000000000017</v>
      </c>
      <c r="KP8" s="134">
        <v>7.0299999999999994</v>
      </c>
      <c r="KQ8" s="134">
        <v>8.8000000000000007</v>
      </c>
      <c r="KR8" s="134">
        <v>8.7900000000000009</v>
      </c>
      <c r="KS8" s="134">
        <v>3.7142857142857144</v>
      </c>
      <c r="KT8" s="134">
        <v>4.42</v>
      </c>
      <c r="KU8" s="134">
        <v>1.4700000000000002</v>
      </c>
      <c r="KV8" s="134">
        <v>3.0800000000000005</v>
      </c>
      <c r="KW8" s="134">
        <v>2.8100000000000005</v>
      </c>
      <c r="KX8" s="134">
        <v>7.9400000000000013</v>
      </c>
      <c r="KZ8" s="129" t="s">
        <v>35</v>
      </c>
      <c r="LA8" s="134">
        <v>8.01</v>
      </c>
      <c r="LB8" s="134">
        <v>8.01</v>
      </c>
      <c r="LC8" s="134">
        <v>6.8200000000000012</v>
      </c>
      <c r="LD8" s="134">
        <v>5.42</v>
      </c>
      <c r="LE8" s="134">
        <v>6.4</v>
      </c>
      <c r="LF8" s="134">
        <v>7.77</v>
      </c>
      <c r="LG8" s="134">
        <v>8.01</v>
      </c>
      <c r="LH8" s="134">
        <v>2.9857142857142862</v>
      </c>
      <c r="LI8" s="134">
        <v>3.9650000000000012</v>
      </c>
      <c r="LJ8" s="134">
        <v>1.9500000000000004</v>
      </c>
      <c r="LK8" s="134">
        <v>2.5033333333333339</v>
      </c>
      <c r="LL8" s="134">
        <v>2.5350000000000001</v>
      </c>
      <c r="LM8" s="134">
        <v>7.1199999999999992</v>
      </c>
      <c r="LO8" s="129" t="s">
        <v>35</v>
      </c>
      <c r="LP8" s="134">
        <v>10.979999999999995</v>
      </c>
      <c r="LQ8" s="134">
        <v>10.979999999999995</v>
      </c>
      <c r="LR8" s="134">
        <v>9.3399999999999981</v>
      </c>
      <c r="LS8" s="134">
        <v>7.4700000000000015</v>
      </c>
      <c r="LT8" s="134">
        <v>8.7900000000000009</v>
      </c>
      <c r="LU8" s="134">
        <v>10.849999999999996</v>
      </c>
      <c r="LV8" s="134">
        <v>10.954999999999995</v>
      </c>
      <c r="LW8" s="134">
        <v>5.3857142857142861</v>
      </c>
      <c r="LX8" s="134">
        <v>7.6650000000000009</v>
      </c>
      <c r="LY8" s="134">
        <v>3.4049999999999998</v>
      </c>
      <c r="LZ8" s="134">
        <v>4.3866666666666676</v>
      </c>
      <c r="MA8" s="134">
        <v>5.0000000000000009</v>
      </c>
      <c r="MB8" s="134">
        <v>6</v>
      </c>
      <c r="ME8" s="129" t="s">
        <v>35</v>
      </c>
      <c r="MF8" s="134">
        <f t="shared" si="1"/>
        <v>9.1943181818181827</v>
      </c>
      <c r="MG8" s="134">
        <f t="shared" si="2"/>
        <v>9.1238636363636356</v>
      </c>
      <c r="MH8" s="134">
        <f t="shared" si="3"/>
        <v>7.7411363636363637</v>
      </c>
      <c r="MI8" s="134">
        <f t="shared" si="4"/>
        <v>6.3027272727272736</v>
      </c>
      <c r="MJ8" s="134">
        <f t="shared" si="5"/>
        <v>7.4415909090909089</v>
      </c>
      <c r="MK8" s="134">
        <f t="shared" si="6"/>
        <v>9.0375000000000014</v>
      </c>
      <c r="ML8" s="134">
        <f t="shared" si="7"/>
        <v>9.0772727272727263</v>
      </c>
      <c r="MM8" s="134">
        <f t="shared" si="8"/>
        <v>4.961601731601732</v>
      </c>
      <c r="MN8" s="134">
        <f t="shared" si="9"/>
        <v>5.6879545454545459</v>
      </c>
      <c r="MO8" s="134">
        <f t="shared" si="10"/>
        <v>2.5522727272727272</v>
      </c>
      <c r="MP8" s="134">
        <f t="shared" si="11"/>
        <v>3.7690151515151524</v>
      </c>
      <c r="MQ8" s="134">
        <f t="shared" si="12"/>
        <v>3.5625</v>
      </c>
      <c r="MR8" s="134">
        <f t="shared" si="13"/>
        <v>8.0028409090909083</v>
      </c>
    </row>
    <row r="9" spans="2:356">
      <c r="B9" s="129" t="s">
        <v>20</v>
      </c>
      <c r="C9" s="134">
        <v>10.69</v>
      </c>
      <c r="D9" s="134">
        <v>9.1099999999999977</v>
      </c>
      <c r="E9" s="134">
        <v>7.2600000000000007</v>
      </c>
      <c r="F9" s="134">
        <v>8.5399999999999974</v>
      </c>
      <c r="G9" s="134">
        <v>2.79</v>
      </c>
      <c r="H9" s="134">
        <v>3.06</v>
      </c>
      <c r="I9" s="134">
        <v>7.7899999999999991</v>
      </c>
      <c r="J9" s="134">
        <v>9.8299999999999983</v>
      </c>
      <c r="K9" s="134">
        <v>8.634999999999998</v>
      </c>
      <c r="L9" s="134">
        <v>7.85</v>
      </c>
      <c r="M9" s="134">
        <v>8.8299999999999983</v>
      </c>
      <c r="N9" s="134">
        <v>8.4649999999999981</v>
      </c>
      <c r="O9" s="134">
        <v>1.5500000000000003</v>
      </c>
      <c r="P9" s="134"/>
      <c r="Q9" s="134"/>
      <c r="R9" s="134"/>
      <c r="S9" s="134"/>
      <c r="T9" s="134"/>
      <c r="U9" s="134"/>
      <c r="V9" s="134"/>
      <c r="W9" s="134"/>
      <c r="X9" s="134"/>
      <c r="Y9" s="134"/>
      <c r="AA9" s="129" t="s">
        <v>36</v>
      </c>
      <c r="AB9" s="134">
        <v>9.1399999999999988</v>
      </c>
      <c r="AC9" s="134">
        <v>9.1399999999999988</v>
      </c>
      <c r="AD9" s="134">
        <v>7.77</v>
      </c>
      <c r="AE9" s="134">
        <v>6.1900000000000013</v>
      </c>
      <c r="AF9" s="134">
        <v>7.3399999999999981</v>
      </c>
      <c r="AG9" s="134">
        <v>2.11</v>
      </c>
      <c r="AH9" s="134">
        <v>4.9400000000000013</v>
      </c>
      <c r="AI9" s="134">
        <v>8.504999999999999</v>
      </c>
      <c r="AJ9" s="134">
        <v>7.9550000000000001</v>
      </c>
      <c r="AK9" s="134">
        <v>7.2199999999999989</v>
      </c>
      <c r="AL9" s="134">
        <v>7.5500000000000007</v>
      </c>
      <c r="AM9" s="134">
        <v>6.6149999999999993</v>
      </c>
      <c r="AN9" s="134">
        <v>2.58</v>
      </c>
      <c r="AP9" s="129" t="s">
        <v>36</v>
      </c>
      <c r="AQ9" s="134">
        <v>10.639999999999999</v>
      </c>
      <c r="AR9" s="134">
        <v>10.639999999999999</v>
      </c>
      <c r="AS9" s="134">
        <v>9.0399999999999991</v>
      </c>
      <c r="AT9" s="134">
        <v>7.24</v>
      </c>
      <c r="AU9" s="134">
        <v>8.49</v>
      </c>
      <c r="AV9" s="134">
        <v>3.0200000000000005</v>
      </c>
      <c r="AW9" s="134">
        <v>6.4349999999999987</v>
      </c>
      <c r="AX9" s="134">
        <v>8.7899999999999991</v>
      </c>
      <c r="AY9" s="134">
        <v>9.3449999999999989</v>
      </c>
      <c r="AZ9" s="134">
        <v>8.36</v>
      </c>
      <c r="BA9" s="134">
        <v>8.6050000000000004</v>
      </c>
      <c r="BB9" s="134">
        <v>6.9499999999999993</v>
      </c>
      <c r="BC9" s="134">
        <v>1.9699999999999998</v>
      </c>
      <c r="BE9" s="129" t="s">
        <v>36</v>
      </c>
      <c r="BF9" s="132">
        <v>11.229999999999999</v>
      </c>
      <c r="BG9" s="132">
        <v>11.229999999999999</v>
      </c>
      <c r="BH9" s="132">
        <v>9.5299999999999958</v>
      </c>
      <c r="BI9" s="132">
        <v>7.6100000000000012</v>
      </c>
      <c r="BJ9" s="132">
        <v>8.99</v>
      </c>
      <c r="BK9" s="132">
        <v>3.1200000000000006</v>
      </c>
      <c r="BL9" s="132">
        <v>5.2250000000000005</v>
      </c>
      <c r="BM9" s="132">
        <v>10.654999999999999</v>
      </c>
      <c r="BN9" s="132">
        <v>10.149999999999999</v>
      </c>
      <c r="BO9" s="132">
        <v>8.84</v>
      </c>
      <c r="BP9" s="132">
        <v>8.6749999999999989</v>
      </c>
      <c r="BQ9" s="132">
        <v>7.5900000000000007</v>
      </c>
      <c r="BR9" s="132">
        <v>1.8649999999999995</v>
      </c>
      <c r="BT9" s="129" t="s">
        <v>36</v>
      </c>
      <c r="BU9" s="132">
        <v>10</v>
      </c>
      <c r="BV9" s="132">
        <v>10</v>
      </c>
      <c r="BW9" s="132">
        <v>8.48</v>
      </c>
      <c r="BX9" s="132">
        <v>6.77</v>
      </c>
      <c r="BY9" s="132">
        <v>8</v>
      </c>
      <c r="BZ9" s="132">
        <v>2.31</v>
      </c>
      <c r="CA9" s="132">
        <v>4.2250000000000005</v>
      </c>
      <c r="CB9" s="132">
        <v>9.5749999999999993</v>
      </c>
      <c r="CC9" s="132">
        <v>9.0699999999999985</v>
      </c>
      <c r="CD9" s="132">
        <v>7.68</v>
      </c>
      <c r="CE9" s="132">
        <v>8.0450000000000017</v>
      </c>
      <c r="CF9" s="132">
        <v>7.544999999999999</v>
      </c>
      <c r="CG9" s="132">
        <v>1.5999999999999996</v>
      </c>
      <c r="CI9" s="129" t="s">
        <v>36</v>
      </c>
      <c r="CJ9" s="132">
        <v>10.539999999999997</v>
      </c>
      <c r="CK9" s="132">
        <v>10.539999999999997</v>
      </c>
      <c r="CL9" s="132">
        <v>8.9499999999999975</v>
      </c>
      <c r="CM9" s="132">
        <v>7.1800000000000006</v>
      </c>
      <c r="CN9" s="132">
        <v>8.3999999999999986</v>
      </c>
      <c r="CO9" s="132">
        <v>2.5799999999999996</v>
      </c>
      <c r="CP9" s="132">
        <v>4.8550000000000004</v>
      </c>
      <c r="CQ9" s="132">
        <v>9.9699999999999989</v>
      </c>
      <c r="CR9" s="132">
        <v>9.59</v>
      </c>
      <c r="CS9" s="132">
        <v>8.31</v>
      </c>
      <c r="CT9" s="132">
        <v>8.17</v>
      </c>
      <c r="CU9" s="132">
        <v>7.6150000000000002</v>
      </c>
      <c r="CV9" s="132">
        <v>1.6849999999999996</v>
      </c>
      <c r="CX9" s="129" t="s">
        <v>36</v>
      </c>
      <c r="CY9" s="134">
        <v>10.369999999999997</v>
      </c>
      <c r="CZ9" s="134">
        <v>10.369999999999997</v>
      </c>
      <c r="DA9" s="134">
        <v>8.8399999999999945</v>
      </c>
      <c r="DB9" s="134">
        <v>7.0300000000000029</v>
      </c>
      <c r="DC9" s="134">
        <v>8.3100000000000023</v>
      </c>
      <c r="DD9" s="134">
        <v>3.7000000000000006</v>
      </c>
      <c r="DE9" s="134">
        <v>7.9700000000000006</v>
      </c>
      <c r="DF9" s="134">
        <v>10.334999999999997</v>
      </c>
      <c r="DG9" s="134">
        <v>9.4750000000000014</v>
      </c>
      <c r="DH9" s="134">
        <v>8.61</v>
      </c>
      <c r="DI9" s="134">
        <v>8.7550000000000008</v>
      </c>
      <c r="DJ9" s="134">
        <v>8.7550000000000008</v>
      </c>
      <c r="DK9" s="134">
        <v>2.9950000000000001</v>
      </c>
      <c r="DL9" s="134"/>
      <c r="DM9" s="129" t="s">
        <v>36</v>
      </c>
      <c r="DN9" s="134">
        <v>10.559999999999999</v>
      </c>
      <c r="DO9" s="134">
        <v>10.559999999999999</v>
      </c>
      <c r="DP9" s="134">
        <v>8.9799999999999969</v>
      </c>
      <c r="DQ9" s="134">
        <v>7.17</v>
      </c>
      <c r="DR9" s="134">
        <v>8.4499999999999993</v>
      </c>
      <c r="DS9" s="134">
        <v>3.7600000000000002</v>
      </c>
      <c r="DT9" s="134">
        <v>9.4350000000000005</v>
      </c>
      <c r="DU9" s="134">
        <v>10.105</v>
      </c>
      <c r="DV9" s="134">
        <v>9.5300000000000011</v>
      </c>
      <c r="DW9" s="134">
        <v>8.5950000000000006</v>
      </c>
      <c r="DX9" s="134">
        <v>7.9499999999999993</v>
      </c>
      <c r="DY9" s="134">
        <v>7.9499999999999993</v>
      </c>
      <c r="DZ9" s="134">
        <v>4.3849999999999998</v>
      </c>
      <c r="EB9" s="129" t="s">
        <v>36</v>
      </c>
      <c r="EC9" s="134">
        <v>10.909999999999997</v>
      </c>
      <c r="ED9" s="134">
        <v>10.909999999999997</v>
      </c>
      <c r="EE9" s="134">
        <v>9.3000000000000007</v>
      </c>
      <c r="EF9" s="134">
        <v>7.410000000000001</v>
      </c>
      <c r="EG9" s="134">
        <v>8.7200000000000006</v>
      </c>
      <c r="EH9" s="134">
        <v>4.0000000000000009</v>
      </c>
      <c r="EI9" s="134">
        <v>7.7900000000000009</v>
      </c>
      <c r="EJ9" s="134">
        <v>8.4966666666666661</v>
      </c>
      <c r="EK9" s="134">
        <v>9.58</v>
      </c>
      <c r="EL9" s="134">
        <v>7.2649999999999988</v>
      </c>
      <c r="EM9" s="134">
        <v>7.1050000000000004</v>
      </c>
      <c r="EN9" s="134">
        <v>7.1950000000000003</v>
      </c>
      <c r="EO9" s="134">
        <v>5.0849999999999991</v>
      </c>
      <c r="EQ9" s="129" t="s">
        <v>36</v>
      </c>
      <c r="ER9" s="134">
        <v>10.459999999999997</v>
      </c>
      <c r="ES9" s="134">
        <v>10.459999999999997</v>
      </c>
      <c r="ET9" s="134">
        <v>8.92</v>
      </c>
      <c r="EU9" s="134">
        <v>7.1000000000000032</v>
      </c>
      <c r="EV9" s="134">
        <v>8.3699999999999992</v>
      </c>
      <c r="EW9" s="134">
        <v>4</v>
      </c>
      <c r="EX9" s="134">
        <v>9.82</v>
      </c>
      <c r="EY9" s="134">
        <v>9.8024999999999984</v>
      </c>
      <c r="EZ9" s="134">
        <v>9.6350000000000016</v>
      </c>
      <c r="FA9" s="134">
        <v>8.629999999999999</v>
      </c>
      <c r="FB9" s="134">
        <v>8.7999999999999989</v>
      </c>
      <c r="FC9" s="134">
        <v>8.7999999999999989</v>
      </c>
      <c r="FD9" s="134">
        <v>4.0499999999999989</v>
      </c>
      <c r="FF9" s="129" t="s">
        <v>36</v>
      </c>
      <c r="FG9" s="134">
        <v>10.61</v>
      </c>
      <c r="FH9" s="134">
        <v>10.61</v>
      </c>
      <c r="FI9" s="134">
        <v>9.009999999999998</v>
      </c>
      <c r="FJ9" s="134">
        <v>7.2000000000000011</v>
      </c>
      <c r="FK9" s="134">
        <v>8.5100000000000016</v>
      </c>
      <c r="FL9" s="134">
        <v>3.5300000000000002</v>
      </c>
      <c r="FM9" s="134">
        <v>7.9500000000000011</v>
      </c>
      <c r="FN9" s="134">
        <v>9.6183333333333341</v>
      </c>
      <c r="FO9" s="134">
        <v>9.5750000000000011</v>
      </c>
      <c r="FP9" s="134">
        <v>7.4849999999999994</v>
      </c>
      <c r="FQ9" s="134">
        <v>8.2350000000000012</v>
      </c>
      <c r="FR9" s="134">
        <v>8.02</v>
      </c>
      <c r="FS9" s="134">
        <v>4.9649999999999999</v>
      </c>
      <c r="FU9" s="129" t="s">
        <v>36</v>
      </c>
      <c r="FV9" s="134">
        <v>10.37</v>
      </c>
      <c r="FW9" s="134">
        <v>10.37</v>
      </c>
      <c r="FX9" s="134">
        <v>8.8199999999999985</v>
      </c>
      <c r="FY9" s="134">
        <v>7</v>
      </c>
      <c r="FZ9" s="134">
        <v>8.27</v>
      </c>
      <c r="GA9" s="134">
        <v>3.6199999999999997</v>
      </c>
      <c r="GB9" s="134">
        <v>9.34</v>
      </c>
      <c r="GC9" s="134">
        <v>9.4785714285714295</v>
      </c>
      <c r="GD9" s="134">
        <v>9.5450000000000017</v>
      </c>
      <c r="GE9" s="134">
        <v>8.5250000000000004</v>
      </c>
      <c r="GF9" s="134">
        <v>8.69</v>
      </c>
      <c r="GG9" s="134">
        <v>8.69</v>
      </c>
      <c r="GH9" s="134">
        <v>4.0900000000000007</v>
      </c>
      <c r="GJ9" s="129" t="s">
        <v>36</v>
      </c>
      <c r="GK9" s="134">
        <v>10.149999999999997</v>
      </c>
      <c r="GL9" s="134">
        <v>10.149999999999997</v>
      </c>
      <c r="GM9" s="134">
        <v>8.6500000000000021</v>
      </c>
      <c r="GN9" s="134">
        <v>6.9100000000000019</v>
      </c>
      <c r="GO9" s="134">
        <v>8.120000000000001</v>
      </c>
      <c r="GP9" s="134">
        <v>7.870000000000001</v>
      </c>
      <c r="GQ9" s="134">
        <v>9.4949999999999974</v>
      </c>
      <c r="GR9" s="134">
        <v>9.2699999999999978</v>
      </c>
      <c r="GS9" s="134">
        <v>9.1949999999999985</v>
      </c>
      <c r="GT9" s="134">
        <v>7.245000000000001</v>
      </c>
      <c r="GU9" s="134">
        <v>7.7566666666666668</v>
      </c>
      <c r="GV9" s="134">
        <v>7.76</v>
      </c>
      <c r="GW9" s="134">
        <v>4.5949999999999998</v>
      </c>
      <c r="GY9" s="129" t="s">
        <v>36</v>
      </c>
      <c r="GZ9" s="134">
        <f>'TWFI ET 2013'!C9</f>
        <v>10.415000000000001</v>
      </c>
      <c r="HA9" s="134">
        <f>'TWFI ET 2013'!D9</f>
        <v>10.415000000000001</v>
      </c>
      <c r="HB9" s="134">
        <f>'TWFI ET 2013'!E9</f>
        <v>8.86</v>
      </c>
      <c r="HC9" s="134">
        <f>'TWFI ET 2013'!F9</f>
        <v>7.0500000000000007</v>
      </c>
      <c r="HD9" s="134">
        <f>'TWFI ET 2013'!G9</f>
        <v>8.3149999999999995</v>
      </c>
      <c r="HE9" s="134">
        <f>'TWFI ET 2013'!H9</f>
        <v>3.6299999999999994</v>
      </c>
      <c r="HF9" s="134">
        <f>'TWFI ET 2013'!I9</f>
        <v>9.3374999999999986</v>
      </c>
      <c r="HG9" s="134">
        <f>'TWFI ET 2013'!J9</f>
        <v>9.7707142857142877</v>
      </c>
      <c r="HH9" s="134">
        <f>'TWFI ET 2013'!K9</f>
        <v>9.6849999999999952</v>
      </c>
      <c r="HI9" s="134">
        <f>'TWFI ET 2013'!L9</f>
        <v>8.5649999999999977</v>
      </c>
      <c r="HJ9" s="134">
        <f>'TWFI ET 2013'!M9</f>
        <v>9.125</v>
      </c>
      <c r="HK9" s="134">
        <f>'TWFI ET 2013'!N9</f>
        <v>8.7324999999999982</v>
      </c>
      <c r="HL9" s="134">
        <f>'TWFI ET 2013'!O9</f>
        <v>3.1324999999999994</v>
      </c>
      <c r="HN9" s="129" t="s">
        <v>36</v>
      </c>
      <c r="HO9" s="134">
        <f>'TWFI ET 2014'!C9</f>
        <v>10.65</v>
      </c>
      <c r="HP9" s="134">
        <f>'TWFI ET 2014'!D9</f>
        <v>10.65</v>
      </c>
      <c r="HQ9" s="134">
        <f>'TWFI ET 2014'!E9</f>
        <v>9.0699999999999985</v>
      </c>
      <c r="HR9" s="134">
        <f>'TWFI ET 2014'!F9</f>
        <v>7.23</v>
      </c>
      <c r="HS9" s="134">
        <f>'TWFI ET 2014'!G9</f>
        <v>8.5300000000000011</v>
      </c>
      <c r="HT9" s="134">
        <f>'TWFI ET 2014'!H9</f>
        <v>3.64</v>
      </c>
      <c r="HU9" s="134">
        <f>'TWFI ET 2014'!I9</f>
        <v>6.5550000000000006</v>
      </c>
      <c r="HV9" s="134">
        <f>'TWFI ET 2014'!J9</f>
        <v>9.7442857142857147</v>
      </c>
      <c r="HW9" s="134">
        <f>'TWFI ET 2014'!K9</f>
        <v>9.77</v>
      </c>
      <c r="HX9" s="134">
        <f>'TWFI ET 2014'!L9</f>
        <v>9.625</v>
      </c>
      <c r="HY9" s="134">
        <f>'TWFI ET 2014'!M9</f>
        <v>8.7700000000000014</v>
      </c>
      <c r="HZ9" s="134">
        <f>'TWFI ET 2014'!N9</f>
        <v>8.6449999999999996</v>
      </c>
      <c r="IA9" s="134">
        <f>'TWFI ET 2014'!O9</f>
        <v>5.0250000000000004</v>
      </c>
      <c r="IC9" s="129" t="s">
        <v>36</v>
      </c>
      <c r="ID9" s="134">
        <f>'TWFI ET 2015'!C9</f>
        <v>8.740000000000002</v>
      </c>
      <c r="IE9" s="134">
        <f>'TWFI ET 2015'!D9</f>
        <v>8.740000000000002</v>
      </c>
      <c r="IF9" s="134">
        <f>'TWFI ET 2015'!E9</f>
        <v>7.4300000000000006</v>
      </c>
      <c r="IG9" s="134">
        <f>'TWFI ET 2015'!G9</f>
        <v>5.9200000000000026</v>
      </c>
      <c r="IH9" s="134">
        <f>'TWFI ET 2015'!H9</f>
        <v>7.0100000000000016</v>
      </c>
      <c r="II9" s="134">
        <f>'TWFI ET 2015'!I9</f>
        <v>2.8499999999999996</v>
      </c>
      <c r="IJ9" s="134">
        <f>'TWFI ET 2015'!J9</f>
        <v>5.3600000000000012</v>
      </c>
      <c r="IK9" s="134">
        <f>'TWFI ET 2015'!K9</f>
        <v>7.9857142857142858</v>
      </c>
      <c r="IL9" s="134">
        <f>'TWFI ET 2015'!L9</f>
        <v>8.0250000000000004</v>
      </c>
      <c r="IM9" s="134">
        <f>'TWFI ET 2015'!M9</f>
        <v>7.8850000000000007</v>
      </c>
      <c r="IN9" s="134">
        <f>'TWFI ET 2015'!N9</f>
        <v>7.2333333333333343</v>
      </c>
      <c r="IO9" s="134">
        <f>'TWFI ET 2015'!O9</f>
        <v>7.1549999999999994</v>
      </c>
      <c r="IP9" s="134">
        <f>'TWFI ET 2015'!P9</f>
        <v>4.0149999999999997</v>
      </c>
      <c r="IR9" s="129" t="s">
        <v>36</v>
      </c>
      <c r="IS9" s="134">
        <f>'TWFI ET 2016'!C9</f>
        <v>10.01</v>
      </c>
      <c r="IT9" s="134">
        <f>'TWFI ET 2016'!D9</f>
        <v>10.01</v>
      </c>
      <c r="IU9" s="134">
        <f>'TWFI ET 2016'!E9</f>
        <v>8.5499999999999972</v>
      </c>
      <c r="IV9" s="134">
        <f>'TWFI ET 2016'!G9</f>
        <v>6.780000000000002</v>
      </c>
      <c r="IW9" s="134">
        <f>'TWFI ET 2016'!H9</f>
        <v>8.01</v>
      </c>
      <c r="IX9" s="134">
        <f>'TWFI ET 2016'!I9</f>
        <v>3.24</v>
      </c>
      <c r="IY9" s="134">
        <f>'TWFI ET 2016'!J9</f>
        <v>7.13</v>
      </c>
      <c r="IZ9" s="134">
        <f>'TWFI ET 2016'!K9</f>
        <v>9.24</v>
      </c>
      <c r="JA9" s="134">
        <f>'TWFI ET 2016'!L9</f>
        <v>9.2650000000000006</v>
      </c>
      <c r="JB9" s="134">
        <f>'TWFI ET 2016'!M9</f>
        <v>9.07</v>
      </c>
      <c r="JC9" s="134">
        <f>'TWFI ET 2016'!N9</f>
        <v>8.6933333333333334</v>
      </c>
      <c r="JD9" s="134">
        <f>'TWFI ET 2016'!O9</f>
        <v>8.1999999999999993</v>
      </c>
      <c r="JE9" s="134">
        <f>'TWFI ET 2016'!P9</f>
        <v>2.4049999999999994</v>
      </c>
      <c r="JG9" s="129" t="s">
        <v>36</v>
      </c>
      <c r="JH9" s="134">
        <f>'TWFI ET 2017'!C9</f>
        <v>9.9999999999999982</v>
      </c>
      <c r="JI9" s="134">
        <f>'TWFI ET 2017'!D9</f>
        <v>9.9999999999999982</v>
      </c>
      <c r="JJ9" s="134">
        <f>'TWFI ET 2017'!E9</f>
        <v>8.49</v>
      </c>
      <c r="JK9" s="134">
        <f>'TWFI ET 2017'!G9</f>
        <v>6.7800000000000029</v>
      </c>
      <c r="JL9" s="134">
        <f>'TWFI ET 2017'!H9</f>
        <v>8</v>
      </c>
      <c r="JM9" s="134">
        <f>'TWFI ET 2017'!I9</f>
        <v>3.46</v>
      </c>
      <c r="JN9" s="134">
        <f>'TWFI ET 2017'!J9</f>
        <v>8.9649999999999999</v>
      </c>
      <c r="JO9" s="134">
        <f>'TWFI ET 2017'!K9</f>
        <v>8.7442857142857147</v>
      </c>
      <c r="JP9" s="134">
        <f>'TWFI ET 2017'!L9</f>
        <v>9.2349999999999994</v>
      </c>
      <c r="JQ9" s="134">
        <f>'TWFI ET 2017'!M9</f>
        <v>8.25</v>
      </c>
      <c r="JR9" s="134">
        <f>'TWFI ET 2017'!N9</f>
        <v>7.8433333333333337</v>
      </c>
      <c r="JS9" s="134">
        <f>'TWFI ET 2017'!O9</f>
        <v>8.3949999999999996</v>
      </c>
      <c r="JT9" s="134">
        <f>'TWFI ET 2017'!P9</f>
        <v>3.9399999999999995</v>
      </c>
      <c r="JV9" s="129" t="s">
        <v>36</v>
      </c>
      <c r="JW9" s="134">
        <v>10.869999999999997</v>
      </c>
      <c r="JX9" s="134">
        <v>10.869999999999997</v>
      </c>
      <c r="JY9" s="134">
        <v>9.1999999999999993</v>
      </c>
      <c r="JZ9" s="134">
        <v>7.3800000000000008</v>
      </c>
      <c r="KA9" s="134">
        <v>8.6899999999999977</v>
      </c>
      <c r="KB9" s="134">
        <v>3.7800000000000007</v>
      </c>
      <c r="KC9" s="134">
        <v>9.7399999999999984</v>
      </c>
      <c r="KD9" s="134">
        <v>9.7224999999999984</v>
      </c>
      <c r="KE9" s="134">
        <v>9.9899999999999984</v>
      </c>
      <c r="KF9" s="134">
        <v>8.9349999999999987</v>
      </c>
      <c r="KG9" s="134">
        <v>8.5366666666666671</v>
      </c>
      <c r="KH9" s="134">
        <v>9.14</v>
      </c>
      <c r="KI9" s="134">
        <v>7.7200000000000006</v>
      </c>
      <c r="KJ9" s="134"/>
      <c r="KK9" s="129" t="s">
        <v>36</v>
      </c>
      <c r="KL9" s="134">
        <v>8.9799999999999986</v>
      </c>
      <c r="KM9" s="134">
        <v>8.9799999999999986</v>
      </c>
      <c r="KN9" s="134">
        <v>7.64</v>
      </c>
      <c r="KO9" s="134">
        <v>6.1000000000000005</v>
      </c>
      <c r="KP9" s="134">
        <v>7.19</v>
      </c>
      <c r="KQ9" s="134">
        <v>4.6500000000000004</v>
      </c>
      <c r="KR9" s="134">
        <v>8.0149999999999988</v>
      </c>
      <c r="KS9" s="134">
        <v>7.3571428571428594</v>
      </c>
      <c r="KT9" s="134">
        <v>7.9150000000000009</v>
      </c>
      <c r="KU9" s="134">
        <v>6.1050000000000004</v>
      </c>
      <c r="KV9" s="134">
        <v>6.496666666666667</v>
      </c>
      <c r="KW9" s="134">
        <v>6.02</v>
      </c>
      <c r="KX9" s="134">
        <v>4.830000000000001</v>
      </c>
      <c r="KZ9" s="129" t="s">
        <v>36</v>
      </c>
      <c r="LA9" s="134">
        <v>10.23</v>
      </c>
      <c r="LB9" s="134">
        <v>10.23</v>
      </c>
      <c r="LC9" s="134">
        <v>8.6999999999999993</v>
      </c>
      <c r="LD9" s="134">
        <v>6.95</v>
      </c>
      <c r="LE9" s="134">
        <v>8.18</v>
      </c>
      <c r="LF9" s="134">
        <v>3.2000000000000006</v>
      </c>
      <c r="LG9" s="134">
        <v>7.3849999999999998</v>
      </c>
      <c r="LH9" s="134">
        <v>8.0742857142857165</v>
      </c>
      <c r="LI9" s="134">
        <v>9.02</v>
      </c>
      <c r="LJ9" s="134">
        <v>8.1</v>
      </c>
      <c r="LK9" s="134">
        <v>6.950000000000002</v>
      </c>
      <c r="LL9" s="134">
        <v>6.875</v>
      </c>
      <c r="LM9" s="134">
        <v>5.4700000000000015</v>
      </c>
      <c r="LO9" s="129" t="s">
        <v>36</v>
      </c>
      <c r="LP9" s="134">
        <v>9.43</v>
      </c>
      <c r="LQ9" s="134">
        <v>9.43</v>
      </c>
      <c r="LR9" s="134">
        <v>8.02</v>
      </c>
      <c r="LS9" s="134">
        <v>6.410000000000001</v>
      </c>
      <c r="LT9" s="134">
        <v>7.5699999999999985</v>
      </c>
      <c r="LU9" s="134">
        <v>3.5</v>
      </c>
      <c r="LV9" s="134">
        <v>8.57</v>
      </c>
      <c r="LW9" s="134">
        <v>8.1871428571428577</v>
      </c>
      <c r="LX9" s="134">
        <v>8.6649999999999991</v>
      </c>
      <c r="LY9" s="134">
        <v>7.7149999999999999</v>
      </c>
      <c r="LZ9" s="134">
        <v>7.2966666666666677</v>
      </c>
      <c r="MA9" s="134">
        <v>7.8250000000000011</v>
      </c>
      <c r="MB9" s="134">
        <v>8.9749999999999996</v>
      </c>
      <c r="ME9" s="129" t="s">
        <v>36</v>
      </c>
      <c r="MF9" s="134">
        <f t="shared" si="1"/>
        <v>10.227045454545454</v>
      </c>
      <c r="MG9" s="134">
        <f t="shared" si="2"/>
        <v>10.155227272727272</v>
      </c>
      <c r="MH9" s="134">
        <f t="shared" si="3"/>
        <v>8.6140909090909066</v>
      </c>
      <c r="MI9" s="134">
        <f t="shared" si="4"/>
        <v>6.9977272727272721</v>
      </c>
      <c r="MJ9" s="134">
        <f t="shared" si="5"/>
        <v>7.9206818181818184</v>
      </c>
      <c r="MK9" s="134">
        <f t="shared" si="6"/>
        <v>3.5740909090909101</v>
      </c>
      <c r="ML9" s="134">
        <f t="shared" si="7"/>
        <v>7.5603409090909084</v>
      </c>
      <c r="MM9" s="134">
        <f t="shared" si="8"/>
        <v>9.2389610389610386</v>
      </c>
      <c r="MN9" s="134">
        <f t="shared" si="9"/>
        <v>9.2204545454545475</v>
      </c>
      <c r="MO9" s="134">
        <f t="shared" si="10"/>
        <v>8.1302272727272715</v>
      </c>
      <c r="MP9" s="134">
        <f t="shared" si="11"/>
        <v>8.0959848484848482</v>
      </c>
      <c r="MQ9" s="134">
        <f t="shared" si="12"/>
        <v>7.8607954545454559</v>
      </c>
      <c r="MR9" s="134">
        <f t="shared" si="13"/>
        <v>3.9512499999999999</v>
      </c>
    </row>
    <row r="10" spans="2:356">
      <c r="B10" s="129" t="s">
        <v>21</v>
      </c>
      <c r="C10" s="134">
        <v>8.8000000000000007</v>
      </c>
      <c r="D10" s="134">
        <v>7.51</v>
      </c>
      <c r="E10" s="134">
        <v>5.98</v>
      </c>
      <c r="F10" s="134">
        <v>7.0200000000000014</v>
      </c>
      <c r="G10" s="134">
        <v>0</v>
      </c>
      <c r="H10" s="134">
        <v>0</v>
      </c>
      <c r="I10" s="134">
        <v>4.165</v>
      </c>
      <c r="J10" s="134">
        <v>7.6100000000000012</v>
      </c>
      <c r="K10" s="134">
        <v>7.92</v>
      </c>
      <c r="L10" s="134">
        <v>5.1150000000000002</v>
      </c>
      <c r="M10" s="134">
        <v>8.5650000000000013</v>
      </c>
      <c r="N10" s="134">
        <v>7.4749999999999996</v>
      </c>
      <c r="O10" s="134">
        <v>0</v>
      </c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AA10" s="129" t="s">
        <v>37</v>
      </c>
      <c r="AB10" s="134">
        <v>9.25</v>
      </c>
      <c r="AC10" s="134">
        <v>9.25</v>
      </c>
      <c r="AD10" s="134">
        <v>7.8600000000000012</v>
      </c>
      <c r="AE10" s="134">
        <v>6.2800000000000011</v>
      </c>
      <c r="AF10" s="134">
        <v>7.41</v>
      </c>
      <c r="AG10" s="134">
        <v>0</v>
      </c>
      <c r="AH10" s="134">
        <v>0</v>
      </c>
      <c r="AI10" s="134">
        <v>8.8350000000000009</v>
      </c>
      <c r="AJ10" s="134">
        <v>8.23</v>
      </c>
      <c r="AK10" s="134">
        <v>6.92</v>
      </c>
      <c r="AL10" s="134">
        <v>9.0950000000000006</v>
      </c>
      <c r="AM10" s="134">
        <v>8.6700000000000017</v>
      </c>
      <c r="AN10" s="134">
        <v>0</v>
      </c>
      <c r="AP10" s="129" t="s">
        <v>37</v>
      </c>
      <c r="AQ10" s="134">
        <v>8.3500000000000014</v>
      </c>
      <c r="AR10" s="134">
        <v>8.3500000000000014</v>
      </c>
      <c r="AS10" s="134">
        <v>7.120000000000001</v>
      </c>
      <c r="AT10" s="134">
        <v>5.6399999999999988</v>
      </c>
      <c r="AU10" s="134">
        <v>6.6599999999999993</v>
      </c>
      <c r="AV10" s="134">
        <v>0</v>
      </c>
      <c r="AW10" s="134">
        <v>0</v>
      </c>
      <c r="AX10" s="134">
        <v>8.1900000000000013</v>
      </c>
      <c r="AY10" s="134">
        <v>7.33</v>
      </c>
      <c r="AZ10" s="134">
        <v>6.7700000000000014</v>
      </c>
      <c r="BA10" s="134">
        <v>8.2550000000000008</v>
      </c>
      <c r="BB10" s="134">
        <v>7.835</v>
      </c>
      <c r="BC10" s="134">
        <v>0</v>
      </c>
      <c r="BE10" s="129" t="s">
        <v>37</v>
      </c>
      <c r="BF10" s="132">
        <v>8.6500000000000021</v>
      </c>
      <c r="BG10" s="132">
        <v>8.6500000000000021</v>
      </c>
      <c r="BH10" s="132">
        <v>7.35</v>
      </c>
      <c r="BI10" s="132">
        <v>5.8699999999999992</v>
      </c>
      <c r="BJ10" s="132">
        <v>6.92</v>
      </c>
      <c r="BK10" s="132">
        <v>0</v>
      </c>
      <c r="BL10" s="132">
        <v>0</v>
      </c>
      <c r="BM10" s="132">
        <v>8.36</v>
      </c>
      <c r="BN10" s="132">
        <v>6.94</v>
      </c>
      <c r="BO10" s="132">
        <v>6.3900000000000006</v>
      </c>
      <c r="BP10" s="132">
        <v>8.4649999999999999</v>
      </c>
      <c r="BQ10" s="132">
        <v>8.1349999999999998</v>
      </c>
      <c r="BR10" s="132">
        <v>0</v>
      </c>
      <c r="BT10" s="129" t="s">
        <v>37</v>
      </c>
      <c r="BU10" s="132">
        <v>7.9300000000000015</v>
      </c>
      <c r="BV10" s="132">
        <v>7.9300000000000015</v>
      </c>
      <c r="BW10" s="132">
        <v>6.7399999999999993</v>
      </c>
      <c r="BX10" s="132">
        <v>5.4000000000000012</v>
      </c>
      <c r="BY10" s="132">
        <v>6.3499999999999979</v>
      </c>
      <c r="BZ10" s="132">
        <v>0</v>
      </c>
      <c r="CA10" s="132">
        <v>0</v>
      </c>
      <c r="CB10" s="132">
        <v>7.6750000000000007</v>
      </c>
      <c r="CC10" s="132">
        <v>6.3750000000000018</v>
      </c>
      <c r="CD10" s="132">
        <v>5.9700000000000006</v>
      </c>
      <c r="CE10" s="132">
        <v>7.7900000000000009</v>
      </c>
      <c r="CF10" s="132">
        <v>7.5000000000000009</v>
      </c>
      <c r="CG10" s="132">
        <v>0</v>
      </c>
      <c r="CI10" s="129" t="s">
        <v>37</v>
      </c>
      <c r="CJ10" s="132">
        <v>8.9500000000000028</v>
      </c>
      <c r="CK10" s="132">
        <v>8.9500000000000028</v>
      </c>
      <c r="CL10" s="132">
        <v>7.6500000000000021</v>
      </c>
      <c r="CM10" s="132">
        <v>6.0400000000000027</v>
      </c>
      <c r="CN10" s="132">
        <v>7.1199999999999983</v>
      </c>
      <c r="CO10" s="132">
        <v>0</v>
      </c>
      <c r="CP10" s="132">
        <v>0</v>
      </c>
      <c r="CQ10" s="132">
        <v>8.64</v>
      </c>
      <c r="CR10" s="132">
        <v>7.1300000000000017</v>
      </c>
      <c r="CS10" s="132">
        <v>7.0850000000000009</v>
      </c>
      <c r="CT10" s="132">
        <v>8.7650000000000006</v>
      </c>
      <c r="CU10" s="132">
        <v>8.4400000000000013</v>
      </c>
      <c r="CV10" s="132">
        <v>0</v>
      </c>
      <c r="CX10" s="129" t="s">
        <v>37</v>
      </c>
      <c r="CY10" s="134">
        <v>9.1400000000000023</v>
      </c>
      <c r="CZ10" s="134">
        <v>9.1400000000000023</v>
      </c>
      <c r="DA10" s="134">
        <v>7.8200000000000021</v>
      </c>
      <c r="DB10" s="134">
        <v>6.1600000000000019</v>
      </c>
      <c r="DC10" s="134">
        <v>7.3100000000000005</v>
      </c>
      <c r="DD10" s="134">
        <v>0</v>
      </c>
      <c r="DE10" s="134">
        <v>0.70500000000000007</v>
      </c>
      <c r="DF10" s="134">
        <v>8.44</v>
      </c>
      <c r="DG10" s="134">
        <v>7.2050000000000018</v>
      </c>
      <c r="DH10" s="134">
        <v>7.4149999999999991</v>
      </c>
      <c r="DI10" s="134">
        <v>8.8949999999999996</v>
      </c>
      <c r="DJ10" s="134">
        <v>7.7100000000000009</v>
      </c>
      <c r="DK10" s="134">
        <v>0</v>
      </c>
      <c r="DL10" s="134"/>
      <c r="DM10" s="129" t="s">
        <v>37</v>
      </c>
      <c r="DN10" s="134">
        <v>9.0799999999999983</v>
      </c>
      <c r="DO10" s="134">
        <v>9.0799999999999983</v>
      </c>
      <c r="DP10" s="134">
        <v>7.7300000000000013</v>
      </c>
      <c r="DQ10" s="134">
        <v>6.160000000000001</v>
      </c>
      <c r="DR10" s="134">
        <v>7.2899999999999991</v>
      </c>
      <c r="DS10" s="134">
        <v>0</v>
      </c>
      <c r="DT10" s="134">
        <v>0.65500000000000003</v>
      </c>
      <c r="DU10" s="134">
        <v>8.7800000000000011</v>
      </c>
      <c r="DV10" s="134">
        <v>7.9750000000000005</v>
      </c>
      <c r="DW10" s="134">
        <v>7.3400000000000016</v>
      </c>
      <c r="DX10" s="134">
        <v>8.91</v>
      </c>
      <c r="DY10" s="134">
        <v>8.6000000000000014</v>
      </c>
      <c r="DZ10" s="134">
        <v>0</v>
      </c>
      <c r="EB10" s="129" t="s">
        <v>37</v>
      </c>
      <c r="EC10" s="134">
        <v>9.35</v>
      </c>
      <c r="ED10" s="134">
        <v>9.35</v>
      </c>
      <c r="EE10" s="134">
        <v>7.98</v>
      </c>
      <c r="EF10" s="134">
        <v>6.3300000000000018</v>
      </c>
      <c r="EG10" s="134">
        <v>7.4799999999999995</v>
      </c>
      <c r="EH10" s="134">
        <v>0</v>
      </c>
      <c r="EI10" s="134">
        <v>0.24</v>
      </c>
      <c r="EJ10" s="134">
        <v>9.2666666666666657</v>
      </c>
      <c r="EK10" s="134">
        <v>8.3400000000000016</v>
      </c>
      <c r="EL10" s="134">
        <v>8.3850000000000016</v>
      </c>
      <c r="EM10" s="134">
        <v>9.0299999999999976</v>
      </c>
      <c r="EN10" s="134">
        <v>8.86</v>
      </c>
      <c r="EO10" s="134">
        <v>0</v>
      </c>
      <c r="EQ10" s="129" t="s">
        <v>37</v>
      </c>
      <c r="ER10" s="134">
        <v>8.0600000000000023</v>
      </c>
      <c r="ES10" s="134">
        <v>8.0600000000000023</v>
      </c>
      <c r="ET10" s="134">
        <v>6.8700000000000019</v>
      </c>
      <c r="EU10" s="134">
        <v>5.4800000000000031</v>
      </c>
      <c r="EV10" s="134">
        <v>6.4399999999999995</v>
      </c>
      <c r="EW10" s="134">
        <v>0</v>
      </c>
      <c r="EX10" s="134">
        <v>1.4149999999999998</v>
      </c>
      <c r="EY10" s="134">
        <v>7.9149999999999991</v>
      </c>
      <c r="EZ10" s="134">
        <v>6.9050000000000011</v>
      </c>
      <c r="FA10" s="134">
        <v>6.535000000000001</v>
      </c>
      <c r="FB10" s="134">
        <v>7.84</v>
      </c>
      <c r="FC10" s="134">
        <v>6.7200000000000006</v>
      </c>
      <c r="FD10" s="134">
        <v>0</v>
      </c>
      <c r="FF10" s="129" t="s">
        <v>37</v>
      </c>
      <c r="FG10" s="134">
        <v>8.65</v>
      </c>
      <c r="FH10" s="134">
        <v>8.65</v>
      </c>
      <c r="FI10" s="134">
        <v>7.3900000000000015</v>
      </c>
      <c r="FJ10" s="134">
        <v>5.87</v>
      </c>
      <c r="FK10" s="134">
        <v>6.9000000000000021</v>
      </c>
      <c r="FL10" s="134">
        <v>0</v>
      </c>
      <c r="FM10" s="134">
        <v>0.245</v>
      </c>
      <c r="FN10" s="134">
        <v>8.4933333333333341</v>
      </c>
      <c r="FO10" s="134">
        <v>7.615000000000002</v>
      </c>
      <c r="FP10" s="134">
        <v>7.3950000000000014</v>
      </c>
      <c r="FQ10" s="134">
        <v>8.5399999999999991</v>
      </c>
      <c r="FR10" s="134">
        <v>8.1999999999999993</v>
      </c>
      <c r="FS10" s="134">
        <v>0</v>
      </c>
      <c r="FU10" s="129" t="s">
        <v>37</v>
      </c>
      <c r="FV10" s="134">
        <v>9.09</v>
      </c>
      <c r="FW10" s="134">
        <v>9.09</v>
      </c>
      <c r="FX10" s="134">
        <v>7.76</v>
      </c>
      <c r="FY10" s="134">
        <v>6.1500000000000021</v>
      </c>
      <c r="FZ10" s="134">
        <v>7.2600000000000007</v>
      </c>
      <c r="GA10" s="134">
        <v>0</v>
      </c>
      <c r="GB10" s="134">
        <v>0.64500000000000013</v>
      </c>
      <c r="GC10" s="134">
        <v>8.8728571428571428</v>
      </c>
      <c r="GD10" s="134">
        <v>7.7900000000000027</v>
      </c>
      <c r="GE10" s="134">
        <v>7.3150000000000004</v>
      </c>
      <c r="GF10" s="134">
        <v>8.8099999999999987</v>
      </c>
      <c r="GG10" s="134">
        <v>7.5500000000000007</v>
      </c>
      <c r="GH10" s="134">
        <v>0</v>
      </c>
      <c r="GJ10" s="129" t="s">
        <v>37</v>
      </c>
      <c r="GK10" s="134">
        <v>9.3500000000000014</v>
      </c>
      <c r="GL10" s="134">
        <v>9.3500000000000014</v>
      </c>
      <c r="GM10" s="134">
        <v>7.969999999999998</v>
      </c>
      <c r="GN10" s="134">
        <v>6.3600000000000021</v>
      </c>
      <c r="GO10" s="134">
        <v>7.48</v>
      </c>
      <c r="GP10" s="134">
        <v>0.52</v>
      </c>
      <c r="GQ10" s="134">
        <v>1.7549999999999999</v>
      </c>
      <c r="GR10" s="134">
        <v>9.1414285714285732</v>
      </c>
      <c r="GS10" s="134">
        <v>8.2200000000000024</v>
      </c>
      <c r="GT10" s="134">
        <v>7.9699999999999989</v>
      </c>
      <c r="GU10" s="134">
        <v>9.1999999999999993</v>
      </c>
      <c r="GV10" s="134">
        <v>8.8449999999999989</v>
      </c>
      <c r="GW10" s="134">
        <v>0</v>
      </c>
      <c r="GY10" s="129" t="s">
        <v>37</v>
      </c>
      <c r="GZ10" s="134">
        <f>'TWFI ET 2013'!C10</f>
        <v>9.3199999999999985</v>
      </c>
      <c r="HA10" s="134">
        <f>'TWFI ET 2013'!D10</f>
        <v>9.3199999999999985</v>
      </c>
      <c r="HB10" s="134">
        <f>'TWFI ET 2013'!E10</f>
        <v>7.94</v>
      </c>
      <c r="HC10" s="134">
        <f>'TWFI ET 2013'!F10</f>
        <v>6.2900000000000018</v>
      </c>
      <c r="HD10" s="134">
        <f>'TWFI ET 2013'!G10</f>
        <v>7.4600000000000009</v>
      </c>
      <c r="HE10" s="134">
        <f>'TWFI ET 2013'!H10</f>
        <v>0</v>
      </c>
      <c r="HF10" s="134">
        <f>'TWFI ET 2013'!I10</f>
        <v>0.7350000000000001</v>
      </c>
      <c r="HG10" s="134">
        <f>'TWFI ET 2013'!J10</f>
        <v>9.0728571428571438</v>
      </c>
      <c r="HH10" s="134">
        <f>'TWFI ET 2013'!K10</f>
        <v>7.84</v>
      </c>
      <c r="HI10" s="134">
        <f>'TWFI ET 2013'!L10</f>
        <v>7.585</v>
      </c>
      <c r="HJ10" s="134">
        <f>'TWFI ET 2013'!M10</f>
        <v>8.9333333333333353</v>
      </c>
      <c r="HK10" s="134">
        <f>'TWFI ET 2013'!N10</f>
        <v>7.8200000000000012</v>
      </c>
      <c r="HL10" s="134">
        <f>'TWFI ET 2013'!O10</f>
        <v>0</v>
      </c>
      <c r="HN10" s="129" t="s">
        <v>37</v>
      </c>
      <c r="HO10" s="134">
        <f>'TWFI ET 2014'!C10</f>
        <v>6.6300000000000008</v>
      </c>
      <c r="HP10" s="134">
        <f>'TWFI ET 2014'!D10</f>
        <v>6.6300000000000008</v>
      </c>
      <c r="HQ10" s="134">
        <f>'TWFI ET 2014'!E10</f>
        <v>5.6500000000000021</v>
      </c>
      <c r="HR10" s="134">
        <f>'TWFI ET 2014'!F10</f>
        <v>4.5000000000000009</v>
      </c>
      <c r="HS10" s="134">
        <f>'TWFI ET 2014'!G10</f>
        <v>5.29</v>
      </c>
      <c r="HT10" s="134">
        <f>'TWFI ET 2014'!H10</f>
        <v>0</v>
      </c>
      <c r="HU10" s="134">
        <f>'TWFI ET 2014'!I10</f>
        <v>0.96000000000000008</v>
      </c>
      <c r="HV10" s="134">
        <f>'TWFI ET 2014'!J10</f>
        <v>6.4785714285714286</v>
      </c>
      <c r="HW10" s="134">
        <f>'TWFI ET 2014'!K10</f>
        <v>5.6800000000000015</v>
      </c>
      <c r="HX10" s="134">
        <f>'TWFI ET 2014'!L10</f>
        <v>4.3250000000000002</v>
      </c>
      <c r="HY10" s="134">
        <f>'TWFI ET 2014'!M10</f>
        <v>6.4433333333333351</v>
      </c>
      <c r="HZ10" s="134">
        <f>'TWFI ET 2014'!N10</f>
        <v>6.4550000000000001</v>
      </c>
      <c r="IA10" s="134">
        <f>'TWFI ET 2014'!O10</f>
        <v>0</v>
      </c>
      <c r="IC10" s="129" t="s">
        <v>37</v>
      </c>
      <c r="ID10" s="134">
        <f>'TWFI ET 2015'!C10</f>
        <v>8.35</v>
      </c>
      <c r="IE10" s="134">
        <f>'TWFI ET 2015'!D10</f>
        <v>8.35</v>
      </c>
      <c r="IF10" s="134">
        <f>'TWFI ET 2015'!E10</f>
        <v>7.1100000000000021</v>
      </c>
      <c r="IG10" s="134">
        <f>'TWFI ET 2015'!G10</f>
        <v>5.6300000000000017</v>
      </c>
      <c r="IH10" s="134">
        <f>'TWFI ET 2015'!H10</f>
        <v>6.69</v>
      </c>
      <c r="II10" s="134">
        <f>'TWFI ET 2015'!I10</f>
        <v>0</v>
      </c>
      <c r="IJ10" s="134">
        <f>'TWFI ET 2015'!J10</f>
        <v>1.095</v>
      </c>
      <c r="IK10" s="134">
        <f>'TWFI ET 2015'!K10</f>
        <v>8.1385714285714279</v>
      </c>
      <c r="IL10" s="134">
        <f>'TWFI ET 2015'!L10</f>
        <v>7.120000000000001</v>
      </c>
      <c r="IM10" s="134">
        <f>'TWFI ET 2015'!M10</f>
        <v>5.3350000000000009</v>
      </c>
      <c r="IN10" s="134">
        <f>'TWFI ET 2015'!N10</f>
        <v>8.0933333333333337</v>
      </c>
      <c r="IO10" s="134">
        <f>'TWFI ET 2015'!O10</f>
        <v>8.1050000000000004</v>
      </c>
      <c r="IP10" s="134">
        <f>'TWFI ET 2015'!P10</f>
        <v>0</v>
      </c>
      <c r="IR10" s="129" t="s">
        <v>37</v>
      </c>
      <c r="IS10" s="134">
        <f>'TWFI ET 2016'!C10</f>
        <v>9.1199999999999992</v>
      </c>
      <c r="IT10" s="134">
        <f>'TWFI ET 2016'!D10</f>
        <v>9.1199999999999992</v>
      </c>
      <c r="IU10" s="134">
        <f>'TWFI ET 2016'!E10</f>
        <v>7.7900000000000018</v>
      </c>
      <c r="IV10" s="134">
        <f>'TWFI ET 2016'!G10</f>
        <v>6.1600000000000019</v>
      </c>
      <c r="IW10" s="134">
        <f>'TWFI ET 2016'!H10</f>
        <v>7.2600000000000007</v>
      </c>
      <c r="IX10" s="134">
        <f>'TWFI ET 2016'!I10</f>
        <v>0</v>
      </c>
      <c r="IY10" s="134">
        <f>'TWFI ET 2016'!J10</f>
        <v>0.25</v>
      </c>
      <c r="IZ10" s="134">
        <f>'TWFI ET 2016'!K10</f>
        <v>8.8985714285714277</v>
      </c>
      <c r="JA10" s="134">
        <f>'TWFI ET 2016'!L10</f>
        <v>7.57</v>
      </c>
      <c r="JB10" s="134">
        <f>'TWFI ET 2016'!M10</f>
        <v>5.9399999999999995</v>
      </c>
      <c r="JC10" s="134">
        <f>'TWFI ET 2016'!N10</f>
        <v>8.8533333333333335</v>
      </c>
      <c r="JD10" s="134">
        <f>'TWFI ET 2016'!O10</f>
        <v>8.56</v>
      </c>
      <c r="JE10" s="134">
        <f>'TWFI ET 2016'!P10</f>
        <v>0</v>
      </c>
      <c r="JG10" s="129" t="s">
        <v>37</v>
      </c>
      <c r="JH10" s="134">
        <f>'TWFI ET 2017'!C10</f>
        <v>8.9099999999999984</v>
      </c>
      <c r="JI10" s="134">
        <f>'TWFI ET 2017'!D10</f>
        <v>8.9099999999999984</v>
      </c>
      <c r="JJ10" s="134">
        <f>'TWFI ET 2017'!E10</f>
        <v>7.5900000000000007</v>
      </c>
      <c r="JK10" s="134">
        <f>'TWFI ET 2017'!G10</f>
        <v>6.0299999999999985</v>
      </c>
      <c r="JL10" s="134">
        <f>'TWFI ET 2017'!H10</f>
        <v>7.120000000000001</v>
      </c>
      <c r="JM10" s="134">
        <f>'TWFI ET 2017'!I10</f>
        <v>0</v>
      </c>
      <c r="JN10" s="134">
        <f>'TWFI ET 2017'!J10</f>
        <v>0.7200000000000002</v>
      </c>
      <c r="JO10" s="134">
        <f>'TWFI ET 2017'!K10</f>
        <v>8.757142857142858</v>
      </c>
      <c r="JP10" s="134">
        <f>'TWFI ET 2017'!L10</f>
        <v>7.6700000000000017</v>
      </c>
      <c r="JQ10" s="134">
        <f>'TWFI ET 2017'!M10</f>
        <v>7.2049999999999983</v>
      </c>
      <c r="JR10" s="134">
        <f>'TWFI ET 2017'!N10</f>
        <v>8.7033333333333331</v>
      </c>
      <c r="JS10" s="134">
        <f>'TWFI ET 2017'!O10</f>
        <v>7.405000000000002</v>
      </c>
      <c r="JT10" s="134">
        <f>'TWFI ET 2017'!P10</f>
        <v>0</v>
      </c>
      <c r="JV10" s="129" t="s">
        <v>37</v>
      </c>
      <c r="JW10" s="134">
        <v>8.81</v>
      </c>
      <c r="JX10" s="134">
        <v>8.81</v>
      </c>
      <c r="JY10" s="134">
        <v>7.49</v>
      </c>
      <c r="JZ10" s="134">
        <v>5.9600000000000009</v>
      </c>
      <c r="KA10" s="134">
        <v>7.03</v>
      </c>
      <c r="KB10" s="134">
        <v>0</v>
      </c>
      <c r="KC10" s="134">
        <v>0.72500000000000009</v>
      </c>
      <c r="KD10" s="134">
        <v>8.6350000000000016</v>
      </c>
      <c r="KE10" s="134">
        <v>7.57</v>
      </c>
      <c r="KF10" s="134">
        <v>7.1950000000000003</v>
      </c>
      <c r="KG10" s="134">
        <v>8.6199999999999992</v>
      </c>
      <c r="KH10" s="134">
        <v>7.4450000000000012</v>
      </c>
      <c r="KI10" s="134">
        <v>1.2899999999999996</v>
      </c>
      <c r="KJ10" s="134"/>
      <c r="KK10" s="129" t="s">
        <v>37</v>
      </c>
      <c r="KL10" s="134">
        <v>8.9500000000000011</v>
      </c>
      <c r="KM10" s="134">
        <v>8.9500000000000011</v>
      </c>
      <c r="KN10" s="134">
        <v>7.6400000000000006</v>
      </c>
      <c r="KO10" s="134">
        <v>6.0700000000000012</v>
      </c>
      <c r="KP10" s="134">
        <v>7.1700000000000008</v>
      </c>
      <c r="KQ10" s="134">
        <v>0</v>
      </c>
      <c r="KR10" s="134">
        <v>0.65</v>
      </c>
      <c r="KS10" s="134">
        <v>8.877142857142859</v>
      </c>
      <c r="KT10" s="134">
        <v>7.9399999999999995</v>
      </c>
      <c r="KU10" s="134">
        <v>8.0000000000000018</v>
      </c>
      <c r="KV10" s="134">
        <v>8.7966666666666669</v>
      </c>
      <c r="KW10" s="134">
        <v>8.4849999999999994</v>
      </c>
      <c r="KX10" s="134">
        <v>0</v>
      </c>
      <c r="KZ10" s="129" t="s">
        <v>37</v>
      </c>
      <c r="LA10" s="134">
        <v>9.18</v>
      </c>
      <c r="LB10" s="134">
        <v>9.18</v>
      </c>
      <c r="LC10" s="134">
        <v>7.8300000000000018</v>
      </c>
      <c r="LD10" s="134">
        <v>6.2100000000000017</v>
      </c>
      <c r="LE10" s="134">
        <v>7.35</v>
      </c>
      <c r="LF10" s="134">
        <v>0</v>
      </c>
      <c r="LG10" s="134">
        <v>0.26500000000000001</v>
      </c>
      <c r="LH10" s="134">
        <v>8.7500000000000036</v>
      </c>
      <c r="LI10" s="134">
        <v>8.2000000000000028</v>
      </c>
      <c r="LJ10" s="134">
        <v>7.88</v>
      </c>
      <c r="LK10" s="134">
        <v>8.9700000000000006</v>
      </c>
      <c r="LL10" s="134">
        <v>8.7000000000000028</v>
      </c>
      <c r="LM10" s="134">
        <v>0</v>
      </c>
      <c r="LO10" s="129" t="s">
        <v>37</v>
      </c>
      <c r="LP10" s="134">
        <v>4.0900000000000007</v>
      </c>
      <c r="LQ10" s="134">
        <v>4.0900000000000007</v>
      </c>
      <c r="LR10" s="134">
        <v>3.5</v>
      </c>
      <c r="LS10" s="134">
        <v>2.7700000000000005</v>
      </c>
      <c r="LT10" s="134">
        <v>3.2600000000000007</v>
      </c>
      <c r="LU10" s="134">
        <v>0</v>
      </c>
      <c r="LV10" s="134">
        <v>0.54</v>
      </c>
      <c r="LW10" s="134">
        <v>4.0828571428571427</v>
      </c>
      <c r="LX10" s="134">
        <v>3.6500000000000004</v>
      </c>
      <c r="LY10" s="134">
        <v>3.75</v>
      </c>
      <c r="LZ10" s="134">
        <v>4.0633333333333335</v>
      </c>
      <c r="MA10" s="134">
        <v>3.9550000000000001</v>
      </c>
      <c r="MB10" s="134">
        <v>2.8449999999999998</v>
      </c>
      <c r="ME10" s="129" t="s">
        <v>37</v>
      </c>
      <c r="MF10" s="134">
        <f t="shared" si="1"/>
        <v>8.54590909090909</v>
      </c>
      <c r="MG10" s="134">
        <f t="shared" si="2"/>
        <v>8.4872727272727264</v>
      </c>
      <c r="MH10" s="134">
        <f t="shared" si="3"/>
        <v>7.2163636363636376</v>
      </c>
      <c r="MI10" s="134">
        <f t="shared" si="4"/>
        <v>5.8354545454545477</v>
      </c>
      <c r="MJ10" s="134">
        <f t="shared" si="5"/>
        <v>6.5113636363636367</v>
      </c>
      <c r="MK10" s="134">
        <f t="shared" si="6"/>
        <v>2.3636363636363636E-2</v>
      </c>
      <c r="ML10" s="134">
        <f t="shared" si="7"/>
        <v>0.71659090909090917</v>
      </c>
      <c r="MM10" s="134">
        <f t="shared" si="8"/>
        <v>8.2686363636363645</v>
      </c>
      <c r="MN10" s="134">
        <f t="shared" si="9"/>
        <v>7.3279545454545456</v>
      </c>
      <c r="MO10" s="134">
        <f t="shared" si="10"/>
        <v>6.7190909090909088</v>
      </c>
      <c r="MP10" s="134">
        <f t="shared" si="11"/>
        <v>8.3471212121212126</v>
      </c>
      <c r="MQ10" s="134">
        <f t="shared" si="12"/>
        <v>7.794090909090909</v>
      </c>
      <c r="MR10" s="134">
        <f t="shared" si="13"/>
        <v>0.18795454545454546</v>
      </c>
    </row>
    <row r="11" spans="2:356">
      <c r="B11" s="129" t="s">
        <v>22</v>
      </c>
      <c r="C11" s="134">
        <v>5.9400000000000013</v>
      </c>
      <c r="D11" s="134">
        <v>5.080000000000001</v>
      </c>
      <c r="E11" s="134">
        <v>3.7300000000000004</v>
      </c>
      <c r="F11" s="134">
        <v>4.7699999999999996</v>
      </c>
      <c r="G11" s="134">
        <v>0</v>
      </c>
      <c r="H11" s="134">
        <v>0</v>
      </c>
      <c r="I11" s="134">
        <v>1.88</v>
      </c>
      <c r="J11" s="134">
        <v>2.61</v>
      </c>
      <c r="K11" s="134">
        <v>2.67</v>
      </c>
      <c r="L11" s="134">
        <v>0</v>
      </c>
      <c r="M11" s="134">
        <v>3.2550000000000003</v>
      </c>
      <c r="N11" s="134">
        <v>0.69</v>
      </c>
      <c r="O11" s="134">
        <v>0</v>
      </c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AA11" s="129" t="s">
        <v>38</v>
      </c>
      <c r="AB11" s="134">
        <v>6.1800000000000006</v>
      </c>
      <c r="AC11" s="134">
        <v>6.1800000000000006</v>
      </c>
      <c r="AD11" s="134">
        <v>5.23</v>
      </c>
      <c r="AE11" s="134">
        <v>4.1300000000000008</v>
      </c>
      <c r="AF11" s="134">
        <v>4.95</v>
      </c>
      <c r="AG11" s="134">
        <v>0</v>
      </c>
      <c r="AH11" s="134">
        <v>0</v>
      </c>
      <c r="AI11" s="134">
        <v>4.2300000000000004</v>
      </c>
      <c r="AJ11" s="134">
        <v>3.5249999999999986</v>
      </c>
      <c r="AK11" s="134">
        <v>0.53</v>
      </c>
      <c r="AL11" s="134">
        <v>4.8750000000000009</v>
      </c>
      <c r="AM11" s="134">
        <v>2.1199999999999997</v>
      </c>
      <c r="AN11" s="134">
        <v>0</v>
      </c>
      <c r="AP11" s="129" t="s">
        <v>38</v>
      </c>
      <c r="AQ11" s="134">
        <v>5.35</v>
      </c>
      <c r="AR11" s="134">
        <v>5.35</v>
      </c>
      <c r="AS11" s="134">
        <v>4.5500000000000007</v>
      </c>
      <c r="AT11" s="134">
        <v>3.5800000000000005</v>
      </c>
      <c r="AU11" s="134">
        <v>4.2599999999999989</v>
      </c>
      <c r="AV11" s="134">
        <v>0</v>
      </c>
      <c r="AW11" s="134">
        <v>0</v>
      </c>
      <c r="AX11" s="134">
        <v>4.6500000000000004</v>
      </c>
      <c r="AY11" s="134">
        <v>3.1099999999999994</v>
      </c>
      <c r="AZ11" s="134">
        <v>0.7400000000000001</v>
      </c>
      <c r="BA11" s="134">
        <v>4.3250000000000002</v>
      </c>
      <c r="BB11" s="134">
        <v>2.71</v>
      </c>
      <c r="BC11" s="134">
        <v>0</v>
      </c>
      <c r="BE11" s="129" t="s">
        <v>38</v>
      </c>
      <c r="BF11" s="132">
        <v>6.29</v>
      </c>
      <c r="BG11" s="132">
        <v>6.29</v>
      </c>
      <c r="BH11" s="132">
        <v>5.3500000000000005</v>
      </c>
      <c r="BI11" s="132">
        <v>4.2200000000000006</v>
      </c>
      <c r="BJ11" s="132">
        <v>5.0600000000000005</v>
      </c>
      <c r="BK11" s="132">
        <v>0</v>
      </c>
      <c r="BL11" s="132">
        <v>0</v>
      </c>
      <c r="BM11" s="132">
        <v>5.3150000000000004</v>
      </c>
      <c r="BN11" s="132">
        <v>2.14</v>
      </c>
      <c r="BO11" s="132">
        <v>0.79500000000000026</v>
      </c>
      <c r="BP11" s="132">
        <v>3.3350000000000004</v>
      </c>
      <c r="BQ11" s="132">
        <v>2.9400000000000004</v>
      </c>
      <c r="BR11" s="132">
        <v>0</v>
      </c>
      <c r="BT11" s="129" t="s">
        <v>38</v>
      </c>
      <c r="BU11" s="132">
        <v>5.71</v>
      </c>
      <c r="BV11" s="132">
        <v>5.71</v>
      </c>
      <c r="BW11" s="132">
        <v>4.9000000000000004</v>
      </c>
      <c r="BX11" s="132">
        <v>3.8399999999999994</v>
      </c>
      <c r="BY11" s="132">
        <v>4.55</v>
      </c>
      <c r="BZ11" s="132">
        <v>0</v>
      </c>
      <c r="CA11" s="132">
        <v>0</v>
      </c>
      <c r="CB11" s="132">
        <v>4.8750000000000009</v>
      </c>
      <c r="CC11" s="132">
        <v>2.0349999999999997</v>
      </c>
      <c r="CD11" s="132">
        <v>0.89500000000000046</v>
      </c>
      <c r="CE11" s="132">
        <v>3.9050000000000011</v>
      </c>
      <c r="CF11" s="132">
        <v>2.9950000000000006</v>
      </c>
      <c r="CG11" s="132">
        <v>0</v>
      </c>
      <c r="CI11" s="129" t="s">
        <v>38</v>
      </c>
      <c r="CJ11" s="132">
        <v>5.9000000000000012</v>
      </c>
      <c r="CK11" s="132">
        <v>5.9000000000000012</v>
      </c>
      <c r="CL11" s="132">
        <v>4.9900000000000011</v>
      </c>
      <c r="CM11" s="132">
        <v>3.73</v>
      </c>
      <c r="CN11" s="132">
        <v>4.7300000000000013</v>
      </c>
      <c r="CO11" s="132">
        <v>0</v>
      </c>
      <c r="CP11" s="132">
        <v>0</v>
      </c>
      <c r="CQ11" s="132">
        <v>4.9150000000000009</v>
      </c>
      <c r="CR11" s="132">
        <v>2.0799999999999992</v>
      </c>
      <c r="CS11" s="132">
        <v>0.90000000000000013</v>
      </c>
      <c r="CT11" s="132">
        <v>4.0199999999999996</v>
      </c>
      <c r="CU11" s="132">
        <v>3.1650000000000005</v>
      </c>
      <c r="CV11" s="132">
        <v>0</v>
      </c>
      <c r="CX11" s="129" t="s">
        <v>38</v>
      </c>
      <c r="CY11" s="134">
        <v>6.0600000000000032</v>
      </c>
      <c r="CZ11" s="134">
        <v>6.0600000000000032</v>
      </c>
      <c r="DA11" s="134">
        <v>5.17</v>
      </c>
      <c r="DB11" s="134">
        <v>3.81</v>
      </c>
      <c r="DC11" s="134">
        <v>4.8400000000000007</v>
      </c>
      <c r="DD11" s="134">
        <v>0</v>
      </c>
      <c r="DE11" s="134">
        <v>0</v>
      </c>
      <c r="DF11" s="134">
        <v>3.6</v>
      </c>
      <c r="DG11" s="134">
        <v>1.4649999999999999</v>
      </c>
      <c r="DH11" s="134">
        <v>0.57500000000000007</v>
      </c>
      <c r="DI11" s="134">
        <v>3.6</v>
      </c>
      <c r="DJ11" s="134">
        <v>0.47</v>
      </c>
      <c r="DK11" s="134">
        <v>0</v>
      </c>
      <c r="DL11" s="134"/>
      <c r="DM11" s="129" t="s">
        <v>38</v>
      </c>
      <c r="DN11" s="134">
        <v>6.1100000000000012</v>
      </c>
      <c r="DO11" s="134">
        <v>6.1100000000000012</v>
      </c>
      <c r="DP11" s="134">
        <v>5.2</v>
      </c>
      <c r="DQ11" s="134">
        <v>3.839999999999999</v>
      </c>
      <c r="DR11" s="134">
        <v>4.88</v>
      </c>
      <c r="DS11" s="134">
        <v>0</v>
      </c>
      <c r="DT11" s="134">
        <v>0</v>
      </c>
      <c r="DU11" s="134">
        <v>4.9650000000000007</v>
      </c>
      <c r="DV11" s="134">
        <v>3.33</v>
      </c>
      <c r="DW11" s="134">
        <v>0.51999999999999991</v>
      </c>
      <c r="DX11" s="134">
        <v>4.49</v>
      </c>
      <c r="DY11" s="134">
        <v>0.88500000000000001</v>
      </c>
      <c r="DZ11" s="134">
        <v>0</v>
      </c>
      <c r="EB11" s="129" t="s">
        <v>38</v>
      </c>
      <c r="EC11" s="134">
        <v>6.3899999999999988</v>
      </c>
      <c r="ED11" s="134">
        <v>6.3899999999999988</v>
      </c>
      <c r="EE11" s="134">
        <v>5.44</v>
      </c>
      <c r="EF11" s="134">
        <v>4.0299999999999994</v>
      </c>
      <c r="EG11" s="134">
        <v>5.12</v>
      </c>
      <c r="EH11" s="134">
        <v>0</v>
      </c>
      <c r="EI11" s="134">
        <v>0</v>
      </c>
      <c r="EJ11" s="134">
        <v>5.5533333333333346</v>
      </c>
      <c r="EK11" s="134">
        <v>3.4850000000000003</v>
      </c>
      <c r="EL11" s="134">
        <v>1.2449999999999999</v>
      </c>
      <c r="EM11" s="134">
        <v>3.8100000000000005</v>
      </c>
      <c r="EN11" s="134">
        <v>1.905</v>
      </c>
      <c r="EO11" s="134">
        <v>0</v>
      </c>
      <c r="EQ11" s="129" t="s">
        <v>38</v>
      </c>
      <c r="ER11" s="134">
        <v>6.7100000000000017</v>
      </c>
      <c r="ES11" s="134">
        <v>6.7100000000000017</v>
      </c>
      <c r="ET11" s="134">
        <v>5.7100000000000009</v>
      </c>
      <c r="EU11" s="134">
        <v>4.18</v>
      </c>
      <c r="EV11" s="134">
        <v>5.37</v>
      </c>
      <c r="EW11" s="134">
        <v>0</v>
      </c>
      <c r="EX11" s="134">
        <v>0</v>
      </c>
      <c r="EY11" s="134">
        <v>5.6650000000000018</v>
      </c>
      <c r="EZ11" s="134">
        <v>2.4749999999999996</v>
      </c>
      <c r="FA11" s="134">
        <v>0.52500000000000002</v>
      </c>
      <c r="FB11" s="134">
        <v>3.6350000000000007</v>
      </c>
      <c r="FC11" s="134">
        <v>0.39</v>
      </c>
      <c r="FD11" s="134">
        <v>0</v>
      </c>
      <c r="FF11" s="129" t="s">
        <v>38</v>
      </c>
      <c r="FG11" s="134">
        <v>6.1700000000000026</v>
      </c>
      <c r="FH11" s="134">
        <v>6.1700000000000026</v>
      </c>
      <c r="FI11" s="134">
        <v>5.2300000000000013</v>
      </c>
      <c r="FJ11" s="134">
        <v>3.81</v>
      </c>
      <c r="FK11" s="134">
        <v>4.910000000000001</v>
      </c>
      <c r="FL11" s="134">
        <v>0</v>
      </c>
      <c r="FM11" s="134">
        <v>0</v>
      </c>
      <c r="FN11" s="134">
        <v>5.1883333333333352</v>
      </c>
      <c r="FO11" s="134">
        <v>3.1549999999999998</v>
      </c>
      <c r="FP11" s="134">
        <v>0.56500000000000006</v>
      </c>
      <c r="FQ11" s="134">
        <v>5.4750000000000014</v>
      </c>
      <c r="FR11" s="134">
        <v>0.85499999999999987</v>
      </c>
      <c r="FS11" s="134">
        <v>0</v>
      </c>
      <c r="FU11" s="129" t="s">
        <v>38</v>
      </c>
      <c r="FV11" s="134">
        <v>6.7600000000000016</v>
      </c>
      <c r="FW11" s="134">
        <v>6.7600000000000016</v>
      </c>
      <c r="FX11" s="134">
        <v>5.7899999999999991</v>
      </c>
      <c r="FY11" s="134">
        <v>4.17</v>
      </c>
      <c r="FZ11" s="134">
        <v>5.4000000000000012</v>
      </c>
      <c r="GA11" s="134">
        <v>0</v>
      </c>
      <c r="GB11" s="134">
        <v>0</v>
      </c>
      <c r="GC11" s="134">
        <v>5.6300000000000017</v>
      </c>
      <c r="GD11" s="134">
        <v>2.6399999999999997</v>
      </c>
      <c r="GE11" s="134">
        <v>0.58000000000000007</v>
      </c>
      <c r="GF11" s="134">
        <v>3.8500000000000005</v>
      </c>
      <c r="GG11" s="134">
        <v>0.43999999999999995</v>
      </c>
      <c r="GH11" s="134">
        <v>0</v>
      </c>
      <c r="GJ11" s="129" t="s">
        <v>38</v>
      </c>
      <c r="GK11" s="134">
        <v>6.7900000000000027</v>
      </c>
      <c r="GL11" s="134">
        <v>6.7900000000000027</v>
      </c>
      <c r="GM11" s="134">
        <v>5.8</v>
      </c>
      <c r="GN11" s="134">
        <v>4.2700000000000005</v>
      </c>
      <c r="GO11" s="134">
        <v>5.4399999999999986</v>
      </c>
      <c r="GP11" s="134">
        <v>0</v>
      </c>
      <c r="GQ11" s="134">
        <v>0</v>
      </c>
      <c r="GR11" s="134">
        <v>5.6614285714285728</v>
      </c>
      <c r="GS11" s="134">
        <v>3.67</v>
      </c>
      <c r="GT11" s="134">
        <v>0.59</v>
      </c>
      <c r="GU11" s="134">
        <v>5.2299999999999995</v>
      </c>
      <c r="GV11" s="134">
        <v>0.91499999999999992</v>
      </c>
      <c r="GW11" s="134">
        <v>0</v>
      </c>
      <c r="GY11" s="129" t="s">
        <v>38</v>
      </c>
      <c r="GZ11" s="134">
        <f>'TWFI ET 2013'!C11</f>
        <v>5.6599999999999984</v>
      </c>
      <c r="HA11" s="134">
        <f>'TWFI ET 2013'!D11</f>
        <v>5.6599999999999984</v>
      </c>
      <c r="HB11" s="134">
        <f>'TWFI ET 2013'!E11</f>
        <v>4.82</v>
      </c>
      <c r="HC11" s="134">
        <f>'TWFI ET 2013'!F11</f>
        <v>3.53</v>
      </c>
      <c r="HD11" s="134">
        <f>'TWFI ET 2013'!G11</f>
        <v>4.5200000000000014</v>
      </c>
      <c r="HE11" s="134">
        <f>'TWFI ET 2013'!H11</f>
        <v>0</v>
      </c>
      <c r="HF11" s="134">
        <f>'TWFI ET 2013'!I11</f>
        <v>0</v>
      </c>
      <c r="HG11" s="134">
        <f>'TWFI ET 2013'!J11</f>
        <v>4.6485714285714286</v>
      </c>
      <c r="HH11" s="134">
        <f>'TWFI ET 2013'!K11</f>
        <v>1.7500000000000004</v>
      </c>
      <c r="HI11" s="134">
        <f>'TWFI ET 2013'!L11</f>
        <v>0.43999999999999995</v>
      </c>
      <c r="HJ11" s="134">
        <f>'TWFI ET 2013'!M11</f>
        <v>2.2699999999999996</v>
      </c>
      <c r="HK11" s="134">
        <f>'TWFI ET 2013'!N11</f>
        <v>0.33499999999999996</v>
      </c>
      <c r="HL11" s="134">
        <f>'TWFI ET 2013'!O11</f>
        <v>0</v>
      </c>
      <c r="HN11" s="129" t="s">
        <v>38</v>
      </c>
      <c r="HO11" s="134">
        <f>'TWFI ET 2014'!C11</f>
        <v>5.7900000000000009</v>
      </c>
      <c r="HP11" s="134">
        <f>'TWFI ET 2014'!D11</f>
        <v>5.7900000000000009</v>
      </c>
      <c r="HQ11" s="134">
        <f>'TWFI ET 2014'!E11</f>
        <v>4.9400000000000013</v>
      </c>
      <c r="HR11" s="134">
        <f>'TWFI ET 2014'!F11</f>
        <v>3.5799999999999996</v>
      </c>
      <c r="HS11" s="134">
        <f>'TWFI ET 2014'!G11</f>
        <v>4.63</v>
      </c>
      <c r="HT11" s="134">
        <f>'TWFI ET 2014'!H11</f>
        <v>0</v>
      </c>
      <c r="HU11" s="134">
        <f>'TWFI ET 2014'!I11</f>
        <v>0</v>
      </c>
      <c r="HV11" s="134">
        <f>'TWFI ET 2014'!J11</f>
        <v>4.8285714285714292</v>
      </c>
      <c r="HW11" s="134">
        <f>'TWFI ET 2014'!K11</f>
        <v>2.4499999999999997</v>
      </c>
      <c r="HX11" s="134">
        <f>'TWFI ET 2014'!L11</f>
        <v>0.17500000000000002</v>
      </c>
      <c r="HY11" s="134">
        <f>'TWFI ET 2014'!M11</f>
        <v>3.97</v>
      </c>
      <c r="HZ11" s="134">
        <f>'TWFI ET 2014'!N11</f>
        <v>2.9750000000000005</v>
      </c>
      <c r="IA11" s="134">
        <f>'TWFI ET 2014'!O11</f>
        <v>0</v>
      </c>
      <c r="IC11" s="129" t="s">
        <v>38</v>
      </c>
      <c r="ID11" s="134">
        <f>'TWFI ET 2015'!C11</f>
        <v>6.4600000000000009</v>
      </c>
      <c r="IE11" s="134">
        <f>'TWFI ET 2015'!D11</f>
        <v>6.4600000000000009</v>
      </c>
      <c r="IF11" s="134">
        <f>'TWFI ET 2015'!E11</f>
        <v>5.4799999999999995</v>
      </c>
      <c r="IG11" s="134">
        <f>'TWFI ET 2015'!G11</f>
        <v>3.94</v>
      </c>
      <c r="IH11" s="134">
        <f>'TWFI ET 2015'!H11</f>
        <v>5.16</v>
      </c>
      <c r="II11" s="134">
        <f>'TWFI ET 2015'!I11</f>
        <v>0</v>
      </c>
      <c r="IJ11" s="134">
        <f>'TWFI ET 2015'!J11</f>
        <v>0</v>
      </c>
      <c r="IK11" s="134">
        <f>'TWFI ET 2015'!K11</f>
        <v>5.3442857142857134</v>
      </c>
      <c r="IL11" s="134">
        <f>'TWFI ET 2015'!L11</f>
        <v>2.4349999999999996</v>
      </c>
      <c r="IM11" s="134">
        <f>'TWFI ET 2015'!M11</f>
        <v>0.19500000000000001</v>
      </c>
      <c r="IN11" s="134">
        <f>'TWFI ET 2015'!N11</f>
        <v>4.2300000000000004</v>
      </c>
      <c r="IO11" s="134">
        <f>'TWFI ET 2015'!O11</f>
        <v>3.3</v>
      </c>
      <c r="IP11" s="134">
        <f>'TWFI ET 2015'!P11</f>
        <v>0</v>
      </c>
      <c r="IR11" s="129" t="s">
        <v>38</v>
      </c>
      <c r="IS11" s="134">
        <f>'TWFI ET 2016'!C11</f>
        <v>5.5200000000000014</v>
      </c>
      <c r="IT11" s="134">
        <f>'TWFI ET 2016'!D11</f>
        <v>5.5200000000000014</v>
      </c>
      <c r="IU11" s="134">
        <f>'TWFI ET 2016'!E11</f>
        <v>4.7100000000000009</v>
      </c>
      <c r="IV11" s="134">
        <f>'TWFI ET 2016'!G11</f>
        <v>3.4600000000000004</v>
      </c>
      <c r="IW11" s="134">
        <f>'TWFI ET 2016'!H11</f>
        <v>4.4300000000000006</v>
      </c>
      <c r="IX11" s="134">
        <f>'TWFI ET 2016'!I11</f>
        <v>0</v>
      </c>
      <c r="IY11" s="134">
        <f>'TWFI ET 2016'!J11</f>
        <v>0</v>
      </c>
      <c r="IZ11" s="134">
        <f>'TWFI ET 2016'!K11</f>
        <v>4.5485714285714289</v>
      </c>
      <c r="JA11" s="134">
        <f>'TWFI ET 2016'!L11</f>
        <v>1.405</v>
      </c>
      <c r="JB11" s="134">
        <f>'TWFI ET 2016'!M11</f>
        <v>0.14000000000000001</v>
      </c>
      <c r="JC11" s="134">
        <f>'TWFI ET 2016'!N11</f>
        <v>3.2466666666666675</v>
      </c>
      <c r="JD11" s="134">
        <f>'TWFI ET 2016'!O11</f>
        <v>0.29499999999999998</v>
      </c>
      <c r="JE11" s="134">
        <f>'TWFI ET 2016'!P11</f>
        <v>0</v>
      </c>
      <c r="JG11" s="129" t="s">
        <v>38</v>
      </c>
      <c r="JH11" s="134">
        <f>'TWFI ET 2017'!C11</f>
        <v>5.9699999999999989</v>
      </c>
      <c r="JI11" s="134">
        <f>'TWFI ET 2017'!D11</f>
        <v>5.9699999999999989</v>
      </c>
      <c r="JJ11" s="134">
        <f>'TWFI ET 2017'!E11</f>
        <v>5.08</v>
      </c>
      <c r="JK11" s="134">
        <f>'TWFI ET 2017'!G11</f>
        <v>3.7599999999999989</v>
      </c>
      <c r="JL11" s="134">
        <f>'TWFI ET 2017'!H11</f>
        <v>4.7600000000000007</v>
      </c>
      <c r="JM11" s="134">
        <f>'TWFI ET 2017'!I11</f>
        <v>0</v>
      </c>
      <c r="JN11" s="134">
        <f>'TWFI ET 2017'!J11</f>
        <v>0</v>
      </c>
      <c r="JO11" s="134">
        <f>'TWFI ET 2017'!K11</f>
        <v>5.08</v>
      </c>
      <c r="JP11" s="134">
        <f>'TWFI ET 2017'!L11</f>
        <v>2.6550000000000002</v>
      </c>
      <c r="JQ11" s="134">
        <f>'TWFI ET 2017'!M11</f>
        <v>0.58500000000000008</v>
      </c>
      <c r="JR11" s="134">
        <f>'TWFI ET 2017'!N11</f>
        <v>4.1433333333333344</v>
      </c>
      <c r="JS11" s="134">
        <f>'TWFI ET 2017'!O11</f>
        <v>0.44499999999999995</v>
      </c>
      <c r="JT11" s="134">
        <f>'TWFI ET 2017'!P11</f>
        <v>0</v>
      </c>
      <c r="JV11" s="129" t="s">
        <v>38</v>
      </c>
      <c r="JW11" s="134">
        <v>7.3900000000000015</v>
      </c>
      <c r="JX11" s="134">
        <v>7.3900000000000015</v>
      </c>
      <c r="JY11" s="134">
        <v>6.280000000000002</v>
      </c>
      <c r="JZ11" s="134">
        <v>4.6399999999999997</v>
      </c>
      <c r="KA11" s="134">
        <v>5.89</v>
      </c>
      <c r="KB11" s="134">
        <v>0</v>
      </c>
      <c r="KC11" s="134">
        <v>0</v>
      </c>
      <c r="KD11" s="134">
        <v>6.2025000000000015</v>
      </c>
      <c r="KE11" s="134">
        <v>2.88</v>
      </c>
      <c r="KF11" s="134">
        <v>0.62000000000000011</v>
      </c>
      <c r="KG11" s="134">
        <v>4.9166666666666679</v>
      </c>
      <c r="KH11" s="134">
        <v>0.45999999999999996</v>
      </c>
      <c r="KI11" s="134">
        <v>0</v>
      </c>
      <c r="KJ11" s="134"/>
      <c r="KK11" s="129" t="s">
        <v>38</v>
      </c>
      <c r="KL11" s="134">
        <v>5.8299999999999992</v>
      </c>
      <c r="KM11" s="134">
        <v>5.8299999999999992</v>
      </c>
      <c r="KN11" s="134">
        <v>4.9500000000000011</v>
      </c>
      <c r="KO11" s="134">
        <v>3.6699999999999995</v>
      </c>
      <c r="KP11" s="134">
        <v>4.6500000000000012</v>
      </c>
      <c r="KQ11" s="134">
        <v>0</v>
      </c>
      <c r="KR11" s="134">
        <v>0</v>
      </c>
      <c r="KS11" s="134">
        <v>5.022857142857144</v>
      </c>
      <c r="KT11" s="134">
        <v>3.0300000000000002</v>
      </c>
      <c r="KU11" s="134">
        <v>1.1000000000000003</v>
      </c>
      <c r="KV11" s="134">
        <v>4.4766666666666675</v>
      </c>
      <c r="KW11" s="134">
        <v>1.6750000000000003</v>
      </c>
      <c r="KX11" s="134">
        <v>0</v>
      </c>
      <c r="KZ11" s="129" t="s">
        <v>38</v>
      </c>
      <c r="LA11" s="134">
        <v>7.0600000000000023</v>
      </c>
      <c r="LB11" s="134">
        <v>7.0600000000000023</v>
      </c>
      <c r="LC11" s="134">
        <v>6.0200000000000005</v>
      </c>
      <c r="LD11" s="134">
        <v>4.3899999999999997</v>
      </c>
      <c r="LE11" s="134">
        <v>5.63</v>
      </c>
      <c r="LF11" s="134">
        <v>0</v>
      </c>
      <c r="LG11" s="134">
        <v>0</v>
      </c>
      <c r="LH11" s="134">
        <v>2.2857142857142856</v>
      </c>
      <c r="LI11" s="134">
        <v>3.8850000000000002</v>
      </c>
      <c r="LJ11" s="134">
        <v>0.42999999999999994</v>
      </c>
      <c r="LK11" s="134">
        <v>5.8366666666666687</v>
      </c>
      <c r="LL11" s="134">
        <v>2.0950000000000002</v>
      </c>
      <c r="LM11" s="134">
        <v>0</v>
      </c>
      <c r="LO11" s="129" t="s">
        <v>38</v>
      </c>
      <c r="LP11" s="134">
        <v>0</v>
      </c>
      <c r="LQ11" s="134">
        <v>0</v>
      </c>
      <c r="LR11" s="134">
        <v>0</v>
      </c>
      <c r="LS11" s="134">
        <v>0</v>
      </c>
      <c r="LT11" s="134">
        <v>0</v>
      </c>
      <c r="LU11" s="134">
        <v>0</v>
      </c>
      <c r="LV11" s="134">
        <v>0</v>
      </c>
      <c r="LW11" s="134">
        <v>0</v>
      </c>
      <c r="LX11" s="134">
        <v>0</v>
      </c>
      <c r="LY11" s="134">
        <v>0</v>
      </c>
      <c r="LZ11" s="134">
        <v>0</v>
      </c>
      <c r="MA11" s="134">
        <v>0</v>
      </c>
      <c r="MB11" s="134">
        <v>0</v>
      </c>
      <c r="ME11" s="129" t="s">
        <v>38</v>
      </c>
      <c r="MF11" s="134">
        <f t="shared" si="1"/>
        <v>5.910909090909092</v>
      </c>
      <c r="MG11" s="134">
        <f t="shared" si="2"/>
        <v>5.871818181818182</v>
      </c>
      <c r="MH11" s="134">
        <f t="shared" si="3"/>
        <v>4.9713636363636375</v>
      </c>
      <c r="MI11" s="134">
        <f t="shared" si="4"/>
        <v>3.788636363636364</v>
      </c>
      <c r="MJ11" s="134">
        <f t="shared" si="5"/>
        <v>4.5081818181818187</v>
      </c>
      <c r="MK11" s="134">
        <f t="shared" si="6"/>
        <v>0</v>
      </c>
      <c r="ML11" s="134">
        <f t="shared" si="7"/>
        <v>8.545454545454545E-2</v>
      </c>
      <c r="MM11" s="134">
        <f t="shared" si="8"/>
        <v>4.582689393939396</v>
      </c>
      <c r="MN11" s="134">
        <f t="shared" si="9"/>
        <v>2.5577272727272731</v>
      </c>
      <c r="MO11" s="134">
        <f t="shared" si="10"/>
        <v>0.55204545454545473</v>
      </c>
      <c r="MP11" s="134">
        <f t="shared" si="11"/>
        <v>3.9497727272727285</v>
      </c>
      <c r="MQ11" s="134">
        <f t="shared" si="12"/>
        <v>1.4572727272727277</v>
      </c>
      <c r="MR11" s="134">
        <f t="shared" si="13"/>
        <v>0</v>
      </c>
    </row>
    <row r="12" spans="2:356">
      <c r="B12" s="135" t="s">
        <v>23</v>
      </c>
      <c r="C12" s="136">
        <v>1.7</v>
      </c>
      <c r="D12" s="136">
        <v>1.44</v>
      </c>
      <c r="E12" s="136">
        <v>0.79999999999999993</v>
      </c>
      <c r="F12" s="136">
        <v>1.6800000000000002</v>
      </c>
      <c r="G12" s="136">
        <v>0</v>
      </c>
      <c r="H12" s="136">
        <v>0</v>
      </c>
      <c r="I12" s="136">
        <v>0</v>
      </c>
      <c r="J12" s="136">
        <v>1.0100000000000002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AA12" s="135" t="s">
        <v>28</v>
      </c>
      <c r="AB12" s="136">
        <v>4.07</v>
      </c>
      <c r="AC12" s="136">
        <v>4.07</v>
      </c>
      <c r="AD12" s="136">
        <v>3.4699999999999998</v>
      </c>
      <c r="AE12" s="136">
        <v>2.2900000000000005</v>
      </c>
      <c r="AF12" s="136">
        <v>3.2700000000000005</v>
      </c>
      <c r="AG12" s="136">
        <v>0</v>
      </c>
      <c r="AH12" s="136">
        <v>0</v>
      </c>
      <c r="AI12" s="136">
        <v>0.84500000000000031</v>
      </c>
      <c r="AJ12" s="136">
        <v>0</v>
      </c>
      <c r="AK12" s="136">
        <v>0</v>
      </c>
      <c r="AL12" s="136">
        <v>0.34500000000000003</v>
      </c>
      <c r="AM12" s="136">
        <v>0</v>
      </c>
      <c r="AN12" s="136">
        <v>0</v>
      </c>
      <c r="AP12" s="135" t="s">
        <v>28</v>
      </c>
      <c r="AQ12" s="136">
        <v>3.0899999999999994</v>
      </c>
      <c r="AR12" s="136">
        <v>3.0899999999999994</v>
      </c>
      <c r="AS12" s="136">
        <v>2.6500000000000008</v>
      </c>
      <c r="AT12" s="136">
        <v>1.7500000000000007</v>
      </c>
      <c r="AU12" s="136">
        <v>2.48</v>
      </c>
      <c r="AV12" s="136">
        <v>0</v>
      </c>
      <c r="AW12" s="136">
        <v>0</v>
      </c>
      <c r="AX12" s="136">
        <v>1.1950000000000003</v>
      </c>
      <c r="AY12" s="136">
        <v>0</v>
      </c>
      <c r="AZ12" s="136">
        <v>0</v>
      </c>
      <c r="BA12" s="136">
        <v>0.16</v>
      </c>
      <c r="BB12" s="136">
        <v>0</v>
      </c>
      <c r="BC12" s="136">
        <v>0</v>
      </c>
      <c r="BE12" s="135" t="s">
        <v>28</v>
      </c>
      <c r="BF12" s="136">
        <v>4.5500000000000007</v>
      </c>
      <c r="BG12" s="136">
        <v>4.5500000000000007</v>
      </c>
      <c r="BH12" s="136">
        <v>3.88</v>
      </c>
      <c r="BI12" s="136">
        <v>2.5300000000000002</v>
      </c>
      <c r="BJ12" s="136">
        <v>3.6400000000000006</v>
      </c>
      <c r="BK12" s="136">
        <v>0</v>
      </c>
      <c r="BL12" s="136">
        <v>0</v>
      </c>
      <c r="BM12" s="136">
        <v>1.7249999999999999</v>
      </c>
      <c r="BN12" s="136">
        <v>0</v>
      </c>
      <c r="BO12" s="136">
        <v>0</v>
      </c>
      <c r="BP12" s="136">
        <v>0</v>
      </c>
      <c r="BQ12" s="136">
        <v>0</v>
      </c>
      <c r="BR12" s="136">
        <v>0</v>
      </c>
      <c r="BT12" s="135" t="s">
        <v>28</v>
      </c>
      <c r="BU12" s="136">
        <v>3.2799999999999994</v>
      </c>
      <c r="BV12" s="136">
        <v>3.2799999999999994</v>
      </c>
      <c r="BW12" s="136">
        <v>2.7899999999999987</v>
      </c>
      <c r="BX12" s="136">
        <v>1.9200000000000008</v>
      </c>
      <c r="BY12" s="136">
        <v>2.6099999999999994</v>
      </c>
      <c r="BZ12" s="136">
        <v>0</v>
      </c>
      <c r="CA12" s="136">
        <v>0</v>
      </c>
      <c r="CB12" s="136">
        <v>1.3649999999999998</v>
      </c>
      <c r="CC12" s="136">
        <v>0</v>
      </c>
      <c r="CD12" s="136">
        <v>0</v>
      </c>
      <c r="CE12" s="136">
        <v>0.21999999999999997</v>
      </c>
      <c r="CF12" s="136">
        <v>0</v>
      </c>
      <c r="CG12" s="136">
        <v>0</v>
      </c>
      <c r="CI12" s="135" t="s">
        <v>28</v>
      </c>
      <c r="CJ12" s="136">
        <v>1.1500000000000001</v>
      </c>
      <c r="CK12" s="136">
        <v>1.1500000000000001</v>
      </c>
      <c r="CL12" s="136">
        <v>0.97999999999999987</v>
      </c>
      <c r="CM12" s="136">
        <v>0.53999999999999992</v>
      </c>
      <c r="CN12" s="136">
        <v>0.92999999999999994</v>
      </c>
      <c r="CO12" s="136">
        <v>0</v>
      </c>
      <c r="CP12" s="136">
        <v>0</v>
      </c>
      <c r="CQ12" s="136">
        <v>0.625</v>
      </c>
      <c r="CR12" s="136">
        <v>0</v>
      </c>
      <c r="CS12" s="136">
        <v>0</v>
      </c>
      <c r="CT12" s="136">
        <v>0.23</v>
      </c>
      <c r="CU12" s="136">
        <v>0</v>
      </c>
      <c r="CV12" s="136">
        <v>0</v>
      </c>
      <c r="CX12" s="135" t="s">
        <v>28</v>
      </c>
      <c r="CY12" s="136">
        <v>1.2500000000000002</v>
      </c>
      <c r="CZ12" s="136">
        <v>1.2500000000000002</v>
      </c>
      <c r="DA12" s="136">
        <v>1.0599999999999998</v>
      </c>
      <c r="DB12" s="136">
        <v>0.60000000000000009</v>
      </c>
      <c r="DC12" s="136">
        <v>1</v>
      </c>
      <c r="DD12" s="136">
        <v>0</v>
      </c>
      <c r="DE12" s="136">
        <v>0</v>
      </c>
      <c r="DF12" s="136">
        <v>0</v>
      </c>
      <c r="DG12" s="136">
        <v>0</v>
      </c>
      <c r="DH12" s="136">
        <v>0</v>
      </c>
      <c r="DI12" s="136">
        <v>0</v>
      </c>
      <c r="DJ12" s="136">
        <v>0</v>
      </c>
      <c r="DK12" s="136">
        <v>0</v>
      </c>
      <c r="DL12" s="134"/>
      <c r="DM12" s="135" t="s">
        <v>28</v>
      </c>
      <c r="DN12" s="136">
        <v>1.1099999999999999</v>
      </c>
      <c r="DO12" s="136">
        <v>1.1099999999999999</v>
      </c>
      <c r="DP12" s="136">
        <v>0.92999999999999994</v>
      </c>
      <c r="DQ12" s="136">
        <v>0.51</v>
      </c>
      <c r="DR12" s="136">
        <v>0.8899999999999999</v>
      </c>
      <c r="DS12" s="136">
        <v>0</v>
      </c>
      <c r="DT12" s="136">
        <v>0</v>
      </c>
      <c r="DU12" s="136">
        <v>0.40500000000000003</v>
      </c>
      <c r="DV12" s="136">
        <v>0</v>
      </c>
      <c r="DW12" s="136">
        <v>0</v>
      </c>
      <c r="DX12" s="136">
        <v>0</v>
      </c>
      <c r="DY12" s="136">
        <v>0</v>
      </c>
      <c r="DZ12" s="136">
        <v>0</v>
      </c>
      <c r="EB12" s="135" t="s">
        <v>28</v>
      </c>
      <c r="EC12" s="136">
        <v>1.55</v>
      </c>
      <c r="ED12" s="136">
        <v>1.2399999999999998</v>
      </c>
      <c r="EE12" s="136">
        <v>1.05</v>
      </c>
      <c r="EF12" s="136">
        <v>0.58000000000000007</v>
      </c>
      <c r="EG12" s="136">
        <v>1</v>
      </c>
      <c r="EH12" s="136">
        <v>0</v>
      </c>
      <c r="EI12" s="136">
        <v>0</v>
      </c>
      <c r="EJ12" s="136">
        <v>0.83333333333333337</v>
      </c>
      <c r="EK12" s="136">
        <v>0</v>
      </c>
      <c r="EL12" s="136">
        <v>0</v>
      </c>
      <c r="EM12" s="136">
        <v>0</v>
      </c>
      <c r="EN12" s="136">
        <v>0</v>
      </c>
      <c r="EO12" s="136">
        <v>0</v>
      </c>
      <c r="EQ12" s="135" t="s">
        <v>28</v>
      </c>
      <c r="ER12" s="136">
        <v>1.58</v>
      </c>
      <c r="ES12" s="136">
        <v>0.91999999999999993</v>
      </c>
      <c r="ET12" s="136">
        <v>0.77999999999999992</v>
      </c>
      <c r="EU12" s="136">
        <v>0.44</v>
      </c>
      <c r="EV12" s="136">
        <v>0.72000000000000008</v>
      </c>
      <c r="EW12" s="136">
        <v>0</v>
      </c>
      <c r="EX12" s="136">
        <v>0</v>
      </c>
      <c r="EY12" s="136">
        <v>0.75250000000000006</v>
      </c>
      <c r="EZ12" s="136">
        <v>0</v>
      </c>
      <c r="FA12" s="136">
        <v>0</v>
      </c>
      <c r="FB12" s="136">
        <v>0</v>
      </c>
      <c r="FC12" s="136">
        <v>0</v>
      </c>
      <c r="FD12" s="136">
        <v>0</v>
      </c>
      <c r="FF12" s="135" t="s">
        <v>28</v>
      </c>
      <c r="FG12" s="136">
        <v>1.1800000000000002</v>
      </c>
      <c r="FH12" s="136">
        <v>1.1800000000000002</v>
      </c>
      <c r="FI12" s="136">
        <v>1.0099999999999998</v>
      </c>
      <c r="FJ12" s="136">
        <v>0.56000000000000005</v>
      </c>
      <c r="FK12" s="136">
        <v>0.94</v>
      </c>
      <c r="FL12" s="136">
        <v>0</v>
      </c>
      <c r="FM12" s="136">
        <v>0</v>
      </c>
      <c r="FN12" s="136">
        <v>0.73666666666666669</v>
      </c>
      <c r="FO12" s="136">
        <v>0</v>
      </c>
      <c r="FP12" s="136">
        <v>0</v>
      </c>
      <c r="FQ12" s="136">
        <v>0.54</v>
      </c>
      <c r="FR12" s="136">
        <v>0</v>
      </c>
      <c r="FS12" s="136">
        <v>0</v>
      </c>
      <c r="FU12" s="135" t="s">
        <v>28</v>
      </c>
      <c r="FV12" s="136">
        <v>3.31</v>
      </c>
      <c r="FW12" s="136">
        <v>1.2200000000000002</v>
      </c>
      <c r="FX12" s="136">
        <v>1.05</v>
      </c>
      <c r="FY12" s="136">
        <v>0.57000000000000006</v>
      </c>
      <c r="FZ12" s="136">
        <v>2.6300000000000003</v>
      </c>
      <c r="GA12" s="136">
        <v>0</v>
      </c>
      <c r="GB12" s="136">
        <v>0</v>
      </c>
      <c r="GC12" s="136">
        <v>0.68142857142857161</v>
      </c>
      <c r="GD12" s="136">
        <v>0</v>
      </c>
      <c r="GE12" s="136">
        <v>0</v>
      </c>
      <c r="GF12" s="136">
        <v>0</v>
      </c>
      <c r="GG12" s="136">
        <v>0</v>
      </c>
      <c r="GH12" s="136">
        <v>0</v>
      </c>
      <c r="GJ12" s="135" t="s">
        <v>28</v>
      </c>
      <c r="GK12" s="136">
        <v>2.31</v>
      </c>
      <c r="GL12" s="136">
        <v>1.56</v>
      </c>
      <c r="GM12" s="136">
        <v>1.3300000000000003</v>
      </c>
      <c r="GN12" s="136">
        <v>0.7300000000000002</v>
      </c>
      <c r="GO12" s="136">
        <v>1.2400000000000002</v>
      </c>
      <c r="GP12" s="136">
        <v>0</v>
      </c>
      <c r="GQ12" s="136">
        <v>0</v>
      </c>
      <c r="GR12" s="136">
        <v>0.80428571428571438</v>
      </c>
      <c r="GS12" s="136">
        <v>0</v>
      </c>
      <c r="GT12" s="136">
        <v>0</v>
      </c>
      <c r="GU12" s="136">
        <v>0</v>
      </c>
      <c r="GV12" s="136">
        <v>0</v>
      </c>
      <c r="GW12" s="136">
        <v>0</v>
      </c>
      <c r="GY12" s="135" t="s">
        <v>28</v>
      </c>
      <c r="GZ12" s="136">
        <f>'TWFI ET 2013'!C12</f>
        <v>1.1300000000000001</v>
      </c>
      <c r="HA12" s="136">
        <f>'TWFI ET 2013'!D12</f>
        <v>1.1300000000000001</v>
      </c>
      <c r="HB12" s="136">
        <f>'TWFI ET 2013'!E12</f>
        <v>0.94</v>
      </c>
      <c r="HC12" s="136">
        <f>'TWFI ET 2013'!F12</f>
        <v>0.53</v>
      </c>
      <c r="HD12" s="136">
        <f>'TWFI ET 2013'!G12</f>
        <v>0.91999999999999993</v>
      </c>
      <c r="HE12" s="136">
        <f>'TWFI ET 2013'!H12</f>
        <v>0</v>
      </c>
      <c r="HF12" s="136">
        <f>'TWFI ET 2013'!I12</f>
        <v>0</v>
      </c>
      <c r="HG12" s="136">
        <f>'TWFI ET 2013'!J12</f>
        <v>0.43999999999999995</v>
      </c>
      <c r="HH12" s="136">
        <f>'TWFI ET 2013'!K12</f>
        <v>0</v>
      </c>
      <c r="HI12" s="136">
        <f>'TWFI ET 2013'!L12</f>
        <v>0</v>
      </c>
      <c r="HJ12" s="136">
        <f>'TWFI ET 2013'!M12</f>
        <v>0</v>
      </c>
      <c r="HK12" s="136">
        <f>'TWFI ET 2013'!N12</f>
        <v>0</v>
      </c>
      <c r="HL12" s="136">
        <f>'TWFI ET 2013'!O12</f>
        <v>0</v>
      </c>
      <c r="HN12" s="135" t="s">
        <v>28</v>
      </c>
      <c r="HO12" s="136">
        <f>'TWFI ET 2014'!C12</f>
        <v>1.4599999999999997</v>
      </c>
      <c r="HP12" s="136">
        <f>'TWFI ET 2014'!D12</f>
        <v>1.4599999999999997</v>
      </c>
      <c r="HQ12" s="136">
        <f>'TWFI ET 2014'!E12</f>
        <v>1.2400000000000002</v>
      </c>
      <c r="HR12" s="136">
        <f>'TWFI ET 2014'!F12</f>
        <v>0.66999999999999993</v>
      </c>
      <c r="HS12" s="136">
        <f>'TWFI ET 2014'!G12</f>
        <v>1.17</v>
      </c>
      <c r="HT12" s="136">
        <f>'TWFI ET 2014'!H12</f>
        <v>0</v>
      </c>
      <c r="HU12" s="136">
        <f>'TWFI ET 2014'!I12</f>
        <v>0</v>
      </c>
      <c r="HV12" s="136">
        <f>'TWFI ET 2014'!J12</f>
        <v>0.64857142857142858</v>
      </c>
      <c r="HW12" s="136">
        <f>'TWFI ET 2014'!K12</f>
        <v>0</v>
      </c>
      <c r="HX12" s="136">
        <f>'TWFI ET 2014'!L12</f>
        <v>0</v>
      </c>
      <c r="HY12" s="136">
        <f>'TWFI ET 2014'!M12</f>
        <v>0</v>
      </c>
      <c r="HZ12" s="136">
        <f>'TWFI ET 2014'!N12</f>
        <v>0.60000000000000009</v>
      </c>
      <c r="IA12" s="136">
        <f>'TWFI ET 2014'!O12</f>
        <v>0</v>
      </c>
      <c r="IC12" s="135" t="s">
        <v>28</v>
      </c>
      <c r="ID12" s="136">
        <f>'TWFI ET 2015'!C12</f>
        <v>1.38</v>
      </c>
      <c r="IE12" s="136">
        <f>'TWFI ET 2015'!D12</f>
        <v>1.38</v>
      </c>
      <c r="IF12" s="136">
        <f>'TWFI ET 2015'!E12</f>
        <v>1.17</v>
      </c>
      <c r="IG12" s="136">
        <f>'TWFI ET 2015'!G12</f>
        <v>0.64</v>
      </c>
      <c r="IH12" s="136">
        <f>'TWFI ET 2015'!H12</f>
        <v>1.0899999999999999</v>
      </c>
      <c r="II12" s="136">
        <f>'TWFI ET 2015'!I12</f>
        <v>0</v>
      </c>
      <c r="IJ12" s="136">
        <f>'TWFI ET 2015'!J12</f>
        <v>0</v>
      </c>
      <c r="IK12" s="136">
        <f>'TWFI ET 2015'!K12</f>
        <v>0.60285714285714298</v>
      </c>
      <c r="IL12" s="136">
        <f>'TWFI ET 2015'!L12</f>
        <v>0</v>
      </c>
      <c r="IM12" s="136">
        <f>'TWFI ET 2015'!M12</f>
        <v>0</v>
      </c>
      <c r="IN12" s="136">
        <f>'TWFI ET 2015'!N12</f>
        <v>0</v>
      </c>
      <c r="IO12" s="136">
        <f>'TWFI ET 2015'!O12</f>
        <v>0.56499999999999995</v>
      </c>
      <c r="IP12" s="136">
        <f>'TWFI ET 2015'!P12</f>
        <v>0</v>
      </c>
      <c r="IR12" s="135" t="s">
        <v>28</v>
      </c>
      <c r="IS12" s="136">
        <f>'TWFI ET 2016'!C12</f>
        <v>1.48</v>
      </c>
      <c r="IT12" s="136">
        <f>'TWFI ET 2016'!D12</f>
        <v>1.48</v>
      </c>
      <c r="IU12" s="136">
        <f>'TWFI ET 2016'!E12</f>
        <v>1.2599999999999998</v>
      </c>
      <c r="IV12" s="136">
        <f>'TWFI ET 2016'!G12</f>
        <v>0.7</v>
      </c>
      <c r="IW12" s="136">
        <f>'TWFI ET 2016'!H12</f>
        <v>1.19</v>
      </c>
      <c r="IX12" s="136">
        <f>'TWFI ET 2016'!I12</f>
        <v>0</v>
      </c>
      <c r="IY12" s="136">
        <f>'TWFI ET 2016'!J12</f>
        <v>0</v>
      </c>
      <c r="IZ12" s="136">
        <f>'TWFI ET 2016'!K12</f>
        <v>0.70285714285714285</v>
      </c>
      <c r="JA12" s="136">
        <f>'TWFI ET 2016'!L12</f>
        <v>0</v>
      </c>
      <c r="JB12" s="136">
        <f>'TWFI ET 2016'!M12</f>
        <v>0</v>
      </c>
      <c r="JC12" s="136">
        <f>'TWFI ET 2016'!N12</f>
        <v>0</v>
      </c>
      <c r="JD12" s="136">
        <f>'TWFI ET 2016'!O12</f>
        <v>0</v>
      </c>
      <c r="JE12" s="136">
        <f>'TWFI ET 2016'!P12</f>
        <v>0</v>
      </c>
      <c r="JG12" s="135" t="s">
        <v>28</v>
      </c>
      <c r="JH12" s="136">
        <f>'TWFI ET 2017'!C12</f>
        <v>1.24</v>
      </c>
      <c r="JI12" s="136">
        <f>'TWFI ET 2017'!D12</f>
        <v>1.24</v>
      </c>
      <c r="JJ12" s="136">
        <f>'TWFI ET 2017'!E12</f>
        <v>1.05</v>
      </c>
      <c r="JK12" s="136">
        <f>'TWFI ET 2017'!G12</f>
        <v>0.57000000000000006</v>
      </c>
      <c r="JL12" s="136">
        <f>'TWFI ET 2017'!H12</f>
        <v>0.98</v>
      </c>
      <c r="JM12" s="136">
        <f>'TWFI ET 2017'!I12</f>
        <v>0</v>
      </c>
      <c r="JN12" s="136">
        <f>'TWFI ET 2017'!J12</f>
        <v>0</v>
      </c>
      <c r="JO12" s="136">
        <f>'TWFI ET 2017'!K12</f>
        <v>0.6</v>
      </c>
      <c r="JP12" s="136">
        <f>'TWFI ET 2017'!L12</f>
        <v>0</v>
      </c>
      <c r="JQ12" s="136">
        <f>'TWFI ET 2017'!M12</f>
        <v>0</v>
      </c>
      <c r="JR12" s="136">
        <f>'TWFI ET 2017'!N12</f>
        <v>0</v>
      </c>
      <c r="JS12" s="136">
        <f>'TWFI ET 2017'!O12</f>
        <v>0</v>
      </c>
      <c r="JT12" s="136">
        <f>'TWFI ET 2017'!P12</f>
        <v>0</v>
      </c>
      <c r="JV12" s="135" t="s">
        <v>28</v>
      </c>
      <c r="JW12" s="136">
        <v>1.17</v>
      </c>
      <c r="JX12" s="136">
        <v>1.17</v>
      </c>
      <c r="JY12" s="136">
        <v>0.99</v>
      </c>
      <c r="JZ12" s="136">
        <v>0.57000000000000006</v>
      </c>
      <c r="KA12" s="136">
        <v>0.91999999999999993</v>
      </c>
      <c r="KB12" s="136">
        <v>0</v>
      </c>
      <c r="KC12" s="136">
        <v>0</v>
      </c>
      <c r="KD12" s="136">
        <v>0.55500000000000005</v>
      </c>
      <c r="KE12" s="136">
        <v>0</v>
      </c>
      <c r="KF12" s="136">
        <v>0</v>
      </c>
      <c r="KG12" s="136">
        <v>0</v>
      </c>
      <c r="KH12" s="136">
        <v>0</v>
      </c>
      <c r="KI12" s="136">
        <v>0</v>
      </c>
      <c r="KJ12" s="134"/>
      <c r="KK12" s="135" t="s">
        <v>28</v>
      </c>
      <c r="KL12" s="136">
        <v>1.25</v>
      </c>
      <c r="KM12" s="136">
        <v>1.25</v>
      </c>
      <c r="KN12" s="136">
        <v>1.0699999999999998</v>
      </c>
      <c r="KO12" s="136">
        <v>0.57000000000000006</v>
      </c>
      <c r="KP12" s="136">
        <v>0.99</v>
      </c>
      <c r="KQ12" s="136">
        <v>0</v>
      </c>
      <c r="KR12" s="136">
        <v>0</v>
      </c>
      <c r="KS12" s="136">
        <v>0.7728571428571428</v>
      </c>
      <c r="KT12" s="136">
        <v>0</v>
      </c>
      <c r="KU12" s="136">
        <v>0</v>
      </c>
      <c r="KV12" s="136">
        <v>0</v>
      </c>
      <c r="KW12" s="136">
        <v>0</v>
      </c>
      <c r="KX12" s="136">
        <v>0</v>
      </c>
      <c r="KZ12" s="135" t="s">
        <v>28</v>
      </c>
      <c r="LA12" s="136">
        <v>1.8099999999999998</v>
      </c>
      <c r="LB12" s="136">
        <v>1.8099999999999998</v>
      </c>
      <c r="LC12" s="136">
        <v>1.5399999999999996</v>
      </c>
      <c r="LD12" s="136">
        <v>0.83999999999999986</v>
      </c>
      <c r="LE12" s="136">
        <v>1.4300000000000002</v>
      </c>
      <c r="LF12" s="136">
        <v>0</v>
      </c>
      <c r="LG12" s="136">
        <v>0</v>
      </c>
      <c r="LH12" s="136">
        <v>0.27571428571428569</v>
      </c>
      <c r="LI12" s="136">
        <v>0</v>
      </c>
      <c r="LJ12" s="136">
        <v>0</v>
      </c>
      <c r="LK12" s="136">
        <v>0</v>
      </c>
      <c r="LL12" s="136">
        <v>0</v>
      </c>
      <c r="LM12" s="136">
        <v>0</v>
      </c>
      <c r="LO12" s="135" t="s">
        <v>28</v>
      </c>
      <c r="LP12" s="136">
        <v>0</v>
      </c>
      <c r="LQ12" s="136">
        <v>0</v>
      </c>
      <c r="LR12" s="136">
        <v>0</v>
      </c>
      <c r="LS12" s="136">
        <v>0</v>
      </c>
      <c r="LT12" s="136">
        <v>0</v>
      </c>
      <c r="LU12" s="136">
        <v>0</v>
      </c>
      <c r="LV12" s="136">
        <v>0</v>
      </c>
      <c r="LW12" s="136">
        <v>0</v>
      </c>
      <c r="LX12" s="136">
        <v>0</v>
      </c>
      <c r="LY12" s="136">
        <v>0</v>
      </c>
      <c r="LZ12" s="136">
        <v>0</v>
      </c>
      <c r="MA12" s="136">
        <v>0</v>
      </c>
      <c r="MB12" s="136">
        <v>0</v>
      </c>
      <c r="ME12" s="135" t="s">
        <v>28</v>
      </c>
      <c r="MF12" s="136">
        <f t="shared" si="1"/>
        <v>1.8659090909090907</v>
      </c>
      <c r="MG12" s="136">
        <f t="shared" si="2"/>
        <v>1.6809090909090907</v>
      </c>
      <c r="MH12" s="136">
        <f t="shared" si="3"/>
        <v>1.4109090909090911</v>
      </c>
      <c r="MI12" s="136">
        <f t="shared" si="4"/>
        <v>0.89954545454545454</v>
      </c>
      <c r="MJ12" s="136">
        <f t="shared" si="5"/>
        <v>1.3654545454545455</v>
      </c>
      <c r="MK12" s="136">
        <f t="shared" si="6"/>
        <v>0</v>
      </c>
      <c r="ML12" s="136">
        <f t="shared" si="7"/>
        <v>0</v>
      </c>
      <c r="MM12" s="136">
        <f t="shared" si="8"/>
        <v>0.70800324675324677</v>
      </c>
      <c r="MN12" s="136">
        <f t="shared" si="9"/>
        <v>0</v>
      </c>
      <c r="MO12" s="136">
        <f t="shared" si="10"/>
        <v>0</v>
      </c>
      <c r="MP12" s="136">
        <f t="shared" si="11"/>
        <v>6.7954545454545462E-2</v>
      </c>
      <c r="MQ12" s="136">
        <f t="shared" si="12"/>
        <v>5.2954545454545456E-2</v>
      </c>
      <c r="MR12" s="136">
        <f t="shared" si="13"/>
        <v>0</v>
      </c>
    </row>
    <row r="13" spans="2:356">
      <c r="JH13" s="166"/>
      <c r="JI13" s="166"/>
      <c r="JJ13" s="166"/>
      <c r="JK13" s="166"/>
      <c r="JL13" s="166"/>
      <c r="JM13" s="166"/>
      <c r="JN13" s="166"/>
      <c r="JO13" s="166"/>
      <c r="JP13" s="166"/>
      <c r="JQ13" s="166"/>
      <c r="JR13" s="166"/>
      <c r="JS13" s="166"/>
      <c r="JT13" s="166"/>
      <c r="JW13" s="166"/>
      <c r="JX13" s="166"/>
      <c r="JY13" s="166"/>
      <c r="JZ13" s="166"/>
      <c r="KA13" s="166"/>
      <c r="KB13" s="166"/>
      <c r="KC13" s="166"/>
      <c r="KD13" s="166"/>
      <c r="KE13" s="166"/>
      <c r="KF13" s="166"/>
      <c r="KG13" s="166"/>
      <c r="KH13" s="166"/>
      <c r="KI13" s="166"/>
      <c r="KJ13" s="166"/>
      <c r="KL13" s="166"/>
      <c r="KM13" s="166"/>
      <c r="KN13" s="166"/>
      <c r="KO13" s="166"/>
      <c r="KP13" s="166"/>
      <c r="KQ13" s="166"/>
      <c r="KR13" s="166"/>
      <c r="KS13" s="166"/>
      <c r="KT13" s="166"/>
      <c r="KU13" s="166"/>
      <c r="KV13" s="166"/>
      <c r="KW13" s="166"/>
      <c r="KX13" s="166"/>
      <c r="KY13" s="166"/>
      <c r="KZ13" s="166"/>
      <c r="LA13" s="166"/>
      <c r="LB13" s="166"/>
      <c r="LC13" s="166"/>
      <c r="LD13" s="166"/>
      <c r="LE13" s="166"/>
      <c r="LF13" s="166"/>
      <c r="LG13" s="166"/>
      <c r="LH13" s="166"/>
      <c r="LI13" s="166"/>
      <c r="LJ13" s="166"/>
      <c r="LK13" s="166"/>
      <c r="LL13" s="166"/>
      <c r="LM13" s="166"/>
      <c r="LN13" s="166"/>
      <c r="LO13" s="166"/>
      <c r="LP13" s="166"/>
      <c r="LQ13" s="166"/>
      <c r="LR13" s="166"/>
      <c r="LS13" s="166"/>
      <c r="LT13" s="166"/>
      <c r="LU13" s="166"/>
      <c r="LV13" s="166"/>
      <c r="LW13" s="166"/>
      <c r="LX13" s="166"/>
      <c r="LY13" s="166"/>
      <c r="LZ13" s="166"/>
      <c r="MA13" s="166"/>
      <c r="MB13" s="166"/>
      <c r="MC13" s="166"/>
      <c r="MF13" s="151"/>
      <c r="MG13" s="151"/>
      <c r="MH13" s="151"/>
      <c r="MI13" s="151"/>
      <c r="MJ13" s="151"/>
      <c r="MK13" s="151"/>
      <c r="ML13" s="151"/>
      <c r="MM13" s="151"/>
      <c r="MN13" s="151"/>
      <c r="MO13" s="151"/>
      <c r="MP13" s="151"/>
      <c r="MQ13" s="151"/>
      <c r="MR13" s="151"/>
    </row>
    <row r="14" spans="2:356">
      <c r="B14" s="126" t="s">
        <v>54</v>
      </c>
      <c r="C14" s="132"/>
      <c r="MF14" s="134"/>
      <c r="MG14" s="134"/>
      <c r="MH14" s="134"/>
      <c r="MI14" s="134"/>
      <c r="MJ14" s="134"/>
      <c r="MK14" s="134"/>
      <c r="ML14" s="134"/>
      <c r="MM14" s="134"/>
      <c r="MN14" s="134"/>
      <c r="MO14" s="134"/>
      <c r="MP14" s="134"/>
      <c r="MQ14" s="134"/>
      <c r="MR14" s="134"/>
    </row>
    <row r="15" spans="2:356">
      <c r="B15" s="126" t="s">
        <v>124</v>
      </c>
      <c r="C15" s="132"/>
      <c r="D15" s="129"/>
      <c r="E15" s="129"/>
      <c r="F15" s="129"/>
      <c r="G15" s="129"/>
      <c r="MF15" s="134"/>
      <c r="MG15" s="134"/>
      <c r="MH15" s="134"/>
      <c r="MI15" s="134"/>
      <c r="MJ15" s="134"/>
      <c r="MK15" s="134"/>
      <c r="ML15" s="134"/>
      <c r="MM15" s="134"/>
      <c r="MN15" s="134"/>
      <c r="MO15" s="134"/>
      <c r="MP15" s="134"/>
      <c r="MQ15" s="134"/>
      <c r="MR15" s="134"/>
    </row>
    <row r="16" spans="2:356" ht="13.5" thickBot="1">
      <c r="B16" s="130" t="s">
        <v>15</v>
      </c>
      <c r="C16" s="130">
        <v>2000</v>
      </c>
      <c r="D16" s="130">
        <v>2001</v>
      </c>
      <c r="E16" s="130">
        <v>2002</v>
      </c>
      <c r="F16" s="130">
        <v>2003</v>
      </c>
      <c r="G16" s="130">
        <v>2004</v>
      </c>
      <c r="H16" s="138">
        <v>2005</v>
      </c>
      <c r="I16" s="130">
        <v>2006</v>
      </c>
      <c r="J16" s="130">
        <v>2007</v>
      </c>
      <c r="K16" s="130">
        <v>2008</v>
      </c>
      <c r="L16" s="130">
        <v>2009</v>
      </c>
      <c r="M16" s="130">
        <v>2010</v>
      </c>
      <c r="N16" s="130">
        <v>2011</v>
      </c>
      <c r="O16" s="130">
        <v>2012</v>
      </c>
      <c r="P16" s="130">
        <v>2013</v>
      </c>
      <c r="Q16" s="130">
        <v>2014</v>
      </c>
      <c r="R16" s="130">
        <v>2015</v>
      </c>
      <c r="S16" s="130">
        <v>2016</v>
      </c>
      <c r="T16" s="130">
        <v>2017</v>
      </c>
      <c r="U16" s="130">
        <v>2018</v>
      </c>
      <c r="V16" s="130">
        <v>2019</v>
      </c>
      <c r="W16" s="130">
        <v>2020</v>
      </c>
      <c r="X16" s="130">
        <v>2021</v>
      </c>
      <c r="Y16" s="131" t="s">
        <v>245</v>
      </c>
      <c r="MF16" s="134"/>
      <c r="MG16" s="134"/>
      <c r="MH16" s="134"/>
      <c r="MI16" s="134"/>
      <c r="MJ16" s="134"/>
      <c r="MK16" s="134"/>
      <c r="ML16" s="134"/>
      <c r="MM16" s="134"/>
      <c r="MN16" s="134"/>
      <c r="MO16" s="134"/>
      <c r="MP16" s="134"/>
      <c r="MQ16" s="134"/>
      <c r="MR16" s="134"/>
    </row>
    <row r="17" spans="2:356" ht="13.5" thickTop="1">
      <c r="B17" s="129" t="s">
        <v>33</v>
      </c>
      <c r="C17" s="133">
        <v>0.68400000000000005</v>
      </c>
      <c r="D17" s="133">
        <v>0.8075</v>
      </c>
      <c r="E17" s="133">
        <v>0.63649999999999995</v>
      </c>
      <c r="F17" s="133">
        <v>1.2110000000000001</v>
      </c>
      <c r="G17" s="133">
        <v>0.27549999999999997</v>
      </c>
      <c r="H17" s="133">
        <v>0.95</v>
      </c>
      <c r="I17" s="133">
        <v>1.1119999999999999</v>
      </c>
      <c r="J17" s="133">
        <v>0.34199999999999997</v>
      </c>
      <c r="K17" s="133">
        <v>0.72199999999999998</v>
      </c>
      <c r="L17" s="133">
        <v>0.98599999999999999</v>
      </c>
      <c r="M17" s="133">
        <v>0.53200000000000003</v>
      </c>
      <c r="N17" s="133">
        <v>1.9565999999999999</v>
      </c>
      <c r="O17" s="133">
        <v>1.643</v>
      </c>
      <c r="P17" s="133">
        <v>0.58899999999999997</v>
      </c>
      <c r="Q17" s="134">
        <v>1.6520000000000001</v>
      </c>
      <c r="R17" s="134">
        <v>0.28999999999999998</v>
      </c>
      <c r="S17" s="134">
        <v>1.9</v>
      </c>
      <c r="T17" s="140">
        <v>1.26</v>
      </c>
      <c r="U17" s="140">
        <v>1.1499999999999999</v>
      </c>
      <c r="V17" s="140">
        <v>0.93</v>
      </c>
      <c r="W17" s="140">
        <v>1.1299999999999999</v>
      </c>
      <c r="X17" s="140">
        <v>0.5605</v>
      </c>
      <c r="Y17" s="140">
        <f>AVERAGE(C17:X17)</f>
        <v>0.96907272727272731</v>
      </c>
      <c r="MF17" s="134"/>
      <c r="MG17" s="134"/>
      <c r="MH17" s="134"/>
      <c r="MI17" s="134"/>
      <c r="MJ17" s="134"/>
      <c r="MK17" s="134"/>
      <c r="ML17" s="134"/>
      <c r="MM17" s="134"/>
      <c r="MN17" s="134"/>
      <c r="MO17" s="134"/>
      <c r="MP17" s="134"/>
      <c r="MQ17" s="134"/>
      <c r="MR17" s="134"/>
    </row>
    <row r="18" spans="2:356">
      <c r="B18" s="129" t="s">
        <v>34</v>
      </c>
      <c r="C18" s="134">
        <v>0.51300000000000001</v>
      </c>
      <c r="D18" s="134">
        <v>0.9405</v>
      </c>
      <c r="E18" s="134">
        <v>1.256</v>
      </c>
      <c r="F18" s="134">
        <v>1.3009999999999999</v>
      </c>
      <c r="G18" s="134">
        <v>0.82650000000000001</v>
      </c>
      <c r="H18" s="134">
        <v>2.6208</v>
      </c>
      <c r="I18" s="134">
        <v>1.841</v>
      </c>
      <c r="J18" s="134">
        <v>1.0580000000000001</v>
      </c>
      <c r="K18" s="134">
        <v>0.35149999999999998</v>
      </c>
      <c r="L18" s="140">
        <v>1.319</v>
      </c>
      <c r="M18" s="134">
        <v>1.3639999999999999</v>
      </c>
      <c r="N18" s="134">
        <v>1.3279999999999998</v>
      </c>
      <c r="O18" s="134">
        <v>0.57950000000000002</v>
      </c>
      <c r="P18" s="134">
        <v>0.90249999999999997</v>
      </c>
      <c r="Q18" s="134">
        <v>0.91199999999999992</v>
      </c>
      <c r="R18" s="134">
        <v>0.28999999999999998</v>
      </c>
      <c r="S18" s="134">
        <v>1.3</v>
      </c>
      <c r="T18" s="140">
        <v>1.22</v>
      </c>
      <c r="U18" s="140">
        <v>0.48</v>
      </c>
      <c r="V18" s="140">
        <v>1.5</v>
      </c>
      <c r="W18" s="140">
        <v>0.04</v>
      </c>
      <c r="X18" s="140">
        <v>0.33249999999999996</v>
      </c>
      <c r="Y18" s="140">
        <f t="shared" ref="Y18:Y24" si="14">AVERAGE(C18:X18)</f>
        <v>1.0125363636363636</v>
      </c>
      <c r="MF18" s="134"/>
      <c r="MG18" s="134"/>
      <c r="MH18" s="134"/>
      <c r="MI18" s="134"/>
      <c r="MJ18" s="134"/>
      <c r="MK18" s="134"/>
      <c r="ML18" s="134"/>
      <c r="MM18" s="134"/>
      <c r="MN18" s="134"/>
      <c r="MO18" s="134"/>
      <c r="MP18" s="134"/>
      <c r="MQ18" s="134"/>
      <c r="MR18" s="134"/>
    </row>
    <row r="19" spans="2:356">
      <c r="B19" s="129" t="s">
        <v>18</v>
      </c>
      <c r="C19" s="134">
        <v>1.022</v>
      </c>
      <c r="D19" s="134">
        <v>0.35149999999999998</v>
      </c>
      <c r="E19" s="134">
        <v>0.14250000000000002</v>
      </c>
      <c r="F19" s="134">
        <v>1.157</v>
      </c>
      <c r="G19" s="134">
        <v>0.78849999999999998</v>
      </c>
      <c r="H19" s="134">
        <v>2.7544999999999997</v>
      </c>
      <c r="I19" s="134">
        <v>1.3819999999999999</v>
      </c>
      <c r="J19" s="134">
        <v>0.3705</v>
      </c>
      <c r="K19" s="134">
        <v>0.59849999999999992</v>
      </c>
      <c r="L19" s="134">
        <v>0.67449999999999999</v>
      </c>
      <c r="M19" s="134">
        <v>1.2290000000000001</v>
      </c>
      <c r="N19" s="134">
        <v>1.7689999999999999</v>
      </c>
      <c r="O19" s="134">
        <v>0.55099999999999993</v>
      </c>
      <c r="P19" s="134">
        <v>0.19</v>
      </c>
      <c r="Q19" s="134">
        <v>0.46549999999999997</v>
      </c>
      <c r="R19" s="134">
        <v>2.36</v>
      </c>
      <c r="S19" s="134">
        <v>1.44</v>
      </c>
      <c r="T19" s="140">
        <v>1.0900000000000001</v>
      </c>
      <c r="U19" s="140">
        <v>1.87</v>
      </c>
      <c r="V19" s="140">
        <v>2.14</v>
      </c>
      <c r="W19" s="140">
        <v>0.87</v>
      </c>
      <c r="X19" s="140">
        <v>0.51300000000000001</v>
      </c>
      <c r="Y19" s="140">
        <f t="shared" si="14"/>
        <v>1.0785909090909092</v>
      </c>
      <c r="MF19" s="134"/>
      <c r="MG19" s="134"/>
      <c r="MH19" s="134"/>
      <c r="MI19" s="134"/>
      <c r="MJ19" s="134"/>
      <c r="MK19" s="134"/>
      <c r="ML19" s="134"/>
      <c r="MM19" s="134"/>
      <c r="MN19" s="134"/>
      <c r="MO19" s="134"/>
      <c r="MP19" s="134"/>
      <c r="MQ19" s="134"/>
      <c r="MR19" s="134"/>
    </row>
    <row r="20" spans="2:356">
      <c r="B20" s="129" t="s">
        <v>35</v>
      </c>
      <c r="C20" s="134">
        <v>8.5499999999999993E-2</v>
      </c>
      <c r="D20" s="134">
        <v>0.18049999999999999</v>
      </c>
      <c r="E20" s="134">
        <v>0.247</v>
      </c>
      <c r="F20" s="134">
        <v>0.28499999999999998</v>
      </c>
      <c r="G20" s="134">
        <v>2.8499999999999998E-2</v>
      </c>
      <c r="H20" s="134">
        <v>0.82650000000000001</v>
      </c>
      <c r="I20" s="134">
        <v>0.70299999999999996</v>
      </c>
      <c r="J20" s="134">
        <v>0.33249999999999996</v>
      </c>
      <c r="K20" s="134">
        <v>0.52249999999999996</v>
      </c>
      <c r="L20" s="134">
        <v>2.4157999999999999</v>
      </c>
      <c r="M20" s="134">
        <v>0.48449999999999999</v>
      </c>
      <c r="N20" s="134">
        <v>0.38949999999999996</v>
      </c>
      <c r="O20" s="134">
        <v>0.1045</v>
      </c>
      <c r="P20" s="134">
        <v>0.18049999999999999</v>
      </c>
      <c r="Q20" s="134">
        <v>0.54149999999999998</v>
      </c>
      <c r="R20" s="134">
        <v>0.36</v>
      </c>
      <c r="S20" s="134">
        <v>0.17</v>
      </c>
      <c r="T20" s="140">
        <v>0.45</v>
      </c>
      <c r="U20" s="140">
        <v>0.57999999999999996</v>
      </c>
      <c r="V20" s="140">
        <v>0</v>
      </c>
      <c r="W20" s="140">
        <v>1.0900000000000001</v>
      </c>
      <c r="X20" s="140">
        <v>1.9E-2</v>
      </c>
      <c r="Y20" s="140">
        <f t="shared" si="14"/>
        <v>0.45437727272727274</v>
      </c>
      <c r="MF20" s="134"/>
      <c r="MG20" s="134"/>
      <c r="MH20" s="134"/>
      <c r="MI20" s="134"/>
      <c r="MJ20" s="134"/>
      <c r="MK20" s="134"/>
      <c r="ML20" s="134"/>
      <c r="MM20" s="134"/>
      <c r="MN20" s="134"/>
      <c r="MO20" s="134"/>
      <c r="MP20" s="134"/>
      <c r="MQ20" s="134"/>
      <c r="MR20" s="134"/>
    </row>
    <row r="21" spans="2:356">
      <c r="B21" s="129" t="s">
        <v>36</v>
      </c>
      <c r="C21" s="134">
        <v>9.4999999999999998E-3</v>
      </c>
      <c r="D21" s="134">
        <v>0.11399999999999999</v>
      </c>
      <c r="E21" s="134">
        <v>0.11399999999999999</v>
      </c>
      <c r="F21" s="134">
        <v>0.1615</v>
      </c>
      <c r="G21" s="134">
        <v>0.57950000000000002</v>
      </c>
      <c r="H21" s="134">
        <v>0</v>
      </c>
      <c r="I21" s="134">
        <v>0.29449999999999998</v>
      </c>
      <c r="J21" s="134">
        <v>0.14249999999999999</v>
      </c>
      <c r="K21" s="134">
        <v>0.5605</v>
      </c>
      <c r="L21" s="134">
        <v>0.54149999999999998</v>
      </c>
      <c r="M21" s="134">
        <v>0.1</v>
      </c>
      <c r="N21" s="134">
        <v>6.6500000000000004E-2</v>
      </c>
      <c r="O21" s="134">
        <v>0.40849999999999997</v>
      </c>
      <c r="P21" s="134">
        <v>5.6999999999999995E-2</v>
      </c>
      <c r="Q21" s="134">
        <v>3.7999999999999999E-2</v>
      </c>
      <c r="R21" s="134">
        <v>0.08</v>
      </c>
      <c r="S21" s="134">
        <v>0.24</v>
      </c>
      <c r="T21" s="134">
        <v>0.11</v>
      </c>
      <c r="U21" s="134">
        <v>0</v>
      </c>
      <c r="V21" s="134">
        <v>0.08</v>
      </c>
      <c r="W21" s="134">
        <v>0.05</v>
      </c>
      <c r="X21" s="134">
        <v>0.1</v>
      </c>
      <c r="Y21" s="140">
        <f t="shared" si="14"/>
        <v>0.17488636363636365</v>
      </c>
      <c r="MF21" s="134"/>
      <c r="MG21" s="134"/>
      <c r="MH21" s="134"/>
      <c r="MI21" s="134"/>
      <c r="MJ21" s="134"/>
      <c r="MK21" s="134"/>
      <c r="ML21" s="134"/>
      <c r="MM21" s="134"/>
      <c r="MN21" s="134"/>
      <c r="MO21" s="134"/>
      <c r="MP21" s="134"/>
      <c r="MQ21" s="134"/>
      <c r="MR21" s="134"/>
    </row>
    <row r="22" spans="2:356">
      <c r="B22" s="129" t="s">
        <v>37</v>
      </c>
      <c r="C22" s="134">
        <v>8.5499999999999993E-2</v>
      </c>
      <c r="D22" s="134">
        <v>0</v>
      </c>
      <c r="E22" s="134">
        <v>0.30399999999999999</v>
      </c>
      <c r="F22" s="134">
        <v>1.319</v>
      </c>
      <c r="G22" s="134">
        <v>0.72199999999999998</v>
      </c>
      <c r="H22" s="134">
        <v>0.30399999999999999</v>
      </c>
      <c r="I22" s="134">
        <v>9.4999999999999998E-3</v>
      </c>
      <c r="J22" s="134">
        <v>0</v>
      </c>
      <c r="K22" s="134">
        <v>9.4999999999999998E-3</v>
      </c>
      <c r="L22" s="134">
        <v>1.9E-2</v>
      </c>
      <c r="M22" s="134">
        <v>0.05</v>
      </c>
      <c r="N22" s="134">
        <v>0.17099999999999999</v>
      </c>
      <c r="O22" s="134">
        <v>0.28999999999999998</v>
      </c>
      <c r="P22" s="134">
        <v>7.5999999999999998E-2</v>
      </c>
      <c r="Q22" s="134">
        <v>3.69</v>
      </c>
      <c r="R22" s="134">
        <v>0.2</v>
      </c>
      <c r="S22" s="134">
        <v>0.03</v>
      </c>
      <c r="T22" s="134">
        <v>0.03</v>
      </c>
      <c r="U22" s="134">
        <v>0</v>
      </c>
      <c r="V22" s="134">
        <v>0.28000000000000003</v>
      </c>
      <c r="W22" s="134">
        <v>7.0000000000000007E-2</v>
      </c>
      <c r="X22" s="134">
        <v>0.53</v>
      </c>
      <c r="Y22" s="140">
        <f t="shared" si="14"/>
        <v>0.37225000000000003</v>
      </c>
      <c r="MF22" s="134"/>
      <c r="MG22" s="134"/>
      <c r="MH22" s="134"/>
      <c r="MI22" s="134"/>
      <c r="MJ22" s="134"/>
      <c r="MK22" s="134"/>
      <c r="ML22" s="134"/>
      <c r="MM22" s="134"/>
      <c r="MN22" s="134"/>
      <c r="MO22" s="134"/>
      <c r="MP22" s="134"/>
      <c r="MQ22" s="134"/>
      <c r="MR22" s="134"/>
    </row>
    <row r="23" spans="2:356">
      <c r="B23" s="129" t="s">
        <v>38</v>
      </c>
      <c r="C23" s="134">
        <v>0.48449999999999999</v>
      </c>
      <c r="D23" s="134">
        <v>0.39899999999999997</v>
      </c>
      <c r="E23" s="134">
        <v>0.59850000000000003</v>
      </c>
      <c r="F23" s="134">
        <v>0.56999999999999995</v>
      </c>
      <c r="G23" s="134">
        <v>0.33249999999999996</v>
      </c>
      <c r="H23" s="134">
        <v>7.5999999999999998E-2</v>
      </c>
      <c r="I23" s="134">
        <v>0.13300000000000001</v>
      </c>
      <c r="J23" s="134">
        <v>0.36099999999999999</v>
      </c>
      <c r="K23" s="134">
        <v>0</v>
      </c>
      <c r="L23" s="134">
        <v>0.13300000000000001</v>
      </c>
      <c r="M23" s="134">
        <v>0.28999999999999998</v>
      </c>
      <c r="N23" s="134">
        <v>3.7999999999999999E-2</v>
      </c>
      <c r="O23" s="134">
        <v>0</v>
      </c>
      <c r="P23" s="134">
        <v>1.3819999999999999</v>
      </c>
      <c r="Q23" s="134">
        <v>0.47</v>
      </c>
      <c r="R23" s="134">
        <v>0.27</v>
      </c>
      <c r="S23" s="134">
        <v>2.13</v>
      </c>
      <c r="T23" s="134">
        <v>0.55000000000000004</v>
      </c>
      <c r="U23" s="134">
        <v>0</v>
      </c>
      <c r="V23" s="134">
        <v>0.76</v>
      </c>
      <c r="W23" s="134">
        <v>0.03</v>
      </c>
      <c r="X23" s="134"/>
      <c r="Y23" s="140">
        <f t="shared" si="14"/>
        <v>0.42892857142857138</v>
      </c>
      <c r="MF23" s="134"/>
      <c r="MG23" s="134"/>
      <c r="MH23" s="134"/>
      <c r="MI23" s="134"/>
      <c r="MJ23" s="134"/>
      <c r="MK23" s="134"/>
      <c r="ML23" s="134"/>
      <c r="MM23" s="134"/>
      <c r="MN23" s="134"/>
      <c r="MO23" s="134"/>
      <c r="MP23" s="134"/>
      <c r="MQ23" s="134"/>
      <c r="MR23" s="134"/>
    </row>
    <row r="24" spans="2:356">
      <c r="B24" s="135" t="s">
        <v>28</v>
      </c>
      <c r="C24" s="136">
        <v>1.175</v>
      </c>
      <c r="D24" s="136">
        <v>0.53200000000000003</v>
      </c>
      <c r="E24" s="136">
        <v>0.34199999999999997</v>
      </c>
      <c r="F24" s="136">
        <v>0</v>
      </c>
      <c r="G24" s="136">
        <v>1.04</v>
      </c>
      <c r="H24" s="136">
        <v>0.35149999999999998</v>
      </c>
      <c r="I24" s="136">
        <v>0.75049999999999994</v>
      </c>
      <c r="J24" s="136">
        <v>1.891</v>
      </c>
      <c r="K24" s="136">
        <v>1.022</v>
      </c>
      <c r="L24" s="136">
        <v>1.085</v>
      </c>
      <c r="M24" s="136">
        <v>1.31</v>
      </c>
      <c r="N24" s="136">
        <v>1.0129999999999999</v>
      </c>
      <c r="O24" s="136">
        <v>0.25</v>
      </c>
      <c r="P24" s="136">
        <v>0.1045</v>
      </c>
      <c r="Q24" s="136">
        <v>0.2</v>
      </c>
      <c r="R24" s="136">
        <v>0.49</v>
      </c>
      <c r="S24" s="136">
        <v>2.62</v>
      </c>
      <c r="T24" s="136">
        <v>0.56999999999999995</v>
      </c>
      <c r="U24" s="136">
        <v>1.36</v>
      </c>
      <c r="V24" s="136">
        <v>0.17</v>
      </c>
      <c r="W24" s="136">
        <v>0.17</v>
      </c>
      <c r="X24" s="136"/>
      <c r="Y24" s="140">
        <f t="shared" si="14"/>
        <v>0.7831666666666669</v>
      </c>
      <c r="MF24" s="134"/>
      <c r="MG24" s="134"/>
      <c r="MH24" s="134"/>
      <c r="MI24" s="134"/>
      <c r="MJ24" s="134"/>
      <c r="MK24" s="134"/>
      <c r="ML24" s="134"/>
      <c r="MM24" s="134"/>
      <c r="MN24" s="134"/>
      <c r="MO24" s="134"/>
      <c r="MP24" s="134"/>
      <c r="MQ24" s="134"/>
      <c r="MR24" s="134"/>
    </row>
    <row r="25" spans="2:356">
      <c r="B25" s="143"/>
      <c r="C25" s="132"/>
      <c r="MF25" s="134"/>
      <c r="MG25" s="134"/>
      <c r="MH25" s="134"/>
      <c r="MI25" s="134"/>
      <c r="MJ25" s="134"/>
      <c r="MK25" s="134"/>
      <c r="ML25" s="134"/>
      <c r="MM25" s="134"/>
      <c r="MN25" s="134"/>
      <c r="MO25" s="134"/>
      <c r="MP25" s="134"/>
      <c r="MQ25" s="134"/>
      <c r="MR25" s="134"/>
    </row>
    <row r="26" spans="2:356">
      <c r="B26" s="126" t="s">
        <v>63</v>
      </c>
      <c r="AA26" s="126" t="s">
        <v>61</v>
      </c>
      <c r="AP26" s="126" t="s">
        <v>78</v>
      </c>
      <c r="BE26" s="126" t="s">
        <v>76</v>
      </c>
      <c r="BT26" s="126" t="s">
        <v>90</v>
      </c>
      <c r="CI26" s="126" t="s">
        <v>89</v>
      </c>
      <c r="CX26" s="126" t="s">
        <v>112</v>
      </c>
      <c r="DM26" s="126" t="s">
        <v>113</v>
      </c>
      <c r="EB26" s="126" t="s">
        <v>114</v>
      </c>
      <c r="EQ26" s="126" t="s">
        <v>139</v>
      </c>
      <c r="FF26" s="126" t="s">
        <v>142</v>
      </c>
      <c r="FU26" s="126" t="s">
        <v>159</v>
      </c>
      <c r="GJ26" s="126" t="s">
        <v>166</v>
      </c>
      <c r="GY26" s="126" t="s">
        <v>184</v>
      </c>
      <c r="HN26" s="126" t="s">
        <v>208</v>
      </c>
      <c r="IC26" s="126" t="s">
        <v>213</v>
      </c>
      <c r="IR26" s="126" t="s">
        <v>225</v>
      </c>
      <c r="JG26" s="126" t="s">
        <v>234</v>
      </c>
      <c r="JV26" s="126" t="s">
        <v>243</v>
      </c>
      <c r="KK26" s="126" t="s">
        <v>256</v>
      </c>
      <c r="KZ26" s="126" t="s">
        <v>267</v>
      </c>
      <c r="LO26" s="126" t="s">
        <v>276</v>
      </c>
      <c r="ME26" s="126"/>
      <c r="MF26" s="134"/>
      <c r="MG26" s="134"/>
      <c r="MH26" s="134"/>
      <c r="MI26" s="134"/>
      <c r="MJ26" s="134"/>
      <c r="MK26" s="134"/>
      <c r="ML26" s="134"/>
      <c r="MM26" s="134"/>
      <c r="MN26" s="134"/>
      <c r="MO26" s="134"/>
      <c r="MP26" s="134"/>
      <c r="MQ26" s="134"/>
      <c r="MR26" s="134"/>
    </row>
    <row r="27" spans="2:356">
      <c r="B27" s="128" t="s">
        <v>92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AA27" s="128" t="s">
        <v>117</v>
      </c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P27" s="128" t="s">
        <v>91</v>
      </c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E27" s="128" t="s">
        <v>119</v>
      </c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T27" s="128" t="s">
        <v>101</v>
      </c>
      <c r="BU27" s="129"/>
      <c r="BV27" s="129"/>
      <c r="BW27" s="129"/>
      <c r="BX27" s="129"/>
      <c r="BY27" s="129"/>
      <c r="BZ27" s="129"/>
      <c r="CA27" s="129"/>
      <c r="CB27" s="129"/>
      <c r="CC27" s="129"/>
      <c r="CD27" s="129"/>
      <c r="CE27" s="129"/>
      <c r="CF27" s="129"/>
      <c r="CG27" s="129"/>
      <c r="CI27" s="128" t="s">
        <v>64</v>
      </c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X27" s="128" t="s">
        <v>71</v>
      </c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29"/>
      <c r="DK27" s="129"/>
      <c r="DL27" s="129"/>
      <c r="DM27" s="128" t="s">
        <v>82</v>
      </c>
      <c r="DN27" s="129"/>
      <c r="DO27" s="129"/>
      <c r="DP27" s="129"/>
      <c r="DQ27" s="129"/>
      <c r="DR27" s="129"/>
      <c r="DS27" s="129"/>
      <c r="DT27" s="129"/>
      <c r="DU27" s="129"/>
      <c r="DV27" s="129"/>
      <c r="DW27" s="129"/>
      <c r="DX27" s="129"/>
      <c r="DY27" s="129"/>
      <c r="DZ27" s="129"/>
      <c r="EB27" s="128" t="s">
        <v>65</v>
      </c>
      <c r="EC27" s="129"/>
      <c r="ED27" s="129"/>
      <c r="EE27" s="129"/>
      <c r="EF27" s="129"/>
      <c r="EG27" s="129"/>
      <c r="EH27" s="129"/>
      <c r="EI27" s="129"/>
      <c r="EJ27" s="129"/>
      <c r="EK27" s="129"/>
      <c r="EL27" s="129"/>
      <c r="EM27" s="129"/>
      <c r="EN27" s="129"/>
      <c r="EO27" s="129"/>
      <c r="EQ27" s="128" t="s">
        <v>140</v>
      </c>
      <c r="ER27" s="129"/>
      <c r="ES27" s="129"/>
      <c r="ET27" s="129"/>
      <c r="EU27" s="129"/>
      <c r="EV27" s="129"/>
      <c r="EW27" s="129"/>
      <c r="EX27" s="129"/>
      <c r="EY27" s="129"/>
      <c r="EZ27" s="129"/>
      <c r="FA27" s="129"/>
      <c r="FB27" s="129"/>
      <c r="FC27" s="129"/>
      <c r="FD27" s="129"/>
      <c r="FF27" s="128" t="s">
        <v>141</v>
      </c>
      <c r="FG27" s="129"/>
      <c r="FH27" s="129"/>
      <c r="FI27" s="129"/>
      <c r="FJ27" s="129"/>
      <c r="FK27" s="129"/>
      <c r="FL27" s="129"/>
      <c r="FM27" s="129"/>
      <c r="FN27" s="129"/>
      <c r="FO27" s="129"/>
      <c r="FP27" s="129"/>
      <c r="FQ27" s="129"/>
      <c r="FR27" s="129"/>
      <c r="FS27" s="129"/>
      <c r="FU27" s="128" t="s">
        <v>168</v>
      </c>
      <c r="FV27" s="129"/>
      <c r="FW27" s="129"/>
      <c r="FX27" s="129"/>
      <c r="FY27" s="129"/>
      <c r="FZ27" s="129"/>
      <c r="GA27" s="129"/>
      <c r="GB27" s="129"/>
      <c r="GC27" s="129"/>
      <c r="GD27" s="129"/>
      <c r="GE27" s="129"/>
      <c r="GF27" s="129"/>
      <c r="GG27" s="129"/>
      <c r="GH27" s="129"/>
      <c r="GJ27" s="128" t="s">
        <v>167</v>
      </c>
      <c r="GK27" s="129"/>
      <c r="GL27" s="129"/>
      <c r="GM27" s="129"/>
      <c r="GN27" s="129"/>
      <c r="GO27" s="129"/>
      <c r="GP27" s="129"/>
      <c r="GQ27" s="129"/>
      <c r="GR27" s="129"/>
      <c r="GS27" s="129"/>
      <c r="GT27" s="129"/>
      <c r="GU27" s="129"/>
      <c r="GV27" s="129"/>
      <c r="GW27" s="129"/>
      <c r="GY27" s="128" t="s">
        <v>186</v>
      </c>
      <c r="GZ27" s="129"/>
      <c r="HA27" s="129"/>
      <c r="HB27" s="129"/>
      <c r="HC27" s="129"/>
      <c r="HD27" s="129"/>
      <c r="HE27" s="129"/>
      <c r="HF27" s="129"/>
      <c r="HG27" s="129"/>
      <c r="HH27" s="129"/>
      <c r="HI27" s="129"/>
      <c r="HJ27" s="129"/>
      <c r="HK27" s="129"/>
      <c r="HL27" s="129"/>
      <c r="HN27" s="128" t="s">
        <v>209</v>
      </c>
      <c r="HO27" s="129"/>
      <c r="HP27" s="129"/>
      <c r="HQ27" s="129"/>
      <c r="HR27" s="129"/>
      <c r="HS27" s="129"/>
      <c r="HT27" s="129"/>
      <c r="HU27" s="129"/>
      <c r="HV27" s="129"/>
      <c r="HW27" s="129"/>
      <c r="HX27" s="129"/>
      <c r="HY27" s="129"/>
      <c r="HZ27" s="129"/>
      <c r="IA27" s="129"/>
      <c r="IC27" s="128" t="s">
        <v>211</v>
      </c>
      <c r="ID27" s="129"/>
      <c r="IE27" s="129"/>
      <c r="IF27" s="129"/>
      <c r="IG27" s="129"/>
      <c r="IH27" s="129"/>
      <c r="II27" s="129"/>
      <c r="IJ27" s="129"/>
      <c r="IK27" s="129"/>
      <c r="IL27" s="129"/>
      <c r="IM27" s="129"/>
      <c r="IN27" s="129"/>
      <c r="IO27" s="129"/>
      <c r="IP27" s="129"/>
      <c r="IR27" s="128" t="s">
        <v>226</v>
      </c>
      <c r="IS27" s="129"/>
      <c r="IT27" s="129"/>
      <c r="IU27" s="129"/>
      <c r="IV27" s="129"/>
      <c r="IW27" s="129"/>
      <c r="IX27" s="129"/>
      <c r="IY27" s="129"/>
      <c r="IZ27" s="129"/>
      <c r="JA27" s="129"/>
      <c r="JB27" s="129"/>
      <c r="JC27" s="129"/>
      <c r="JD27" s="129"/>
      <c r="JE27" s="129"/>
      <c r="JG27" s="128" t="s">
        <v>235</v>
      </c>
      <c r="JH27" s="129"/>
      <c r="JI27" s="129"/>
      <c r="JJ27" s="129"/>
      <c r="JK27" s="129"/>
      <c r="JL27" s="129"/>
      <c r="JM27" s="129"/>
      <c r="JN27" s="129"/>
      <c r="JO27" s="129"/>
      <c r="JP27" s="129"/>
      <c r="JQ27" s="129"/>
      <c r="JR27" s="129"/>
      <c r="JS27" s="129"/>
      <c r="JT27" s="129"/>
      <c r="JV27" s="128" t="s">
        <v>251</v>
      </c>
      <c r="JW27" s="129"/>
      <c r="JX27" s="129"/>
      <c r="JY27" s="129"/>
      <c r="JZ27" s="129"/>
      <c r="KA27" s="129"/>
      <c r="KB27" s="129"/>
      <c r="KC27" s="129"/>
      <c r="KD27" s="129"/>
      <c r="KE27" s="129"/>
      <c r="KF27" s="129"/>
      <c r="KG27" s="129"/>
      <c r="KH27" s="129"/>
      <c r="KI27" s="129"/>
      <c r="KJ27" s="129"/>
      <c r="KK27" s="128" t="s">
        <v>260</v>
      </c>
      <c r="KL27" s="129"/>
      <c r="KM27" s="129"/>
      <c r="KN27" s="129"/>
      <c r="KO27" s="129"/>
      <c r="KP27" s="129"/>
      <c r="KQ27" s="129"/>
      <c r="KR27" s="129"/>
      <c r="KS27" s="129"/>
      <c r="KT27" s="129"/>
      <c r="KU27" s="129"/>
      <c r="KV27" s="129"/>
      <c r="KW27" s="129"/>
      <c r="KX27" s="129"/>
      <c r="KZ27" s="128" t="s">
        <v>272</v>
      </c>
      <c r="LA27" s="129"/>
      <c r="LB27" s="129"/>
      <c r="LC27" s="129"/>
      <c r="LD27" s="129"/>
      <c r="LE27" s="129"/>
      <c r="LF27" s="129"/>
      <c r="LG27" s="129"/>
      <c r="LH27" s="129"/>
      <c r="LI27" s="129"/>
      <c r="LJ27" s="129"/>
      <c r="LK27" s="129"/>
      <c r="LL27" s="129"/>
      <c r="LM27" s="129"/>
      <c r="LO27" s="128" t="s">
        <v>277</v>
      </c>
      <c r="LP27" s="129"/>
      <c r="LQ27" s="129"/>
      <c r="LR27" s="129"/>
      <c r="LS27" s="129"/>
      <c r="LT27" s="129"/>
      <c r="LU27" s="129"/>
      <c r="LV27" s="129"/>
      <c r="LW27" s="129"/>
      <c r="LX27" s="129"/>
      <c r="LY27" s="129"/>
      <c r="LZ27" s="129"/>
      <c r="MA27" s="129"/>
      <c r="MB27" s="129"/>
      <c r="ME27" s="170" t="s">
        <v>253</v>
      </c>
      <c r="MF27" s="172"/>
      <c r="MG27" s="172"/>
      <c r="MH27" s="172"/>
      <c r="MI27" s="172"/>
      <c r="MJ27" s="172"/>
      <c r="MK27" s="172"/>
      <c r="ML27" s="134"/>
      <c r="MM27" s="134"/>
      <c r="MN27" s="134"/>
      <c r="MO27" s="134"/>
      <c r="MP27" s="134"/>
      <c r="MQ27" s="134"/>
      <c r="MR27" s="134"/>
    </row>
    <row r="28" spans="2:356" ht="13.5" thickBot="1">
      <c r="B28" s="130" t="s">
        <v>15</v>
      </c>
      <c r="C28" s="130" t="s">
        <v>0</v>
      </c>
      <c r="D28" s="130" t="s">
        <v>2</v>
      </c>
      <c r="E28" s="130" t="s">
        <v>1</v>
      </c>
      <c r="F28" s="130" t="s">
        <v>7</v>
      </c>
      <c r="G28" s="130" t="s">
        <v>6</v>
      </c>
      <c r="H28" s="130" t="s">
        <v>12</v>
      </c>
      <c r="I28" s="130" t="s">
        <v>11</v>
      </c>
      <c r="J28" s="130" t="s">
        <v>4</v>
      </c>
      <c r="K28" s="130" t="s">
        <v>9</v>
      </c>
      <c r="L28" s="130" t="s">
        <v>3</v>
      </c>
      <c r="M28" s="130" t="s">
        <v>5</v>
      </c>
      <c r="N28" s="130" t="s">
        <v>10</v>
      </c>
      <c r="O28" s="130" t="s">
        <v>8</v>
      </c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AA28" s="130" t="s">
        <v>15</v>
      </c>
      <c r="AB28" s="130" t="s">
        <v>0</v>
      </c>
      <c r="AC28" s="130" t="s">
        <v>2</v>
      </c>
      <c r="AD28" s="130" t="s">
        <v>1</v>
      </c>
      <c r="AE28" s="130" t="s">
        <v>7</v>
      </c>
      <c r="AF28" s="130" t="s">
        <v>6</v>
      </c>
      <c r="AG28" s="130" t="s">
        <v>12</v>
      </c>
      <c r="AH28" s="130" t="s">
        <v>11</v>
      </c>
      <c r="AI28" s="130" t="s">
        <v>4</v>
      </c>
      <c r="AJ28" s="130" t="s">
        <v>9</v>
      </c>
      <c r="AK28" s="130" t="s">
        <v>3</v>
      </c>
      <c r="AL28" s="130" t="s">
        <v>5</v>
      </c>
      <c r="AM28" s="130" t="s">
        <v>10</v>
      </c>
      <c r="AN28" s="130" t="s">
        <v>8</v>
      </c>
      <c r="AP28" s="130" t="s">
        <v>15</v>
      </c>
      <c r="AQ28" s="130" t="s">
        <v>0</v>
      </c>
      <c r="AR28" s="130" t="s">
        <v>2</v>
      </c>
      <c r="AS28" s="130" t="s">
        <v>1</v>
      </c>
      <c r="AT28" s="130" t="s">
        <v>7</v>
      </c>
      <c r="AU28" s="130" t="s">
        <v>6</v>
      </c>
      <c r="AV28" s="130" t="s">
        <v>12</v>
      </c>
      <c r="AW28" s="130" t="s">
        <v>11</v>
      </c>
      <c r="AX28" s="130" t="s">
        <v>4</v>
      </c>
      <c r="AY28" s="130" t="s">
        <v>9</v>
      </c>
      <c r="AZ28" s="130" t="s">
        <v>3</v>
      </c>
      <c r="BA28" s="130" t="s">
        <v>5</v>
      </c>
      <c r="BB28" s="130" t="s">
        <v>10</v>
      </c>
      <c r="BC28" s="130" t="s">
        <v>8</v>
      </c>
      <c r="BE28" s="130" t="s">
        <v>15</v>
      </c>
      <c r="BF28" s="130" t="s">
        <v>0</v>
      </c>
      <c r="BG28" s="130" t="s">
        <v>2</v>
      </c>
      <c r="BH28" s="130" t="s">
        <v>1</v>
      </c>
      <c r="BI28" s="130" t="s">
        <v>7</v>
      </c>
      <c r="BJ28" s="130" t="s">
        <v>6</v>
      </c>
      <c r="BK28" s="130" t="s">
        <v>12</v>
      </c>
      <c r="BL28" s="130" t="s">
        <v>11</v>
      </c>
      <c r="BM28" s="130" t="s">
        <v>4</v>
      </c>
      <c r="BN28" s="130" t="s">
        <v>9</v>
      </c>
      <c r="BO28" s="130" t="s">
        <v>3</v>
      </c>
      <c r="BP28" s="130" t="s">
        <v>5</v>
      </c>
      <c r="BQ28" s="130" t="s">
        <v>10</v>
      </c>
      <c r="BR28" s="130" t="s">
        <v>8</v>
      </c>
      <c r="BT28" s="130" t="s">
        <v>15</v>
      </c>
      <c r="BU28" s="130" t="s">
        <v>0</v>
      </c>
      <c r="BV28" s="130" t="s">
        <v>2</v>
      </c>
      <c r="BW28" s="130" t="s">
        <v>1</v>
      </c>
      <c r="BX28" s="130" t="s">
        <v>7</v>
      </c>
      <c r="BY28" s="130" t="s">
        <v>6</v>
      </c>
      <c r="BZ28" s="130" t="s">
        <v>12</v>
      </c>
      <c r="CA28" s="130" t="s">
        <v>11</v>
      </c>
      <c r="CB28" s="130" t="s">
        <v>4</v>
      </c>
      <c r="CC28" s="130" t="s">
        <v>9</v>
      </c>
      <c r="CD28" s="130" t="s">
        <v>3</v>
      </c>
      <c r="CE28" s="130" t="s">
        <v>5</v>
      </c>
      <c r="CF28" s="130" t="s">
        <v>10</v>
      </c>
      <c r="CG28" s="130" t="s">
        <v>8</v>
      </c>
      <c r="CI28" s="130" t="s">
        <v>15</v>
      </c>
      <c r="CJ28" s="130" t="s">
        <v>0</v>
      </c>
      <c r="CK28" s="130" t="s">
        <v>2</v>
      </c>
      <c r="CL28" s="130" t="s">
        <v>1</v>
      </c>
      <c r="CM28" s="130" t="s">
        <v>7</v>
      </c>
      <c r="CN28" s="130" t="s">
        <v>6</v>
      </c>
      <c r="CO28" s="130" t="s">
        <v>12</v>
      </c>
      <c r="CP28" s="130" t="s">
        <v>11</v>
      </c>
      <c r="CQ28" s="130" t="s">
        <v>4</v>
      </c>
      <c r="CR28" s="130" t="s">
        <v>9</v>
      </c>
      <c r="CS28" s="130" t="s">
        <v>3</v>
      </c>
      <c r="CT28" s="130" t="s">
        <v>5</v>
      </c>
      <c r="CU28" s="130" t="s">
        <v>10</v>
      </c>
      <c r="CV28" s="130" t="s">
        <v>8</v>
      </c>
      <c r="CX28" s="130" t="s">
        <v>15</v>
      </c>
      <c r="CY28" s="130" t="s">
        <v>0</v>
      </c>
      <c r="CZ28" s="130" t="s">
        <v>2</v>
      </c>
      <c r="DA28" s="130" t="s">
        <v>1</v>
      </c>
      <c r="DB28" s="130" t="s">
        <v>7</v>
      </c>
      <c r="DC28" s="130" t="s">
        <v>6</v>
      </c>
      <c r="DD28" s="130" t="s">
        <v>12</v>
      </c>
      <c r="DE28" s="130" t="s">
        <v>11</v>
      </c>
      <c r="DF28" s="130" t="s">
        <v>4</v>
      </c>
      <c r="DG28" s="130" t="s">
        <v>9</v>
      </c>
      <c r="DH28" s="130" t="s">
        <v>3</v>
      </c>
      <c r="DI28" s="130" t="s">
        <v>5</v>
      </c>
      <c r="DJ28" s="130" t="s">
        <v>10</v>
      </c>
      <c r="DK28" s="130" t="s">
        <v>8</v>
      </c>
      <c r="DL28" s="131"/>
      <c r="DM28" s="130" t="s">
        <v>15</v>
      </c>
      <c r="DN28" s="130" t="s">
        <v>0</v>
      </c>
      <c r="DO28" s="130" t="s">
        <v>2</v>
      </c>
      <c r="DP28" s="130" t="s">
        <v>1</v>
      </c>
      <c r="DQ28" s="130" t="s">
        <v>7</v>
      </c>
      <c r="DR28" s="130" t="s">
        <v>6</v>
      </c>
      <c r="DS28" s="130" t="s">
        <v>12</v>
      </c>
      <c r="DT28" s="130" t="s">
        <v>11</v>
      </c>
      <c r="DU28" s="130" t="s">
        <v>4</v>
      </c>
      <c r="DV28" s="130" t="s">
        <v>9</v>
      </c>
      <c r="DW28" s="130" t="s">
        <v>3</v>
      </c>
      <c r="DX28" s="130" t="s">
        <v>5</v>
      </c>
      <c r="DY28" s="130" t="s">
        <v>10</v>
      </c>
      <c r="DZ28" s="130" t="s">
        <v>8</v>
      </c>
      <c r="EB28" s="130" t="s">
        <v>15</v>
      </c>
      <c r="EC28" s="130" t="s">
        <v>0</v>
      </c>
      <c r="ED28" s="130" t="s">
        <v>2</v>
      </c>
      <c r="EE28" s="130" t="s">
        <v>1</v>
      </c>
      <c r="EF28" s="130" t="s">
        <v>7</v>
      </c>
      <c r="EG28" s="130" t="s">
        <v>6</v>
      </c>
      <c r="EH28" s="130" t="s">
        <v>12</v>
      </c>
      <c r="EI28" s="130" t="s">
        <v>11</v>
      </c>
      <c r="EJ28" s="130" t="s">
        <v>4</v>
      </c>
      <c r="EK28" s="130" t="s">
        <v>9</v>
      </c>
      <c r="EL28" s="130" t="s">
        <v>3</v>
      </c>
      <c r="EM28" s="130" t="s">
        <v>5</v>
      </c>
      <c r="EN28" s="130" t="s">
        <v>10</v>
      </c>
      <c r="EO28" s="130" t="s">
        <v>8</v>
      </c>
      <c r="EQ28" s="130" t="s">
        <v>15</v>
      </c>
      <c r="ER28" s="130" t="s">
        <v>0</v>
      </c>
      <c r="ES28" s="130" t="s">
        <v>2</v>
      </c>
      <c r="ET28" s="130" t="s">
        <v>1</v>
      </c>
      <c r="EU28" s="130" t="s">
        <v>7</v>
      </c>
      <c r="EV28" s="130" t="s">
        <v>6</v>
      </c>
      <c r="EW28" s="130" t="s">
        <v>12</v>
      </c>
      <c r="EX28" s="130" t="s">
        <v>11</v>
      </c>
      <c r="EY28" s="130" t="s">
        <v>4</v>
      </c>
      <c r="EZ28" s="130" t="s">
        <v>9</v>
      </c>
      <c r="FA28" s="130" t="s">
        <v>3</v>
      </c>
      <c r="FB28" s="130" t="s">
        <v>5</v>
      </c>
      <c r="FC28" s="130" t="s">
        <v>10</v>
      </c>
      <c r="FD28" s="130" t="s">
        <v>8</v>
      </c>
      <c r="FF28" s="130" t="s">
        <v>15</v>
      </c>
      <c r="FG28" s="130" t="s">
        <v>0</v>
      </c>
      <c r="FH28" s="130" t="s">
        <v>2</v>
      </c>
      <c r="FI28" s="130" t="s">
        <v>1</v>
      </c>
      <c r="FJ28" s="130" t="s">
        <v>7</v>
      </c>
      <c r="FK28" s="130" t="s">
        <v>6</v>
      </c>
      <c r="FL28" s="130" t="s">
        <v>12</v>
      </c>
      <c r="FM28" s="130" t="s">
        <v>11</v>
      </c>
      <c r="FN28" s="130" t="s">
        <v>4</v>
      </c>
      <c r="FO28" s="130" t="s">
        <v>9</v>
      </c>
      <c r="FP28" s="130" t="s">
        <v>3</v>
      </c>
      <c r="FQ28" s="130" t="s">
        <v>5</v>
      </c>
      <c r="FR28" s="130" t="s">
        <v>10</v>
      </c>
      <c r="FS28" s="130" t="s">
        <v>8</v>
      </c>
      <c r="FU28" s="130" t="s">
        <v>15</v>
      </c>
      <c r="FV28" s="130" t="s">
        <v>0</v>
      </c>
      <c r="FW28" s="130" t="s">
        <v>2</v>
      </c>
      <c r="FX28" s="130" t="s">
        <v>1</v>
      </c>
      <c r="FY28" s="130" t="s">
        <v>7</v>
      </c>
      <c r="FZ28" s="130" t="s">
        <v>6</v>
      </c>
      <c r="GA28" s="130" t="s">
        <v>12</v>
      </c>
      <c r="GB28" s="130" t="s">
        <v>11</v>
      </c>
      <c r="GC28" s="130" t="s">
        <v>4</v>
      </c>
      <c r="GD28" s="130" t="s">
        <v>9</v>
      </c>
      <c r="GE28" s="130" t="s">
        <v>3</v>
      </c>
      <c r="GF28" s="130" t="s">
        <v>5</v>
      </c>
      <c r="GG28" s="130" t="s">
        <v>10</v>
      </c>
      <c r="GH28" s="130" t="s">
        <v>8</v>
      </c>
      <c r="GJ28" s="130" t="s">
        <v>15</v>
      </c>
      <c r="GK28" s="130" t="s">
        <v>0</v>
      </c>
      <c r="GL28" s="130" t="s">
        <v>2</v>
      </c>
      <c r="GM28" s="130" t="s">
        <v>1</v>
      </c>
      <c r="GN28" s="130" t="s">
        <v>7</v>
      </c>
      <c r="GO28" s="130" t="s">
        <v>6</v>
      </c>
      <c r="GP28" s="130" t="s">
        <v>12</v>
      </c>
      <c r="GQ28" s="130" t="s">
        <v>11</v>
      </c>
      <c r="GR28" s="130" t="s">
        <v>4</v>
      </c>
      <c r="GS28" s="130" t="s">
        <v>9</v>
      </c>
      <c r="GT28" s="130" t="s">
        <v>3</v>
      </c>
      <c r="GU28" s="130" t="s">
        <v>5</v>
      </c>
      <c r="GV28" s="130" t="s">
        <v>10</v>
      </c>
      <c r="GW28" s="130" t="s">
        <v>8</v>
      </c>
      <c r="GY28" s="130" t="s">
        <v>15</v>
      </c>
      <c r="GZ28" s="130" t="s">
        <v>0</v>
      </c>
      <c r="HA28" s="130" t="s">
        <v>2</v>
      </c>
      <c r="HB28" s="130" t="s">
        <v>1</v>
      </c>
      <c r="HC28" s="130" t="s">
        <v>7</v>
      </c>
      <c r="HD28" s="130" t="s">
        <v>6</v>
      </c>
      <c r="HE28" s="130" t="s">
        <v>12</v>
      </c>
      <c r="HF28" s="130" t="s">
        <v>11</v>
      </c>
      <c r="HG28" s="130" t="s">
        <v>4</v>
      </c>
      <c r="HH28" s="130" t="s">
        <v>9</v>
      </c>
      <c r="HI28" s="130" t="s">
        <v>3</v>
      </c>
      <c r="HJ28" s="130" t="s">
        <v>5</v>
      </c>
      <c r="HK28" s="130" t="s">
        <v>10</v>
      </c>
      <c r="HL28" s="130" t="s">
        <v>8</v>
      </c>
      <c r="HN28" s="130" t="s">
        <v>15</v>
      </c>
      <c r="HO28" s="130" t="s">
        <v>0</v>
      </c>
      <c r="HP28" s="130" t="s">
        <v>2</v>
      </c>
      <c r="HQ28" s="130" t="s">
        <v>1</v>
      </c>
      <c r="HR28" s="130" t="s">
        <v>7</v>
      </c>
      <c r="HS28" s="130" t="s">
        <v>6</v>
      </c>
      <c r="HT28" s="130" t="s">
        <v>12</v>
      </c>
      <c r="HU28" s="130" t="s">
        <v>11</v>
      </c>
      <c r="HV28" s="130" t="s">
        <v>4</v>
      </c>
      <c r="HW28" s="130" t="s">
        <v>9</v>
      </c>
      <c r="HX28" s="130" t="s">
        <v>3</v>
      </c>
      <c r="HY28" s="130" t="s">
        <v>5</v>
      </c>
      <c r="HZ28" s="130" t="s">
        <v>10</v>
      </c>
      <c r="IA28" s="130" t="s">
        <v>8</v>
      </c>
      <c r="IC28" s="130" t="s">
        <v>15</v>
      </c>
      <c r="ID28" s="130" t="s">
        <v>0</v>
      </c>
      <c r="IE28" s="130" t="s">
        <v>2</v>
      </c>
      <c r="IF28" s="130" t="s">
        <v>1</v>
      </c>
      <c r="IG28" s="130" t="s">
        <v>7</v>
      </c>
      <c r="IH28" s="130" t="s">
        <v>6</v>
      </c>
      <c r="II28" s="130" t="s">
        <v>12</v>
      </c>
      <c r="IJ28" s="130" t="s">
        <v>11</v>
      </c>
      <c r="IK28" s="130" t="s">
        <v>4</v>
      </c>
      <c r="IL28" s="130" t="s">
        <v>9</v>
      </c>
      <c r="IM28" s="130" t="s">
        <v>3</v>
      </c>
      <c r="IN28" s="130" t="s">
        <v>5</v>
      </c>
      <c r="IO28" s="130" t="s">
        <v>10</v>
      </c>
      <c r="IP28" s="130" t="s">
        <v>8</v>
      </c>
      <c r="IR28" s="130" t="s">
        <v>15</v>
      </c>
      <c r="IS28" s="130" t="s">
        <v>0</v>
      </c>
      <c r="IT28" s="130" t="s">
        <v>2</v>
      </c>
      <c r="IU28" s="130" t="s">
        <v>1</v>
      </c>
      <c r="IV28" s="130" t="s">
        <v>7</v>
      </c>
      <c r="IW28" s="130" t="s">
        <v>6</v>
      </c>
      <c r="IX28" s="130" t="s">
        <v>12</v>
      </c>
      <c r="IY28" s="130" t="s">
        <v>11</v>
      </c>
      <c r="IZ28" s="130" t="s">
        <v>4</v>
      </c>
      <c r="JA28" s="130" t="s">
        <v>9</v>
      </c>
      <c r="JB28" s="130" t="s">
        <v>3</v>
      </c>
      <c r="JC28" s="130" t="s">
        <v>5</v>
      </c>
      <c r="JD28" s="130" t="s">
        <v>10</v>
      </c>
      <c r="JE28" s="130" t="s">
        <v>8</v>
      </c>
      <c r="JG28" s="130" t="s">
        <v>15</v>
      </c>
      <c r="JH28" s="130" t="s">
        <v>0</v>
      </c>
      <c r="JI28" s="130" t="s">
        <v>2</v>
      </c>
      <c r="JJ28" s="130" t="s">
        <v>1</v>
      </c>
      <c r="JK28" s="130" t="s">
        <v>7</v>
      </c>
      <c r="JL28" s="130" t="s">
        <v>6</v>
      </c>
      <c r="JM28" s="130" t="s">
        <v>12</v>
      </c>
      <c r="JN28" s="130" t="s">
        <v>11</v>
      </c>
      <c r="JO28" s="130" t="s">
        <v>4</v>
      </c>
      <c r="JP28" s="130" t="s">
        <v>9</v>
      </c>
      <c r="JQ28" s="130" t="s">
        <v>3</v>
      </c>
      <c r="JR28" s="130" t="s">
        <v>5</v>
      </c>
      <c r="JS28" s="130" t="s">
        <v>10</v>
      </c>
      <c r="JT28" s="130" t="s">
        <v>8</v>
      </c>
      <c r="JV28" s="130" t="s">
        <v>15</v>
      </c>
      <c r="JW28" s="130" t="s">
        <v>0</v>
      </c>
      <c r="JX28" s="130" t="s">
        <v>2</v>
      </c>
      <c r="JY28" s="130" t="s">
        <v>1</v>
      </c>
      <c r="JZ28" s="130" t="s">
        <v>7</v>
      </c>
      <c r="KA28" s="130" t="s">
        <v>6</v>
      </c>
      <c r="KB28" s="130" t="s">
        <v>12</v>
      </c>
      <c r="KC28" s="130" t="s">
        <v>11</v>
      </c>
      <c r="KD28" s="130" t="s">
        <v>4</v>
      </c>
      <c r="KE28" s="130" t="s">
        <v>9</v>
      </c>
      <c r="KF28" s="130" t="s">
        <v>3</v>
      </c>
      <c r="KG28" s="130" t="s">
        <v>5</v>
      </c>
      <c r="KH28" s="130" t="s">
        <v>10</v>
      </c>
      <c r="KI28" s="130" t="s">
        <v>8</v>
      </c>
      <c r="KJ28" s="131"/>
      <c r="KK28" s="130" t="s">
        <v>15</v>
      </c>
      <c r="KL28" s="130" t="s">
        <v>0</v>
      </c>
      <c r="KM28" s="130" t="s">
        <v>2</v>
      </c>
      <c r="KN28" s="130" t="s">
        <v>1</v>
      </c>
      <c r="KO28" s="130" t="s">
        <v>7</v>
      </c>
      <c r="KP28" s="130" t="s">
        <v>6</v>
      </c>
      <c r="KQ28" s="130" t="s">
        <v>12</v>
      </c>
      <c r="KR28" s="130" t="s">
        <v>11</v>
      </c>
      <c r="KS28" s="130" t="s">
        <v>4</v>
      </c>
      <c r="KT28" s="130" t="s">
        <v>9</v>
      </c>
      <c r="KU28" s="130" t="s">
        <v>3</v>
      </c>
      <c r="KV28" s="130" t="s">
        <v>5</v>
      </c>
      <c r="KW28" s="130" t="s">
        <v>10</v>
      </c>
      <c r="KX28" s="130" t="s">
        <v>8</v>
      </c>
      <c r="KZ28" s="130" t="s">
        <v>15</v>
      </c>
      <c r="LA28" s="130" t="s">
        <v>0</v>
      </c>
      <c r="LB28" s="130" t="s">
        <v>2</v>
      </c>
      <c r="LC28" s="130" t="s">
        <v>1</v>
      </c>
      <c r="LD28" s="130" t="s">
        <v>7</v>
      </c>
      <c r="LE28" s="130" t="s">
        <v>6</v>
      </c>
      <c r="LF28" s="130" t="s">
        <v>12</v>
      </c>
      <c r="LG28" s="130" t="s">
        <v>11</v>
      </c>
      <c r="LH28" s="130" t="s">
        <v>4</v>
      </c>
      <c r="LI28" s="130" t="s">
        <v>9</v>
      </c>
      <c r="LJ28" s="130" t="s">
        <v>3</v>
      </c>
      <c r="LK28" s="130" t="s">
        <v>5</v>
      </c>
      <c r="LL28" s="130" t="s">
        <v>10</v>
      </c>
      <c r="LM28" s="130" t="s">
        <v>8</v>
      </c>
      <c r="LO28" s="130" t="s">
        <v>15</v>
      </c>
      <c r="LP28" s="130" t="s">
        <v>0</v>
      </c>
      <c r="LQ28" s="130" t="s">
        <v>2</v>
      </c>
      <c r="LR28" s="130" t="s">
        <v>1</v>
      </c>
      <c r="LS28" s="130" t="s">
        <v>7</v>
      </c>
      <c r="LT28" s="130" t="s">
        <v>6</v>
      </c>
      <c r="LU28" s="130" t="s">
        <v>12</v>
      </c>
      <c r="LV28" s="130" t="s">
        <v>11</v>
      </c>
      <c r="LW28" s="130" t="s">
        <v>4</v>
      </c>
      <c r="LX28" s="130" t="s">
        <v>9</v>
      </c>
      <c r="LY28" s="130" t="s">
        <v>3</v>
      </c>
      <c r="LZ28" s="130" t="s">
        <v>5</v>
      </c>
      <c r="MA28" s="130" t="s">
        <v>10</v>
      </c>
      <c r="MB28" s="130" t="s">
        <v>8</v>
      </c>
      <c r="ME28" s="130" t="s">
        <v>15</v>
      </c>
      <c r="MF28" s="130" t="s">
        <v>0</v>
      </c>
      <c r="MG28" s="130" t="s">
        <v>2</v>
      </c>
      <c r="MH28" s="130" t="s">
        <v>1</v>
      </c>
      <c r="MI28" s="130" t="s">
        <v>7</v>
      </c>
      <c r="MJ28" s="130" t="s">
        <v>6</v>
      </c>
      <c r="MK28" s="130" t="s">
        <v>12</v>
      </c>
      <c r="ML28" s="130" t="s">
        <v>11</v>
      </c>
      <c r="MM28" s="130" t="s">
        <v>4</v>
      </c>
      <c r="MN28" s="130" t="s">
        <v>9</v>
      </c>
      <c r="MO28" s="130" t="s">
        <v>3</v>
      </c>
      <c r="MP28" s="130" t="s">
        <v>5</v>
      </c>
      <c r="MQ28" s="130" t="s">
        <v>10</v>
      </c>
      <c r="MR28" s="130" t="s">
        <v>8</v>
      </c>
    </row>
    <row r="29" spans="2:356" ht="13.5" thickTop="1">
      <c r="B29" s="129" t="s">
        <v>33</v>
      </c>
      <c r="C29" s="132">
        <f>IF(C5-0.5*$C$17&lt;0,0,C5-0.5*$C$17)</f>
        <v>0</v>
      </c>
      <c r="D29" s="132">
        <f t="shared" ref="D29:O29" si="15">IF(D5-0.5*$C$17&lt;0,0,D5-0.5*$C$17)</f>
        <v>0</v>
      </c>
      <c r="E29" s="132">
        <f t="shared" si="15"/>
        <v>0</v>
      </c>
      <c r="F29" s="132">
        <f t="shared" si="15"/>
        <v>0</v>
      </c>
      <c r="G29" s="132">
        <f t="shared" si="15"/>
        <v>0.21800000000000003</v>
      </c>
      <c r="H29" s="132">
        <f t="shared" si="15"/>
        <v>0</v>
      </c>
      <c r="I29" s="132">
        <f t="shared" si="15"/>
        <v>0</v>
      </c>
      <c r="J29" s="132">
        <f t="shared" si="15"/>
        <v>0</v>
      </c>
      <c r="K29" s="132">
        <f t="shared" si="15"/>
        <v>0</v>
      </c>
      <c r="L29" s="132">
        <f t="shared" si="15"/>
        <v>0</v>
      </c>
      <c r="M29" s="132">
        <f t="shared" si="15"/>
        <v>0</v>
      </c>
      <c r="N29" s="132">
        <f t="shared" si="15"/>
        <v>0</v>
      </c>
      <c r="O29" s="132">
        <f t="shared" si="15"/>
        <v>0</v>
      </c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AA29" s="129" t="s">
        <v>33</v>
      </c>
      <c r="AB29" s="133">
        <f>IF(AB5-0.5*$D$17&lt;0,0,AB5-0.5*$D$17)</f>
        <v>1.9962499999999994</v>
      </c>
      <c r="AC29" s="133">
        <f t="shared" ref="AC29:AN29" si="16">IF(AC5-0.5*$D$17&lt;0,0,AC5-0.5*$D$17)</f>
        <v>0</v>
      </c>
      <c r="AD29" s="133">
        <f t="shared" si="16"/>
        <v>0</v>
      </c>
      <c r="AE29" s="133">
        <f t="shared" si="16"/>
        <v>0</v>
      </c>
      <c r="AF29" s="133">
        <f t="shared" si="16"/>
        <v>9.6250000000000002E-2</v>
      </c>
      <c r="AG29" s="133">
        <f t="shared" si="16"/>
        <v>0.77625000000000011</v>
      </c>
      <c r="AH29" s="133">
        <f t="shared" si="16"/>
        <v>0</v>
      </c>
      <c r="AI29" s="133">
        <f t="shared" si="16"/>
        <v>0</v>
      </c>
      <c r="AJ29" s="133">
        <f t="shared" si="16"/>
        <v>0</v>
      </c>
      <c r="AK29" s="133">
        <f t="shared" si="16"/>
        <v>0</v>
      </c>
      <c r="AL29" s="133">
        <f t="shared" si="16"/>
        <v>0</v>
      </c>
      <c r="AM29" s="133">
        <f t="shared" si="16"/>
        <v>0</v>
      </c>
      <c r="AN29" s="133">
        <f t="shared" si="16"/>
        <v>0</v>
      </c>
      <c r="AP29" s="129" t="s">
        <v>33</v>
      </c>
      <c r="AQ29" s="132">
        <f>IF(AQ5-0.5*$E$17&lt;0,0,AQ5-0.5*$E$17)</f>
        <v>0.59175000000000022</v>
      </c>
      <c r="AR29" s="132">
        <f t="shared" ref="AR29:BC29" si="17">IF(AR5-0.5*$E$17&lt;0,0,AR5-0.5*$E$17)</f>
        <v>0</v>
      </c>
      <c r="AS29" s="132">
        <f t="shared" si="17"/>
        <v>0</v>
      </c>
      <c r="AT29" s="132">
        <f t="shared" si="17"/>
        <v>0</v>
      </c>
      <c r="AU29" s="132">
        <f t="shared" si="17"/>
        <v>0</v>
      </c>
      <c r="AV29" s="132">
        <f t="shared" si="17"/>
        <v>0</v>
      </c>
      <c r="AW29" s="132">
        <f t="shared" si="17"/>
        <v>0</v>
      </c>
      <c r="AX29" s="132">
        <f t="shared" si="17"/>
        <v>0</v>
      </c>
      <c r="AY29" s="132">
        <f t="shared" si="17"/>
        <v>0</v>
      </c>
      <c r="AZ29" s="132">
        <f t="shared" si="17"/>
        <v>0</v>
      </c>
      <c r="BA29" s="132">
        <f t="shared" si="17"/>
        <v>0</v>
      </c>
      <c r="BB29" s="132">
        <f t="shared" si="17"/>
        <v>0</v>
      </c>
      <c r="BC29" s="132">
        <f t="shared" si="17"/>
        <v>0</v>
      </c>
      <c r="BE29" s="129" t="s">
        <v>33</v>
      </c>
      <c r="BF29" s="132">
        <f>IF(BF5-0.5*$F$17&lt;0,0,BF5-0.5*$F$17)</f>
        <v>2.0845000000000002</v>
      </c>
      <c r="BG29" s="132">
        <f t="shared" ref="BG29:BR29" si="18">IF(BG5-0.5*$F$17&lt;0,0,BG5-0.5*$F$17)</f>
        <v>0</v>
      </c>
      <c r="BH29" s="132">
        <f t="shared" si="18"/>
        <v>0</v>
      </c>
      <c r="BI29" s="132">
        <f t="shared" si="18"/>
        <v>0</v>
      </c>
      <c r="BJ29" s="132">
        <f t="shared" si="18"/>
        <v>0</v>
      </c>
      <c r="BK29" s="132">
        <f t="shared" si="18"/>
        <v>0.5545000000000001</v>
      </c>
      <c r="BL29" s="132">
        <f t="shared" si="18"/>
        <v>0</v>
      </c>
      <c r="BM29" s="132">
        <f t="shared" si="18"/>
        <v>0</v>
      </c>
      <c r="BN29" s="132">
        <f t="shared" si="18"/>
        <v>0</v>
      </c>
      <c r="BO29" s="132">
        <f t="shared" si="18"/>
        <v>0</v>
      </c>
      <c r="BP29" s="132">
        <f t="shared" si="18"/>
        <v>0</v>
      </c>
      <c r="BQ29" s="132">
        <f t="shared" si="18"/>
        <v>0</v>
      </c>
      <c r="BR29" s="132">
        <f t="shared" si="18"/>
        <v>0</v>
      </c>
      <c r="BT29" s="129" t="s">
        <v>33</v>
      </c>
      <c r="BU29" s="132">
        <f>IF(BU5-0.5*$G$17&lt;0,0,BU5-0.5*$G$17)</f>
        <v>3.36225</v>
      </c>
      <c r="BV29" s="132">
        <f t="shared" ref="BV29:CG29" si="19">IF(BV5-0.5*$G$17&lt;0,0,BV5-0.5*$G$17)</f>
        <v>9.2250000000000026E-2</v>
      </c>
      <c r="BW29" s="132">
        <f t="shared" si="19"/>
        <v>9.2250000000000026E-2</v>
      </c>
      <c r="BX29" s="132">
        <f t="shared" si="19"/>
        <v>0.85225000000000017</v>
      </c>
      <c r="BY29" s="132">
        <f t="shared" si="19"/>
        <v>0.94225000000000003</v>
      </c>
      <c r="BZ29" s="132">
        <f t="shared" si="19"/>
        <v>1.5622500000000001</v>
      </c>
      <c r="CA29" s="132">
        <f t="shared" si="19"/>
        <v>0</v>
      </c>
      <c r="CB29" s="132">
        <f t="shared" si="19"/>
        <v>0</v>
      </c>
      <c r="CC29" s="132">
        <f t="shared" si="19"/>
        <v>0</v>
      </c>
      <c r="CD29" s="132">
        <f t="shared" si="19"/>
        <v>0</v>
      </c>
      <c r="CE29" s="132">
        <f t="shared" si="19"/>
        <v>0</v>
      </c>
      <c r="CF29" s="132">
        <f t="shared" si="19"/>
        <v>0</v>
      </c>
      <c r="CG29" s="132">
        <f t="shared" si="19"/>
        <v>0</v>
      </c>
      <c r="CI29" s="129" t="s">
        <v>33</v>
      </c>
      <c r="CJ29" s="132">
        <f>IF(CJ5-0.5*$H$17&lt;0,0,CJ5-0.5*$H$17)</f>
        <v>1.165</v>
      </c>
      <c r="CK29" s="132">
        <f t="shared" ref="CK29:CV29" si="20">IF(CK5-0.5*$H$17&lt;0,0,CK5-0.5*$H$17)</f>
        <v>0</v>
      </c>
      <c r="CL29" s="132">
        <f t="shared" si="20"/>
        <v>0</v>
      </c>
      <c r="CM29" s="132">
        <f t="shared" si="20"/>
        <v>0</v>
      </c>
      <c r="CN29" s="132">
        <f t="shared" si="20"/>
        <v>0</v>
      </c>
      <c r="CO29" s="132">
        <f t="shared" si="20"/>
        <v>0.19499999999999995</v>
      </c>
      <c r="CP29" s="132">
        <f t="shared" si="20"/>
        <v>0</v>
      </c>
      <c r="CQ29" s="132">
        <f t="shared" si="20"/>
        <v>0</v>
      </c>
      <c r="CR29" s="132">
        <f t="shared" si="20"/>
        <v>0</v>
      </c>
      <c r="CS29" s="132">
        <f t="shared" si="20"/>
        <v>0</v>
      </c>
      <c r="CT29" s="132">
        <f t="shared" si="20"/>
        <v>0</v>
      </c>
      <c r="CU29" s="132">
        <f t="shared" si="20"/>
        <v>0</v>
      </c>
      <c r="CV29" s="132">
        <f t="shared" si="20"/>
        <v>0</v>
      </c>
      <c r="CX29" s="129" t="s">
        <v>33</v>
      </c>
      <c r="CY29" s="132">
        <f>IF(CY5-0.5*$I$17&lt;0,0,CY5-0.5*$I$17)</f>
        <v>0.97400000000000031</v>
      </c>
      <c r="CZ29" s="132">
        <f t="shared" ref="CZ29:DK29" si="21">IF(CZ5-0.5*$I$17&lt;0,0,CZ5-0.5*$I$17)</f>
        <v>0</v>
      </c>
      <c r="DA29" s="132">
        <f t="shared" si="21"/>
        <v>0</v>
      </c>
      <c r="DB29" s="132">
        <f t="shared" si="21"/>
        <v>0</v>
      </c>
      <c r="DC29" s="132">
        <f t="shared" si="21"/>
        <v>5.4000000000000159E-2</v>
      </c>
      <c r="DD29" s="132">
        <f t="shared" si="21"/>
        <v>7.4000000000000177E-2</v>
      </c>
      <c r="DE29" s="132">
        <f t="shared" si="21"/>
        <v>0</v>
      </c>
      <c r="DF29" s="132">
        <f t="shared" si="21"/>
        <v>0</v>
      </c>
      <c r="DG29" s="132">
        <f t="shared" si="21"/>
        <v>0</v>
      </c>
      <c r="DH29" s="132">
        <f t="shared" si="21"/>
        <v>0</v>
      </c>
      <c r="DI29" s="132">
        <f t="shared" si="21"/>
        <v>0</v>
      </c>
      <c r="DJ29" s="132">
        <f t="shared" si="21"/>
        <v>0</v>
      </c>
      <c r="DK29" s="132">
        <f t="shared" si="21"/>
        <v>0</v>
      </c>
      <c r="DL29" s="132"/>
      <c r="DM29" s="129" t="s">
        <v>33</v>
      </c>
      <c r="DN29" s="132">
        <f>IF(DN5-0.5*$J$17&lt;0,0,DN5-0.5*$J$17)</f>
        <v>3.3690000000000007</v>
      </c>
      <c r="DO29" s="132">
        <f t="shared" ref="DO29:DZ29" si="22">IF(DO5-0.5*$J$17&lt;0,0,DO5-0.5*$J$17)</f>
        <v>0.5990000000000002</v>
      </c>
      <c r="DP29" s="132">
        <f t="shared" si="22"/>
        <v>0.5990000000000002</v>
      </c>
      <c r="DQ29" s="132">
        <f t="shared" si="22"/>
        <v>0.70900000000000007</v>
      </c>
      <c r="DR29" s="132">
        <f t="shared" si="22"/>
        <v>0.81899999999999995</v>
      </c>
      <c r="DS29" s="132">
        <f t="shared" si="22"/>
        <v>1.7590000000000006</v>
      </c>
      <c r="DT29" s="132">
        <f t="shared" si="22"/>
        <v>0</v>
      </c>
      <c r="DU29" s="132">
        <f t="shared" si="22"/>
        <v>0</v>
      </c>
      <c r="DV29" s="132">
        <f t="shared" si="22"/>
        <v>0</v>
      </c>
      <c r="DW29" s="132">
        <f t="shared" si="22"/>
        <v>0</v>
      </c>
      <c r="DX29" s="132">
        <f t="shared" si="22"/>
        <v>0</v>
      </c>
      <c r="DY29" s="132">
        <f t="shared" si="22"/>
        <v>0</v>
      </c>
      <c r="DZ29" s="132">
        <f t="shared" si="22"/>
        <v>0</v>
      </c>
      <c r="EB29" s="129" t="s">
        <v>33</v>
      </c>
      <c r="EC29" s="132">
        <f>IF(EC5-0.5*$K$17&lt;0,0,EC5-0.5*$K$17)</f>
        <v>1.6890000000000007</v>
      </c>
      <c r="ED29" s="132">
        <f t="shared" ref="ED29:EO29" si="23">IF(ED5-0.5*$K$17&lt;0,0,ED5-0.5*$K$17)</f>
        <v>0</v>
      </c>
      <c r="EE29" s="132">
        <f t="shared" si="23"/>
        <v>0</v>
      </c>
      <c r="EF29" s="132">
        <f t="shared" si="23"/>
        <v>0</v>
      </c>
      <c r="EG29" s="132">
        <f t="shared" si="23"/>
        <v>0</v>
      </c>
      <c r="EH29" s="132">
        <f t="shared" si="23"/>
        <v>0.57899999999999996</v>
      </c>
      <c r="EI29" s="132">
        <f t="shared" si="23"/>
        <v>0</v>
      </c>
      <c r="EJ29" s="132">
        <f t="shared" si="23"/>
        <v>0</v>
      </c>
      <c r="EK29" s="132">
        <f t="shared" si="23"/>
        <v>0</v>
      </c>
      <c r="EL29" s="132">
        <f t="shared" si="23"/>
        <v>0</v>
      </c>
      <c r="EM29" s="132">
        <f t="shared" si="23"/>
        <v>0</v>
      </c>
      <c r="EN29" s="132">
        <f t="shared" si="23"/>
        <v>0</v>
      </c>
      <c r="EO29" s="132">
        <f t="shared" si="23"/>
        <v>0</v>
      </c>
      <c r="EQ29" s="129" t="s">
        <v>33</v>
      </c>
      <c r="ER29" s="132">
        <f>IF(ER5-0.5*$L$17&lt;0,0,ER5-0.5*$L$17)</f>
        <v>0.90700000000000014</v>
      </c>
      <c r="ES29" s="132">
        <f t="shared" ref="ES29:FD29" si="24">IF(ES5-0.5*$L$17&lt;0,0,ES5-0.5*$L$17)</f>
        <v>0</v>
      </c>
      <c r="ET29" s="132">
        <f t="shared" si="24"/>
        <v>0</v>
      </c>
      <c r="EU29" s="132">
        <f t="shared" si="24"/>
        <v>0</v>
      </c>
      <c r="EV29" s="132">
        <f t="shared" si="24"/>
        <v>0</v>
      </c>
      <c r="EW29" s="132">
        <f t="shared" si="24"/>
        <v>1.7000000000000015E-2</v>
      </c>
      <c r="EX29" s="132">
        <f t="shared" si="24"/>
        <v>0</v>
      </c>
      <c r="EY29" s="132">
        <f t="shared" si="24"/>
        <v>0</v>
      </c>
      <c r="EZ29" s="132">
        <f t="shared" si="24"/>
        <v>0</v>
      </c>
      <c r="FA29" s="132">
        <f t="shared" si="24"/>
        <v>0</v>
      </c>
      <c r="FB29" s="132">
        <f t="shared" si="24"/>
        <v>0</v>
      </c>
      <c r="FC29" s="132">
        <f t="shared" si="24"/>
        <v>0</v>
      </c>
      <c r="FD29" s="132">
        <f t="shared" si="24"/>
        <v>0</v>
      </c>
      <c r="FF29" s="129" t="s">
        <v>33</v>
      </c>
      <c r="FG29" s="132">
        <f>IF(FG5-0.5*$M$17&lt;0,0,FG5-0.5*$M$17)</f>
        <v>2.8940000000000001</v>
      </c>
      <c r="FH29" s="132">
        <f t="shared" ref="FH29:FS29" si="25">IF(FH5-0.5*$M$17&lt;0,0,FH5-0.5*$M$17)</f>
        <v>0.66400000000000015</v>
      </c>
      <c r="FI29" s="132">
        <f t="shared" si="25"/>
        <v>0.66400000000000015</v>
      </c>
      <c r="FJ29" s="132">
        <f t="shared" si="25"/>
        <v>0.88400000000000056</v>
      </c>
      <c r="FK29" s="132">
        <f t="shared" si="25"/>
        <v>1.2840000000000003</v>
      </c>
      <c r="FL29" s="132">
        <f t="shared" si="25"/>
        <v>1.5440000000000005</v>
      </c>
      <c r="FM29" s="132">
        <f t="shared" si="25"/>
        <v>0</v>
      </c>
      <c r="FN29" s="132">
        <f t="shared" si="25"/>
        <v>0</v>
      </c>
      <c r="FO29" s="132">
        <f t="shared" si="25"/>
        <v>0</v>
      </c>
      <c r="FP29" s="132">
        <f t="shared" si="25"/>
        <v>0</v>
      </c>
      <c r="FQ29" s="132">
        <f t="shared" si="25"/>
        <v>0</v>
      </c>
      <c r="FR29" s="132">
        <f t="shared" si="25"/>
        <v>0</v>
      </c>
      <c r="FS29" s="132">
        <f t="shared" si="25"/>
        <v>0</v>
      </c>
      <c r="FU29" s="129" t="s">
        <v>33</v>
      </c>
      <c r="FV29" s="132">
        <f>IF(FV5-0.5*$N$17&lt;0,0,FV5-0.5*$N$17)</f>
        <v>1.4417000000000009</v>
      </c>
      <c r="FW29" s="132">
        <f t="shared" ref="FW29:GH29" si="26">IF(FW5-0.5*$N$17&lt;0,0,FW5-0.5*$N$17)</f>
        <v>0.23170000000000046</v>
      </c>
      <c r="FX29" s="132">
        <f t="shared" si="26"/>
        <v>4.1700000000000514E-2</v>
      </c>
      <c r="FY29" s="132">
        <f t="shared" si="26"/>
        <v>9.1700000000000559E-2</v>
      </c>
      <c r="FZ29" s="132">
        <f t="shared" si="26"/>
        <v>0.48170000000000046</v>
      </c>
      <c r="GA29" s="132">
        <f t="shared" si="26"/>
        <v>0</v>
      </c>
      <c r="GB29" s="132">
        <f t="shared" si="26"/>
        <v>0</v>
      </c>
      <c r="GC29" s="132">
        <f t="shared" si="26"/>
        <v>0</v>
      </c>
      <c r="GD29" s="132">
        <f t="shared" si="26"/>
        <v>0</v>
      </c>
      <c r="GE29" s="132">
        <f t="shared" si="26"/>
        <v>0</v>
      </c>
      <c r="GF29" s="132">
        <f t="shared" si="26"/>
        <v>0</v>
      </c>
      <c r="GG29" s="132">
        <f t="shared" si="26"/>
        <v>0</v>
      </c>
      <c r="GH29" s="132">
        <f t="shared" si="26"/>
        <v>0</v>
      </c>
      <c r="GJ29" s="129" t="s">
        <v>33</v>
      </c>
      <c r="GK29" s="132">
        <f>IF(GK5-0.5*$O$17&lt;0,0,GK5-0.5*$O$17)</f>
        <v>0.86850000000000016</v>
      </c>
      <c r="GL29" s="132">
        <f t="shared" ref="GL29:GV29" si="27">IF(GL5-0.5*$O$17&lt;0,0,GL5-0.5*$O$17)</f>
        <v>0</v>
      </c>
      <c r="GM29" s="132">
        <f t="shared" si="27"/>
        <v>0</v>
      </c>
      <c r="GN29" s="132">
        <f t="shared" si="27"/>
        <v>0</v>
      </c>
      <c r="GO29" s="132">
        <f t="shared" si="27"/>
        <v>0</v>
      </c>
      <c r="GP29" s="132">
        <f t="shared" si="27"/>
        <v>0</v>
      </c>
      <c r="GQ29" s="132">
        <f t="shared" si="27"/>
        <v>0</v>
      </c>
      <c r="GR29" s="132">
        <f t="shared" si="27"/>
        <v>0</v>
      </c>
      <c r="GS29" s="132">
        <f t="shared" si="27"/>
        <v>0</v>
      </c>
      <c r="GT29" s="132">
        <f t="shared" si="27"/>
        <v>0</v>
      </c>
      <c r="GU29" s="132">
        <f t="shared" si="27"/>
        <v>0</v>
      </c>
      <c r="GV29" s="132">
        <f t="shared" si="27"/>
        <v>0</v>
      </c>
      <c r="GW29" s="132">
        <f>IF(GW5-0.5*$O$17&lt;0,0,GW5-0.5*$O$17)</f>
        <v>0</v>
      </c>
      <c r="GY29" s="129" t="s">
        <v>33</v>
      </c>
      <c r="GZ29" s="132">
        <f>IF(GZ5-0.5*$P$17&lt;0,0,GZ5-0.5*$P$17)</f>
        <v>2.4205000000000005</v>
      </c>
      <c r="HA29" s="132">
        <f t="shared" ref="HA29:HL29" si="28">IF(HA5-0.5*$P$17&lt;0,0,HA5-0.5*$P$17)</f>
        <v>6.5500000000000058E-2</v>
      </c>
      <c r="HB29" s="132">
        <f t="shared" si="28"/>
        <v>6.5500000000000058E-2</v>
      </c>
      <c r="HC29" s="132">
        <f t="shared" si="28"/>
        <v>0.44550000000000012</v>
      </c>
      <c r="HD29" s="132">
        <f t="shared" si="28"/>
        <v>0.55049999999999988</v>
      </c>
      <c r="HE29" s="132">
        <f t="shared" si="28"/>
        <v>0.96050000000000035</v>
      </c>
      <c r="HF29" s="132">
        <f t="shared" si="28"/>
        <v>0</v>
      </c>
      <c r="HG29" s="132">
        <f t="shared" si="28"/>
        <v>0</v>
      </c>
      <c r="HH29" s="132">
        <f t="shared" si="28"/>
        <v>0</v>
      </c>
      <c r="HI29" s="132">
        <f t="shared" si="28"/>
        <v>0</v>
      </c>
      <c r="HJ29" s="132">
        <f t="shared" si="28"/>
        <v>0</v>
      </c>
      <c r="HK29" s="132">
        <f t="shared" si="28"/>
        <v>0</v>
      </c>
      <c r="HL29" s="132">
        <f t="shared" si="28"/>
        <v>0</v>
      </c>
      <c r="HN29" s="129" t="s">
        <v>33</v>
      </c>
      <c r="HO29" s="132">
        <f>IF(HO5-0.5*$Q$17&lt;0,0,HO5-0.5*$Q$17)</f>
        <v>2.7239999999999998</v>
      </c>
      <c r="HP29" s="132">
        <f t="shared" ref="HP29:IA29" si="29">IF(HP5-0.5*$Q$17&lt;0,0,HP5-0.5*$Q$17)</f>
        <v>0.64400000000000013</v>
      </c>
      <c r="HQ29" s="132">
        <f t="shared" si="29"/>
        <v>0.64400000000000013</v>
      </c>
      <c r="HR29" s="132">
        <f t="shared" si="29"/>
        <v>0.88400000000000034</v>
      </c>
      <c r="HS29" s="132">
        <f t="shared" si="29"/>
        <v>1.3440000000000003</v>
      </c>
      <c r="HT29" s="132">
        <f t="shared" si="29"/>
        <v>1.2140000000000009</v>
      </c>
      <c r="HU29" s="132">
        <f t="shared" si="29"/>
        <v>0</v>
      </c>
      <c r="HV29" s="132">
        <f t="shared" si="29"/>
        <v>0</v>
      </c>
      <c r="HW29" s="132">
        <f t="shared" si="29"/>
        <v>0</v>
      </c>
      <c r="HX29" s="132">
        <f t="shared" si="29"/>
        <v>0</v>
      </c>
      <c r="HY29" s="132">
        <f t="shared" si="29"/>
        <v>0</v>
      </c>
      <c r="HZ29" s="132">
        <f t="shared" si="29"/>
        <v>0</v>
      </c>
      <c r="IA29" s="132">
        <f t="shared" si="29"/>
        <v>0</v>
      </c>
      <c r="IC29" s="129" t="s">
        <v>33</v>
      </c>
      <c r="ID29" s="132">
        <f>IF(ID5-0.5*$R$17&lt;0,0,ID5-0.5*$R$17)</f>
        <v>5.285000000000001</v>
      </c>
      <c r="IE29" s="132">
        <f t="shared" ref="IE29:IP29" si="30">IF(IE5-0.5*$R$17&lt;0,0,IE5-0.5*$R$17)</f>
        <v>2.0150000000000001</v>
      </c>
      <c r="IF29" s="132">
        <f t="shared" si="30"/>
        <v>2.0150000000000001</v>
      </c>
      <c r="IG29" s="132">
        <f t="shared" si="30"/>
        <v>2.455000000000001</v>
      </c>
      <c r="IH29" s="132">
        <f t="shared" si="30"/>
        <v>3.0249999999999999</v>
      </c>
      <c r="II29" s="132">
        <f t="shared" si="30"/>
        <v>2.9650000000000003</v>
      </c>
      <c r="IJ29" s="132">
        <f t="shared" si="30"/>
        <v>0</v>
      </c>
      <c r="IK29" s="132">
        <f t="shared" si="30"/>
        <v>0</v>
      </c>
      <c r="IL29" s="132">
        <f t="shared" si="30"/>
        <v>0</v>
      </c>
      <c r="IM29" s="132">
        <f t="shared" si="30"/>
        <v>0</v>
      </c>
      <c r="IN29" s="132">
        <f t="shared" si="30"/>
        <v>0</v>
      </c>
      <c r="IO29" s="132">
        <f t="shared" si="30"/>
        <v>0</v>
      </c>
      <c r="IP29" s="132">
        <f t="shared" si="30"/>
        <v>0</v>
      </c>
      <c r="IR29" s="129" t="s">
        <v>33</v>
      </c>
      <c r="IS29" s="132">
        <f>IF(IS5-0.5*$S$17&lt;0,0,IS5-0.5*$S$17)</f>
        <v>1.74</v>
      </c>
      <c r="IT29" s="132">
        <f t="shared" ref="IT29:JE29" si="31">IF(IT5-0.5*$S$17&lt;0,0,IT5-0.5*$S$17)</f>
        <v>7.0000000000000284E-2</v>
      </c>
      <c r="IU29" s="132">
        <f t="shared" si="31"/>
        <v>7.0000000000000284E-2</v>
      </c>
      <c r="IV29" s="132">
        <f t="shared" si="31"/>
        <v>0</v>
      </c>
      <c r="IW29" s="132">
        <f t="shared" si="31"/>
        <v>0</v>
      </c>
      <c r="IX29" s="132">
        <f t="shared" si="31"/>
        <v>0.32000000000000006</v>
      </c>
      <c r="IY29" s="132">
        <f t="shared" si="31"/>
        <v>0</v>
      </c>
      <c r="IZ29" s="132">
        <f t="shared" si="31"/>
        <v>0</v>
      </c>
      <c r="JA29" s="132">
        <f t="shared" si="31"/>
        <v>0</v>
      </c>
      <c r="JB29" s="132">
        <f t="shared" si="31"/>
        <v>0</v>
      </c>
      <c r="JC29" s="132">
        <f t="shared" si="31"/>
        <v>0</v>
      </c>
      <c r="JD29" s="132">
        <f t="shared" si="31"/>
        <v>0</v>
      </c>
      <c r="JE29" s="132">
        <f t="shared" si="31"/>
        <v>0</v>
      </c>
      <c r="JG29" s="129" t="s">
        <v>33</v>
      </c>
      <c r="JH29" s="132">
        <f>IF(JH5-0.5*$T$17&lt;0,0,JH5-0.5*$T$17)</f>
        <v>2.39</v>
      </c>
      <c r="JI29" s="132">
        <f t="shared" ref="JI29:JT29" si="32">IF(JI5-0.5*$T$17&lt;0,0,JI5-0.5*$T$17)</f>
        <v>0</v>
      </c>
      <c r="JJ29" s="132">
        <f t="shared" si="32"/>
        <v>0</v>
      </c>
      <c r="JK29" s="132">
        <f t="shared" si="32"/>
        <v>0.15000000000000002</v>
      </c>
      <c r="JL29" s="132">
        <f t="shared" si="32"/>
        <v>0.22999999999999998</v>
      </c>
      <c r="JM29" s="132">
        <f t="shared" si="32"/>
        <v>0.76000000000000012</v>
      </c>
      <c r="JN29" s="132">
        <f t="shared" si="32"/>
        <v>0</v>
      </c>
      <c r="JO29" s="132">
        <f t="shared" si="32"/>
        <v>0</v>
      </c>
      <c r="JP29" s="132">
        <f t="shared" si="32"/>
        <v>0</v>
      </c>
      <c r="JQ29" s="132">
        <f t="shared" si="32"/>
        <v>0</v>
      </c>
      <c r="JR29" s="132">
        <f t="shared" si="32"/>
        <v>0</v>
      </c>
      <c r="JS29" s="132">
        <f t="shared" si="32"/>
        <v>0</v>
      </c>
      <c r="JT29" s="132">
        <f t="shared" si="32"/>
        <v>0</v>
      </c>
      <c r="JV29" s="129" t="s">
        <v>33</v>
      </c>
      <c r="JW29" s="132">
        <f>IF(JW5-0.5*$U$17&lt;0,0,JW5-0.5*$U$17)</f>
        <v>2.2450000000000001</v>
      </c>
      <c r="JX29" s="132">
        <f t="shared" ref="JX29:KI29" si="33">IF(JX5-0.5*$U$17&lt;0,0,JX5-0.5*$U$17)</f>
        <v>0</v>
      </c>
      <c r="JY29" s="132">
        <f t="shared" si="33"/>
        <v>0</v>
      </c>
      <c r="JZ29" s="132">
        <f t="shared" si="33"/>
        <v>0</v>
      </c>
      <c r="KA29" s="132">
        <f t="shared" si="33"/>
        <v>0</v>
      </c>
      <c r="KB29" s="132">
        <f t="shared" si="33"/>
        <v>0.80499999999999994</v>
      </c>
      <c r="KC29" s="132">
        <f t="shared" si="33"/>
        <v>0</v>
      </c>
      <c r="KD29" s="132">
        <f t="shared" si="33"/>
        <v>0</v>
      </c>
      <c r="KE29" s="132">
        <f t="shared" si="33"/>
        <v>0</v>
      </c>
      <c r="KF29" s="132">
        <f t="shared" si="33"/>
        <v>0</v>
      </c>
      <c r="KG29" s="132">
        <f t="shared" si="33"/>
        <v>0</v>
      </c>
      <c r="KH29" s="132">
        <f t="shared" si="33"/>
        <v>0</v>
      </c>
      <c r="KI29" s="132">
        <f t="shared" si="33"/>
        <v>0</v>
      </c>
      <c r="KJ29" s="132"/>
      <c r="KK29" s="129" t="s">
        <v>33</v>
      </c>
      <c r="KL29" s="132">
        <f>IF(KL5-0.5*$V$17&lt;0,0,KL5-0.5*$V$17)</f>
        <v>1.905</v>
      </c>
      <c r="KM29" s="132">
        <f t="shared" ref="KM29:KX29" si="34">IF(KM5-0.5*$V$17&lt;0,0,KM5-0.5*$V$17)</f>
        <v>0</v>
      </c>
      <c r="KN29" s="132">
        <f t="shared" si="34"/>
        <v>0</v>
      </c>
      <c r="KO29" s="132">
        <f t="shared" si="34"/>
        <v>0.29500000000000021</v>
      </c>
      <c r="KP29" s="132">
        <f t="shared" si="34"/>
        <v>0.40499999999999975</v>
      </c>
      <c r="KQ29" s="132">
        <f t="shared" si="34"/>
        <v>9.4999999999999918E-2</v>
      </c>
      <c r="KR29" s="132">
        <f t="shared" si="34"/>
        <v>0</v>
      </c>
      <c r="KS29" s="132">
        <f t="shared" si="34"/>
        <v>0</v>
      </c>
      <c r="KT29" s="132">
        <f t="shared" si="34"/>
        <v>0</v>
      </c>
      <c r="KU29" s="132">
        <f t="shared" si="34"/>
        <v>0</v>
      </c>
      <c r="KV29" s="132">
        <f t="shared" si="34"/>
        <v>0</v>
      </c>
      <c r="KW29" s="132">
        <f t="shared" si="34"/>
        <v>0</v>
      </c>
      <c r="KX29" s="132">
        <f t="shared" si="34"/>
        <v>0</v>
      </c>
      <c r="KZ29" s="129" t="s">
        <v>33</v>
      </c>
      <c r="LA29" s="132">
        <f>IF(LA5-0.5*$W$17&lt;0,0,LA5-0.5*$W$17)</f>
        <v>3.475000000000001</v>
      </c>
      <c r="LB29" s="132">
        <f t="shared" ref="LB29:LL29" si="35">IF(LB5-0.5*$W$17&lt;0,0,LB5-0.5*$W$17)</f>
        <v>0.45500000000000029</v>
      </c>
      <c r="LC29" s="132">
        <f t="shared" si="35"/>
        <v>0.45500000000000029</v>
      </c>
      <c r="LD29" s="132">
        <f t="shared" si="35"/>
        <v>0.77500000000000036</v>
      </c>
      <c r="LE29" s="132">
        <f t="shared" si="35"/>
        <v>1.1950000000000007</v>
      </c>
      <c r="LF29" s="132">
        <f t="shared" si="35"/>
        <v>1.5950000000000011</v>
      </c>
      <c r="LG29" s="132">
        <f t="shared" si="35"/>
        <v>0</v>
      </c>
      <c r="LH29" s="132">
        <f t="shared" si="35"/>
        <v>0</v>
      </c>
      <c r="LI29" s="132">
        <f t="shared" si="35"/>
        <v>0</v>
      </c>
      <c r="LJ29" s="132">
        <f t="shared" si="35"/>
        <v>0</v>
      </c>
      <c r="LK29" s="132">
        <f t="shared" si="35"/>
        <v>0</v>
      </c>
      <c r="LL29" s="132">
        <f t="shared" si="35"/>
        <v>0</v>
      </c>
      <c r="LM29" s="132">
        <f t="shared" ref="LM29" si="36">IF(LM5-0.5*$W$17&lt;0,0,LM5-0.5*$W$17)</f>
        <v>0</v>
      </c>
      <c r="LO29" s="129" t="s">
        <v>33</v>
      </c>
      <c r="LP29" s="132">
        <f>IF(LP5-0.5*$X$17&lt;0,0,LP5-0.5*$X$17)</f>
        <v>3.2597500000000004</v>
      </c>
      <c r="LQ29" s="132">
        <f t="shared" ref="LQ29:MB29" si="37">IF(LQ5-0.5*$X$17&lt;0,0,LQ5-0.5*$X$17)</f>
        <v>0.21975</v>
      </c>
      <c r="LR29" s="132">
        <f t="shared" si="37"/>
        <v>0.21975</v>
      </c>
      <c r="LS29" s="132">
        <f t="shared" si="37"/>
        <v>0.70975000000000021</v>
      </c>
      <c r="LT29" s="132">
        <f t="shared" si="37"/>
        <v>0.84975000000000012</v>
      </c>
      <c r="LU29" s="132">
        <f t="shared" si="37"/>
        <v>1.4197500000000001</v>
      </c>
      <c r="LV29" s="132">
        <f t="shared" si="37"/>
        <v>0</v>
      </c>
      <c r="LW29" s="132">
        <f t="shared" si="37"/>
        <v>0</v>
      </c>
      <c r="LX29" s="132">
        <f t="shared" si="37"/>
        <v>0</v>
      </c>
      <c r="LY29" s="132">
        <f t="shared" si="37"/>
        <v>0</v>
      </c>
      <c r="LZ29" s="132">
        <f t="shared" si="37"/>
        <v>0</v>
      </c>
      <c r="MA29" s="132">
        <f t="shared" si="37"/>
        <v>0</v>
      </c>
      <c r="MB29" s="132">
        <f t="shared" si="37"/>
        <v>0</v>
      </c>
      <c r="ME29" s="168" t="s">
        <v>33</v>
      </c>
      <c r="MF29" s="133">
        <f>AVERAGE(C29,AB29,AQ29,BF29,BU29,CJ29,CY29,DN29,EC29,ER29,FG29,FV29,GK29,GZ29,HO29,ID29,IS29,JH29,JW29,KL29,LA29,LP29)</f>
        <v>2.1266909090909092</v>
      </c>
      <c r="MG29" s="133">
        <f t="shared" ref="MG29:MG36" si="38">AVERAGE(D29,AC29,AR29,BG29,BV29,CK29,CZ29,DO29,ED29,ES29,FH29,FW29,GL29,HA29,HP29,IE29,IT29,JI29,JX29,KM29,LB29,LQ29)</f>
        <v>0.2298272727272728</v>
      </c>
      <c r="MH29" s="133">
        <f t="shared" ref="MH29:MH36" si="39">AVERAGE(E29,AD29,AS29,BH29,BW29,CL29,DA29,DP29,EE29,ET29,FI29,FX29,GM29,HB29,HQ29,IF29,IU29,JJ29,JY29,KN29,LC29,LR29)</f>
        <v>0.22119090909090919</v>
      </c>
      <c r="MI29" s="133">
        <f t="shared" ref="MI29:MI36" si="40">AVERAGE(F29,AE29,AT29,BI29,BX29,CM29,DB29,DQ29,EF29,EU29,FJ29,FY29,GN29,HC29,HR29,IG29,IV29,JK29,JZ29,KO29,LD29,LS29)</f>
        <v>0.37505454545454558</v>
      </c>
      <c r="MJ29" s="133">
        <f t="shared" ref="MJ29:MJ36" si="41">AVERAGE(G29,AF29,AU29,BJ29,BY29,CN29,DC29,DR29,EG29,EV29,FK29,FZ29,GO29,HD29,HS29,IH29,IW29,JL29,KA29,KP29,LE29,LT29)</f>
        <v>0.52247500000000002</v>
      </c>
      <c r="MK29" s="133">
        <f t="shared" ref="MK29:MK36" si="42">AVERAGE(H29,AG29,AV29,BK29,BZ29,CO29,DD29,DS29,EH29,EW29,FL29,GA29,GP29,HE29,HT29,II29,IX29,JM29,KB29,KQ29,LF29,LU29)</f>
        <v>0.78160227272727278</v>
      </c>
      <c r="ML29" s="133">
        <f t="shared" ref="ML29:ML36" si="43">AVERAGE(I29,AH29,AW29,BL29,CA29,CP29,DE29,DT29,EI29,EX29,FM29,GB29,GQ29,HF29,HU29,IJ29,IY29,JN29,KC29,KR29,LG29,LV29)</f>
        <v>0</v>
      </c>
      <c r="MM29" s="133">
        <f t="shared" ref="MM29:MM36" si="44">AVERAGE(J29,AI29,AX29,BM29,CB29,CQ29,DF29,DU29,EJ29,EY29,FN29,GC29,GR29,HG29,HV29,IK29,IZ29,JO29,KD29,KS29,LH29,LW29)</f>
        <v>0</v>
      </c>
      <c r="MN29" s="133">
        <f t="shared" ref="MN29:MN36" si="45">AVERAGE(K29,AJ29,AY29,BN29,CC29,CR29,DG29,DV29,EK29,EZ29,FO29,GD29,GS29,HH29,HW29,IL29,JA29,JP29,KE29,KT29,LI29,LX29)</f>
        <v>0</v>
      </c>
      <c r="MO29" s="133">
        <f t="shared" ref="MO29:MO36" si="46">AVERAGE(L29,AK29,AZ29,BO29,CD29,CS29,DH29,DW29,EL29,FA29,FP29,GE29,GT29,HI29,HX29,IM29,JB29,JQ29,KF29,KU29,LJ29,LY29)</f>
        <v>0</v>
      </c>
      <c r="MP29" s="133">
        <f t="shared" ref="MP29:MP36" si="47">AVERAGE(M29,AL29,BA29,BP29,CE29,CT29,DI29,DX29,EM29,FB29,FQ29,GF29,GU29,HJ29,HY29,IN29,JC29,JR29,KG29,KV29,LK29,LZ29)</f>
        <v>0</v>
      </c>
      <c r="MQ29" s="133">
        <f t="shared" ref="MQ29:MQ36" si="48">AVERAGE(N29,AM29,BB29,BQ29,CF29,CU29,DJ29,DY29,EN29,FC29,FR29,GG29,GV29,HK29,HZ29,IO29,JD29,JS29,KH29,KW29,LL29,MA29)</f>
        <v>0</v>
      </c>
      <c r="MR29" s="133">
        <f t="shared" ref="MR29:MR36" si="49">AVERAGE(O29,AN29,BC29,BR29,CG29,CV29,DK29,DZ29,EO29,FD29,FS29,GH29,GW29,HL29,IA29,IP29,JE29,JT29,KI29,KX29,LM29,MB29)</f>
        <v>0</v>
      </c>
    </row>
    <row r="30" spans="2:356">
      <c r="B30" s="129" t="s">
        <v>34</v>
      </c>
      <c r="C30" s="132">
        <f>IF(C6-$C$18&lt;0,0,C6-$C$18)</f>
        <v>2.3069999999999999</v>
      </c>
      <c r="D30" s="132">
        <f t="shared" ref="D30:O30" si="50">IF(D6-$C$18&lt;0,0,D6-$C$18)</f>
        <v>2.2970000000000002</v>
      </c>
      <c r="E30" s="132">
        <f t="shared" si="50"/>
        <v>2.3270000000000008</v>
      </c>
      <c r="F30" s="132">
        <f t="shared" si="50"/>
        <v>3.3770000000000011</v>
      </c>
      <c r="G30" s="132">
        <f t="shared" si="50"/>
        <v>3.6770000000000005</v>
      </c>
      <c r="H30" s="132">
        <f t="shared" si="50"/>
        <v>1.9570000000000003</v>
      </c>
      <c r="I30" s="132">
        <f t="shared" si="50"/>
        <v>0.22199999999999998</v>
      </c>
      <c r="J30" s="132">
        <f t="shared" si="50"/>
        <v>0</v>
      </c>
      <c r="K30" s="132">
        <f t="shared" si="50"/>
        <v>0</v>
      </c>
      <c r="L30" s="132">
        <f t="shared" si="50"/>
        <v>0</v>
      </c>
      <c r="M30" s="132">
        <f t="shared" si="50"/>
        <v>0</v>
      </c>
      <c r="N30" s="132">
        <f t="shared" si="50"/>
        <v>0</v>
      </c>
      <c r="O30" s="132">
        <f t="shared" si="50"/>
        <v>0</v>
      </c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AA30" s="129" t="s">
        <v>34</v>
      </c>
      <c r="AB30" s="134">
        <f>IF(AB6-$D$18&lt;0,0,AB6-$D$18)</f>
        <v>3.589500000000001</v>
      </c>
      <c r="AC30" s="134">
        <f t="shared" ref="AC30:AN30" si="51">IF(AC6-$D$18&lt;0,0,AC6-$D$18)</f>
        <v>1.1994999999999996</v>
      </c>
      <c r="AD30" s="134">
        <f t="shared" si="51"/>
        <v>1.1994999999999996</v>
      </c>
      <c r="AE30" s="134">
        <f t="shared" si="51"/>
        <v>1.5095000000000005</v>
      </c>
      <c r="AF30" s="134">
        <f t="shared" si="51"/>
        <v>2.4994999999999998</v>
      </c>
      <c r="AG30" s="134">
        <f t="shared" si="51"/>
        <v>3.2095000000000002</v>
      </c>
      <c r="AH30" s="134">
        <f t="shared" si="51"/>
        <v>0.48449999999999982</v>
      </c>
      <c r="AI30" s="134">
        <f t="shared" si="51"/>
        <v>0</v>
      </c>
      <c r="AJ30" s="134">
        <f t="shared" si="51"/>
        <v>0</v>
      </c>
      <c r="AK30" s="134">
        <f t="shared" si="51"/>
        <v>0</v>
      </c>
      <c r="AL30" s="134">
        <f t="shared" si="51"/>
        <v>0</v>
      </c>
      <c r="AM30" s="134">
        <f t="shared" si="51"/>
        <v>0</v>
      </c>
      <c r="AN30" s="134">
        <f t="shared" si="51"/>
        <v>0</v>
      </c>
      <c r="AP30" s="129" t="s">
        <v>34</v>
      </c>
      <c r="AQ30" s="132">
        <f>IF(AQ6-$E$18&lt;0,0,AQ6-$E$18)</f>
        <v>3.5340000000000007</v>
      </c>
      <c r="AR30" s="132">
        <f t="shared" ref="AR30:BC30" si="52">IF(AR6-$E$18&lt;0,0,AR6-$E$18)</f>
        <v>0.67400000000000015</v>
      </c>
      <c r="AS30" s="132">
        <f t="shared" si="52"/>
        <v>0.67400000000000015</v>
      </c>
      <c r="AT30" s="132">
        <f t="shared" si="52"/>
        <v>1.1839999999999999</v>
      </c>
      <c r="AU30" s="132">
        <f t="shared" si="52"/>
        <v>1.7340000000000011</v>
      </c>
      <c r="AV30" s="132">
        <f t="shared" si="52"/>
        <v>2.0340000000000007</v>
      </c>
      <c r="AW30" s="132">
        <f t="shared" si="52"/>
        <v>0</v>
      </c>
      <c r="AX30" s="132">
        <f t="shared" si="52"/>
        <v>0</v>
      </c>
      <c r="AY30" s="132">
        <f t="shared" si="52"/>
        <v>0</v>
      </c>
      <c r="AZ30" s="132">
        <f t="shared" si="52"/>
        <v>0</v>
      </c>
      <c r="BA30" s="132">
        <f t="shared" si="52"/>
        <v>0</v>
      </c>
      <c r="BB30" s="132">
        <f t="shared" si="52"/>
        <v>0</v>
      </c>
      <c r="BC30" s="132">
        <f t="shared" si="52"/>
        <v>0</v>
      </c>
      <c r="BE30" s="129" t="s">
        <v>34</v>
      </c>
      <c r="BF30" s="132">
        <f>IF(BF6-$F$18&lt;0,0,BF6-$F$18)</f>
        <v>3.019000000000001</v>
      </c>
      <c r="BG30" s="132">
        <f t="shared" ref="BG30:BR30" si="53">IF(BG6-$F$18&lt;0,0,BG6-$F$18)</f>
        <v>0.51900000000000035</v>
      </c>
      <c r="BH30" s="132">
        <f t="shared" si="53"/>
        <v>0.51900000000000035</v>
      </c>
      <c r="BI30" s="132">
        <f t="shared" si="53"/>
        <v>1.0990000000000009</v>
      </c>
      <c r="BJ30" s="132">
        <f t="shared" si="53"/>
        <v>1.8290000000000004</v>
      </c>
      <c r="BK30" s="132">
        <f t="shared" si="53"/>
        <v>2.3690000000000007</v>
      </c>
      <c r="BL30" s="132">
        <f t="shared" si="53"/>
        <v>0</v>
      </c>
      <c r="BM30" s="132">
        <f t="shared" si="53"/>
        <v>0</v>
      </c>
      <c r="BN30" s="132">
        <f t="shared" si="53"/>
        <v>0</v>
      </c>
      <c r="BO30" s="132">
        <f t="shared" si="53"/>
        <v>0</v>
      </c>
      <c r="BP30" s="132">
        <f t="shared" si="53"/>
        <v>0</v>
      </c>
      <c r="BQ30" s="132">
        <f t="shared" si="53"/>
        <v>0</v>
      </c>
      <c r="BR30" s="132">
        <f t="shared" si="53"/>
        <v>0</v>
      </c>
      <c r="BT30" s="129" t="s">
        <v>34</v>
      </c>
      <c r="BU30" s="132">
        <f>IF(BU6-$G$18&lt;0,0,BU6-$G$18)</f>
        <v>4.4935000000000009</v>
      </c>
      <c r="BV30" s="132">
        <f t="shared" ref="BV30:CG30" si="54">IF(BV6-$G$18&lt;0,0,BV6-$G$18)</f>
        <v>2.5035000000000007</v>
      </c>
      <c r="BW30" s="132">
        <f t="shared" si="54"/>
        <v>2.4635000000000007</v>
      </c>
      <c r="BX30" s="132">
        <f t="shared" si="54"/>
        <v>2.2435</v>
      </c>
      <c r="BY30" s="132">
        <f t="shared" si="54"/>
        <v>3.2335000000000003</v>
      </c>
      <c r="BZ30" s="132">
        <f t="shared" si="54"/>
        <v>3.9235000000000007</v>
      </c>
      <c r="CA30" s="132">
        <f t="shared" si="54"/>
        <v>0.82350000000000012</v>
      </c>
      <c r="CB30" s="132">
        <f t="shared" si="54"/>
        <v>0</v>
      </c>
      <c r="CC30" s="132">
        <f t="shared" si="54"/>
        <v>0</v>
      </c>
      <c r="CD30" s="132">
        <f t="shared" si="54"/>
        <v>0</v>
      </c>
      <c r="CE30" s="132">
        <f t="shared" si="54"/>
        <v>0</v>
      </c>
      <c r="CF30" s="132">
        <f t="shared" si="54"/>
        <v>0</v>
      </c>
      <c r="CG30" s="132">
        <f t="shared" si="54"/>
        <v>0</v>
      </c>
      <c r="CI30" s="129" t="s">
        <v>34</v>
      </c>
      <c r="CJ30" s="132">
        <f>IF(CJ6-$H$18&lt;0,0,CJ6-$H$18)</f>
        <v>1.8192000000000004</v>
      </c>
      <c r="CK30" s="132">
        <f t="shared" ref="CK30:CV30" si="55">IF(CK6-$H$18&lt;0,0,CK6-$H$18)</f>
        <v>0</v>
      </c>
      <c r="CL30" s="132">
        <f t="shared" si="55"/>
        <v>0</v>
      </c>
      <c r="CM30" s="132">
        <f t="shared" si="55"/>
        <v>0</v>
      </c>
      <c r="CN30" s="132">
        <f t="shared" si="55"/>
        <v>0.74920000000000009</v>
      </c>
      <c r="CO30" s="132">
        <f t="shared" si="55"/>
        <v>0.97920000000000051</v>
      </c>
      <c r="CP30" s="132">
        <f t="shared" si="55"/>
        <v>0</v>
      </c>
      <c r="CQ30" s="132">
        <f t="shared" si="55"/>
        <v>0</v>
      </c>
      <c r="CR30" s="132">
        <f t="shared" si="55"/>
        <v>0</v>
      </c>
      <c r="CS30" s="132">
        <f t="shared" si="55"/>
        <v>0</v>
      </c>
      <c r="CT30" s="132">
        <f t="shared" si="55"/>
        <v>0</v>
      </c>
      <c r="CU30" s="132">
        <f t="shared" si="55"/>
        <v>0</v>
      </c>
      <c r="CV30" s="132">
        <f t="shared" si="55"/>
        <v>0</v>
      </c>
      <c r="CX30" s="129" t="s">
        <v>34</v>
      </c>
      <c r="CY30" s="132">
        <f>IF(CY6-$I$18&lt;0,0,CY6-$I$18)</f>
        <v>2.9790000000000001</v>
      </c>
      <c r="CZ30" s="132">
        <f t="shared" ref="CZ30:DK30" si="56">IF(CZ6-$I$18&lt;0,0,CZ6-$I$18)</f>
        <v>1.2890000000000008</v>
      </c>
      <c r="DA30" s="132">
        <f t="shared" si="56"/>
        <v>1.2490000000000003</v>
      </c>
      <c r="DB30" s="132">
        <f t="shared" si="56"/>
        <v>1.0990000000000013</v>
      </c>
      <c r="DC30" s="132">
        <f t="shared" si="56"/>
        <v>1.9189999999999998</v>
      </c>
      <c r="DD30" s="132">
        <f t="shared" si="56"/>
        <v>2.2389999999999999</v>
      </c>
      <c r="DE30" s="132">
        <f t="shared" si="56"/>
        <v>3.9000000000000146E-2</v>
      </c>
      <c r="DF30" s="132">
        <f t="shared" si="56"/>
        <v>0</v>
      </c>
      <c r="DG30" s="132">
        <f t="shared" si="56"/>
        <v>0</v>
      </c>
      <c r="DH30" s="132">
        <f t="shared" si="56"/>
        <v>0</v>
      </c>
      <c r="DI30" s="132">
        <f t="shared" si="56"/>
        <v>0</v>
      </c>
      <c r="DJ30" s="132">
        <f t="shared" si="56"/>
        <v>0</v>
      </c>
      <c r="DK30" s="132">
        <f t="shared" si="56"/>
        <v>0</v>
      </c>
      <c r="DL30" s="132"/>
      <c r="DM30" s="129" t="s">
        <v>34</v>
      </c>
      <c r="DN30" s="132">
        <f>IF(DN6-$J$18&lt;0,0,DN6-$J$18)</f>
        <v>4.0220000000000002</v>
      </c>
      <c r="DO30" s="132">
        <f t="shared" ref="DO30:DZ30" si="57">IF(DO6-$J$18&lt;0,0,DO6-$J$18)</f>
        <v>3.1020000000000012</v>
      </c>
      <c r="DP30" s="132">
        <f t="shared" si="57"/>
        <v>2.8520000000000003</v>
      </c>
      <c r="DQ30" s="132">
        <f t="shared" si="57"/>
        <v>1.9820000000000009</v>
      </c>
      <c r="DR30" s="132">
        <f t="shared" si="57"/>
        <v>2.8719999999999999</v>
      </c>
      <c r="DS30" s="132">
        <f t="shared" si="57"/>
        <v>3.702</v>
      </c>
      <c r="DT30" s="132">
        <f t="shared" si="57"/>
        <v>0.49699999999999989</v>
      </c>
      <c r="DU30" s="132">
        <f t="shared" si="57"/>
        <v>0</v>
      </c>
      <c r="DV30" s="132">
        <f t="shared" si="57"/>
        <v>0</v>
      </c>
      <c r="DW30" s="132">
        <f t="shared" si="57"/>
        <v>0</v>
      </c>
      <c r="DX30" s="132">
        <f t="shared" si="57"/>
        <v>0</v>
      </c>
      <c r="DY30" s="132">
        <f t="shared" si="57"/>
        <v>0</v>
      </c>
      <c r="DZ30" s="132">
        <f t="shared" si="57"/>
        <v>0</v>
      </c>
      <c r="EB30" s="129" t="s">
        <v>34</v>
      </c>
      <c r="EC30" s="132">
        <f>IF(EC6-$K$18&lt;0,0,EC6-$K$18)</f>
        <v>5.0085000000000015</v>
      </c>
      <c r="ED30" s="132">
        <f t="shared" ref="ED30:EO30" si="58">IF(ED6-$K$18&lt;0,0,ED6-$K$18)</f>
        <v>2.4884999999999997</v>
      </c>
      <c r="EE30" s="132">
        <f t="shared" si="58"/>
        <v>2.4685000000000001</v>
      </c>
      <c r="EF30" s="132">
        <f t="shared" si="58"/>
        <v>2.4885000000000006</v>
      </c>
      <c r="EG30" s="132">
        <f t="shared" si="58"/>
        <v>3.4985000000000004</v>
      </c>
      <c r="EH30" s="132">
        <f t="shared" si="58"/>
        <v>4.5084999999999997</v>
      </c>
      <c r="EI30" s="132">
        <f t="shared" si="58"/>
        <v>2.0685000000000002</v>
      </c>
      <c r="EJ30" s="132">
        <f t="shared" si="58"/>
        <v>0</v>
      </c>
      <c r="EK30" s="132">
        <f t="shared" si="58"/>
        <v>0</v>
      </c>
      <c r="EL30" s="132">
        <f t="shared" si="58"/>
        <v>0</v>
      </c>
      <c r="EM30" s="132">
        <f t="shared" si="58"/>
        <v>0</v>
      </c>
      <c r="EN30" s="132">
        <f t="shared" si="58"/>
        <v>0</v>
      </c>
      <c r="EO30" s="132">
        <f t="shared" si="58"/>
        <v>0</v>
      </c>
      <c r="EQ30" s="129" t="s">
        <v>34</v>
      </c>
      <c r="ER30" s="132">
        <f>IF(ER6-$L$18&lt;0,0,ER6-$L$18)</f>
        <v>3.6310000000000011</v>
      </c>
      <c r="ES30" s="132">
        <f t="shared" ref="ES30:FD30" si="59">IF(ES6-$L$18&lt;0,0,ES6-$L$18)</f>
        <v>1.2209999999999996</v>
      </c>
      <c r="ET30" s="132">
        <f t="shared" si="59"/>
        <v>1.2209999999999996</v>
      </c>
      <c r="EU30" s="132">
        <f t="shared" si="59"/>
        <v>1.281000000000001</v>
      </c>
      <c r="EV30" s="132">
        <f t="shared" si="59"/>
        <v>2.2410000000000005</v>
      </c>
      <c r="EW30" s="132">
        <f t="shared" si="59"/>
        <v>2.4410000000000003</v>
      </c>
      <c r="EX30" s="132">
        <f t="shared" si="59"/>
        <v>0</v>
      </c>
      <c r="EY30" s="132">
        <f t="shared" si="59"/>
        <v>0</v>
      </c>
      <c r="EZ30" s="132">
        <f t="shared" si="59"/>
        <v>0</v>
      </c>
      <c r="FA30" s="132">
        <f t="shared" si="59"/>
        <v>0</v>
      </c>
      <c r="FB30" s="132">
        <f t="shared" si="59"/>
        <v>0</v>
      </c>
      <c r="FC30" s="132">
        <f t="shared" si="59"/>
        <v>0</v>
      </c>
      <c r="FD30" s="132">
        <f t="shared" si="59"/>
        <v>0</v>
      </c>
      <c r="FF30" s="129" t="s">
        <v>34</v>
      </c>
      <c r="FG30" s="132">
        <f>IF(FG6-$M$18&lt;0,0,FG6-$M$18)</f>
        <v>3.5259999999999998</v>
      </c>
      <c r="FH30" s="132">
        <f t="shared" ref="FH30:FS30" si="60">IF(FH6-$M$18&lt;0,0,FH6-$M$18)</f>
        <v>2.9860000000000007</v>
      </c>
      <c r="FI30" s="132">
        <f t="shared" si="60"/>
        <v>2.6160000000000001</v>
      </c>
      <c r="FJ30" s="132">
        <f t="shared" si="60"/>
        <v>1.8460000000000001</v>
      </c>
      <c r="FK30" s="132">
        <f t="shared" si="60"/>
        <v>2.5460000000000007</v>
      </c>
      <c r="FL30" s="132">
        <f t="shared" si="60"/>
        <v>3.4060000000000006</v>
      </c>
      <c r="FM30" s="132">
        <f t="shared" si="60"/>
        <v>0.85600000000000032</v>
      </c>
      <c r="FN30" s="132">
        <f t="shared" si="60"/>
        <v>0</v>
      </c>
      <c r="FO30" s="132">
        <f t="shared" si="60"/>
        <v>0</v>
      </c>
      <c r="FP30" s="132">
        <f t="shared" si="60"/>
        <v>0</v>
      </c>
      <c r="FQ30" s="132">
        <f t="shared" si="60"/>
        <v>0</v>
      </c>
      <c r="FR30" s="132">
        <f t="shared" si="60"/>
        <v>0</v>
      </c>
      <c r="FS30" s="132">
        <f t="shared" si="60"/>
        <v>0</v>
      </c>
      <c r="FU30" s="129" t="s">
        <v>34</v>
      </c>
      <c r="FV30" s="132">
        <f>IF(FV6-$N$18&lt;0,0,FV6-$N$18)</f>
        <v>2.8119999999999998</v>
      </c>
      <c r="FW30" s="132">
        <f t="shared" ref="FW30:GH30" si="61">IF(FW6-$N$18&lt;0,0,FW6-$N$18)</f>
        <v>2.5720000000000001</v>
      </c>
      <c r="FX30" s="132">
        <f t="shared" si="61"/>
        <v>2.1120000000000005</v>
      </c>
      <c r="FY30" s="132">
        <f t="shared" si="61"/>
        <v>1.4520000000000008</v>
      </c>
      <c r="FZ30" s="132">
        <f t="shared" si="61"/>
        <v>1.9720000000000004</v>
      </c>
      <c r="GA30" s="132">
        <f t="shared" si="61"/>
        <v>2.3820000000000006</v>
      </c>
      <c r="GB30" s="132">
        <f t="shared" si="61"/>
        <v>0</v>
      </c>
      <c r="GC30" s="132">
        <f t="shared" si="61"/>
        <v>0</v>
      </c>
      <c r="GD30" s="132">
        <f t="shared" si="61"/>
        <v>0</v>
      </c>
      <c r="GE30" s="132">
        <f t="shared" si="61"/>
        <v>0</v>
      </c>
      <c r="GF30" s="132">
        <f t="shared" si="61"/>
        <v>0</v>
      </c>
      <c r="GG30" s="132">
        <f t="shared" si="61"/>
        <v>0</v>
      </c>
      <c r="GH30" s="132">
        <f t="shared" si="61"/>
        <v>0</v>
      </c>
      <c r="GJ30" s="149" t="s">
        <v>34</v>
      </c>
      <c r="GK30" s="144">
        <f>IF(GK6-$O$18&lt;0,0,GK6-$O$18)</f>
        <v>5.4705000000000013</v>
      </c>
      <c r="GL30" s="144">
        <f t="shared" ref="GL30:GV30" si="62">IF(GL6-$O$18&lt;0,0,GL6-$O$18)</f>
        <v>3.7905000000000002</v>
      </c>
      <c r="GM30" s="144">
        <f t="shared" si="62"/>
        <v>3.670500000000001</v>
      </c>
      <c r="GN30" s="144">
        <f t="shared" si="62"/>
        <v>3.0205000000000006</v>
      </c>
      <c r="GO30" s="144">
        <f t="shared" si="62"/>
        <v>4.1105</v>
      </c>
      <c r="GP30" s="144">
        <f t="shared" si="62"/>
        <v>4.2504999999999988</v>
      </c>
      <c r="GQ30" s="144">
        <f t="shared" si="62"/>
        <v>0.11550000000000005</v>
      </c>
      <c r="GR30" s="144">
        <f t="shared" si="62"/>
        <v>0</v>
      </c>
      <c r="GS30" s="144">
        <f t="shared" si="62"/>
        <v>0</v>
      </c>
      <c r="GT30" s="144">
        <f t="shared" si="62"/>
        <v>0</v>
      </c>
      <c r="GU30" s="144">
        <f t="shared" si="62"/>
        <v>0</v>
      </c>
      <c r="GV30" s="144">
        <f t="shared" si="62"/>
        <v>0</v>
      </c>
      <c r="GW30" s="144">
        <f>IF(GW6-$O$18&lt;0,0,GW6-$O$18)</f>
        <v>0</v>
      </c>
      <c r="GY30" s="129" t="s">
        <v>34</v>
      </c>
      <c r="GZ30" s="144">
        <f>IF(GZ6-$P$18&lt;0,0,GZ6-$P$18)</f>
        <v>4.3075000000000019</v>
      </c>
      <c r="HA30" s="144">
        <f t="shared" ref="HA30:HL30" si="63">IF(HA6-$P$18&lt;0,0,HA6-$P$18)</f>
        <v>3.0275000000000003</v>
      </c>
      <c r="HB30" s="144">
        <f t="shared" si="63"/>
        <v>2.8775000000000008</v>
      </c>
      <c r="HC30" s="144">
        <f t="shared" si="63"/>
        <v>2.2575000000000003</v>
      </c>
      <c r="HD30" s="144">
        <f t="shared" si="63"/>
        <v>3.1575000000000015</v>
      </c>
      <c r="HE30" s="144">
        <f t="shared" si="63"/>
        <v>3.8375000000000004</v>
      </c>
      <c r="HF30" s="144">
        <f t="shared" si="63"/>
        <v>0.47250000000000003</v>
      </c>
      <c r="HG30" s="144">
        <f t="shared" si="63"/>
        <v>0</v>
      </c>
      <c r="HH30" s="144">
        <f t="shared" si="63"/>
        <v>0</v>
      </c>
      <c r="HI30" s="144">
        <f t="shared" si="63"/>
        <v>0</v>
      </c>
      <c r="HJ30" s="144">
        <f t="shared" si="63"/>
        <v>0</v>
      </c>
      <c r="HK30" s="144">
        <f t="shared" si="63"/>
        <v>0</v>
      </c>
      <c r="HL30" s="144">
        <f t="shared" si="63"/>
        <v>0</v>
      </c>
      <c r="HN30" s="129" t="s">
        <v>34</v>
      </c>
      <c r="HO30" s="145">
        <f>IF(HO6-$Q$18&lt;0,0,HO6-$Q$18)</f>
        <v>4.4980000000000002</v>
      </c>
      <c r="HP30" s="145">
        <f t="shared" ref="HP30:IA30" si="64">IF(HP6-$Q$18&lt;0,0,HP6-$Q$18)</f>
        <v>4.1580000000000004</v>
      </c>
      <c r="HQ30" s="145">
        <f t="shared" si="64"/>
        <v>3.6180000000000012</v>
      </c>
      <c r="HR30" s="145">
        <f t="shared" si="64"/>
        <v>2.7580000000000005</v>
      </c>
      <c r="HS30" s="145">
        <f t="shared" si="64"/>
        <v>3.4180000000000001</v>
      </c>
      <c r="HT30" s="145">
        <f t="shared" si="64"/>
        <v>4.3580000000000005</v>
      </c>
      <c r="HU30" s="145">
        <f t="shared" si="64"/>
        <v>0</v>
      </c>
      <c r="HV30" s="145">
        <f t="shared" si="64"/>
        <v>0</v>
      </c>
      <c r="HW30" s="145">
        <f t="shared" si="64"/>
        <v>0</v>
      </c>
      <c r="HX30" s="145">
        <f t="shared" si="64"/>
        <v>0</v>
      </c>
      <c r="HY30" s="145">
        <f t="shared" si="64"/>
        <v>0</v>
      </c>
      <c r="HZ30" s="145">
        <f t="shared" si="64"/>
        <v>0</v>
      </c>
      <c r="IA30" s="145">
        <f t="shared" si="64"/>
        <v>0</v>
      </c>
      <c r="IC30" s="129" t="s">
        <v>34</v>
      </c>
      <c r="ID30" s="132">
        <f>IF(ID6-$R$18&lt;0,0,ID6-$R$18)</f>
        <v>6.2999999999999989</v>
      </c>
      <c r="IE30" s="132">
        <f t="shared" ref="IE30:IP30" si="65">IF(IE6-$R$18&lt;0,0,IE6-$R$18)</f>
        <v>5.8900000000000006</v>
      </c>
      <c r="IF30" s="132">
        <f t="shared" si="65"/>
        <v>5.2000000000000011</v>
      </c>
      <c r="IG30" s="132">
        <f t="shared" si="65"/>
        <v>4.1900000000000004</v>
      </c>
      <c r="IH30" s="132">
        <f t="shared" si="65"/>
        <v>4.9900000000000011</v>
      </c>
      <c r="II30" s="132">
        <f t="shared" si="65"/>
        <v>6.1</v>
      </c>
      <c r="IJ30" s="132">
        <f t="shared" si="65"/>
        <v>0.69500000000000006</v>
      </c>
      <c r="IK30" s="132">
        <f t="shared" si="65"/>
        <v>0</v>
      </c>
      <c r="IL30" s="132">
        <f t="shared" si="65"/>
        <v>0</v>
      </c>
      <c r="IM30" s="132">
        <f t="shared" si="65"/>
        <v>0</v>
      </c>
      <c r="IN30" s="132">
        <f t="shared" si="65"/>
        <v>0</v>
      </c>
      <c r="IO30" s="132">
        <f t="shared" si="65"/>
        <v>0</v>
      </c>
      <c r="IP30" s="132">
        <f t="shared" si="65"/>
        <v>5.5511151231257827E-17</v>
      </c>
      <c r="IR30" s="129" t="s">
        <v>34</v>
      </c>
      <c r="IS30" s="132">
        <f>IF(IS6-$S$18&lt;0,0,IS6-$S$18)</f>
        <v>4.8200000000000012</v>
      </c>
      <c r="IT30" s="132">
        <f t="shared" ref="IT30:JE30" si="66">IF(IT6-$S$18&lt;0,0,IT6-$S$18)</f>
        <v>4.0100000000000007</v>
      </c>
      <c r="IU30" s="132">
        <f t="shared" si="66"/>
        <v>3.6100000000000012</v>
      </c>
      <c r="IV30" s="132">
        <f t="shared" si="66"/>
        <v>2.2900000000000009</v>
      </c>
      <c r="IW30" s="132">
        <f t="shared" si="66"/>
        <v>3.3899999999999997</v>
      </c>
      <c r="IX30" s="132">
        <f t="shared" si="66"/>
        <v>4.120000000000001</v>
      </c>
      <c r="IY30" s="132">
        <f t="shared" si="66"/>
        <v>1.24</v>
      </c>
      <c r="IZ30" s="132">
        <f t="shared" si="66"/>
        <v>0</v>
      </c>
      <c r="JA30" s="132">
        <f t="shared" si="66"/>
        <v>0</v>
      </c>
      <c r="JB30" s="132">
        <f t="shared" si="66"/>
        <v>0</v>
      </c>
      <c r="JC30" s="132">
        <f t="shared" si="66"/>
        <v>0</v>
      </c>
      <c r="JD30" s="132">
        <f t="shared" si="66"/>
        <v>0</v>
      </c>
      <c r="JE30" s="132">
        <f t="shared" si="66"/>
        <v>0</v>
      </c>
      <c r="JG30" s="129" t="s">
        <v>34</v>
      </c>
      <c r="JH30" s="132">
        <f>IF(JH6-$T$18&lt;0,0,JH6-$T$18)</f>
        <v>3.6100000000000021</v>
      </c>
      <c r="JI30" s="132">
        <f t="shared" ref="JI30:JT30" si="67">IF(JI6-$T$18&lt;0,0,JI6-$T$18)</f>
        <v>2.2600000000000007</v>
      </c>
      <c r="JJ30" s="132">
        <f t="shared" si="67"/>
        <v>2.1500000000000004</v>
      </c>
      <c r="JK30" s="132">
        <f t="shared" si="67"/>
        <v>1.66</v>
      </c>
      <c r="JL30" s="132">
        <f t="shared" si="67"/>
        <v>2.4900000000000002</v>
      </c>
      <c r="JM30" s="132">
        <f t="shared" si="67"/>
        <v>3.0500000000000016</v>
      </c>
      <c r="JN30" s="132">
        <f t="shared" si="67"/>
        <v>0</v>
      </c>
      <c r="JO30" s="132">
        <f t="shared" si="67"/>
        <v>0</v>
      </c>
      <c r="JP30" s="132">
        <f t="shared" si="67"/>
        <v>0</v>
      </c>
      <c r="JQ30" s="132">
        <f t="shared" si="67"/>
        <v>0</v>
      </c>
      <c r="JR30" s="132">
        <f t="shared" si="67"/>
        <v>0</v>
      </c>
      <c r="JS30" s="132">
        <f t="shared" si="67"/>
        <v>0</v>
      </c>
      <c r="JT30" s="132">
        <f t="shared" si="67"/>
        <v>0</v>
      </c>
      <c r="JV30" s="129" t="s">
        <v>34</v>
      </c>
      <c r="JW30" s="132">
        <f>IF(JW6-$U$18&lt;0,0,JW6-$U$18)</f>
        <v>6.1099999999999994</v>
      </c>
      <c r="JX30" s="132">
        <f t="shared" ref="JX30:KI30" si="68">IF(JX6-$U$18&lt;0,0,JX6-$U$18)</f>
        <v>4.49</v>
      </c>
      <c r="JY30" s="132">
        <f t="shared" si="68"/>
        <v>4.2900000000000009</v>
      </c>
      <c r="JZ30" s="132">
        <f t="shared" si="68"/>
        <v>3.1000000000000005</v>
      </c>
      <c r="KA30" s="132">
        <f t="shared" si="68"/>
        <v>4.33</v>
      </c>
      <c r="KB30" s="132">
        <f t="shared" si="68"/>
        <v>5.52</v>
      </c>
      <c r="KC30" s="132">
        <f t="shared" si="68"/>
        <v>1.27</v>
      </c>
      <c r="KD30" s="132">
        <f t="shared" si="68"/>
        <v>0</v>
      </c>
      <c r="KE30" s="132">
        <f t="shared" si="68"/>
        <v>0</v>
      </c>
      <c r="KF30" s="132">
        <f t="shared" si="68"/>
        <v>0</v>
      </c>
      <c r="KG30" s="132">
        <f t="shared" si="68"/>
        <v>0</v>
      </c>
      <c r="KH30" s="132">
        <f t="shared" si="68"/>
        <v>0</v>
      </c>
      <c r="KI30" s="132">
        <f t="shared" si="68"/>
        <v>0.32000000000000006</v>
      </c>
      <c r="KJ30" s="132"/>
      <c r="KK30" s="129" t="s">
        <v>34</v>
      </c>
      <c r="KL30" s="132">
        <f>IF(KL6-$V$18&lt;0,0,KL6-$V$18)</f>
        <v>3.6399999999999997</v>
      </c>
      <c r="KM30" s="132">
        <f t="shared" ref="KM30:KX30" si="69">IF(KM6-$V$18&lt;0,0,KM6-$V$18)</f>
        <v>2.4</v>
      </c>
      <c r="KN30" s="132">
        <f t="shared" si="69"/>
        <v>2.25</v>
      </c>
      <c r="KO30" s="132">
        <f t="shared" si="69"/>
        <v>1.4500000000000002</v>
      </c>
      <c r="KP30" s="132">
        <f t="shared" si="69"/>
        <v>2.5400000000000009</v>
      </c>
      <c r="KQ30" s="132">
        <f t="shared" si="69"/>
        <v>2.5099999999999998</v>
      </c>
      <c r="KR30" s="132">
        <f t="shared" si="69"/>
        <v>0</v>
      </c>
      <c r="KS30" s="132">
        <f t="shared" si="69"/>
        <v>0</v>
      </c>
      <c r="KT30" s="132">
        <f t="shared" si="69"/>
        <v>0</v>
      </c>
      <c r="KU30" s="132">
        <f t="shared" si="69"/>
        <v>0</v>
      </c>
      <c r="KV30" s="132">
        <f t="shared" si="69"/>
        <v>0</v>
      </c>
      <c r="KW30" s="132">
        <f t="shared" si="69"/>
        <v>0</v>
      </c>
      <c r="KX30" s="132">
        <f t="shared" si="69"/>
        <v>0</v>
      </c>
      <c r="KZ30" s="129" t="s">
        <v>34</v>
      </c>
      <c r="LA30" s="132">
        <f>IF(LA6-$W$18&lt;0,0,LA6-$W$18)</f>
        <v>6.3000000000000007</v>
      </c>
      <c r="LB30" s="132">
        <f t="shared" ref="LB30:LL30" si="70">IF(LB6-$W$18&lt;0,0,LB6-$W$18)</f>
        <v>5.7100000000000009</v>
      </c>
      <c r="LC30" s="132">
        <f t="shared" si="70"/>
        <v>5.1700000000000008</v>
      </c>
      <c r="LD30" s="132">
        <f t="shared" si="70"/>
        <v>4.1500000000000012</v>
      </c>
      <c r="LE30" s="132">
        <f t="shared" si="70"/>
        <v>5.0199999999999996</v>
      </c>
      <c r="LF30" s="132">
        <f t="shared" si="70"/>
        <v>6.13</v>
      </c>
      <c r="LG30" s="132">
        <f t="shared" si="70"/>
        <v>2.9550000000000001</v>
      </c>
      <c r="LH30" s="132">
        <f t="shared" si="70"/>
        <v>0</v>
      </c>
      <c r="LI30" s="132">
        <f t="shared" si="70"/>
        <v>0</v>
      </c>
      <c r="LJ30" s="132">
        <f t="shared" si="70"/>
        <v>0</v>
      </c>
      <c r="LK30" s="132">
        <f t="shared" si="70"/>
        <v>0</v>
      </c>
      <c r="LL30" s="132">
        <f t="shared" si="70"/>
        <v>0</v>
      </c>
      <c r="LM30" s="132">
        <f t="shared" ref="LM30" si="71">IF(LM6-$W$18&lt;0,0,LM6-$W$18)</f>
        <v>0.30000000000000004</v>
      </c>
      <c r="LO30" s="129" t="s">
        <v>34</v>
      </c>
      <c r="LP30" s="132">
        <f>IF(LP6-$X$18&lt;0,0,LP6-$X$18)</f>
        <v>6.6975000000000025</v>
      </c>
      <c r="LQ30" s="132">
        <f t="shared" ref="LQ30:MB30" si="72">IF(LQ6-$X$18&lt;0,0,LQ6-$X$18)</f>
        <v>4.6775000000000002</v>
      </c>
      <c r="LR30" s="132">
        <f t="shared" si="72"/>
        <v>4.5275000000000007</v>
      </c>
      <c r="LS30" s="132">
        <f t="shared" si="72"/>
        <v>3.8375000000000008</v>
      </c>
      <c r="LT30" s="132">
        <f t="shared" si="72"/>
        <v>5.0874999999999995</v>
      </c>
      <c r="LU30" s="132">
        <f t="shared" si="72"/>
        <v>5.8775000000000004</v>
      </c>
      <c r="LV30" s="132">
        <f t="shared" si="72"/>
        <v>1.2825</v>
      </c>
      <c r="LW30" s="132">
        <f t="shared" si="72"/>
        <v>0</v>
      </c>
      <c r="LX30" s="132">
        <f t="shared" si="72"/>
        <v>0</v>
      </c>
      <c r="LY30" s="132">
        <f t="shared" si="72"/>
        <v>0</v>
      </c>
      <c r="LZ30" s="132">
        <f t="shared" si="72"/>
        <v>0</v>
      </c>
      <c r="MA30" s="132">
        <f t="shared" si="72"/>
        <v>0</v>
      </c>
      <c r="MB30" s="132">
        <f t="shared" si="72"/>
        <v>0</v>
      </c>
      <c r="ME30" s="131" t="s">
        <v>34</v>
      </c>
      <c r="MF30" s="134">
        <f t="shared" ref="MF30:MF36" si="73">AVERAGE(C30,AB30,AQ30,BF30,BU30,CJ30,CY30,DN30,EC30,ER30,FG30,FV30,GK30,GZ30,HO30,ID30,IS30,JH30,JW30,KL30,LA30,LP30)</f>
        <v>4.2042818181818182</v>
      </c>
      <c r="MG30" s="134">
        <f t="shared" si="38"/>
        <v>2.7847727272727276</v>
      </c>
      <c r="MH30" s="134">
        <f t="shared" si="39"/>
        <v>2.5938636363636367</v>
      </c>
      <c r="MI30" s="134">
        <f t="shared" si="40"/>
        <v>2.1943181818181823</v>
      </c>
      <c r="MJ30" s="134">
        <f t="shared" si="41"/>
        <v>3.0592818181818187</v>
      </c>
      <c r="MK30" s="134">
        <f t="shared" si="42"/>
        <v>3.5865545454545456</v>
      </c>
      <c r="ML30" s="134">
        <f t="shared" si="43"/>
        <v>0.59186363636363648</v>
      </c>
      <c r="MM30" s="134">
        <f t="shared" si="44"/>
        <v>0</v>
      </c>
      <c r="MN30" s="134">
        <f t="shared" si="45"/>
        <v>0</v>
      </c>
      <c r="MO30" s="134">
        <f t="shared" si="46"/>
        <v>0</v>
      </c>
      <c r="MP30" s="134">
        <f t="shared" si="47"/>
        <v>0</v>
      </c>
      <c r="MQ30" s="134">
        <f t="shared" si="48"/>
        <v>0</v>
      </c>
      <c r="MR30" s="134">
        <f t="shared" si="49"/>
        <v>2.8181818181818186E-2</v>
      </c>
    </row>
    <row r="31" spans="2:356">
      <c r="B31" s="129" t="s">
        <v>18</v>
      </c>
      <c r="C31" s="132">
        <f>IF(C7-$C$19&lt;0,0,C7-$C$19)</f>
        <v>6.378000000000001</v>
      </c>
      <c r="D31" s="132">
        <f t="shared" ref="D31:O31" si="74">IF(D7-$C$19&lt;0,0,D7-$C$19)</f>
        <v>5.3880000000000008</v>
      </c>
      <c r="E31" s="132">
        <f t="shared" si="74"/>
        <v>4.1080000000000014</v>
      </c>
      <c r="F31" s="132">
        <f t="shared" si="74"/>
        <v>5.0579999999999998</v>
      </c>
      <c r="G31" s="132">
        <f t="shared" si="74"/>
        <v>6.4780000000000006</v>
      </c>
      <c r="H31" s="132">
        <f t="shared" si="74"/>
        <v>6.3180000000000005</v>
      </c>
      <c r="I31" s="132">
        <f t="shared" si="74"/>
        <v>3.5529999999999999</v>
      </c>
      <c r="J31" s="132">
        <f t="shared" si="74"/>
        <v>0.86300000000000021</v>
      </c>
      <c r="K31" s="132">
        <f t="shared" si="74"/>
        <v>0</v>
      </c>
      <c r="L31" s="132">
        <f t="shared" si="74"/>
        <v>0</v>
      </c>
      <c r="M31" s="132">
        <f t="shared" si="74"/>
        <v>0</v>
      </c>
      <c r="N31" s="132">
        <f t="shared" si="74"/>
        <v>0</v>
      </c>
      <c r="O31" s="132">
        <f t="shared" si="74"/>
        <v>3.2680000000000007</v>
      </c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AA31" s="129" t="s">
        <v>18</v>
      </c>
      <c r="AB31" s="134">
        <f>IF(AB7-$D$19&lt;0,0,AB7-$D$19)</f>
        <v>7.7085000000000008</v>
      </c>
      <c r="AC31" s="134">
        <f t="shared" ref="AC31:AN31" si="75">IF(AC7-$D$19&lt;0,0,AC7-$D$19)</f>
        <v>7.4984999999999991</v>
      </c>
      <c r="AD31" s="134">
        <f t="shared" si="75"/>
        <v>6.4985000000000008</v>
      </c>
      <c r="AE31" s="134">
        <f t="shared" si="75"/>
        <v>5.1285000000000016</v>
      </c>
      <c r="AF31" s="134">
        <f t="shared" si="75"/>
        <v>6.0885000000000007</v>
      </c>
      <c r="AG31" s="134">
        <f t="shared" si="75"/>
        <v>7.7085000000000008</v>
      </c>
      <c r="AH31" s="134">
        <f t="shared" si="75"/>
        <v>6.9085000000000001</v>
      </c>
      <c r="AI31" s="134">
        <f t="shared" si="75"/>
        <v>1.8685000000000007</v>
      </c>
      <c r="AJ31" s="134">
        <f t="shared" si="75"/>
        <v>0.40850000000000003</v>
      </c>
      <c r="AK31" s="134">
        <f t="shared" si="75"/>
        <v>0</v>
      </c>
      <c r="AL31" s="134">
        <f t="shared" si="75"/>
        <v>0.34350000000000008</v>
      </c>
      <c r="AM31" s="134">
        <f t="shared" si="75"/>
        <v>0</v>
      </c>
      <c r="AN31" s="134">
        <f t="shared" si="75"/>
        <v>2.5035000000000003</v>
      </c>
      <c r="AP31" s="129" t="s">
        <v>18</v>
      </c>
      <c r="AQ31" s="132">
        <f>IF(AQ7-$E$19&lt;0,0,AQ7-$E$19)</f>
        <v>7.2275000000000009</v>
      </c>
      <c r="AR31" s="132">
        <f t="shared" ref="AR31:BC31" si="76">IF(AR7-$E$19&lt;0,0,AR7-$E$19)</f>
        <v>7.0375000000000014</v>
      </c>
      <c r="AS31" s="132">
        <f t="shared" si="76"/>
        <v>6.0875000000000004</v>
      </c>
      <c r="AT31" s="132">
        <f t="shared" si="76"/>
        <v>4.847500000000001</v>
      </c>
      <c r="AU31" s="132">
        <f t="shared" si="76"/>
        <v>5.7575000000000003</v>
      </c>
      <c r="AV31" s="132">
        <f t="shared" si="76"/>
        <v>7.1675000000000013</v>
      </c>
      <c r="AW31" s="132">
        <f t="shared" si="76"/>
        <v>5.4425000000000008</v>
      </c>
      <c r="AX31" s="132">
        <f t="shared" si="76"/>
        <v>1.1525000000000003</v>
      </c>
      <c r="AY31" s="132">
        <f t="shared" si="76"/>
        <v>0.34249999999999997</v>
      </c>
      <c r="AZ31" s="132">
        <f t="shared" si="76"/>
        <v>0</v>
      </c>
      <c r="BA31" s="132">
        <f t="shared" si="76"/>
        <v>0.8125</v>
      </c>
      <c r="BB31" s="132">
        <f t="shared" si="76"/>
        <v>0</v>
      </c>
      <c r="BC31" s="132">
        <f t="shared" si="76"/>
        <v>2.7525000000000004</v>
      </c>
      <c r="BE31" s="129" t="s">
        <v>18</v>
      </c>
      <c r="BF31" s="132">
        <f>IF(BF7-$F$19&lt;0,0,BF7-$F$19)</f>
        <v>5.9530000000000012</v>
      </c>
      <c r="BG31" s="132">
        <f t="shared" ref="BG31:BR31" si="77">IF(BG7-$F$19&lt;0,0,BG7-$F$19)</f>
        <v>5.8330000000000002</v>
      </c>
      <c r="BH31" s="132">
        <f t="shared" si="77"/>
        <v>4.8730000000000011</v>
      </c>
      <c r="BI31" s="132">
        <f t="shared" si="77"/>
        <v>3.7030000000000003</v>
      </c>
      <c r="BJ31" s="132">
        <f t="shared" si="77"/>
        <v>4.5530000000000008</v>
      </c>
      <c r="BK31" s="132">
        <f t="shared" si="77"/>
        <v>5.9530000000000012</v>
      </c>
      <c r="BL31" s="132">
        <f t="shared" si="77"/>
        <v>5.2730000000000006</v>
      </c>
      <c r="BM31" s="132">
        <f t="shared" si="77"/>
        <v>0.97800000000000065</v>
      </c>
      <c r="BN31" s="132">
        <f t="shared" si="77"/>
        <v>0</v>
      </c>
      <c r="BO31" s="132">
        <f t="shared" si="77"/>
        <v>0</v>
      </c>
      <c r="BP31" s="132">
        <f t="shared" si="77"/>
        <v>0</v>
      </c>
      <c r="BQ31" s="132">
        <f t="shared" si="77"/>
        <v>0</v>
      </c>
      <c r="BR31" s="132">
        <f t="shared" si="77"/>
        <v>1.5130000000000003</v>
      </c>
      <c r="BT31" s="129" t="s">
        <v>18</v>
      </c>
      <c r="BU31" s="132">
        <f>IF(BU7-$G$19&lt;0,0,BU7-$G$19)</f>
        <v>6.2514999999999992</v>
      </c>
      <c r="BV31" s="132">
        <f t="shared" ref="BV31:CG31" si="78">IF(BV7-$G$19&lt;0,0,BV7-$G$19)</f>
        <v>6.1714999999999991</v>
      </c>
      <c r="BW31" s="132">
        <f t="shared" si="78"/>
        <v>5.1815000000000007</v>
      </c>
      <c r="BX31" s="132">
        <f t="shared" si="78"/>
        <v>3.9915000000000003</v>
      </c>
      <c r="BY31" s="132">
        <f t="shared" si="78"/>
        <v>4.8515000000000006</v>
      </c>
      <c r="BZ31" s="132">
        <f t="shared" si="78"/>
        <v>6.2514999999999992</v>
      </c>
      <c r="CA31" s="132">
        <f t="shared" si="78"/>
        <v>5.6664999999999992</v>
      </c>
      <c r="CB31" s="132">
        <f t="shared" si="78"/>
        <v>0.98150000000000071</v>
      </c>
      <c r="CC31" s="132">
        <f t="shared" si="78"/>
        <v>0</v>
      </c>
      <c r="CD31" s="132">
        <f t="shared" si="78"/>
        <v>0</v>
      </c>
      <c r="CE31" s="132">
        <f t="shared" si="78"/>
        <v>0</v>
      </c>
      <c r="CF31" s="132">
        <f t="shared" si="78"/>
        <v>0</v>
      </c>
      <c r="CG31" s="132">
        <f t="shared" si="78"/>
        <v>2.3065000000000007</v>
      </c>
      <c r="CI31" s="129" t="s">
        <v>18</v>
      </c>
      <c r="CJ31" s="132">
        <f>IF(CJ7-$H$19&lt;0,0,CJ7-$H$19)</f>
        <v>3.5855000000000028</v>
      </c>
      <c r="CK31" s="132">
        <f t="shared" ref="CK31:CV31" si="79">IF(CK7-$H$19&lt;0,0,CK7-$H$19)</f>
        <v>3.455500000000002</v>
      </c>
      <c r="CL31" s="132">
        <f t="shared" si="79"/>
        <v>2.6055000000000006</v>
      </c>
      <c r="CM31" s="132">
        <f t="shared" si="79"/>
        <v>1.5655000000000014</v>
      </c>
      <c r="CN31" s="132">
        <f t="shared" si="79"/>
        <v>2.3355000000000019</v>
      </c>
      <c r="CO31" s="132">
        <f t="shared" si="79"/>
        <v>3.5855000000000028</v>
      </c>
      <c r="CP31" s="132">
        <f t="shared" si="79"/>
        <v>2.9505000000000021</v>
      </c>
      <c r="CQ31" s="132">
        <f t="shared" si="79"/>
        <v>0</v>
      </c>
      <c r="CR31" s="132">
        <f t="shared" si="79"/>
        <v>0</v>
      </c>
      <c r="CS31" s="132">
        <f t="shared" si="79"/>
        <v>0</v>
      </c>
      <c r="CT31" s="132">
        <f t="shared" si="79"/>
        <v>0</v>
      </c>
      <c r="CU31" s="132">
        <f t="shared" si="79"/>
        <v>0</v>
      </c>
      <c r="CV31" s="132">
        <f t="shared" si="79"/>
        <v>0.46550000000000002</v>
      </c>
      <c r="CX31" s="129" t="s">
        <v>18</v>
      </c>
      <c r="CY31" s="132">
        <f>IF(CY7-$I$19&lt;0,0,CY7-$I$19)</f>
        <v>6.718</v>
      </c>
      <c r="CZ31" s="132">
        <f t="shared" ref="CZ31:DK31" si="80">IF(CZ7-$I$19&lt;0,0,CZ7-$I$19)</f>
        <v>6.6379999999999999</v>
      </c>
      <c r="DA31" s="132">
        <f t="shared" si="80"/>
        <v>5.548</v>
      </c>
      <c r="DB31" s="132">
        <f t="shared" si="80"/>
        <v>4.1180000000000012</v>
      </c>
      <c r="DC31" s="132">
        <f t="shared" si="80"/>
        <v>5.0680000000000005</v>
      </c>
      <c r="DD31" s="132">
        <f t="shared" si="80"/>
        <v>6.6980000000000004</v>
      </c>
      <c r="DE31" s="132">
        <f t="shared" si="80"/>
        <v>5.5429999999999993</v>
      </c>
      <c r="DF31" s="132">
        <f t="shared" si="80"/>
        <v>1.1580000000000006</v>
      </c>
      <c r="DG31" s="132">
        <f t="shared" si="80"/>
        <v>0.97300000000000053</v>
      </c>
      <c r="DH31" s="132">
        <f t="shared" si="80"/>
        <v>0</v>
      </c>
      <c r="DI31" s="132">
        <f t="shared" si="80"/>
        <v>0</v>
      </c>
      <c r="DJ31" s="132">
        <f t="shared" si="80"/>
        <v>0</v>
      </c>
      <c r="DK31" s="132">
        <f t="shared" si="80"/>
        <v>2.5029999999999992</v>
      </c>
      <c r="DL31" s="132"/>
      <c r="DM31" s="129" t="s">
        <v>18</v>
      </c>
      <c r="DN31" s="132">
        <f>IF(DN7-$J$19&lt;0,0,DN7-$J$19)</f>
        <v>8.2695000000000007</v>
      </c>
      <c r="DO31" s="132">
        <f t="shared" ref="DO31:DZ31" si="81">IF(DO7-$J$19&lt;0,0,DO7-$J$19)</f>
        <v>8.2695000000000007</v>
      </c>
      <c r="DP31" s="132">
        <f t="shared" si="81"/>
        <v>6.959500000000002</v>
      </c>
      <c r="DQ31" s="132">
        <f t="shared" si="81"/>
        <v>5.4795000000000007</v>
      </c>
      <c r="DR31" s="132">
        <f t="shared" si="81"/>
        <v>6.5794999999999995</v>
      </c>
      <c r="DS31" s="132">
        <f t="shared" si="81"/>
        <v>8.2695000000000007</v>
      </c>
      <c r="DT31" s="132">
        <f t="shared" si="81"/>
        <v>6.9894999999999996</v>
      </c>
      <c r="DU31" s="132">
        <f t="shared" si="81"/>
        <v>2.4545000000000003</v>
      </c>
      <c r="DV31" s="132">
        <f t="shared" si="81"/>
        <v>1.0495000000000001</v>
      </c>
      <c r="DW31" s="132">
        <f t="shared" si="81"/>
        <v>0</v>
      </c>
      <c r="DX31" s="132">
        <f t="shared" si="81"/>
        <v>0.13950000000000001</v>
      </c>
      <c r="DY31" s="132">
        <f t="shared" si="81"/>
        <v>0.13950000000000001</v>
      </c>
      <c r="DZ31" s="132">
        <f t="shared" si="81"/>
        <v>3.5945000000000009</v>
      </c>
      <c r="EB31" s="129" t="s">
        <v>18</v>
      </c>
      <c r="EC31" s="132">
        <f>IF(EC7-$K$19&lt;0,0,EC7-$K$19)</f>
        <v>6.8815000000000017</v>
      </c>
      <c r="ED31" s="132">
        <f t="shared" ref="ED31:EO31" si="82">IF(ED7-$K$19&lt;0,0,ED7-$K$19)</f>
        <v>6.7315000000000014</v>
      </c>
      <c r="EE31" s="132">
        <f t="shared" si="82"/>
        <v>5.7315000000000005</v>
      </c>
      <c r="EF31" s="132">
        <f t="shared" si="82"/>
        <v>4.4615</v>
      </c>
      <c r="EG31" s="132">
        <f t="shared" si="82"/>
        <v>5.3914999999999997</v>
      </c>
      <c r="EH31" s="132">
        <f t="shared" si="82"/>
        <v>6.8815000000000017</v>
      </c>
      <c r="EI31" s="132">
        <f t="shared" si="82"/>
        <v>6.3165000000000013</v>
      </c>
      <c r="EJ31" s="132">
        <f t="shared" si="82"/>
        <v>0.38483333333333392</v>
      </c>
      <c r="EK31" s="132">
        <f t="shared" si="82"/>
        <v>0</v>
      </c>
      <c r="EL31" s="132">
        <f t="shared" si="82"/>
        <v>0</v>
      </c>
      <c r="EM31" s="132">
        <f t="shared" si="82"/>
        <v>0</v>
      </c>
      <c r="EN31" s="132">
        <f t="shared" si="82"/>
        <v>0</v>
      </c>
      <c r="EO31" s="132">
        <f t="shared" si="82"/>
        <v>1.8915000000000002</v>
      </c>
      <c r="EQ31" s="129" t="s">
        <v>18</v>
      </c>
      <c r="ER31" s="132">
        <f>IF(ER7-$L$19&lt;0,0,ER7-$L$19)</f>
        <v>6.8954999999999993</v>
      </c>
      <c r="ES31" s="132">
        <f t="shared" ref="ES31:FD31" si="83">IF(ES7-$L$19&lt;0,0,ES7-$L$19)</f>
        <v>6.8054999999999994</v>
      </c>
      <c r="ET31" s="132">
        <f t="shared" si="83"/>
        <v>5.7754999999999983</v>
      </c>
      <c r="EU31" s="132">
        <f t="shared" si="83"/>
        <v>4.4755000000000003</v>
      </c>
      <c r="EV31" s="132">
        <f t="shared" si="83"/>
        <v>5.365499999999999</v>
      </c>
      <c r="EW31" s="132">
        <f t="shared" si="83"/>
        <v>6.8854999999999986</v>
      </c>
      <c r="EX31" s="132">
        <f t="shared" si="83"/>
        <v>4.8854999999999995</v>
      </c>
      <c r="EY31" s="132">
        <f t="shared" si="83"/>
        <v>0.94300000000000039</v>
      </c>
      <c r="EZ31" s="132">
        <f t="shared" si="83"/>
        <v>1.6405000000000003</v>
      </c>
      <c r="FA31" s="132">
        <f t="shared" si="83"/>
        <v>0</v>
      </c>
      <c r="FB31" s="132">
        <f t="shared" si="83"/>
        <v>0.59050000000000014</v>
      </c>
      <c r="FC31" s="132">
        <f t="shared" si="83"/>
        <v>0.59050000000000014</v>
      </c>
      <c r="FD31" s="132">
        <f t="shared" si="83"/>
        <v>2.9555000000000007</v>
      </c>
      <c r="FF31" s="129" t="s">
        <v>18</v>
      </c>
      <c r="FG31" s="132">
        <f>IF(FG7-$M$19&lt;0,0,FG7-$M$19)</f>
        <v>4.9610000000000003</v>
      </c>
      <c r="FH31" s="132">
        <f t="shared" ref="FH31:FS31" si="84">IF(FH7-$M$19&lt;0,0,FH7-$M$19)</f>
        <v>4.9610000000000003</v>
      </c>
      <c r="FI31" s="132">
        <f t="shared" si="84"/>
        <v>4.0210000000000017</v>
      </c>
      <c r="FJ31" s="132">
        <f t="shared" si="84"/>
        <v>3.0110000000000001</v>
      </c>
      <c r="FK31" s="132">
        <f t="shared" si="84"/>
        <v>3.7109999999999994</v>
      </c>
      <c r="FL31" s="132">
        <f t="shared" si="84"/>
        <v>4.9610000000000003</v>
      </c>
      <c r="FM31" s="132">
        <f t="shared" si="84"/>
        <v>4.5910000000000002</v>
      </c>
      <c r="FN31" s="132">
        <f t="shared" si="84"/>
        <v>0</v>
      </c>
      <c r="FO31" s="132">
        <f t="shared" si="84"/>
        <v>0</v>
      </c>
      <c r="FP31" s="132">
        <f t="shared" si="84"/>
        <v>0</v>
      </c>
      <c r="FQ31" s="132">
        <f t="shared" si="84"/>
        <v>0</v>
      </c>
      <c r="FR31" s="132">
        <f t="shared" si="84"/>
        <v>0</v>
      </c>
      <c r="FS31" s="132">
        <f t="shared" si="84"/>
        <v>1.1460000000000008</v>
      </c>
      <c r="FU31" s="129" t="s">
        <v>18</v>
      </c>
      <c r="FV31" s="132">
        <f>IF(FV7-$N$19&lt;0,0,FV7-$N$19)</f>
        <v>4.3109999999999999</v>
      </c>
      <c r="FW31" s="132">
        <f t="shared" ref="FW31:GH31" si="85">IF(FW7-$N$19&lt;0,0,FW7-$N$19)</f>
        <v>4.3109999999999999</v>
      </c>
      <c r="FX31" s="132">
        <f t="shared" si="85"/>
        <v>3.4009999999999998</v>
      </c>
      <c r="FY31" s="132">
        <f t="shared" si="85"/>
        <v>2.3610000000000007</v>
      </c>
      <c r="FZ31" s="132">
        <f t="shared" si="85"/>
        <v>3.1109999999999998</v>
      </c>
      <c r="GA31" s="132">
        <f t="shared" si="85"/>
        <v>4.3109999999999999</v>
      </c>
      <c r="GB31" s="132">
        <f t="shared" si="85"/>
        <v>3.2509999999999994</v>
      </c>
      <c r="GC31" s="132">
        <f t="shared" si="85"/>
        <v>0</v>
      </c>
      <c r="GD31" s="132">
        <f t="shared" si="85"/>
        <v>0</v>
      </c>
      <c r="GE31" s="132">
        <f t="shared" si="85"/>
        <v>0</v>
      </c>
      <c r="GF31" s="132">
        <f t="shared" si="85"/>
        <v>0</v>
      </c>
      <c r="GG31" s="132">
        <f t="shared" si="85"/>
        <v>0</v>
      </c>
      <c r="GH31" s="132">
        <f t="shared" si="85"/>
        <v>1.0060000000000009</v>
      </c>
      <c r="GJ31" s="149" t="s">
        <v>18</v>
      </c>
      <c r="GK31" s="144">
        <f>IF(GK7-$O$19&lt;0,0,GK7-$O$19)</f>
        <v>7.6189999999999998</v>
      </c>
      <c r="GL31" s="144">
        <f t="shared" ref="GL31:GV31" si="86">IF(GL7-$O$19&lt;0,0,GL7-$O$19)</f>
        <v>7.6189999999999998</v>
      </c>
      <c r="GM31" s="144">
        <f t="shared" si="86"/>
        <v>6.4189999999999978</v>
      </c>
      <c r="GN31" s="144">
        <f t="shared" si="86"/>
        <v>4.9990000000000006</v>
      </c>
      <c r="GO31" s="144">
        <f t="shared" si="86"/>
        <v>5.9990000000000006</v>
      </c>
      <c r="GP31" s="144">
        <f t="shared" si="86"/>
        <v>7.5990000000000002</v>
      </c>
      <c r="GQ31" s="144">
        <f t="shared" si="86"/>
        <v>5.2240000000000002</v>
      </c>
      <c r="GR31" s="144">
        <f t="shared" si="86"/>
        <v>1.4190000000000007</v>
      </c>
      <c r="GS31" s="144">
        <f t="shared" si="86"/>
        <v>0.77900000000000058</v>
      </c>
      <c r="GT31" s="144">
        <f t="shared" si="86"/>
        <v>0</v>
      </c>
      <c r="GU31" s="144">
        <f t="shared" si="86"/>
        <v>0</v>
      </c>
      <c r="GV31" s="144">
        <f t="shared" si="86"/>
        <v>0</v>
      </c>
      <c r="GW31" s="144">
        <f>IF(GW7-$O$19&lt;0,0,GW7-$O$19)</f>
        <v>2.2940000000000005</v>
      </c>
      <c r="GY31" s="129" t="s">
        <v>18</v>
      </c>
      <c r="GZ31" s="144">
        <f>IF(GZ7-$P$19&lt;0,0,GZ7-$P$19)</f>
        <v>7.46</v>
      </c>
      <c r="HA31" s="144">
        <f t="shared" ref="HA31:HL31" si="87">IF(HA7-$P$19&lt;0,0,HA7-$P$19)</f>
        <v>7.46</v>
      </c>
      <c r="HB31" s="144">
        <f t="shared" si="87"/>
        <v>6.3500000000000014</v>
      </c>
      <c r="HC31" s="144">
        <f t="shared" si="87"/>
        <v>5.0000000000000018</v>
      </c>
      <c r="HD31" s="144">
        <f t="shared" si="87"/>
        <v>5.919999999999999</v>
      </c>
      <c r="HE31" s="144">
        <f t="shared" si="87"/>
        <v>7.46</v>
      </c>
      <c r="HF31" s="144">
        <f t="shared" si="87"/>
        <v>6.1749999999999998</v>
      </c>
      <c r="HG31" s="144">
        <f t="shared" si="87"/>
        <v>1.6614285714285721</v>
      </c>
      <c r="HH31" s="144">
        <f t="shared" si="87"/>
        <v>2.7800000000000002</v>
      </c>
      <c r="HI31" s="144">
        <f t="shared" si="87"/>
        <v>2.7755575615628914E-17</v>
      </c>
      <c r="HJ31" s="144">
        <f t="shared" si="87"/>
        <v>1.2466666666666673</v>
      </c>
      <c r="HK31" s="144">
        <f t="shared" si="87"/>
        <v>0.95000000000000018</v>
      </c>
      <c r="HL31" s="144">
        <f t="shared" si="87"/>
        <v>3.5800000000000005</v>
      </c>
      <c r="HN31" s="129" t="s">
        <v>18</v>
      </c>
      <c r="HO31" s="145">
        <f>IF(HO7-$Q$19&lt;0,0,HO7-$Q$19)</f>
        <v>7.2145000000000001</v>
      </c>
      <c r="HP31" s="145">
        <f t="shared" ref="HP31:IA31" si="88">IF(HP7-$Q$19&lt;0,0,HP7-$Q$19)</f>
        <v>7.2145000000000001</v>
      </c>
      <c r="HQ31" s="145">
        <f t="shared" si="88"/>
        <v>6.0545000000000018</v>
      </c>
      <c r="HR31" s="145">
        <f t="shared" si="88"/>
        <v>4.7345000000000033</v>
      </c>
      <c r="HS31" s="145">
        <f t="shared" si="88"/>
        <v>5.674500000000001</v>
      </c>
      <c r="HT31" s="145">
        <f t="shared" si="88"/>
        <v>7.2145000000000001</v>
      </c>
      <c r="HU31" s="145">
        <f t="shared" si="88"/>
        <v>5.4944999999999995</v>
      </c>
      <c r="HV31" s="145">
        <f t="shared" si="88"/>
        <v>1.0973571428571436</v>
      </c>
      <c r="HW31" s="145">
        <f t="shared" si="88"/>
        <v>1.8195000000000001</v>
      </c>
      <c r="HX31" s="145">
        <f t="shared" si="88"/>
        <v>0</v>
      </c>
      <c r="HY31" s="145">
        <f t="shared" si="88"/>
        <v>0.86116666666666708</v>
      </c>
      <c r="HZ31" s="145">
        <f t="shared" si="88"/>
        <v>0.74950000000000028</v>
      </c>
      <c r="IA31" s="145">
        <f t="shared" si="88"/>
        <v>2.2695000000000012</v>
      </c>
      <c r="IC31" s="129" t="s">
        <v>18</v>
      </c>
      <c r="ID31" s="132">
        <f>IF(ID7-$R$19&lt;0,0,ID7-$R$19)</f>
        <v>4.08</v>
      </c>
      <c r="IE31" s="132">
        <f t="shared" ref="IE31:IP31" si="89">IF(IE7-$R$19&lt;0,0,IE7-$R$19)</f>
        <v>4.08</v>
      </c>
      <c r="IF31" s="132">
        <f t="shared" si="89"/>
        <v>3.1200000000000006</v>
      </c>
      <c r="IG31" s="132">
        <f t="shared" si="89"/>
        <v>2.0000000000000004</v>
      </c>
      <c r="IH31" s="132">
        <f t="shared" si="89"/>
        <v>2.8000000000000012</v>
      </c>
      <c r="II31" s="132">
        <f t="shared" si="89"/>
        <v>4.08</v>
      </c>
      <c r="IJ31" s="132">
        <f t="shared" si="89"/>
        <v>2.4500000000000006</v>
      </c>
      <c r="IK31" s="132">
        <f t="shared" si="89"/>
        <v>0</v>
      </c>
      <c r="IL31" s="132">
        <f t="shared" si="89"/>
        <v>0</v>
      </c>
      <c r="IM31" s="132">
        <f t="shared" si="89"/>
        <v>0</v>
      </c>
      <c r="IN31" s="132">
        <f t="shared" si="89"/>
        <v>0</v>
      </c>
      <c r="IO31" s="132">
        <f t="shared" si="89"/>
        <v>0</v>
      </c>
      <c r="IP31" s="132">
        <f t="shared" si="89"/>
        <v>0</v>
      </c>
      <c r="IR31" s="129" t="s">
        <v>18</v>
      </c>
      <c r="IS31" s="132">
        <f>IF(IS7-$S$19&lt;0,0,IS7-$S$19)</f>
        <v>5.32</v>
      </c>
      <c r="IT31" s="132">
        <f t="shared" ref="IT31:JE31" si="90">IF(IT7-$S$19&lt;0,0,IT7-$S$19)</f>
        <v>5.32</v>
      </c>
      <c r="IU31" s="132">
        <f t="shared" si="90"/>
        <v>4.3100000000000005</v>
      </c>
      <c r="IV31" s="132">
        <f t="shared" si="90"/>
        <v>3.1500000000000008</v>
      </c>
      <c r="IW31" s="132">
        <f t="shared" si="90"/>
        <v>3.9899999999999989</v>
      </c>
      <c r="IX31" s="132">
        <f t="shared" si="90"/>
        <v>5.32</v>
      </c>
      <c r="IY31" s="132">
        <f t="shared" si="90"/>
        <v>4.9500000000000011</v>
      </c>
      <c r="IZ31" s="132">
        <f t="shared" si="90"/>
        <v>0</v>
      </c>
      <c r="JA31" s="132">
        <f t="shared" si="90"/>
        <v>1.2600000000000011</v>
      </c>
      <c r="JB31" s="132">
        <f t="shared" si="90"/>
        <v>0</v>
      </c>
      <c r="JC31" s="132">
        <f t="shared" si="90"/>
        <v>0</v>
      </c>
      <c r="JD31" s="132">
        <f t="shared" si="90"/>
        <v>0</v>
      </c>
      <c r="JE31" s="132">
        <f t="shared" si="90"/>
        <v>2.2150000000000003</v>
      </c>
      <c r="JG31" s="129" t="s">
        <v>18</v>
      </c>
      <c r="JH31" s="132">
        <f>IF(JH7-$T$19&lt;0,0,JH7-$T$19)</f>
        <v>6.28</v>
      </c>
      <c r="JI31" s="132">
        <f t="shared" ref="JI31:JT31" si="91">IF(JI7-$T$19&lt;0,0,JI7-$T$19)</f>
        <v>6.28</v>
      </c>
      <c r="JJ31" s="132">
        <f t="shared" si="91"/>
        <v>5.160000000000001</v>
      </c>
      <c r="JK31" s="132">
        <f>IF(JK7-$T$19&lt;0,0,JK7-$T$19)</f>
        <v>3.9400000000000013</v>
      </c>
      <c r="JL31" s="132">
        <f t="shared" si="91"/>
        <v>4.8100000000000014</v>
      </c>
      <c r="JM31" s="132">
        <f t="shared" si="91"/>
        <v>6.28</v>
      </c>
      <c r="JN31" s="132">
        <f t="shared" si="91"/>
        <v>5</v>
      </c>
      <c r="JO31" s="132">
        <f t="shared" si="91"/>
        <v>0.48285714285714332</v>
      </c>
      <c r="JP31" s="132">
        <f t="shared" si="91"/>
        <v>1.0250000000000001</v>
      </c>
      <c r="JQ31" s="132">
        <f t="shared" si="91"/>
        <v>0</v>
      </c>
      <c r="JR31" s="132">
        <f t="shared" si="91"/>
        <v>0</v>
      </c>
      <c r="JS31" s="132">
        <f t="shared" si="91"/>
        <v>2.5000000000000355E-2</v>
      </c>
      <c r="JT31" s="132">
        <f t="shared" si="91"/>
        <v>2.3450000000000006</v>
      </c>
      <c r="JV31" s="129" t="s">
        <v>18</v>
      </c>
      <c r="JW31" s="132">
        <f>IF(JW7-$U$19&lt;0,0,JW7-$U$19)</f>
        <v>4.9200000000000008</v>
      </c>
      <c r="JX31" s="132">
        <f t="shared" ref="JX31:KI31" si="92">IF(JX7-$U$19&lt;0,0,JX7-$U$19)</f>
        <v>4.9200000000000008</v>
      </c>
      <c r="JY31" s="132">
        <f t="shared" si="92"/>
        <v>3.8900000000000006</v>
      </c>
      <c r="JZ31" s="132">
        <f t="shared" si="92"/>
        <v>2.7199999999999998</v>
      </c>
      <c r="KA31" s="132">
        <f t="shared" si="92"/>
        <v>3.5500000000000016</v>
      </c>
      <c r="KB31" s="132">
        <f t="shared" si="92"/>
        <v>4.9200000000000008</v>
      </c>
      <c r="KC31" s="132">
        <f t="shared" si="92"/>
        <v>3.6350000000000007</v>
      </c>
      <c r="KD31" s="132">
        <f t="shared" si="92"/>
        <v>0</v>
      </c>
      <c r="KE31" s="132">
        <f t="shared" si="92"/>
        <v>0</v>
      </c>
      <c r="KF31" s="132">
        <f t="shared" si="92"/>
        <v>0</v>
      </c>
      <c r="KG31" s="132">
        <f t="shared" si="92"/>
        <v>0</v>
      </c>
      <c r="KH31" s="132">
        <f t="shared" si="92"/>
        <v>0</v>
      </c>
      <c r="KI31" s="132">
        <f t="shared" si="92"/>
        <v>0.62500000000000044</v>
      </c>
      <c r="KJ31" s="132"/>
      <c r="KK31" s="129" t="s">
        <v>18</v>
      </c>
      <c r="KL31" s="132">
        <f>IF(KL7-$V$19&lt;0,0,KL7-$V$19)</f>
        <v>3.8000000000000012</v>
      </c>
      <c r="KM31" s="132">
        <f t="shared" ref="KM31:KX31" si="93">IF(KM7-$V$19&lt;0,0,KM7-$V$19)</f>
        <v>3.8000000000000012</v>
      </c>
      <c r="KN31" s="132">
        <f t="shared" si="93"/>
        <v>2.9299999999999993</v>
      </c>
      <c r="KO31" s="132">
        <f t="shared" si="93"/>
        <v>1.8599999999999999</v>
      </c>
      <c r="KP31" s="132">
        <f t="shared" si="93"/>
        <v>2.61</v>
      </c>
      <c r="KQ31" s="132">
        <f t="shared" si="93"/>
        <v>3.7400000000000007</v>
      </c>
      <c r="KR31" s="132">
        <f t="shared" si="93"/>
        <v>2.5399999999999996</v>
      </c>
      <c r="KS31" s="132">
        <f t="shared" si="93"/>
        <v>0</v>
      </c>
      <c r="KT31" s="132">
        <f t="shared" si="93"/>
        <v>0</v>
      </c>
      <c r="KU31" s="132">
        <f t="shared" si="93"/>
        <v>0</v>
      </c>
      <c r="KV31" s="132">
        <f t="shared" si="93"/>
        <v>0</v>
      </c>
      <c r="KW31" s="132">
        <f t="shared" si="93"/>
        <v>0</v>
      </c>
      <c r="KX31" s="132">
        <f t="shared" si="93"/>
        <v>0</v>
      </c>
      <c r="KZ31" s="129" t="s">
        <v>18</v>
      </c>
      <c r="LA31" s="132">
        <f>IF(LA7-$W$19&lt;0,0,LA7-$W$19)</f>
        <v>6.9399999999999986</v>
      </c>
      <c r="LB31" s="132">
        <f t="shared" ref="LB31:LL31" si="94">IF(LB7-$W$19&lt;0,0,LB7-$W$19)</f>
        <v>6.9399999999999986</v>
      </c>
      <c r="LC31" s="132">
        <f t="shared" si="94"/>
        <v>5.7700000000000022</v>
      </c>
      <c r="LD31" s="132">
        <f t="shared" si="94"/>
        <v>4.4500000000000011</v>
      </c>
      <c r="LE31" s="132">
        <f t="shared" si="94"/>
        <v>5.39</v>
      </c>
      <c r="LF31" s="132">
        <f t="shared" si="94"/>
        <v>6.9399999999999986</v>
      </c>
      <c r="LG31" s="132">
        <f t="shared" si="94"/>
        <v>6.464999999999999</v>
      </c>
      <c r="LH31" s="132">
        <f t="shared" si="94"/>
        <v>6.7142857142857393E-2</v>
      </c>
      <c r="LI31" s="132">
        <f t="shared" si="94"/>
        <v>0</v>
      </c>
      <c r="LJ31" s="132">
        <f t="shared" si="94"/>
        <v>0</v>
      </c>
      <c r="LK31" s="132">
        <f t="shared" si="94"/>
        <v>0</v>
      </c>
      <c r="LL31" s="132">
        <f t="shared" si="94"/>
        <v>0</v>
      </c>
      <c r="LM31" s="132">
        <f t="shared" ref="LM31" si="95">IF(LM7-$W$19&lt;0,0,LM7-$W$19)</f>
        <v>1.9300000000000006</v>
      </c>
      <c r="LO31" s="129" t="s">
        <v>18</v>
      </c>
      <c r="LP31" s="132">
        <f>IF(LP7-$X$19&lt;0,0,LP7-$X$19)</f>
        <v>7.3870000000000005</v>
      </c>
      <c r="LQ31" s="132">
        <f t="shared" ref="LQ31:MB31" si="96">IF(LQ7-$X$19&lt;0,0,LQ7-$X$19)</f>
        <v>7.3870000000000005</v>
      </c>
      <c r="LR31" s="132">
        <f t="shared" si="96"/>
        <v>6.2270000000000021</v>
      </c>
      <c r="LS31" s="132">
        <f t="shared" si="96"/>
        <v>4.8669999999999991</v>
      </c>
      <c r="LT31" s="132">
        <f t="shared" si="96"/>
        <v>5.8369999999999997</v>
      </c>
      <c r="LU31" s="132">
        <f t="shared" si="96"/>
        <v>7.3870000000000005</v>
      </c>
      <c r="LV31" s="132">
        <f t="shared" si="96"/>
        <v>5.9470000000000001</v>
      </c>
      <c r="LW31" s="132">
        <f t="shared" si="96"/>
        <v>1.1227142857142867</v>
      </c>
      <c r="LX31" s="132">
        <f t="shared" si="96"/>
        <v>1.6770000000000009</v>
      </c>
      <c r="LY31" s="132">
        <f t="shared" si="96"/>
        <v>0</v>
      </c>
      <c r="LZ31" s="132">
        <f t="shared" si="96"/>
        <v>0.2370000000000001</v>
      </c>
      <c r="MA31" s="132">
        <f t="shared" si="96"/>
        <v>0.61200000000000021</v>
      </c>
      <c r="MB31" s="132">
        <f t="shared" si="96"/>
        <v>1.3570000000000011</v>
      </c>
      <c r="ME31" s="131" t="s">
        <v>18</v>
      </c>
      <c r="MF31" s="134">
        <f t="shared" si="73"/>
        <v>6.1891363636363641</v>
      </c>
      <c r="MG31" s="134">
        <f t="shared" si="38"/>
        <v>6.0964090909090913</v>
      </c>
      <c r="MH31" s="134">
        <f t="shared" si="39"/>
        <v>5.0464090909090915</v>
      </c>
      <c r="MI31" s="134">
        <f t="shared" si="40"/>
        <v>3.9055000000000009</v>
      </c>
      <c r="MJ31" s="134">
        <f t="shared" si="41"/>
        <v>4.8123181818181813</v>
      </c>
      <c r="MK31" s="134">
        <f t="shared" si="42"/>
        <v>6.1786818181818175</v>
      </c>
      <c r="ML31" s="134">
        <f t="shared" si="43"/>
        <v>4.9659545454545464</v>
      </c>
      <c r="MM31" s="134">
        <f t="shared" si="44"/>
        <v>0.756106060606061</v>
      </c>
      <c r="MN31" s="134">
        <f t="shared" si="45"/>
        <v>0.62520454545454573</v>
      </c>
      <c r="MO31" s="134">
        <f t="shared" si="46"/>
        <v>1.2616170734376779E-18</v>
      </c>
      <c r="MP31" s="134">
        <f t="shared" si="47"/>
        <v>0.19231060606060613</v>
      </c>
      <c r="MQ31" s="134">
        <f t="shared" si="48"/>
        <v>0.1393863636363637</v>
      </c>
      <c r="MR31" s="134">
        <f t="shared" si="49"/>
        <v>1.9327727272727275</v>
      </c>
    </row>
    <row r="32" spans="2:356">
      <c r="B32" s="129" t="s">
        <v>35</v>
      </c>
      <c r="C32" s="132">
        <f>IF(C8-$C$20&lt;0,0,C8-$C$20)</f>
        <v>10.224500000000001</v>
      </c>
      <c r="D32" s="132">
        <f t="shared" ref="D32:O32" si="97">IF(D8-$C$20&lt;0,0,D8-$C$20)</f>
        <v>8.6744999999999983</v>
      </c>
      <c r="E32" s="132">
        <f t="shared" si="97"/>
        <v>6.9145000000000003</v>
      </c>
      <c r="F32" s="132">
        <f t="shared" si="97"/>
        <v>8.1644999999999985</v>
      </c>
      <c r="G32" s="132">
        <f t="shared" si="97"/>
        <v>10.154500000000001</v>
      </c>
      <c r="H32" s="132">
        <f t="shared" si="97"/>
        <v>10.204499999999999</v>
      </c>
      <c r="I32" s="132">
        <f t="shared" si="97"/>
        <v>8.6144999999999996</v>
      </c>
      <c r="J32" s="132">
        <f t="shared" si="97"/>
        <v>6.1045000000000016</v>
      </c>
      <c r="K32" s="132">
        <f t="shared" si="97"/>
        <v>3.5095000000000001</v>
      </c>
      <c r="L32" s="132">
        <f t="shared" si="97"/>
        <v>1.8494999999999999</v>
      </c>
      <c r="M32" s="132">
        <f t="shared" si="97"/>
        <v>4.4445000000000014</v>
      </c>
      <c r="N32" s="132">
        <f t="shared" si="97"/>
        <v>3.9795000000000011</v>
      </c>
      <c r="O32" s="132">
        <f t="shared" si="97"/>
        <v>8.1545000000000005</v>
      </c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AA32" s="129" t="s">
        <v>35</v>
      </c>
      <c r="AB32" s="134">
        <f>IF(AB8-$D$20&lt;0,0,AB8-$D$20)</f>
        <v>8.8295000000000012</v>
      </c>
      <c r="AC32" s="134">
        <f t="shared" ref="AC32:AN32" si="98">IF(AC8-$D$20&lt;0,0,AC8-$D$20)</f>
        <v>8.8295000000000012</v>
      </c>
      <c r="AD32" s="134">
        <f t="shared" si="98"/>
        <v>7.479499999999998</v>
      </c>
      <c r="AE32" s="134">
        <f t="shared" si="98"/>
        <v>5.9295000000000027</v>
      </c>
      <c r="AF32" s="134">
        <f t="shared" si="98"/>
        <v>7.0195000000000007</v>
      </c>
      <c r="AG32" s="134">
        <f t="shared" si="98"/>
        <v>8.5195000000000007</v>
      </c>
      <c r="AH32" s="134">
        <f t="shared" si="98"/>
        <v>8.8245000000000022</v>
      </c>
      <c r="AI32" s="134">
        <f t="shared" si="98"/>
        <v>5.1745000000000001</v>
      </c>
      <c r="AJ32" s="134">
        <f t="shared" si="98"/>
        <v>4.0644999999999998</v>
      </c>
      <c r="AK32" s="134">
        <f t="shared" si="98"/>
        <v>2.0145000000000004</v>
      </c>
      <c r="AL32" s="134">
        <f t="shared" si="98"/>
        <v>3.6595000000000009</v>
      </c>
      <c r="AM32" s="134">
        <f t="shared" si="98"/>
        <v>2.8145000000000011</v>
      </c>
      <c r="AN32" s="134">
        <f t="shared" si="98"/>
        <v>7.6944999999999997</v>
      </c>
      <c r="AP32" s="129" t="s">
        <v>35</v>
      </c>
      <c r="AQ32" s="132">
        <f>IF(AQ8-$E$20&lt;0,0,AQ8-$E$20)</f>
        <v>9.0029999999999983</v>
      </c>
      <c r="AR32" s="132">
        <f t="shared" ref="AR32:BC32" si="99">IF(AR8-$E$20&lt;0,0,AR8-$E$20)</f>
        <v>9.0029999999999983</v>
      </c>
      <c r="AS32" s="132">
        <f t="shared" si="99"/>
        <v>7.6329999999999991</v>
      </c>
      <c r="AT32" s="132">
        <f t="shared" si="99"/>
        <v>6.0330000000000004</v>
      </c>
      <c r="AU32" s="132">
        <f t="shared" si="99"/>
        <v>7.1529999999999996</v>
      </c>
      <c r="AV32" s="132">
        <f t="shared" si="99"/>
        <v>8.9429999999999996</v>
      </c>
      <c r="AW32" s="132">
        <f t="shared" si="99"/>
        <v>8.9879999999999995</v>
      </c>
      <c r="AX32" s="132">
        <f t="shared" si="99"/>
        <v>4.2030000000000012</v>
      </c>
      <c r="AY32" s="132">
        <f t="shared" si="99"/>
        <v>4.7680000000000007</v>
      </c>
      <c r="AZ32" s="132">
        <f t="shared" si="99"/>
        <v>1.7630000000000003</v>
      </c>
      <c r="BA32" s="132">
        <f t="shared" si="99"/>
        <v>3.718</v>
      </c>
      <c r="BB32" s="132">
        <f t="shared" si="99"/>
        <v>1.6030000000000006</v>
      </c>
      <c r="BC32" s="132">
        <f t="shared" si="99"/>
        <v>7.668000000000001</v>
      </c>
      <c r="BE32" s="129" t="s">
        <v>35</v>
      </c>
      <c r="BF32" s="132">
        <f>IF(BF8-$F$20&lt;0,0,BF8-$F$20)</f>
        <v>9.9350000000000005</v>
      </c>
      <c r="BG32" s="132">
        <f t="shared" ref="BG32:BR32" si="100">IF(BG8-$F$20&lt;0,0,BG8-$F$20)</f>
        <v>9.9350000000000005</v>
      </c>
      <c r="BH32" s="132">
        <f t="shared" si="100"/>
        <v>8.4049999999999976</v>
      </c>
      <c r="BI32" s="132">
        <f t="shared" si="100"/>
        <v>6.6749999999999998</v>
      </c>
      <c r="BJ32" s="132">
        <f t="shared" si="100"/>
        <v>7.875</v>
      </c>
      <c r="BK32" s="132">
        <f t="shared" si="100"/>
        <v>9.8550000000000004</v>
      </c>
      <c r="BL32" s="132">
        <f t="shared" si="100"/>
        <v>9.9250000000000007</v>
      </c>
      <c r="BM32" s="132">
        <f t="shared" si="100"/>
        <v>6.2750000000000004</v>
      </c>
      <c r="BN32" s="132">
        <f t="shared" si="100"/>
        <v>5.3349999999999991</v>
      </c>
      <c r="BO32" s="132">
        <f t="shared" si="100"/>
        <v>1.8250000000000004</v>
      </c>
      <c r="BP32" s="132">
        <f t="shared" si="100"/>
        <v>3.29</v>
      </c>
      <c r="BQ32" s="132">
        <f t="shared" si="100"/>
        <v>2.2749999999999995</v>
      </c>
      <c r="BR32" s="132">
        <f t="shared" si="100"/>
        <v>8.3049999999999997</v>
      </c>
      <c r="BT32" s="129" t="s">
        <v>35</v>
      </c>
      <c r="BU32" s="132">
        <f>IF(BU8-$G$20&lt;0,0,BU8-$G$20)</f>
        <v>10.051500000000001</v>
      </c>
      <c r="BV32" s="132">
        <f t="shared" ref="BV32:CG32" si="101">IF(BV8-$G$20&lt;0,0,BV8-$G$20)</f>
        <v>10.051500000000001</v>
      </c>
      <c r="BW32" s="132">
        <f t="shared" si="101"/>
        <v>8.561499999999997</v>
      </c>
      <c r="BX32" s="132">
        <f t="shared" si="101"/>
        <v>6.8115000000000006</v>
      </c>
      <c r="BY32" s="132">
        <f t="shared" si="101"/>
        <v>8.0315000000000012</v>
      </c>
      <c r="BZ32" s="132">
        <f t="shared" si="101"/>
        <v>9.7114999999999974</v>
      </c>
      <c r="CA32" s="132">
        <f t="shared" si="101"/>
        <v>10.021500000000001</v>
      </c>
      <c r="CB32" s="132">
        <f t="shared" si="101"/>
        <v>6.5364999999999993</v>
      </c>
      <c r="CC32" s="132">
        <f t="shared" si="101"/>
        <v>5.6414999999999997</v>
      </c>
      <c r="CD32" s="132">
        <f t="shared" si="101"/>
        <v>1.8965000000000001</v>
      </c>
      <c r="CE32" s="132">
        <f t="shared" si="101"/>
        <v>4.1315000000000008</v>
      </c>
      <c r="CF32" s="132">
        <f t="shared" si="101"/>
        <v>4.1414999999999997</v>
      </c>
      <c r="CG32" s="132">
        <f t="shared" si="101"/>
        <v>8.7065000000000001</v>
      </c>
      <c r="CI32" s="129" t="s">
        <v>35</v>
      </c>
      <c r="CJ32" s="132">
        <f>IF(CJ8-$H$20&lt;0,0,CJ8-$H$20)</f>
        <v>7.0034999999999972</v>
      </c>
      <c r="CK32" s="132">
        <f t="shared" ref="CK32:CV32" si="102">IF(CK8-$H$20&lt;0,0,CK8-$H$20)</f>
        <v>7.0034999999999972</v>
      </c>
      <c r="CL32" s="132">
        <f t="shared" si="102"/>
        <v>5.8334999999999999</v>
      </c>
      <c r="CM32" s="132">
        <f t="shared" si="102"/>
        <v>4.4935000000000009</v>
      </c>
      <c r="CN32" s="132">
        <f t="shared" si="102"/>
        <v>5.4334999999999996</v>
      </c>
      <c r="CO32" s="132">
        <f t="shared" si="102"/>
        <v>6.8834999999999971</v>
      </c>
      <c r="CP32" s="132">
        <f t="shared" si="102"/>
        <v>6.9934999999999974</v>
      </c>
      <c r="CQ32" s="132">
        <f t="shared" si="102"/>
        <v>3.8734999999999999</v>
      </c>
      <c r="CR32" s="132">
        <f t="shared" si="102"/>
        <v>4.0385000000000009</v>
      </c>
      <c r="CS32" s="132">
        <f t="shared" si="102"/>
        <v>0.55349999999999988</v>
      </c>
      <c r="CT32" s="132">
        <f t="shared" si="102"/>
        <v>1.9835000000000005</v>
      </c>
      <c r="CU32" s="132">
        <f t="shared" si="102"/>
        <v>1.9385000000000006</v>
      </c>
      <c r="CV32" s="132">
        <f t="shared" si="102"/>
        <v>5.9384999999999986</v>
      </c>
      <c r="CX32" s="129" t="s">
        <v>35</v>
      </c>
      <c r="CY32" s="132">
        <f>IF(CY8-$I$20&lt;0,0,CY8-$I$20)</f>
        <v>8.9570000000000007</v>
      </c>
      <c r="CZ32" s="132">
        <f t="shared" ref="CZ32:DK32" si="103">IF(CZ8-$I$20&lt;0,0,CZ8-$I$20)</f>
        <v>8.9570000000000007</v>
      </c>
      <c r="DA32" s="132">
        <f t="shared" si="103"/>
        <v>7.5069999999999988</v>
      </c>
      <c r="DB32" s="132">
        <f t="shared" si="103"/>
        <v>5.8470000000000013</v>
      </c>
      <c r="DC32" s="132">
        <f t="shared" si="103"/>
        <v>7.0269999999999984</v>
      </c>
      <c r="DD32" s="132">
        <f t="shared" si="103"/>
        <v>8.9269999999999996</v>
      </c>
      <c r="DE32" s="132">
        <f t="shared" si="103"/>
        <v>8.9370000000000012</v>
      </c>
      <c r="DF32" s="132">
        <f t="shared" si="103"/>
        <v>6.1419999999999995</v>
      </c>
      <c r="DG32" s="132">
        <f t="shared" si="103"/>
        <v>6.2770000000000001</v>
      </c>
      <c r="DH32" s="132">
        <f t="shared" si="103"/>
        <v>2.3720000000000003</v>
      </c>
      <c r="DI32" s="132">
        <f t="shared" si="103"/>
        <v>3.7120000000000011</v>
      </c>
      <c r="DJ32" s="132">
        <f t="shared" si="103"/>
        <v>3.7120000000000011</v>
      </c>
      <c r="DK32" s="132">
        <f t="shared" si="103"/>
        <v>8.277000000000001</v>
      </c>
      <c r="DL32" s="132"/>
      <c r="DM32" s="129" t="s">
        <v>35</v>
      </c>
      <c r="DN32" s="132">
        <f>IF(DN8-$J$20&lt;0,0,DN8-$J$20)</f>
        <v>9.4775000000000009</v>
      </c>
      <c r="DO32" s="132">
        <f t="shared" ref="DO32:DZ32" si="104">IF(DO8-$J$20&lt;0,0,DO8-$J$20)</f>
        <v>9.4775000000000009</v>
      </c>
      <c r="DP32" s="132">
        <f t="shared" si="104"/>
        <v>7.9875000000000007</v>
      </c>
      <c r="DQ32" s="132">
        <f t="shared" si="104"/>
        <v>6.3475000000000019</v>
      </c>
      <c r="DR32" s="132">
        <f t="shared" si="104"/>
        <v>7.5174999999999992</v>
      </c>
      <c r="DS32" s="132">
        <f t="shared" si="104"/>
        <v>9.2075000000000031</v>
      </c>
      <c r="DT32" s="132">
        <f t="shared" si="104"/>
        <v>9.4574999999999996</v>
      </c>
      <c r="DU32" s="132">
        <f t="shared" si="104"/>
        <v>6.0525000000000011</v>
      </c>
      <c r="DV32" s="132">
        <f t="shared" si="104"/>
        <v>5.6575000000000006</v>
      </c>
      <c r="DW32" s="132">
        <f t="shared" si="104"/>
        <v>2.8525</v>
      </c>
      <c r="DX32" s="132">
        <f t="shared" si="104"/>
        <v>3.3125000000000004</v>
      </c>
      <c r="DY32" s="132">
        <f t="shared" si="104"/>
        <v>3.3125000000000004</v>
      </c>
      <c r="DZ32" s="132">
        <f t="shared" si="104"/>
        <v>8.6074999999999982</v>
      </c>
      <c r="EB32" s="129" t="s">
        <v>35</v>
      </c>
      <c r="EC32" s="132">
        <f>IF(EC8-$K$20&lt;0,0,EC8-$K$20)</f>
        <v>8.817499999999999</v>
      </c>
      <c r="ED32" s="132">
        <f t="shared" ref="ED32:EO32" si="105">IF(ED8-$K$20&lt;0,0,ED8-$K$20)</f>
        <v>8.817499999999999</v>
      </c>
      <c r="EE32" s="132">
        <f t="shared" si="105"/>
        <v>7.4374999999999982</v>
      </c>
      <c r="EF32" s="132">
        <f t="shared" si="105"/>
        <v>5.8275000000000006</v>
      </c>
      <c r="EG32" s="132">
        <f t="shared" si="105"/>
        <v>6.9374999999999991</v>
      </c>
      <c r="EH32" s="132">
        <f t="shared" si="105"/>
        <v>8.6875</v>
      </c>
      <c r="EI32" s="132">
        <f t="shared" si="105"/>
        <v>8.817499999999999</v>
      </c>
      <c r="EJ32" s="132">
        <f t="shared" si="105"/>
        <v>3.2608333333333337</v>
      </c>
      <c r="EK32" s="132">
        <f t="shared" si="105"/>
        <v>4.2975000000000003</v>
      </c>
      <c r="EL32" s="132">
        <f t="shared" si="105"/>
        <v>1.1875</v>
      </c>
      <c r="EM32" s="132">
        <f t="shared" si="105"/>
        <v>2.4475000000000007</v>
      </c>
      <c r="EN32" s="132">
        <f t="shared" si="105"/>
        <v>2.5625000000000004</v>
      </c>
      <c r="EO32" s="132">
        <f t="shared" si="105"/>
        <v>7.9925000000000006</v>
      </c>
      <c r="EQ32" s="129" t="s">
        <v>35</v>
      </c>
      <c r="ER32" s="132">
        <f>IF(ER8-$L$20&lt;0,0,ER8-$L$20)</f>
        <v>4.7641999999999998</v>
      </c>
      <c r="ES32" s="132">
        <f t="shared" ref="ES32:FD32" si="106">IF(ES8-$L$20&lt;0,0,ES8-$L$20)</f>
        <v>4.7641999999999998</v>
      </c>
      <c r="ET32" s="132">
        <f t="shared" si="106"/>
        <v>3.6841999999999997</v>
      </c>
      <c r="EU32" s="132">
        <f t="shared" si="106"/>
        <v>2.4842000000000004</v>
      </c>
      <c r="EV32" s="132">
        <f t="shared" si="106"/>
        <v>3.3142000000000005</v>
      </c>
      <c r="EW32" s="132">
        <f t="shared" si="106"/>
        <v>4.7542</v>
      </c>
      <c r="EX32" s="132">
        <f t="shared" si="106"/>
        <v>4.7191999999999998</v>
      </c>
      <c r="EY32" s="132">
        <f t="shared" si="106"/>
        <v>1.4167000000000005</v>
      </c>
      <c r="EZ32" s="132">
        <f t="shared" si="106"/>
        <v>2.6992000000000003</v>
      </c>
      <c r="FA32" s="132">
        <f t="shared" si="106"/>
        <v>0</v>
      </c>
      <c r="FB32" s="132">
        <f t="shared" si="106"/>
        <v>0.93420000000000103</v>
      </c>
      <c r="FC32" s="132">
        <f t="shared" si="106"/>
        <v>0.93420000000000103</v>
      </c>
      <c r="FD32" s="132">
        <f t="shared" si="106"/>
        <v>4.1042000000000005</v>
      </c>
      <c r="FF32" s="129" t="s">
        <v>35</v>
      </c>
      <c r="FG32" s="132">
        <f>IF(FG8-$M$20&lt;0,0,FG8-$M$20)</f>
        <v>7.2155000000000014</v>
      </c>
      <c r="FH32" s="132">
        <f t="shared" ref="FH32:FS32" si="107">IF(FH8-$M$20&lt;0,0,FH8-$M$20)</f>
        <v>7.2155000000000014</v>
      </c>
      <c r="FI32" s="132">
        <f t="shared" si="107"/>
        <v>6.0555000000000003</v>
      </c>
      <c r="FJ32" s="132">
        <f t="shared" si="107"/>
        <v>4.7355000000000018</v>
      </c>
      <c r="FK32" s="132">
        <f t="shared" si="107"/>
        <v>5.6854999999999993</v>
      </c>
      <c r="FL32" s="132">
        <f t="shared" si="107"/>
        <v>6.855500000000001</v>
      </c>
      <c r="FM32" s="132">
        <f t="shared" si="107"/>
        <v>7.2155000000000014</v>
      </c>
      <c r="FN32" s="132">
        <f t="shared" si="107"/>
        <v>3.4888333333333339</v>
      </c>
      <c r="FO32" s="132">
        <f t="shared" si="107"/>
        <v>4.3605</v>
      </c>
      <c r="FP32" s="132">
        <f t="shared" si="107"/>
        <v>1.3405000000000002</v>
      </c>
      <c r="FQ32" s="132">
        <f t="shared" si="107"/>
        <v>2.4955000000000003</v>
      </c>
      <c r="FR32" s="132">
        <f t="shared" si="107"/>
        <v>2.5155000000000007</v>
      </c>
      <c r="FS32" s="132">
        <f t="shared" si="107"/>
        <v>6.700499999999999</v>
      </c>
      <c r="FU32" s="129" t="s">
        <v>35</v>
      </c>
      <c r="FV32" s="132">
        <f>IF(FV8-$N$20&lt;0,0,FV8-$N$20)</f>
        <v>8.3605</v>
      </c>
      <c r="FW32" s="132">
        <f t="shared" ref="FW32:GH32" si="108">IF(FW8-$N$20&lt;0,0,FW8-$N$20)</f>
        <v>8.3605</v>
      </c>
      <c r="FX32" s="132">
        <f t="shared" si="108"/>
        <v>7.0305000000000017</v>
      </c>
      <c r="FY32" s="132">
        <f t="shared" si="108"/>
        <v>5.5705000000000009</v>
      </c>
      <c r="FZ32" s="132">
        <f t="shared" si="108"/>
        <v>6.6104999999999992</v>
      </c>
      <c r="GA32" s="132">
        <f t="shared" si="108"/>
        <v>8.2304999999999993</v>
      </c>
      <c r="GB32" s="132">
        <f t="shared" si="108"/>
        <v>8.3454999999999995</v>
      </c>
      <c r="GC32" s="132">
        <f t="shared" si="108"/>
        <v>4.4205000000000005</v>
      </c>
      <c r="GD32" s="132">
        <f t="shared" si="108"/>
        <v>5.8055000000000003</v>
      </c>
      <c r="GE32" s="132">
        <f t="shared" si="108"/>
        <v>2.4655</v>
      </c>
      <c r="GF32" s="132">
        <f t="shared" si="108"/>
        <v>3.6655000000000006</v>
      </c>
      <c r="GG32" s="132">
        <f t="shared" si="108"/>
        <v>3.6655000000000006</v>
      </c>
      <c r="GH32" s="132">
        <f t="shared" si="108"/>
        <v>7.5905000000000005</v>
      </c>
      <c r="GJ32" s="149" t="s">
        <v>35</v>
      </c>
      <c r="GK32" s="144">
        <f>IF(GK8-$O$20&lt;0,0,GK8-$O$20)</f>
        <v>10.1355</v>
      </c>
      <c r="GL32" s="144">
        <f t="shared" ref="GL32:GV32" si="109">IF(GL8-$O$20&lt;0,0,GL8-$O$20)</f>
        <v>10.1355</v>
      </c>
      <c r="GM32" s="144">
        <f t="shared" si="109"/>
        <v>8.6155000000000008</v>
      </c>
      <c r="GN32" s="144">
        <f t="shared" si="109"/>
        <v>6.8254999999999999</v>
      </c>
      <c r="GO32" s="144">
        <f t="shared" si="109"/>
        <v>8.0754999999999999</v>
      </c>
      <c r="GP32" s="144">
        <f t="shared" si="109"/>
        <v>10.1355</v>
      </c>
      <c r="GQ32" s="144">
        <f t="shared" si="109"/>
        <v>10.0655</v>
      </c>
      <c r="GR32" s="144">
        <f t="shared" si="109"/>
        <v>5.4669285714285714</v>
      </c>
      <c r="GS32" s="144">
        <f t="shared" si="109"/>
        <v>6.075499999999999</v>
      </c>
      <c r="GT32" s="144">
        <f t="shared" si="109"/>
        <v>2.1105000000000009</v>
      </c>
      <c r="GU32" s="144">
        <f t="shared" si="109"/>
        <v>3.7088333333333341</v>
      </c>
      <c r="GV32" s="144">
        <f t="shared" si="109"/>
        <v>3.6455000000000002</v>
      </c>
      <c r="GW32" s="144">
        <f>IF(GW8-$O$20&lt;0,0,GW8-$O$20)</f>
        <v>9.0855000000000015</v>
      </c>
      <c r="GY32" s="129" t="s">
        <v>35</v>
      </c>
      <c r="GZ32" s="144">
        <f>IF(GZ8-$P$20&lt;0,0,GZ8-$P$20)</f>
        <v>9.2745000000000015</v>
      </c>
      <c r="HA32" s="144">
        <f t="shared" ref="HA32:HL32" si="110">IF(HA8-$P$20&lt;0,0,HA8-$P$20)</f>
        <v>9.2745000000000015</v>
      </c>
      <c r="HB32" s="144">
        <f t="shared" si="110"/>
        <v>7.8644999999999996</v>
      </c>
      <c r="HC32" s="144">
        <f t="shared" si="110"/>
        <v>6.269499999999999</v>
      </c>
      <c r="HD32" s="144">
        <f t="shared" si="110"/>
        <v>7.4044999999999996</v>
      </c>
      <c r="HE32" s="144">
        <f t="shared" si="110"/>
        <v>9.144499999999999</v>
      </c>
      <c r="HF32" s="144">
        <f t="shared" si="110"/>
        <v>9.259500000000001</v>
      </c>
      <c r="HG32" s="144">
        <f t="shared" si="110"/>
        <v>4.9609285714285702</v>
      </c>
      <c r="HH32" s="144">
        <f t="shared" si="110"/>
        <v>7.0844999999999985</v>
      </c>
      <c r="HI32" s="144">
        <f t="shared" si="110"/>
        <v>2.6445000000000003</v>
      </c>
      <c r="HJ32" s="144">
        <f t="shared" si="110"/>
        <v>4.476166666666666</v>
      </c>
      <c r="HK32" s="144">
        <f t="shared" si="110"/>
        <v>4.0394999999999994</v>
      </c>
      <c r="HL32" s="144">
        <f t="shared" si="110"/>
        <v>8.5870000000000015</v>
      </c>
      <c r="HN32" s="129" t="s">
        <v>35</v>
      </c>
      <c r="HO32" s="145">
        <f>IF(HO8-$Q$20&lt;0,0,HO8-$Q$20)</f>
        <v>9.0084999999999997</v>
      </c>
      <c r="HP32" s="145">
        <f t="shared" ref="HP32:IA32" si="111">IF(HP8-$Q$20&lt;0,0,HP8-$Q$20)</f>
        <v>9.0084999999999997</v>
      </c>
      <c r="HQ32" s="145">
        <f t="shared" si="111"/>
        <v>7.5784999999999991</v>
      </c>
      <c r="HR32" s="145">
        <f t="shared" si="111"/>
        <v>5.9685000000000006</v>
      </c>
      <c r="HS32" s="145">
        <f t="shared" si="111"/>
        <v>7.1185</v>
      </c>
      <c r="HT32" s="145">
        <f t="shared" si="111"/>
        <v>8.6485000000000003</v>
      </c>
      <c r="HU32" s="145">
        <f t="shared" si="111"/>
        <v>8.693500000000002</v>
      </c>
      <c r="HV32" s="145">
        <f t="shared" si="111"/>
        <v>4.1956428571428575</v>
      </c>
      <c r="HW32" s="145">
        <f t="shared" si="111"/>
        <v>6.0085000000000006</v>
      </c>
      <c r="HX32" s="145">
        <f t="shared" si="111"/>
        <v>3.458499999999999</v>
      </c>
      <c r="HY32" s="145">
        <f t="shared" si="111"/>
        <v>3.7218333333333344</v>
      </c>
      <c r="HZ32" s="145">
        <f t="shared" si="111"/>
        <v>3.573500000000001</v>
      </c>
      <c r="IA32" s="145">
        <f t="shared" si="111"/>
        <v>7.8584999999999985</v>
      </c>
      <c r="IC32" s="129" t="s">
        <v>35</v>
      </c>
      <c r="ID32" s="132">
        <f>IF(ID8-$R$20&lt;0,0,ID8-$R$20)</f>
        <v>8.8899999999999988</v>
      </c>
      <c r="IE32" s="132">
        <f t="shared" ref="IE32:IP32" si="112">IF(IE8-$R$20&lt;0,0,IE8-$R$20)</f>
        <v>8.8899999999999988</v>
      </c>
      <c r="IF32" s="132">
        <f t="shared" si="112"/>
        <v>7.5099999999999989</v>
      </c>
      <c r="IG32" s="132">
        <f t="shared" si="112"/>
        <v>5.9300000000000006</v>
      </c>
      <c r="IH32" s="132">
        <f t="shared" si="112"/>
        <v>7.0300000000000011</v>
      </c>
      <c r="II32" s="132">
        <f t="shared" si="112"/>
        <v>8.52</v>
      </c>
      <c r="IJ32" s="132">
        <f t="shared" si="112"/>
        <v>8.57</v>
      </c>
      <c r="IK32" s="132">
        <f t="shared" si="112"/>
        <v>4.3928571428571432</v>
      </c>
      <c r="IL32" s="132">
        <f t="shared" si="112"/>
        <v>6.2050000000000001</v>
      </c>
      <c r="IM32" s="132">
        <f t="shared" si="112"/>
        <v>3.8149999999999999</v>
      </c>
      <c r="IN32" s="132">
        <f t="shared" si="112"/>
        <v>3.9666666666666672</v>
      </c>
      <c r="IO32" s="132">
        <f t="shared" si="112"/>
        <v>3.7600000000000011</v>
      </c>
      <c r="IP32" s="132">
        <f t="shared" si="112"/>
        <v>8.0250000000000004</v>
      </c>
      <c r="IR32" s="129" t="s">
        <v>35</v>
      </c>
      <c r="IS32" s="132">
        <f>IF(IS8-$S$20&lt;0,0,IS8-$S$20)</f>
        <v>9.0300000000000011</v>
      </c>
      <c r="IT32" s="132">
        <f t="shared" ref="IT32:JE32" si="113">IF(IT8-$S$20&lt;0,0,IT8-$S$20)</f>
        <v>9.0300000000000011</v>
      </c>
      <c r="IU32" s="132">
        <f t="shared" si="113"/>
        <v>7.6700000000000008</v>
      </c>
      <c r="IV32" s="132">
        <f t="shared" si="113"/>
        <v>6.0700000000000021</v>
      </c>
      <c r="IW32" s="132">
        <f t="shared" si="113"/>
        <v>7.1700000000000008</v>
      </c>
      <c r="IX32" s="132">
        <f t="shared" si="113"/>
        <v>8.91</v>
      </c>
      <c r="IY32" s="132">
        <f t="shared" si="113"/>
        <v>9.0300000000000011</v>
      </c>
      <c r="IZ32" s="132">
        <f t="shared" si="113"/>
        <v>4.4942857142857138</v>
      </c>
      <c r="JA32" s="132">
        <f t="shared" si="113"/>
        <v>6.9749999999999996</v>
      </c>
      <c r="JB32" s="132">
        <f t="shared" si="113"/>
        <v>3.8050000000000002</v>
      </c>
      <c r="JC32" s="132">
        <f t="shared" si="113"/>
        <v>4.3200000000000012</v>
      </c>
      <c r="JD32" s="132">
        <f t="shared" si="113"/>
        <v>3.620000000000001</v>
      </c>
      <c r="JE32" s="132">
        <f t="shared" si="113"/>
        <v>8.0950000000000024</v>
      </c>
      <c r="JG32" s="129" t="s">
        <v>35</v>
      </c>
      <c r="JH32" s="132">
        <f>IF(JH8-$T$20&lt;0,0,JH8-$T$20)</f>
        <v>8.6</v>
      </c>
      <c r="JI32" s="132">
        <f t="shared" ref="JI32:JT32" si="114">IF(JI8-$T$20&lt;0,0,JI8-$T$20)</f>
        <v>8.6</v>
      </c>
      <c r="JJ32" s="132">
        <f t="shared" si="114"/>
        <v>7.2700000000000014</v>
      </c>
      <c r="JK32" s="132">
        <f t="shared" si="114"/>
        <v>5.7000000000000011</v>
      </c>
      <c r="JL32" s="132">
        <f t="shared" si="114"/>
        <v>6.7699999999999987</v>
      </c>
      <c r="JM32" s="132">
        <f t="shared" si="114"/>
        <v>8.4800000000000022</v>
      </c>
      <c r="JN32" s="132">
        <f t="shared" si="114"/>
        <v>8.58</v>
      </c>
      <c r="JO32" s="132">
        <f t="shared" si="114"/>
        <v>4.0257142857142876</v>
      </c>
      <c r="JP32" s="132">
        <f>IF(JP8-$T$20&lt;0,0,JP8-$T$20)</f>
        <v>5.9349999999999996</v>
      </c>
      <c r="JQ32" s="132">
        <f t="shared" si="114"/>
        <v>2.4250000000000003</v>
      </c>
      <c r="JR32" s="132">
        <f t="shared" si="114"/>
        <v>3.203333333333334</v>
      </c>
      <c r="JS32" s="132">
        <f t="shared" si="114"/>
        <v>3.6950000000000012</v>
      </c>
      <c r="JT32" s="132">
        <f t="shared" si="114"/>
        <v>7.7950000000000008</v>
      </c>
      <c r="JV32" s="129" t="s">
        <v>35</v>
      </c>
      <c r="JW32" s="132">
        <f>IF(JW8-$U$20&lt;0,0,JW8-$U$20)</f>
        <v>8.02</v>
      </c>
      <c r="JX32" s="132">
        <f t="shared" ref="JX32:KI32" si="115">IF(JX8-$U$20&lt;0,0,JX8-$U$20)</f>
        <v>8.02</v>
      </c>
      <c r="JY32" s="132">
        <f t="shared" si="115"/>
        <v>6.7200000000000006</v>
      </c>
      <c r="JZ32" s="132">
        <f t="shared" si="115"/>
        <v>5.24</v>
      </c>
      <c r="KA32" s="132">
        <f t="shared" si="115"/>
        <v>6.28</v>
      </c>
      <c r="KB32" s="132">
        <f t="shared" si="115"/>
        <v>7.8999999999999986</v>
      </c>
      <c r="KC32" s="132">
        <f t="shared" si="115"/>
        <v>8</v>
      </c>
      <c r="KD32" s="132">
        <f t="shared" si="115"/>
        <v>3.6975000000000007</v>
      </c>
      <c r="KE32" s="132">
        <f t="shared" si="115"/>
        <v>5.4599999999999991</v>
      </c>
      <c r="KF32" s="132">
        <f t="shared" si="115"/>
        <v>2.105</v>
      </c>
      <c r="KG32" s="132">
        <f t="shared" si="115"/>
        <v>2.8700000000000006</v>
      </c>
      <c r="KH32" s="132">
        <f t="shared" si="115"/>
        <v>3.3550000000000004</v>
      </c>
      <c r="KI32" s="132">
        <f t="shared" si="115"/>
        <v>6.93</v>
      </c>
      <c r="KJ32" s="132"/>
      <c r="KK32" s="129" t="s">
        <v>35</v>
      </c>
      <c r="KL32" s="132">
        <f>IF(KL8-$V$20&lt;0,0,KL8-$V$20)</f>
        <v>8.8000000000000007</v>
      </c>
      <c r="KM32" s="132">
        <f t="shared" ref="KM32:KX32" si="116">IF(KM8-$V$20&lt;0,0,KM8-$V$20)</f>
        <v>8.8000000000000007</v>
      </c>
      <c r="KN32" s="132">
        <f t="shared" si="116"/>
        <v>7.5000000000000018</v>
      </c>
      <c r="KO32" s="132">
        <f t="shared" si="116"/>
        <v>5.9600000000000017</v>
      </c>
      <c r="KP32" s="132">
        <f t="shared" si="116"/>
        <v>7.0299999999999994</v>
      </c>
      <c r="KQ32" s="132">
        <f t="shared" si="116"/>
        <v>8.8000000000000007</v>
      </c>
      <c r="KR32" s="132">
        <f t="shared" si="116"/>
        <v>8.7900000000000009</v>
      </c>
      <c r="KS32" s="132">
        <f t="shared" si="116"/>
        <v>3.7142857142857144</v>
      </c>
      <c r="KT32" s="132">
        <f t="shared" si="116"/>
        <v>4.42</v>
      </c>
      <c r="KU32" s="132">
        <f t="shared" si="116"/>
        <v>1.4700000000000002</v>
      </c>
      <c r="KV32" s="132">
        <f t="shared" si="116"/>
        <v>3.0800000000000005</v>
      </c>
      <c r="KW32" s="132">
        <f t="shared" si="116"/>
        <v>2.8100000000000005</v>
      </c>
      <c r="KX32" s="132">
        <f t="shared" si="116"/>
        <v>7.9400000000000013</v>
      </c>
      <c r="KZ32" s="129" t="s">
        <v>35</v>
      </c>
      <c r="LA32" s="132">
        <f>IF(LA8-$W$20&lt;0,0,LA8-$W$20)</f>
        <v>6.92</v>
      </c>
      <c r="LB32" s="132">
        <f t="shared" ref="LB32:LL32" si="117">IF(LB8-$W$20&lt;0,0,LB8-$W$20)</f>
        <v>6.92</v>
      </c>
      <c r="LC32" s="132">
        <f t="shared" si="117"/>
        <v>5.7300000000000013</v>
      </c>
      <c r="LD32" s="132">
        <f t="shared" si="117"/>
        <v>4.33</v>
      </c>
      <c r="LE32" s="132">
        <f t="shared" si="117"/>
        <v>5.3100000000000005</v>
      </c>
      <c r="LF32" s="132">
        <f t="shared" si="117"/>
        <v>6.68</v>
      </c>
      <c r="LG32" s="132">
        <f t="shared" si="117"/>
        <v>6.92</v>
      </c>
      <c r="LH32" s="132">
        <f t="shared" si="117"/>
        <v>1.8957142857142861</v>
      </c>
      <c r="LI32" s="132">
        <f t="shared" si="117"/>
        <v>2.8750000000000009</v>
      </c>
      <c r="LJ32" s="132">
        <f t="shared" si="117"/>
        <v>0.86000000000000032</v>
      </c>
      <c r="LK32" s="132">
        <f t="shared" si="117"/>
        <v>1.4133333333333338</v>
      </c>
      <c r="LL32" s="132">
        <f t="shared" si="117"/>
        <v>1.4450000000000001</v>
      </c>
      <c r="LM32" s="132">
        <f t="shared" ref="LM32" si="118">IF(LM8-$W$20&lt;0,0,LM8-$W$20)</f>
        <v>6.0299999999999994</v>
      </c>
      <c r="LO32" s="129" t="s">
        <v>35</v>
      </c>
      <c r="LP32" s="132">
        <f>IF(LP8-$X$20&lt;0,0,LP8-$X$20)</f>
        <v>10.960999999999995</v>
      </c>
      <c r="LQ32" s="132">
        <f t="shared" ref="LQ32:MB32" si="119">IF(LQ8-$X$20&lt;0,0,LQ8-$X$20)</f>
        <v>10.960999999999995</v>
      </c>
      <c r="LR32" s="132">
        <f t="shared" si="119"/>
        <v>9.320999999999998</v>
      </c>
      <c r="LS32" s="132">
        <f t="shared" si="119"/>
        <v>7.4510000000000014</v>
      </c>
      <c r="LT32" s="132">
        <f t="shared" si="119"/>
        <v>8.7710000000000008</v>
      </c>
      <c r="LU32" s="132">
        <f t="shared" si="119"/>
        <v>10.830999999999996</v>
      </c>
      <c r="LV32" s="132">
        <f t="shared" si="119"/>
        <v>10.935999999999995</v>
      </c>
      <c r="LW32" s="132">
        <f t="shared" si="119"/>
        <v>5.366714285714286</v>
      </c>
      <c r="LX32" s="132">
        <f t="shared" si="119"/>
        <v>7.6460000000000008</v>
      </c>
      <c r="LY32" s="132">
        <f t="shared" si="119"/>
        <v>3.3859999999999997</v>
      </c>
      <c r="LZ32" s="132">
        <f t="shared" si="119"/>
        <v>4.3676666666666675</v>
      </c>
      <c r="MA32" s="132">
        <f t="shared" si="119"/>
        <v>4.9810000000000008</v>
      </c>
      <c r="MB32" s="132">
        <f t="shared" si="119"/>
        <v>5.9809999999999999</v>
      </c>
      <c r="ME32" s="131" t="s">
        <v>35</v>
      </c>
      <c r="MF32" s="134">
        <f t="shared" si="73"/>
        <v>8.7399409090909099</v>
      </c>
      <c r="MG32" s="134">
        <f t="shared" si="38"/>
        <v>8.6694863636363646</v>
      </c>
      <c r="MH32" s="134">
        <f t="shared" si="39"/>
        <v>7.28675909090909</v>
      </c>
      <c r="MI32" s="134">
        <f t="shared" si="40"/>
        <v>5.8483500000000017</v>
      </c>
      <c r="MJ32" s="134">
        <f t="shared" si="41"/>
        <v>6.987213636363637</v>
      </c>
      <c r="MK32" s="134">
        <f t="shared" si="42"/>
        <v>8.5831227272727286</v>
      </c>
      <c r="ML32" s="134">
        <f t="shared" si="43"/>
        <v>8.6228954545454553</v>
      </c>
      <c r="MM32" s="134">
        <f t="shared" si="44"/>
        <v>4.5072244588744574</v>
      </c>
      <c r="MN32" s="134">
        <f t="shared" si="45"/>
        <v>5.2335772727272722</v>
      </c>
      <c r="MO32" s="134">
        <f t="shared" si="46"/>
        <v>2.0999772727272723</v>
      </c>
      <c r="MP32" s="134">
        <f t="shared" si="47"/>
        <v>3.3146378787878787</v>
      </c>
      <c r="MQ32" s="134">
        <f t="shared" si="48"/>
        <v>3.1081227272727272</v>
      </c>
      <c r="MR32" s="134">
        <f t="shared" si="49"/>
        <v>7.5484636363636364</v>
      </c>
    </row>
    <row r="33" spans="2:356">
      <c r="B33" s="129" t="s">
        <v>36</v>
      </c>
      <c r="C33" s="132">
        <f>IF(C9-$C$21&lt;0,0,C9-$C$21)</f>
        <v>10.6805</v>
      </c>
      <c r="D33" s="132">
        <f t="shared" ref="D33:O33" si="120">IF(D9-$C$21&lt;0,0,D9-$C$21)</f>
        <v>9.1004999999999985</v>
      </c>
      <c r="E33" s="132">
        <f t="shared" si="120"/>
        <v>7.2505000000000006</v>
      </c>
      <c r="F33" s="132">
        <f t="shared" si="120"/>
        <v>8.5304999999999982</v>
      </c>
      <c r="G33" s="132">
        <f t="shared" si="120"/>
        <v>2.7805</v>
      </c>
      <c r="H33" s="132">
        <f t="shared" si="120"/>
        <v>3.0505</v>
      </c>
      <c r="I33" s="132">
        <f t="shared" si="120"/>
        <v>7.7804999999999991</v>
      </c>
      <c r="J33" s="132">
        <f t="shared" si="120"/>
        <v>9.8204999999999991</v>
      </c>
      <c r="K33" s="132">
        <f t="shared" si="120"/>
        <v>8.6254999999999988</v>
      </c>
      <c r="L33" s="132">
        <f t="shared" si="120"/>
        <v>7.8404999999999996</v>
      </c>
      <c r="M33" s="132">
        <f t="shared" si="120"/>
        <v>8.8204999999999991</v>
      </c>
      <c r="N33" s="132">
        <f t="shared" si="120"/>
        <v>8.4554999999999989</v>
      </c>
      <c r="O33" s="132">
        <f t="shared" si="120"/>
        <v>1.5405000000000002</v>
      </c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AA33" s="129" t="s">
        <v>36</v>
      </c>
      <c r="AB33" s="134">
        <f>IF(AB9-$D$21&lt;0,0,AB9-$D$21)</f>
        <v>9.025999999999998</v>
      </c>
      <c r="AC33" s="134">
        <f t="shared" ref="AC33:AN33" si="121">IF(AC9-$D$21&lt;0,0,AC9-$D$21)</f>
        <v>9.025999999999998</v>
      </c>
      <c r="AD33" s="134">
        <f t="shared" si="121"/>
        <v>7.6559999999999997</v>
      </c>
      <c r="AE33" s="134">
        <f t="shared" si="121"/>
        <v>6.0760000000000014</v>
      </c>
      <c r="AF33" s="134">
        <f t="shared" si="121"/>
        <v>7.2259999999999982</v>
      </c>
      <c r="AG33" s="134">
        <f t="shared" si="121"/>
        <v>1.996</v>
      </c>
      <c r="AH33" s="134">
        <f t="shared" si="121"/>
        <v>4.8260000000000014</v>
      </c>
      <c r="AI33" s="134">
        <f t="shared" si="121"/>
        <v>8.3909999999999982</v>
      </c>
      <c r="AJ33" s="134">
        <f t="shared" si="121"/>
        <v>7.8410000000000002</v>
      </c>
      <c r="AK33" s="134">
        <f t="shared" si="121"/>
        <v>7.105999999999999</v>
      </c>
      <c r="AL33" s="134">
        <f t="shared" si="121"/>
        <v>7.4360000000000008</v>
      </c>
      <c r="AM33" s="134">
        <f t="shared" si="121"/>
        <v>6.5009999999999994</v>
      </c>
      <c r="AN33" s="134">
        <f t="shared" si="121"/>
        <v>2.4660000000000002</v>
      </c>
      <c r="AP33" s="129" t="s">
        <v>36</v>
      </c>
      <c r="AQ33" s="132">
        <f>IF(AQ9-$E$21&lt;0,0,AQ9-$E$21)</f>
        <v>10.525999999999998</v>
      </c>
      <c r="AR33" s="132">
        <f t="shared" ref="AR33:BC33" si="122">IF(AR9-$E$21&lt;0,0,AR9-$E$21)</f>
        <v>10.525999999999998</v>
      </c>
      <c r="AS33" s="132">
        <f t="shared" si="122"/>
        <v>8.9259999999999984</v>
      </c>
      <c r="AT33" s="132">
        <f t="shared" si="122"/>
        <v>7.1260000000000003</v>
      </c>
      <c r="AU33" s="132">
        <f t="shared" si="122"/>
        <v>8.3759999999999994</v>
      </c>
      <c r="AV33" s="132">
        <f t="shared" si="122"/>
        <v>2.9060000000000006</v>
      </c>
      <c r="AW33" s="132">
        <f t="shared" si="122"/>
        <v>6.3209999999999988</v>
      </c>
      <c r="AX33" s="132">
        <f t="shared" si="122"/>
        <v>8.6759999999999984</v>
      </c>
      <c r="AY33" s="132">
        <f t="shared" si="122"/>
        <v>9.2309999999999981</v>
      </c>
      <c r="AZ33" s="132">
        <f t="shared" si="122"/>
        <v>8.2459999999999987</v>
      </c>
      <c r="BA33" s="132">
        <f t="shared" si="122"/>
        <v>8.4909999999999997</v>
      </c>
      <c r="BB33" s="132">
        <f t="shared" si="122"/>
        <v>6.8359999999999994</v>
      </c>
      <c r="BC33" s="132">
        <f t="shared" si="122"/>
        <v>1.8559999999999999</v>
      </c>
      <c r="BE33" s="129" t="s">
        <v>36</v>
      </c>
      <c r="BF33" s="132">
        <f>IF(BF9-$F$21&lt;0,0,BF9-$F$21)</f>
        <v>11.068499999999998</v>
      </c>
      <c r="BG33" s="132">
        <f t="shared" ref="BG33:BR33" si="123">IF(BG9-$F$21&lt;0,0,BG9-$F$21)</f>
        <v>11.068499999999998</v>
      </c>
      <c r="BH33" s="132">
        <f t="shared" si="123"/>
        <v>9.3684999999999956</v>
      </c>
      <c r="BI33" s="132">
        <f t="shared" si="123"/>
        <v>7.448500000000001</v>
      </c>
      <c r="BJ33" s="132">
        <f t="shared" si="123"/>
        <v>8.8285</v>
      </c>
      <c r="BK33" s="132">
        <f t="shared" si="123"/>
        <v>2.9585000000000004</v>
      </c>
      <c r="BL33" s="132">
        <f t="shared" si="123"/>
        <v>5.0635000000000003</v>
      </c>
      <c r="BM33" s="132">
        <f t="shared" si="123"/>
        <v>10.493499999999999</v>
      </c>
      <c r="BN33" s="132">
        <f t="shared" si="123"/>
        <v>9.9884999999999984</v>
      </c>
      <c r="BO33" s="132">
        <f t="shared" si="123"/>
        <v>8.6784999999999997</v>
      </c>
      <c r="BP33" s="132">
        <f t="shared" si="123"/>
        <v>8.5134999999999987</v>
      </c>
      <c r="BQ33" s="132">
        <f t="shared" si="123"/>
        <v>7.4285000000000005</v>
      </c>
      <c r="BR33" s="132">
        <f t="shared" si="123"/>
        <v>1.7034999999999996</v>
      </c>
      <c r="BT33" s="129" t="s">
        <v>36</v>
      </c>
      <c r="BU33" s="132">
        <f>IF(BU9-$G$21&lt;0,0,BU9-$G$21)</f>
        <v>9.4205000000000005</v>
      </c>
      <c r="BV33" s="132">
        <f t="shared" ref="BV33:CG33" si="124">IF(BV9-$G$21&lt;0,0,BV9-$G$21)</f>
        <v>9.4205000000000005</v>
      </c>
      <c r="BW33" s="132">
        <f t="shared" si="124"/>
        <v>7.9005000000000001</v>
      </c>
      <c r="BX33" s="132">
        <f t="shared" si="124"/>
        <v>6.1904999999999992</v>
      </c>
      <c r="BY33" s="132">
        <f t="shared" si="124"/>
        <v>7.4204999999999997</v>
      </c>
      <c r="BZ33" s="132">
        <f t="shared" si="124"/>
        <v>1.7305000000000001</v>
      </c>
      <c r="CA33" s="132">
        <f t="shared" si="124"/>
        <v>3.6455000000000006</v>
      </c>
      <c r="CB33" s="132">
        <f t="shared" si="124"/>
        <v>8.9954999999999998</v>
      </c>
      <c r="CC33" s="132">
        <f t="shared" si="124"/>
        <v>8.490499999999999</v>
      </c>
      <c r="CD33" s="132">
        <f t="shared" si="124"/>
        <v>7.1004999999999994</v>
      </c>
      <c r="CE33" s="132">
        <f t="shared" si="124"/>
        <v>7.4655000000000014</v>
      </c>
      <c r="CF33" s="132">
        <f t="shared" si="124"/>
        <v>6.9654999999999987</v>
      </c>
      <c r="CG33" s="132">
        <f t="shared" si="124"/>
        <v>1.0204999999999997</v>
      </c>
      <c r="CI33" s="129" t="s">
        <v>36</v>
      </c>
      <c r="CJ33" s="132">
        <f>IF(CJ9-$H$21&lt;0,0,CJ9-$H$21)</f>
        <v>10.539999999999997</v>
      </c>
      <c r="CK33" s="132">
        <f t="shared" ref="CK33:CV33" si="125">IF(CK9-$H$21&lt;0,0,CK9-$H$21)</f>
        <v>10.539999999999997</v>
      </c>
      <c r="CL33" s="132">
        <f t="shared" si="125"/>
        <v>8.9499999999999975</v>
      </c>
      <c r="CM33" s="132">
        <f t="shared" si="125"/>
        <v>7.1800000000000006</v>
      </c>
      <c r="CN33" s="132">
        <f t="shared" si="125"/>
        <v>8.3999999999999986</v>
      </c>
      <c r="CO33" s="132">
        <f t="shared" si="125"/>
        <v>2.5799999999999996</v>
      </c>
      <c r="CP33" s="132">
        <f t="shared" si="125"/>
        <v>4.8550000000000004</v>
      </c>
      <c r="CQ33" s="132">
        <f t="shared" si="125"/>
        <v>9.9699999999999989</v>
      </c>
      <c r="CR33" s="132">
        <f t="shared" si="125"/>
        <v>9.59</v>
      </c>
      <c r="CS33" s="132">
        <f t="shared" si="125"/>
        <v>8.31</v>
      </c>
      <c r="CT33" s="132">
        <f t="shared" si="125"/>
        <v>8.17</v>
      </c>
      <c r="CU33" s="132">
        <f t="shared" si="125"/>
        <v>7.6150000000000002</v>
      </c>
      <c r="CV33" s="132">
        <f t="shared" si="125"/>
        <v>1.6849999999999996</v>
      </c>
      <c r="CX33" s="129" t="s">
        <v>36</v>
      </c>
      <c r="CY33" s="132">
        <f>IF(CY9-$I$21&lt;0,0,CY9-$I$21)</f>
        <v>10.075499999999998</v>
      </c>
      <c r="CZ33" s="132">
        <f t="shared" ref="CZ33:DK33" si="126">IF(CZ9-$I$21&lt;0,0,CZ9-$I$21)</f>
        <v>10.075499999999998</v>
      </c>
      <c r="DA33" s="132">
        <f t="shared" si="126"/>
        <v>8.5454999999999952</v>
      </c>
      <c r="DB33" s="132">
        <f t="shared" si="126"/>
        <v>6.7355000000000027</v>
      </c>
      <c r="DC33" s="132">
        <f t="shared" si="126"/>
        <v>8.015500000000003</v>
      </c>
      <c r="DD33" s="132">
        <f t="shared" si="126"/>
        <v>3.4055000000000009</v>
      </c>
      <c r="DE33" s="132">
        <f t="shared" si="126"/>
        <v>7.6755000000000004</v>
      </c>
      <c r="DF33" s="132">
        <f t="shared" si="126"/>
        <v>10.040499999999998</v>
      </c>
      <c r="DG33" s="132">
        <f t="shared" si="126"/>
        <v>9.1805000000000021</v>
      </c>
      <c r="DH33" s="132">
        <f t="shared" si="126"/>
        <v>8.3155000000000001</v>
      </c>
      <c r="DI33" s="132">
        <f t="shared" si="126"/>
        <v>8.4605000000000015</v>
      </c>
      <c r="DJ33" s="132">
        <f t="shared" si="126"/>
        <v>8.4605000000000015</v>
      </c>
      <c r="DK33" s="132">
        <f t="shared" si="126"/>
        <v>2.7004999999999999</v>
      </c>
      <c r="DL33" s="132"/>
      <c r="DM33" s="129" t="s">
        <v>36</v>
      </c>
      <c r="DN33" s="132">
        <f>IF(DN9-$J$21&lt;0,0,DN9-$J$21)</f>
        <v>10.417499999999999</v>
      </c>
      <c r="DO33" s="132">
        <f t="shared" ref="DO33:DZ33" si="127">IF(DO9-$J$21&lt;0,0,DO9-$J$21)</f>
        <v>10.417499999999999</v>
      </c>
      <c r="DP33" s="132">
        <f t="shared" si="127"/>
        <v>8.8374999999999968</v>
      </c>
      <c r="DQ33" s="132">
        <f t="shared" si="127"/>
        <v>7.0274999999999999</v>
      </c>
      <c r="DR33" s="132">
        <f t="shared" si="127"/>
        <v>8.3074999999999992</v>
      </c>
      <c r="DS33" s="132">
        <f t="shared" si="127"/>
        <v>3.6175000000000002</v>
      </c>
      <c r="DT33" s="132">
        <f t="shared" si="127"/>
        <v>9.2925000000000004</v>
      </c>
      <c r="DU33" s="132">
        <f t="shared" si="127"/>
        <v>9.9625000000000004</v>
      </c>
      <c r="DV33" s="132">
        <f t="shared" si="127"/>
        <v>9.3875000000000011</v>
      </c>
      <c r="DW33" s="132">
        <f t="shared" si="127"/>
        <v>8.4525000000000006</v>
      </c>
      <c r="DX33" s="132">
        <f t="shared" si="127"/>
        <v>7.8074999999999992</v>
      </c>
      <c r="DY33" s="132">
        <f t="shared" si="127"/>
        <v>7.8074999999999992</v>
      </c>
      <c r="DZ33" s="132">
        <f t="shared" si="127"/>
        <v>4.2424999999999997</v>
      </c>
      <c r="EB33" s="129" t="s">
        <v>36</v>
      </c>
      <c r="EC33" s="132">
        <f>IF(EC9-$K$21&lt;0,0,EC9-$K$21)</f>
        <v>10.349499999999997</v>
      </c>
      <c r="ED33" s="132">
        <f t="shared" ref="ED33:EO33" si="128">IF(ED9-$K$21&lt;0,0,ED9-$K$21)</f>
        <v>10.349499999999997</v>
      </c>
      <c r="EE33" s="132">
        <f t="shared" si="128"/>
        <v>8.7395000000000014</v>
      </c>
      <c r="EF33" s="132">
        <f t="shared" si="128"/>
        <v>6.8495000000000008</v>
      </c>
      <c r="EG33" s="132">
        <f t="shared" si="128"/>
        <v>8.1595000000000013</v>
      </c>
      <c r="EH33" s="132">
        <f t="shared" si="128"/>
        <v>3.4395000000000007</v>
      </c>
      <c r="EI33" s="132">
        <f t="shared" si="128"/>
        <v>7.2295000000000007</v>
      </c>
      <c r="EJ33" s="132">
        <f t="shared" si="128"/>
        <v>7.9361666666666659</v>
      </c>
      <c r="EK33" s="132">
        <f t="shared" si="128"/>
        <v>9.0195000000000007</v>
      </c>
      <c r="EL33" s="132">
        <f t="shared" si="128"/>
        <v>6.7044999999999986</v>
      </c>
      <c r="EM33" s="132">
        <f t="shared" si="128"/>
        <v>6.5445000000000002</v>
      </c>
      <c r="EN33" s="132">
        <f t="shared" si="128"/>
        <v>6.6345000000000001</v>
      </c>
      <c r="EO33" s="132">
        <f t="shared" si="128"/>
        <v>4.5244999999999989</v>
      </c>
      <c r="EQ33" s="129" t="s">
        <v>36</v>
      </c>
      <c r="ER33" s="132">
        <f>IF(ER9-$L$21&lt;0,0,ER9-$L$21)</f>
        <v>9.9184999999999981</v>
      </c>
      <c r="ES33" s="132">
        <f t="shared" ref="ES33:FD33" si="129">IF(ES9-$L$21&lt;0,0,ES9-$L$21)</f>
        <v>9.9184999999999981</v>
      </c>
      <c r="ET33" s="132">
        <f t="shared" si="129"/>
        <v>8.3785000000000007</v>
      </c>
      <c r="EU33" s="132">
        <f t="shared" si="129"/>
        <v>6.5585000000000031</v>
      </c>
      <c r="EV33" s="132">
        <f t="shared" si="129"/>
        <v>7.8284999999999991</v>
      </c>
      <c r="EW33" s="132">
        <f t="shared" si="129"/>
        <v>3.4584999999999999</v>
      </c>
      <c r="EX33" s="132">
        <f t="shared" si="129"/>
        <v>9.2785000000000011</v>
      </c>
      <c r="EY33" s="132">
        <f t="shared" si="129"/>
        <v>9.2609999999999992</v>
      </c>
      <c r="EZ33" s="132">
        <f t="shared" si="129"/>
        <v>9.0935000000000024</v>
      </c>
      <c r="FA33" s="132">
        <f t="shared" si="129"/>
        <v>8.0884999999999998</v>
      </c>
      <c r="FB33" s="132">
        <f t="shared" si="129"/>
        <v>8.2584999999999997</v>
      </c>
      <c r="FC33" s="132">
        <f t="shared" si="129"/>
        <v>8.2584999999999997</v>
      </c>
      <c r="FD33" s="132">
        <f t="shared" si="129"/>
        <v>3.5084999999999988</v>
      </c>
      <c r="FF33" s="129" t="s">
        <v>36</v>
      </c>
      <c r="FG33" s="132">
        <f>IF(FG9-$M$21&lt;0,0,FG9-$M$21)</f>
        <v>10.51</v>
      </c>
      <c r="FH33" s="132">
        <f t="shared" ref="FH33:FS33" si="130">IF(FH9-$M$21&lt;0,0,FH9-$M$21)</f>
        <v>10.51</v>
      </c>
      <c r="FI33" s="132">
        <f t="shared" si="130"/>
        <v>8.9099999999999984</v>
      </c>
      <c r="FJ33" s="132">
        <f t="shared" si="130"/>
        <v>7.1000000000000014</v>
      </c>
      <c r="FK33" s="132">
        <f t="shared" si="130"/>
        <v>8.4100000000000019</v>
      </c>
      <c r="FL33" s="132">
        <f t="shared" si="130"/>
        <v>3.43</v>
      </c>
      <c r="FM33" s="132">
        <f t="shared" si="130"/>
        <v>7.8500000000000014</v>
      </c>
      <c r="FN33" s="132">
        <f t="shared" si="130"/>
        <v>9.5183333333333344</v>
      </c>
      <c r="FO33" s="132">
        <f t="shared" si="130"/>
        <v>9.4750000000000014</v>
      </c>
      <c r="FP33" s="132">
        <f t="shared" si="130"/>
        <v>7.3849999999999998</v>
      </c>
      <c r="FQ33" s="132">
        <f t="shared" si="130"/>
        <v>8.1350000000000016</v>
      </c>
      <c r="FR33" s="132">
        <f t="shared" si="130"/>
        <v>7.92</v>
      </c>
      <c r="FS33" s="132">
        <f t="shared" si="130"/>
        <v>4.8650000000000002</v>
      </c>
      <c r="FU33" s="129" t="s">
        <v>36</v>
      </c>
      <c r="FV33" s="132">
        <f>IF(FV9-$N$21&lt;0,0,FV9-$N$21)</f>
        <v>10.3035</v>
      </c>
      <c r="FW33" s="132">
        <f t="shared" ref="FW33:GH33" si="131">IF(FW9-$N$21&lt;0,0,FW9-$N$21)</f>
        <v>10.3035</v>
      </c>
      <c r="FX33" s="132">
        <f t="shared" si="131"/>
        <v>8.7534999999999989</v>
      </c>
      <c r="FY33" s="132">
        <f t="shared" si="131"/>
        <v>6.9335000000000004</v>
      </c>
      <c r="FZ33" s="132">
        <f t="shared" si="131"/>
        <v>8.2035</v>
      </c>
      <c r="GA33" s="132">
        <f t="shared" si="131"/>
        <v>3.5534999999999997</v>
      </c>
      <c r="GB33" s="132">
        <f t="shared" si="131"/>
        <v>9.2735000000000003</v>
      </c>
      <c r="GC33" s="132">
        <f t="shared" si="131"/>
        <v>9.41207142857143</v>
      </c>
      <c r="GD33" s="132">
        <f t="shared" si="131"/>
        <v>9.4785000000000021</v>
      </c>
      <c r="GE33" s="132">
        <f t="shared" si="131"/>
        <v>8.4585000000000008</v>
      </c>
      <c r="GF33" s="132">
        <f t="shared" si="131"/>
        <v>8.6234999999999999</v>
      </c>
      <c r="GG33" s="132">
        <f t="shared" si="131"/>
        <v>8.6234999999999999</v>
      </c>
      <c r="GH33" s="132">
        <f t="shared" si="131"/>
        <v>4.0235000000000003</v>
      </c>
      <c r="GJ33" s="149" t="s">
        <v>36</v>
      </c>
      <c r="GK33" s="144">
        <f>IF(GK9-$O$21&lt;0,0,GK9-$O$21)</f>
        <v>9.7414999999999967</v>
      </c>
      <c r="GL33" s="144">
        <f t="shared" ref="GL33:GV33" si="132">IF(GL9-$O$21&lt;0,0,GL9-$O$21)</f>
        <v>9.7414999999999967</v>
      </c>
      <c r="GM33" s="144">
        <f t="shared" si="132"/>
        <v>8.241500000000002</v>
      </c>
      <c r="GN33" s="144">
        <f t="shared" si="132"/>
        <v>6.5015000000000018</v>
      </c>
      <c r="GO33" s="144">
        <f t="shared" si="132"/>
        <v>7.7115000000000009</v>
      </c>
      <c r="GP33" s="144">
        <f t="shared" si="132"/>
        <v>7.4615000000000009</v>
      </c>
      <c r="GQ33" s="144">
        <f t="shared" si="132"/>
        <v>9.0864999999999974</v>
      </c>
      <c r="GR33" s="144">
        <f t="shared" si="132"/>
        <v>8.8614999999999977</v>
      </c>
      <c r="GS33" s="144">
        <f t="shared" si="132"/>
        <v>8.7864999999999984</v>
      </c>
      <c r="GT33" s="144">
        <f t="shared" si="132"/>
        <v>6.8365000000000009</v>
      </c>
      <c r="GU33" s="144">
        <f t="shared" si="132"/>
        <v>7.3481666666666667</v>
      </c>
      <c r="GV33" s="144">
        <f t="shared" si="132"/>
        <v>7.3514999999999997</v>
      </c>
      <c r="GW33" s="144">
        <f>IF(GW9-$O$21&lt;0,0,GW9-$O$21)</f>
        <v>4.1864999999999997</v>
      </c>
      <c r="GY33" s="129" t="s">
        <v>36</v>
      </c>
      <c r="GZ33" s="144">
        <f>IF(GZ9-$P$21&lt;0,0,GZ9-$P$21)</f>
        <v>10.358000000000001</v>
      </c>
      <c r="HA33" s="144">
        <f t="shared" ref="HA33:HL33" si="133">IF(HA9-$P$21&lt;0,0,HA9-$P$21)</f>
        <v>10.358000000000001</v>
      </c>
      <c r="HB33" s="144">
        <f t="shared" si="133"/>
        <v>8.802999999999999</v>
      </c>
      <c r="HC33" s="144">
        <f t="shared" si="133"/>
        <v>6.9930000000000003</v>
      </c>
      <c r="HD33" s="144">
        <f t="shared" si="133"/>
        <v>8.2579999999999991</v>
      </c>
      <c r="HE33" s="144">
        <f t="shared" si="133"/>
        <v>3.5729999999999995</v>
      </c>
      <c r="HF33" s="144">
        <f t="shared" si="133"/>
        <v>9.2804999999999982</v>
      </c>
      <c r="HG33" s="144">
        <f t="shared" si="133"/>
        <v>9.7137142857142873</v>
      </c>
      <c r="HH33" s="144">
        <f t="shared" si="133"/>
        <v>9.6279999999999948</v>
      </c>
      <c r="HI33" s="144">
        <f t="shared" si="133"/>
        <v>8.5079999999999973</v>
      </c>
      <c r="HJ33" s="144">
        <f t="shared" si="133"/>
        <v>9.0679999999999996</v>
      </c>
      <c r="HK33" s="144">
        <f t="shared" si="133"/>
        <v>8.6754999999999978</v>
      </c>
      <c r="HL33" s="144">
        <f t="shared" si="133"/>
        <v>3.0754999999999995</v>
      </c>
      <c r="HN33" s="129" t="s">
        <v>36</v>
      </c>
      <c r="HO33" s="145">
        <f>IF(HO9-$Q$21&lt;0,0,HO9-$Q$21)</f>
        <v>10.612</v>
      </c>
      <c r="HP33" s="145">
        <f t="shared" ref="HP33:IA33" si="134">IF(HP9-$Q$21&lt;0,0,HP9-$Q$21)</f>
        <v>10.612</v>
      </c>
      <c r="HQ33" s="145">
        <f t="shared" si="134"/>
        <v>9.0319999999999983</v>
      </c>
      <c r="HR33" s="145">
        <f t="shared" si="134"/>
        <v>7.1920000000000002</v>
      </c>
      <c r="HS33" s="145">
        <f t="shared" si="134"/>
        <v>8.4920000000000009</v>
      </c>
      <c r="HT33" s="145">
        <f t="shared" si="134"/>
        <v>3.6020000000000003</v>
      </c>
      <c r="HU33" s="145">
        <f t="shared" si="134"/>
        <v>6.5170000000000003</v>
      </c>
      <c r="HV33" s="145">
        <f t="shared" si="134"/>
        <v>9.7062857142857144</v>
      </c>
      <c r="HW33" s="145">
        <f t="shared" si="134"/>
        <v>9.7319999999999993</v>
      </c>
      <c r="HX33" s="145">
        <f t="shared" si="134"/>
        <v>9.5869999999999997</v>
      </c>
      <c r="HY33" s="145">
        <f t="shared" si="134"/>
        <v>8.7320000000000011</v>
      </c>
      <c r="HZ33" s="145">
        <f t="shared" si="134"/>
        <v>8.6069999999999993</v>
      </c>
      <c r="IA33" s="145">
        <f t="shared" si="134"/>
        <v>4.9870000000000001</v>
      </c>
      <c r="IC33" s="129" t="s">
        <v>36</v>
      </c>
      <c r="ID33" s="132">
        <f>IF(ID9-$R$21&lt;0,0,ID9-$R$21)</f>
        <v>8.6600000000000019</v>
      </c>
      <c r="IE33" s="132">
        <f t="shared" ref="IE33:IP33" si="135">IF(IE9-$R$21&lt;0,0,IE9-$R$21)</f>
        <v>8.6600000000000019</v>
      </c>
      <c r="IF33" s="132">
        <f t="shared" si="135"/>
        <v>7.3500000000000005</v>
      </c>
      <c r="IG33" s="132">
        <f t="shared" si="135"/>
        <v>5.8400000000000025</v>
      </c>
      <c r="IH33" s="132">
        <f t="shared" si="135"/>
        <v>6.9300000000000015</v>
      </c>
      <c r="II33" s="132">
        <f t="shared" si="135"/>
        <v>2.7699999999999996</v>
      </c>
      <c r="IJ33" s="132">
        <f t="shared" si="135"/>
        <v>5.2800000000000011</v>
      </c>
      <c r="IK33" s="132">
        <f t="shared" si="135"/>
        <v>7.9057142857142857</v>
      </c>
      <c r="IL33" s="132">
        <f t="shared" si="135"/>
        <v>7.9450000000000003</v>
      </c>
      <c r="IM33" s="132">
        <f t="shared" si="135"/>
        <v>7.8050000000000006</v>
      </c>
      <c r="IN33" s="132">
        <f t="shared" si="135"/>
        <v>7.1533333333333342</v>
      </c>
      <c r="IO33" s="132">
        <f t="shared" si="135"/>
        <v>7.0749999999999993</v>
      </c>
      <c r="IP33" s="132">
        <f t="shared" si="135"/>
        <v>3.9349999999999996</v>
      </c>
      <c r="IR33" s="129" t="s">
        <v>36</v>
      </c>
      <c r="IS33" s="132">
        <f>IF(IS9-$S$21&lt;0,0,IS9-$S$21)</f>
        <v>9.77</v>
      </c>
      <c r="IT33" s="132">
        <f t="shared" ref="IT33:JE33" si="136">IF(IT9-$S$21&lt;0,0,IT9-$S$21)</f>
        <v>9.77</v>
      </c>
      <c r="IU33" s="132">
        <f t="shared" si="136"/>
        <v>8.3099999999999969</v>
      </c>
      <c r="IV33" s="132">
        <f t="shared" si="136"/>
        <v>6.5400000000000018</v>
      </c>
      <c r="IW33" s="132">
        <f t="shared" si="136"/>
        <v>7.77</v>
      </c>
      <c r="IX33" s="132">
        <f t="shared" si="136"/>
        <v>3</v>
      </c>
      <c r="IY33" s="132">
        <f t="shared" si="136"/>
        <v>6.89</v>
      </c>
      <c r="IZ33" s="132">
        <f t="shared" si="136"/>
        <v>9</v>
      </c>
      <c r="JA33" s="132">
        <f t="shared" si="136"/>
        <v>9.0250000000000004</v>
      </c>
      <c r="JB33" s="132">
        <f t="shared" si="136"/>
        <v>8.83</v>
      </c>
      <c r="JC33" s="132">
        <f t="shared" si="136"/>
        <v>8.4533333333333331</v>
      </c>
      <c r="JD33" s="132">
        <f t="shared" si="136"/>
        <v>7.9599999999999991</v>
      </c>
      <c r="JE33" s="132">
        <f t="shared" si="136"/>
        <v>2.1649999999999991</v>
      </c>
      <c r="JG33" s="129" t="s">
        <v>36</v>
      </c>
      <c r="JH33" s="132">
        <f>IF(JH9-$T$21&lt;0,0,JH9-$T$21)</f>
        <v>9.8899999999999988</v>
      </c>
      <c r="JI33" s="132">
        <f t="shared" ref="JI33:JT33" si="137">IF(JI9-$T$21&lt;0,0,JI9-$T$21)</f>
        <v>9.8899999999999988</v>
      </c>
      <c r="JJ33" s="132">
        <f t="shared" si="137"/>
        <v>8.3800000000000008</v>
      </c>
      <c r="JK33" s="132">
        <f t="shared" si="137"/>
        <v>6.6700000000000026</v>
      </c>
      <c r="JL33" s="132">
        <f t="shared" si="137"/>
        <v>7.89</v>
      </c>
      <c r="JM33" s="132">
        <f t="shared" si="137"/>
        <v>3.35</v>
      </c>
      <c r="JN33" s="132">
        <f t="shared" si="137"/>
        <v>8.8550000000000004</v>
      </c>
      <c r="JO33" s="132">
        <f t="shared" si="137"/>
        <v>8.6342857142857152</v>
      </c>
      <c r="JP33" s="132">
        <f t="shared" si="137"/>
        <v>9.125</v>
      </c>
      <c r="JQ33" s="132">
        <f t="shared" si="137"/>
        <v>8.14</v>
      </c>
      <c r="JR33" s="132">
        <f t="shared" si="137"/>
        <v>7.7333333333333334</v>
      </c>
      <c r="JS33" s="132">
        <f t="shared" si="137"/>
        <v>8.2850000000000001</v>
      </c>
      <c r="JT33" s="132">
        <f t="shared" si="137"/>
        <v>3.8299999999999996</v>
      </c>
      <c r="JV33" s="129" t="s">
        <v>36</v>
      </c>
      <c r="JW33" s="132">
        <f>IF(JW9-$U$21&lt;0,0,JW9-$U$21)</f>
        <v>10.869999999999997</v>
      </c>
      <c r="JX33" s="132">
        <f t="shared" ref="JX33:KI33" si="138">IF(JX9-$U$21&lt;0,0,JX9-$U$21)</f>
        <v>10.869999999999997</v>
      </c>
      <c r="JY33" s="132">
        <f t="shared" si="138"/>
        <v>9.1999999999999993</v>
      </c>
      <c r="JZ33" s="132">
        <f t="shared" si="138"/>
        <v>7.3800000000000008</v>
      </c>
      <c r="KA33" s="132">
        <f t="shared" si="138"/>
        <v>8.6899999999999977</v>
      </c>
      <c r="KB33" s="132">
        <f t="shared" si="138"/>
        <v>3.7800000000000007</v>
      </c>
      <c r="KC33" s="132">
        <f t="shared" si="138"/>
        <v>9.7399999999999984</v>
      </c>
      <c r="KD33" s="132">
        <f t="shared" si="138"/>
        <v>9.7224999999999984</v>
      </c>
      <c r="KE33" s="132">
        <f t="shared" si="138"/>
        <v>9.9899999999999984</v>
      </c>
      <c r="KF33" s="132">
        <f t="shared" si="138"/>
        <v>8.9349999999999987</v>
      </c>
      <c r="KG33" s="132">
        <f t="shared" si="138"/>
        <v>8.5366666666666671</v>
      </c>
      <c r="KH33" s="132">
        <f t="shared" si="138"/>
        <v>9.14</v>
      </c>
      <c r="KI33" s="132">
        <f t="shared" si="138"/>
        <v>7.7200000000000006</v>
      </c>
      <c r="KJ33" s="132"/>
      <c r="KK33" s="129" t="s">
        <v>36</v>
      </c>
      <c r="KL33" s="132">
        <f>IF(KL9-$V$21&lt;0,0,KL9-$V$21)</f>
        <v>8.8999999999999986</v>
      </c>
      <c r="KM33" s="132">
        <f t="shared" ref="KM33:KX33" si="139">IF(KM9-$V$21&lt;0,0,KM9-$V$21)</f>
        <v>8.8999999999999986</v>
      </c>
      <c r="KN33" s="132">
        <f t="shared" si="139"/>
        <v>7.56</v>
      </c>
      <c r="KO33" s="132">
        <f t="shared" si="139"/>
        <v>6.0200000000000005</v>
      </c>
      <c r="KP33" s="132">
        <f t="shared" si="139"/>
        <v>7.11</v>
      </c>
      <c r="KQ33" s="132">
        <f t="shared" si="139"/>
        <v>4.57</v>
      </c>
      <c r="KR33" s="132">
        <f t="shared" si="139"/>
        <v>7.9349999999999987</v>
      </c>
      <c r="KS33" s="132">
        <f t="shared" si="139"/>
        <v>7.2771428571428594</v>
      </c>
      <c r="KT33" s="132">
        <f t="shared" si="139"/>
        <v>7.8350000000000009</v>
      </c>
      <c r="KU33" s="132">
        <f t="shared" si="139"/>
        <v>6.0250000000000004</v>
      </c>
      <c r="KV33" s="132">
        <f t="shared" si="139"/>
        <v>6.416666666666667</v>
      </c>
      <c r="KW33" s="132">
        <f t="shared" si="139"/>
        <v>5.9399999999999995</v>
      </c>
      <c r="KX33" s="132">
        <f t="shared" si="139"/>
        <v>4.7500000000000009</v>
      </c>
      <c r="KZ33" s="129" t="s">
        <v>36</v>
      </c>
      <c r="LA33" s="132">
        <f>IF(LA9-$W$21&lt;0,0,LA9-$W$21)</f>
        <v>10.18</v>
      </c>
      <c r="LB33" s="132">
        <f t="shared" ref="LB33:LL33" si="140">IF(LB9-$W$21&lt;0,0,LB9-$W$21)</f>
        <v>10.18</v>
      </c>
      <c r="LC33" s="132">
        <f t="shared" si="140"/>
        <v>8.6499999999999986</v>
      </c>
      <c r="LD33" s="132">
        <f t="shared" si="140"/>
        <v>6.9</v>
      </c>
      <c r="LE33" s="132">
        <f t="shared" si="140"/>
        <v>8.129999999999999</v>
      </c>
      <c r="LF33" s="132">
        <f t="shared" si="140"/>
        <v>3.1500000000000008</v>
      </c>
      <c r="LG33" s="132">
        <f t="shared" si="140"/>
        <v>7.335</v>
      </c>
      <c r="LH33" s="132">
        <f t="shared" si="140"/>
        <v>8.0242857142857158</v>
      </c>
      <c r="LI33" s="132">
        <f t="shared" si="140"/>
        <v>8.9699999999999989</v>
      </c>
      <c r="LJ33" s="132">
        <f t="shared" si="140"/>
        <v>8.0499999999999989</v>
      </c>
      <c r="LK33" s="132">
        <f t="shared" si="140"/>
        <v>6.9000000000000021</v>
      </c>
      <c r="LL33" s="132">
        <f t="shared" si="140"/>
        <v>6.8250000000000002</v>
      </c>
      <c r="LM33" s="132">
        <f t="shared" ref="LM33" si="141">IF(LM9-$W$21&lt;0,0,LM9-$W$21)</f>
        <v>5.4200000000000017</v>
      </c>
      <c r="LO33" s="129" t="s">
        <v>36</v>
      </c>
      <c r="LP33" s="132">
        <f>IF(LP9-$X$21&lt;0,0,LP9-$X$21)</f>
        <v>9.33</v>
      </c>
      <c r="LQ33" s="132">
        <f t="shared" ref="LQ33:MB33" si="142">IF(LQ9-$X$21&lt;0,0,LQ9-$X$21)</f>
        <v>9.33</v>
      </c>
      <c r="LR33" s="132">
        <f t="shared" si="142"/>
        <v>7.92</v>
      </c>
      <c r="LS33" s="132">
        <f t="shared" si="142"/>
        <v>6.3100000000000014</v>
      </c>
      <c r="LT33" s="132">
        <f t="shared" si="142"/>
        <v>7.4699999999999989</v>
      </c>
      <c r="LU33" s="132">
        <f t="shared" si="142"/>
        <v>3.4</v>
      </c>
      <c r="LV33" s="132">
        <f t="shared" si="142"/>
        <v>8.4700000000000006</v>
      </c>
      <c r="LW33" s="132">
        <f t="shared" si="142"/>
        <v>8.0871428571428581</v>
      </c>
      <c r="LX33" s="132">
        <f t="shared" si="142"/>
        <v>8.5649999999999995</v>
      </c>
      <c r="LY33" s="132">
        <f t="shared" si="142"/>
        <v>7.6150000000000002</v>
      </c>
      <c r="LZ33" s="132">
        <f t="shared" si="142"/>
        <v>7.1966666666666681</v>
      </c>
      <c r="MA33" s="132">
        <f t="shared" si="142"/>
        <v>7.7250000000000014</v>
      </c>
      <c r="MB33" s="132">
        <f t="shared" si="142"/>
        <v>8.875</v>
      </c>
      <c r="ME33" s="131" t="s">
        <v>36</v>
      </c>
      <c r="MF33" s="134">
        <f t="shared" si="73"/>
        <v>10.052159090909091</v>
      </c>
      <c r="MG33" s="134">
        <f t="shared" si="38"/>
        <v>9.9803409090909092</v>
      </c>
      <c r="MH33" s="134">
        <f t="shared" si="39"/>
        <v>8.4392045454545439</v>
      </c>
      <c r="MI33" s="134">
        <f t="shared" si="40"/>
        <v>6.8228409090909112</v>
      </c>
      <c r="MJ33" s="134">
        <f t="shared" si="41"/>
        <v>7.7457954545454548</v>
      </c>
      <c r="MK33" s="134">
        <f t="shared" si="42"/>
        <v>3.3992045454545461</v>
      </c>
      <c r="ML33" s="134">
        <f t="shared" si="43"/>
        <v>7.3854545454545466</v>
      </c>
      <c r="MM33" s="134">
        <f t="shared" si="44"/>
        <v>9.0640746753246741</v>
      </c>
      <c r="MN33" s="134">
        <f t="shared" si="45"/>
        <v>9.0455681818181812</v>
      </c>
      <c r="MO33" s="134">
        <f t="shared" si="46"/>
        <v>7.9553409090909097</v>
      </c>
      <c r="MP33" s="134">
        <f t="shared" si="47"/>
        <v>7.9210984848484847</v>
      </c>
      <c r="MQ33" s="134">
        <f t="shared" si="48"/>
        <v>7.6859090909090915</v>
      </c>
      <c r="MR33" s="134">
        <f t="shared" si="49"/>
        <v>3.7763636363636364</v>
      </c>
    </row>
    <row r="34" spans="2:356">
      <c r="B34" s="129" t="s">
        <v>37</v>
      </c>
      <c r="C34" s="132">
        <f>IF(C10-$C$22&lt;0,0,C10-$C$22)</f>
        <v>8.714500000000001</v>
      </c>
      <c r="D34" s="132">
        <f t="shared" ref="D34:N34" si="143">IF(D10-$C$22&lt;0,0,D10-$C$22)</f>
        <v>7.4245000000000001</v>
      </c>
      <c r="E34" s="132">
        <f t="shared" si="143"/>
        <v>5.8945000000000007</v>
      </c>
      <c r="F34" s="132">
        <f t="shared" si="143"/>
        <v>6.9345000000000017</v>
      </c>
      <c r="G34" s="132">
        <f t="shared" si="143"/>
        <v>0</v>
      </c>
      <c r="H34" s="132">
        <f t="shared" si="143"/>
        <v>0</v>
      </c>
      <c r="I34" s="132">
        <f t="shared" si="143"/>
        <v>4.0795000000000003</v>
      </c>
      <c r="J34" s="132">
        <f t="shared" si="143"/>
        <v>7.5245000000000015</v>
      </c>
      <c r="K34" s="132">
        <f t="shared" si="143"/>
        <v>7.8345000000000002</v>
      </c>
      <c r="L34" s="132">
        <f t="shared" si="143"/>
        <v>5.0295000000000005</v>
      </c>
      <c r="M34" s="132">
        <f t="shared" si="143"/>
        <v>8.4795000000000016</v>
      </c>
      <c r="N34" s="132">
        <f t="shared" si="143"/>
        <v>7.3895</v>
      </c>
      <c r="O34" s="132">
        <f>IF(O10-$C$22&lt;0,0,O10-$C$22)</f>
        <v>0</v>
      </c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AA34" s="129" t="s">
        <v>37</v>
      </c>
      <c r="AB34" s="134">
        <f>IF(AB10-$D$22&lt;0,0,AB10-$D$22)</f>
        <v>9.25</v>
      </c>
      <c r="AC34" s="134">
        <f t="shared" ref="AC34:AN34" si="144">IF(AC10-$D$22&lt;0,0,AC10-$D$22)</f>
        <v>9.25</v>
      </c>
      <c r="AD34" s="134">
        <f t="shared" si="144"/>
        <v>7.8600000000000012</v>
      </c>
      <c r="AE34" s="134">
        <f t="shared" si="144"/>
        <v>6.2800000000000011</v>
      </c>
      <c r="AF34" s="134">
        <f t="shared" si="144"/>
        <v>7.41</v>
      </c>
      <c r="AG34" s="134">
        <f t="shared" si="144"/>
        <v>0</v>
      </c>
      <c r="AH34" s="134">
        <f t="shared" si="144"/>
        <v>0</v>
      </c>
      <c r="AI34" s="134">
        <f t="shared" si="144"/>
        <v>8.8350000000000009</v>
      </c>
      <c r="AJ34" s="134">
        <f t="shared" si="144"/>
        <v>8.23</v>
      </c>
      <c r="AK34" s="134">
        <f t="shared" si="144"/>
        <v>6.92</v>
      </c>
      <c r="AL34" s="134">
        <f t="shared" si="144"/>
        <v>9.0950000000000006</v>
      </c>
      <c r="AM34" s="134">
        <f t="shared" si="144"/>
        <v>8.6700000000000017</v>
      </c>
      <c r="AN34" s="134">
        <f t="shared" si="144"/>
        <v>0</v>
      </c>
      <c r="AP34" s="129" t="s">
        <v>37</v>
      </c>
      <c r="AQ34" s="132">
        <f>IF(AQ10-$E$22&lt;0,0,AQ10-$E$22)</f>
        <v>8.0460000000000012</v>
      </c>
      <c r="AR34" s="132">
        <f t="shared" ref="AR34:BC34" si="145">IF(AR10-$E$22&lt;0,0,AR10-$E$22)</f>
        <v>8.0460000000000012</v>
      </c>
      <c r="AS34" s="132">
        <f t="shared" si="145"/>
        <v>6.8160000000000007</v>
      </c>
      <c r="AT34" s="132">
        <f t="shared" si="145"/>
        <v>5.3359999999999985</v>
      </c>
      <c r="AU34" s="132">
        <f t="shared" si="145"/>
        <v>6.355999999999999</v>
      </c>
      <c r="AV34" s="132">
        <f t="shared" si="145"/>
        <v>0</v>
      </c>
      <c r="AW34" s="132">
        <f t="shared" si="145"/>
        <v>0</v>
      </c>
      <c r="AX34" s="132">
        <f t="shared" si="145"/>
        <v>7.886000000000001</v>
      </c>
      <c r="AY34" s="132">
        <f t="shared" si="145"/>
        <v>7.0259999999999998</v>
      </c>
      <c r="AZ34" s="132">
        <f t="shared" si="145"/>
        <v>6.4660000000000011</v>
      </c>
      <c r="BA34" s="132">
        <f t="shared" si="145"/>
        <v>7.9510000000000005</v>
      </c>
      <c r="BB34" s="132">
        <f t="shared" si="145"/>
        <v>7.5309999999999997</v>
      </c>
      <c r="BC34" s="132">
        <f t="shared" si="145"/>
        <v>0</v>
      </c>
      <c r="BE34" s="129" t="s">
        <v>37</v>
      </c>
      <c r="BF34" s="132">
        <f>IF(BF10-$F$22&lt;0,0,BF10-$F$22)</f>
        <v>7.3310000000000022</v>
      </c>
      <c r="BG34" s="132">
        <f t="shared" ref="BG34:BR34" si="146">IF(BG10-$F$22&lt;0,0,BG10-$F$22)</f>
        <v>7.3310000000000022</v>
      </c>
      <c r="BH34" s="132">
        <f t="shared" si="146"/>
        <v>6.0309999999999997</v>
      </c>
      <c r="BI34" s="132">
        <f t="shared" si="146"/>
        <v>4.5509999999999993</v>
      </c>
      <c r="BJ34" s="132">
        <f t="shared" si="146"/>
        <v>5.601</v>
      </c>
      <c r="BK34" s="132">
        <f t="shared" si="146"/>
        <v>0</v>
      </c>
      <c r="BL34" s="132">
        <f t="shared" si="146"/>
        <v>0</v>
      </c>
      <c r="BM34" s="132">
        <f t="shared" si="146"/>
        <v>7.0409999999999995</v>
      </c>
      <c r="BN34" s="132">
        <f t="shared" si="146"/>
        <v>5.6210000000000004</v>
      </c>
      <c r="BO34" s="132">
        <f t="shared" si="146"/>
        <v>5.0710000000000006</v>
      </c>
      <c r="BP34" s="132">
        <f t="shared" si="146"/>
        <v>7.1459999999999999</v>
      </c>
      <c r="BQ34" s="132">
        <f t="shared" si="146"/>
        <v>6.8159999999999998</v>
      </c>
      <c r="BR34" s="132">
        <f t="shared" si="146"/>
        <v>0</v>
      </c>
      <c r="BT34" s="129" t="s">
        <v>37</v>
      </c>
      <c r="BU34" s="132">
        <f>IF(BU10-$G$22&lt;0,0,BU10-$G$22)</f>
        <v>7.208000000000002</v>
      </c>
      <c r="BV34" s="132">
        <f t="shared" ref="BV34:CG34" si="147">IF(BV10-$G$22&lt;0,0,BV10-$G$22)</f>
        <v>7.208000000000002</v>
      </c>
      <c r="BW34" s="132">
        <f t="shared" si="147"/>
        <v>6.0179999999999989</v>
      </c>
      <c r="BX34" s="132">
        <f t="shared" si="147"/>
        <v>4.6780000000000008</v>
      </c>
      <c r="BY34" s="132">
        <f t="shared" si="147"/>
        <v>5.6279999999999983</v>
      </c>
      <c r="BZ34" s="132">
        <f t="shared" si="147"/>
        <v>0</v>
      </c>
      <c r="CA34" s="132">
        <f t="shared" si="147"/>
        <v>0</v>
      </c>
      <c r="CB34" s="132">
        <f t="shared" si="147"/>
        <v>6.9530000000000012</v>
      </c>
      <c r="CC34" s="132">
        <f t="shared" si="147"/>
        <v>5.6530000000000022</v>
      </c>
      <c r="CD34" s="132">
        <f t="shared" si="147"/>
        <v>5.2480000000000011</v>
      </c>
      <c r="CE34" s="132">
        <f t="shared" si="147"/>
        <v>7.0680000000000014</v>
      </c>
      <c r="CF34" s="132">
        <f t="shared" si="147"/>
        <v>6.7780000000000005</v>
      </c>
      <c r="CG34" s="132">
        <f t="shared" si="147"/>
        <v>0</v>
      </c>
      <c r="CI34" s="129" t="s">
        <v>37</v>
      </c>
      <c r="CJ34" s="132">
        <f>IF(CJ10-$H$22&lt;0,0,CJ10-$H$22)</f>
        <v>8.6460000000000026</v>
      </c>
      <c r="CK34" s="132">
        <f t="shared" ref="CK34:CV34" si="148">IF(CK10-$H$22&lt;0,0,CK10-$H$22)</f>
        <v>8.6460000000000026</v>
      </c>
      <c r="CL34" s="132">
        <f t="shared" si="148"/>
        <v>7.3460000000000019</v>
      </c>
      <c r="CM34" s="132">
        <f t="shared" si="148"/>
        <v>5.7360000000000024</v>
      </c>
      <c r="CN34" s="132">
        <f t="shared" si="148"/>
        <v>6.8159999999999981</v>
      </c>
      <c r="CO34" s="132">
        <f t="shared" si="148"/>
        <v>0</v>
      </c>
      <c r="CP34" s="132">
        <f t="shared" si="148"/>
        <v>0</v>
      </c>
      <c r="CQ34" s="132">
        <f t="shared" si="148"/>
        <v>8.3360000000000003</v>
      </c>
      <c r="CR34" s="132">
        <f t="shared" si="148"/>
        <v>6.8260000000000014</v>
      </c>
      <c r="CS34" s="132">
        <f t="shared" si="148"/>
        <v>6.7810000000000006</v>
      </c>
      <c r="CT34" s="132">
        <f t="shared" si="148"/>
        <v>8.4610000000000003</v>
      </c>
      <c r="CU34" s="132">
        <f t="shared" si="148"/>
        <v>8.136000000000001</v>
      </c>
      <c r="CV34" s="132">
        <f t="shared" si="148"/>
        <v>0</v>
      </c>
      <c r="CX34" s="129" t="s">
        <v>37</v>
      </c>
      <c r="CY34" s="132">
        <f>IF(CY10-$I$22&lt;0,0,CY10-$I$22)</f>
        <v>9.1305000000000032</v>
      </c>
      <c r="CZ34" s="132">
        <f t="shared" ref="CZ34:DK34" si="149">IF(CZ10-$I$22&lt;0,0,CZ10-$I$22)</f>
        <v>9.1305000000000032</v>
      </c>
      <c r="DA34" s="132">
        <f t="shared" si="149"/>
        <v>7.810500000000002</v>
      </c>
      <c r="DB34" s="132">
        <f t="shared" si="149"/>
        <v>6.1505000000000019</v>
      </c>
      <c r="DC34" s="132">
        <f t="shared" si="149"/>
        <v>7.3005000000000004</v>
      </c>
      <c r="DD34" s="132">
        <f t="shared" si="149"/>
        <v>0</v>
      </c>
      <c r="DE34" s="132">
        <f t="shared" si="149"/>
        <v>0.69550000000000012</v>
      </c>
      <c r="DF34" s="132">
        <f t="shared" si="149"/>
        <v>8.4305000000000003</v>
      </c>
      <c r="DG34" s="132">
        <f t="shared" si="149"/>
        <v>7.1955000000000018</v>
      </c>
      <c r="DH34" s="132">
        <f t="shared" si="149"/>
        <v>7.4054999999999991</v>
      </c>
      <c r="DI34" s="132">
        <f t="shared" si="149"/>
        <v>8.8855000000000004</v>
      </c>
      <c r="DJ34" s="132">
        <f t="shared" si="149"/>
        <v>7.7005000000000008</v>
      </c>
      <c r="DK34" s="132">
        <f t="shared" si="149"/>
        <v>0</v>
      </c>
      <c r="DL34" s="132"/>
      <c r="DM34" s="129" t="s">
        <v>37</v>
      </c>
      <c r="DN34" s="132">
        <f>IF(DN10-$J$22&lt;0,0,DN10-$J$22)</f>
        <v>9.0799999999999983</v>
      </c>
      <c r="DO34" s="132">
        <f t="shared" ref="DO34:DZ34" si="150">IF(DO10-$J$22&lt;0,0,DO10-$J$22)</f>
        <v>9.0799999999999983</v>
      </c>
      <c r="DP34" s="132">
        <f t="shared" si="150"/>
        <v>7.7300000000000013</v>
      </c>
      <c r="DQ34" s="132">
        <f t="shared" si="150"/>
        <v>6.160000000000001</v>
      </c>
      <c r="DR34" s="132">
        <f t="shared" si="150"/>
        <v>7.2899999999999991</v>
      </c>
      <c r="DS34" s="132">
        <f t="shared" si="150"/>
        <v>0</v>
      </c>
      <c r="DT34" s="132">
        <f t="shared" si="150"/>
        <v>0.65500000000000003</v>
      </c>
      <c r="DU34" s="132">
        <f t="shared" si="150"/>
        <v>8.7800000000000011</v>
      </c>
      <c r="DV34" s="132">
        <f t="shared" si="150"/>
        <v>7.9750000000000005</v>
      </c>
      <c r="DW34" s="132">
        <f t="shared" si="150"/>
        <v>7.3400000000000016</v>
      </c>
      <c r="DX34" s="132">
        <f t="shared" si="150"/>
        <v>8.91</v>
      </c>
      <c r="DY34" s="132">
        <f t="shared" si="150"/>
        <v>8.6000000000000014</v>
      </c>
      <c r="DZ34" s="132">
        <f t="shared" si="150"/>
        <v>0</v>
      </c>
      <c r="EB34" s="129" t="s">
        <v>37</v>
      </c>
      <c r="EC34" s="132">
        <f>IF(EC10-$K$22&lt;0,0,EC10-$K$22)</f>
        <v>9.3405000000000005</v>
      </c>
      <c r="ED34" s="132">
        <f t="shared" ref="ED34:EO34" si="151">IF(ED10-$K$22&lt;0,0,ED10-$K$22)</f>
        <v>9.3405000000000005</v>
      </c>
      <c r="EE34" s="132">
        <f t="shared" si="151"/>
        <v>7.9705000000000004</v>
      </c>
      <c r="EF34" s="132">
        <f t="shared" si="151"/>
        <v>6.3205000000000018</v>
      </c>
      <c r="EG34" s="132">
        <f t="shared" si="151"/>
        <v>7.4704999999999995</v>
      </c>
      <c r="EH34" s="132">
        <f t="shared" si="151"/>
        <v>0</v>
      </c>
      <c r="EI34" s="132">
        <f t="shared" si="151"/>
        <v>0.23049999999999998</v>
      </c>
      <c r="EJ34" s="132">
        <f t="shared" si="151"/>
        <v>9.2571666666666665</v>
      </c>
      <c r="EK34" s="132">
        <f t="shared" si="151"/>
        <v>8.3305000000000025</v>
      </c>
      <c r="EL34" s="132">
        <f t="shared" si="151"/>
        <v>8.3755000000000024</v>
      </c>
      <c r="EM34" s="132">
        <f t="shared" si="151"/>
        <v>9.0204999999999984</v>
      </c>
      <c r="EN34" s="132">
        <f t="shared" si="151"/>
        <v>8.8505000000000003</v>
      </c>
      <c r="EO34" s="132">
        <f t="shared" si="151"/>
        <v>0</v>
      </c>
      <c r="EQ34" s="129" t="s">
        <v>37</v>
      </c>
      <c r="ER34" s="132">
        <f>IF(ER10-$L$22&lt;0,0,ER10-$L$22)</f>
        <v>8.0410000000000021</v>
      </c>
      <c r="ES34" s="132">
        <f t="shared" ref="ES34:FD34" si="152">IF(ES10-$L$22&lt;0,0,ES10-$L$22)</f>
        <v>8.0410000000000021</v>
      </c>
      <c r="ET34" s="132">
        <f t="shared" si="152"/>
        <v>6.8510000000000018</v>
      </c>
      <c r="EU34" s="132">
        <f t="shared" si="152"/>
        <v>5.461000000000003</v>
      </c>
      <c r="EV34" s="132">
        <f t="shared" si="152"/>
        <v>6.4209999999999994</v>
      </c>
      <c r="EW34" s="132">
        <f t="shared" si="152"/>
        <v>0</v>
      </c>
      <c r="EX34" s="132">
        <f t="shared" si="152"/>
        <v>1.3959999999999999</v>
      </c>
      <c r="EY34" s="132">
        <f t="shared" si="152"/>
        <v>7.895999999999999</v>
      </c>
      <c r="EZ34" s="132">
        <f t="shared" si="152"/>
        <v>6.886000000000001</v>
      </c>
      <c r="FA34" s="132">
        <f t="shared" si="152"/>
        <v>6.5160000000000009</v>
      </c>
      <c r="FB34" s="132">
        <f t="shared" si="152"/>
        <v>7.8209999999999997</v>
      </c>
      <c r="FC34" s="132">
        <f t="shared" si="152"/>
        <v>6.7010000000000005</v>
      </c>
      <c r="FD34" s="132">
        <f t="shared" si="152"/>
        <v>0</v>
      </c>
      <c r="FF34" s="129" t="s">
        <v>37</v>
      </c>
      <c r="FG34" s="132">
        <f>IF(FG10-$M$22&lt;0,0,FG10-$M$22)</f>
        <v>8.6</v>
      </c>
      <c r="FH34" s="132">
        <f t="shared" ref="FH34:FS34" si="153">IF(FH10-$M$22&lt;0,0,FH10-$M$22)</f>
        <v>8.6</v>
      </c>
      <c r="FI34" s="132">
        <f t="shared" si="153"/>
        <v>7.3400000000000016</v>
      </c>
      <c r="FJ34" s="132">
        <f t="shared" si="153"/>
        <v>5.82</v>
      </c>
      <c r="FK34" s="132">
        <f t="shared" si="153"/>
        <v>6.8500000000000023</v>
      </c>
      <c r="FL34" s="132">
        <f t="shared" si="153"/>
        <v>0</v>
      </c>
      <c r="FM34" s="132">
        <f t="shared" si="153"/>
        <v>0.19500000000000001</v>
      </c>
      <c r="FN34" s="132">
        <f t="shared" si="153"/>
        <v>8.4433333333333334</v>
      </c>
      <c r="FO34" s="132">
        <f t="shared" si="153"/>
        <v>7.5650000000000022</v>
      </c>
      <c r="FP34" s="132">
        <f t="shared" si="153"/>
        <v>7.3450000000000015</v>
      </c>
      <c r="FQ34" s="132">
        <f t="shared" si="153"/>
        <v>8.4899999999999984</v>
      </c>
      <c r="FR34" s="132">
        <f t="shared" si="153"/>
        <v>8.1499999999999986</v>
      </c>
      <c r="FS34" s="132">
        <f t="shared" si="153"/>
        <v>0</v>
      </c>
      <c r="FU34" s="129" t="s">
        <v>37</v>
      </c>
      <c r="FV34" s="132">
        <f>IF(FV10-$N$22&lt;0,0,FV10-$N$22)</f>
        <v>8.9190000000000005</v>
      </c>
      <c r="FW34" s="132">
        <f t="shared" ref="FW34:GH34" si="154">IF(FW10-$N$22&lt;0,0,FW10-$N$22)</f>
        <v>8.9190000000000005</v>
      </c>
      <c r="FX34" s="132">
        <f t="shared" si="154"/>
        <v>7.5889999999999995</v>
      </c>
      <c r="FY34" s="132">
        <f t="shared" si="154"/>
        <v>5.9790000000000019</v>
      </c>
      <c r="FZ34" s="132">
        <f t="shared" si="154"/>
        <v>7.0890000000000004</v>
      </c>
      <c r="GA34" s="132">
        <f t="shared" si="154"/>
        <v>0</v>
      </c>
      <c r="GB34" s="132">
        <f t="shared" si="154"/>
        <v>0.47400000000000014</v>
      </c>
      <c r="GC34" s="132">
        <f t="shared" si="154"/>
        <v>8.7018571428571434</v>
      </c>
      <c r="GD34" s="132">
        <f t="shared" si="154"/>
        <v>7.6190000000000024</v>
      </c>
      <c r="GE34" s="132">
        <f t="shared" si="154"/>
        <v>7.1440000000000001</v>
      </c>
      <c r="GF34" s="132">
        <f t="shared" si="154"/>
        <v>8.6389999999999993</v>
      </c>
      <c r="GG34" s="132">
        <f t="shared" si="154"/>
        <v>7.3790000000000004</v>
      </c>
      <c r="GH34" s="132">
        <f t="shared" si="154"/>
        <v>0</v>
      </c>
      <c r="GJ34" s="149" t="s">
        <v>37</v>
      </c>
      <c r="GK34" s="144">
        <f>IF(GK10-$O$22&lt;0,0,GK10-$O$22)</f>
        <v>9.0600000000000023</v>
      </c>
      <c r="GL34" s="144">
        <f t="shared" ref="GL34:GU34" si="155">IF(GL10-$O$22&lt;0,0,GL10-$O$22)</f>
        <v>9.0600000000000023</v>
      </c>
      <c r="GM34" s="144">
        <f t="shared" si="155"/>
        <v>7.6799999999999979</v>
      </c>
      <c r="GN34" s="144">
        <f t="shared" si="155"/>
        <v>6.0700000000000021</v>
      </c>
      <c r="GO34" s="144">
        <f t="shared" si="155"/>
        <v>7.19</v>
      </c>
      <c r="GP34" s="144">
        <f t="shared" si="155"/>
        <v>0.23000000000000004</v>
      </c>
      <c r="GQ34" s="144">
        <f t="shared" si="155"/>
        <v>1.4649999999999999</v>
      </c>
      <c r="GR34" s="144">
        <f t="shared" si="155"/>
        <v>8.8514285714285741</v>
      </c>
      <c r="GS34" s="144">
        <f t="shared" si="155"/>
        <v>7.9300000000000024</v>
      </c>
      <c r="GT34" s="144">
        <f t="shared" si="155"/>
        <v>7.6799999999999988</v>
      </c>
      <c r="GU34" s="144">
        <f t="shared" si="155"/>
        <v>8.91</v>
      </c>
      <c r="GV34" s="144">
        <f>IF(GV10-$O$22&lt;0,0,GV10-$O$22)</f>
        <v>8.5549999999999997</v>
      </c>
      <c r="GW34" s="144">
        <f>IF(GW10-$O$22&lt;0,0,GW10-$O$22)</f>
        <v>0</v>
      </c>
      <c r="GY34" s="129" t="s">
        <v>37</v>
      </c>
      <c r="GZ34" s="144">
        <f>IF(GZ10-$P$22&lt;0,0,GZ10-$P$22)</f>
        <v>9.243999999999998</v>
      </c>
      <c r="HA34" s="144">
        <f t="shared" ref="HA34:HL34" si="156">IF(HA10-$P$22&lt;0,0,HA10-$P$22)</f>
        <v>9.243999999999998</v>
      </c>
      <c r="HB34" s="144">
        <f t="shared" si="156"/>
        <v>7.8640000000000008</v>
      </c>
      <c r="HC34" s="144">
        <f t="shared" si="156"/>
        <v>6.2140000000000022</v>
      </c>
      <c r="HD34" s="144">
        <f t="shared" si="156"/>
        <v>7.3840000000000012</v>
      </c>
      <c r="HE34" s="144">
        <f t="shared" si="156"/>
        <v>0</v>
      </c>
      <c r="HF34" s="144">
        <f t="shared" si="156"/>
        <v>0.65900000000000014</v>
      </c>
      <c r="HG34" s="144">
        <f t="shared" si="156"/>
        <v>8.9968571428571433</v>
      </c>
      <c r="HH34" s="144">
        <f t="shared" si="156"/>
        <v>7.7640000000000002</v>
      </c>
      <c r="HI34" s="144">
        <f t="shared" si="156"/>
        <v>7.5090000000000003</v>
      </c>
      <c r="HJ34" s="144">
        <f t="shared" si="156"/>
        <v>8.8573333333333348</v>
      </c>
      <c r="HK34" s="144">
        <f t="shared" si="156"/>
        <v>7.7440000000000015</v>
      </c>
      <c r="HL34" s="144">
        <f t="shared" si="156"/>
        <v>0</v>
      </c>
      <c r="HN34" s="129" t="s">
        <v>37</v>
      </c>
      <c r="HO34" s="145">
        <f>IF(HO10-$Q$22&lt;0,0,HO10-$Q$22)</f>
        <v>2.9400000000000008</v>
      </c>
      <c r="HP34" s="145">
        <f t="shared" ref="HP34:IA34" si="157">IF(HP10-$Q$22&lt;0,0,HP10-$Q$22)</f>
        <v>2.9400000000000008</v>
      </c>
      <c r="HQ34" s="145">
        <f t="shared" si="157"/>
        <v>1.9600000000000022</v>
      </c>
      <c r="HR34" s="145">
        <f t="shared" si="157"/>
        <v>0.81000000000000094</v>
      </c>
      <c r="HS34" s="145">
        <f t="shared" si="157"/>
        <v>1.6</v>
      </c>
      <c r="HT34" s="145">
        <f t="shared" si="157"/>
        <v>0</v>
      </c>
      <c r="HU34" s="145">
        <f t="shared" si="157"/>
        <v>0</v>
      </c>
      <c r="HV34" s="145">
        <f t="shared" si="157"/>
        <v>2.7885714285714287</v>
      </c>
      <c r="HW34" s="145">
        <f t="shared" si="157"/>
        <v>1.9900000000000015</v>
      </c>
      <c r="HX34" s="145">
        <f t="shared" si="157"/>
        <v>0.63500000000000023</v>
      </c>
      <c r="HY34" s="145">
        <f t="shared" si="157"/>
        <v>2.7533333333333352</v>
      </c>
      <c r="HZ34" s="145">
        <f t="shared" si="157"/>
        <v>2.7650000000000001</v>
      </c>
      <c r="IA34" s="145">
        <f t="shared" si="157"/>
        <v>0</v>
      </c>
      <c r="IC34" s="129" t="s">
        <v>37</v>
      </c>
      <c r="ID34" s="132">
        <f>IF(ID10-$R$22&lt;0,0,ID10-$R$22)</f>
        <v>8.15</v>
      </c>
      <c r="IE34" s="132">
        <f t="shared" ref="IE34:IP34" si="158">IF(IE10-$R$22&lt;0,0,IE10-$R$22)</f>
        <v>8.15</v>
      </c>
      <c r="IF34" s="132">
        <f t="shared" si="158"/>
        <v>6.9100000000000019</v>
      </c>
      <c r="IG34" s="132">
        <f t="shared" si="158"/>
        <v>5.4300000000000015</v>
      </c>
      <c r="IH34" s="132">
        <f t="shared" si="158"/>
        <v>6.49</v>
      </c>
      <c r="II34" s="132">
        <f t="shared" si="158"/>
        <v>0</v>
      </c>
      <c r="IJ34" s="132">
        <f t="shared" si="158"/>
        <v>0.89500000000000002</v>
      </c>
      <c r="IK34" s="132">
        <f t="shared" si="158"/>
        <v>7.9385714285714277</v>
      </c>
      <c r="IL34" s="132">
        <f t="shared" si="158"/>
        <v>6.9200000000000008</v>
      </c>
      <c r="IM34" s="132">
        <f t="shared" si="158"/>
        <v>5.1350000000000007</v>
      </c>
      <c r="IN34" s="132">
        <f t="shared" si="158"/>
        <v>7.8933333333333335</v>
      </c>
      <c r="IO34" s="132">
        <f t="shared" si="158"/>
        <v>7.9050000000000002</v>
      </c>
      <c r="IP34" s="132">
        <f t="shared" si="158"/>
        <v>0</v>
      </c>
      <c r="IR34" s="129" t="s">
        <v>37</v>
      </c>
      <c r="IS34" s="132">
        <f>IF(IS10-$S$22&lt;0,0,IS10-$S$22)</f>
        <v>9.09</v>
      </c>
      <c r="IT34" s="132">
        <f t="shared" ref="IT34:JE34" si="159">IF(IT10-$S$22&lt;0,0,IT10-$S$22)</f>
        <v>9.09</v>
      </c>
      <c r="IU34" s="132">
        <f t="shared" si="159"/>
        <v>7.7600000000000016</v>
      </c>
      <c r="IV34" s="132">
        <f t="shared" si="159"/>
        <v>6.1300000000000017</v>
      </c>
      <c r="IW34" s="132">
        <f t="shared" si="159"/>
        <v>7.23</v>
      </c>
      <c r="IX34" s="132">
        <f t="shared" si="159"/>
        <v>0</v>
      </c>
      <c r="IY34" s="132">
        <f t="shared" si="159"/>
        <v>0.22</v>
      </c>
      <c r="IZ34" s="132">
        <f t="shared" si="159"/>
        <v>8.8685714285714283</v>
      </c>
      <c r="JA34" s="132">
        <f t="shared" si="159"/>
        <v>7.54</v>
      </c>
      <c r="JB34" s="132">
        <f t="shared" si="159"/>
        <v>5.9099999999999993</v>
      </c>
      <c r="JC34" s="132">
        <f t="shared" si="159"/>
        <v>8.8233333333333341</v>
      </c>
      <c r="JD34" s="132">
        <f t="shared" si="159"/>
        <v>8.5300000000000011</v>
      </c>
      <c r="JE34" s="132">
        <f t="shared" si="159"/>
        <v>0</v>
      </c>
      <c r="JG34" s="129" t="s">
        <v>37</v>
      </c>
      <c r="JH34" s="132">
        <f>IF(JH10-$T$22&lt;0,0,JH10-$T$22)</f>
        <v>8.879999999999999</v>
      </c>
      <c r="JI34" s="132">
        <f t="shared" ref="JI34:JT34" si="160">IF(JI10-$T$22&lt;0,0,JI10-$T$22)</f>
        <v>8.879999999999999</v>
      </c>
      <c r="JJ34" s="132">
        <f t="shared" si="160"/>
        <v>7.5600000000000005</v>
      </c>
      <c r="JK34" s="132">
        <f t="shared" si="160"/>
        <v>5.9999999999999982</v>
      </c>
      <c r="JL34" s="132">
        <f t="shared" si="160"/>
        <v>7.0900000000000007</v>
      </c>
      <c r="JM34" s="132">
        <f t="shared" si="160"/>
        <v>0</v>
      </c>
      <c r="JN34" s="132">
        <f t="shared" si="160"/>
        <v>0.69000000000000017</v>
      </c>
      <c r="JO34" s="132">
        <f t="shared" si="160"/>
        <v>8.7271428571428586</v>
      </c>
      <c r="JP34" s="132">
        <f t="shared" si="160"/>
        <v>7.6400000000000015</v>
      </c>
      <c r="JQ34" s="132">
        <f t="shared" si="160"/>
        <v>7.174999999999998</v>
      </c>
      <c r="JR34" s="132">
        <f t="shared" si="160"/>
        <v>8.6733333333333338</v>
      </c>
      <c r="JS34" s="132">
        <f t="shared" si="160"/>
        <v>7.3750000000000018</v>
      </c>
      <c r="JT34" s="132">
        <f t="shared" si="160"/>
        <v>0</v>
      </c>
      <c r="JV34" s="129" t="s">
        <v>37</v>
      </c>
      <c r="JW34" s="132">
        <f>IF(JW10-$U$22&lt;0,0,JW10-$U$22)</f>
        <v>8.81</v>
      </c>
      <c r="JX34" s="132">
        <f t="shared" ref="JX34:KI34" si="161">IF(JX10-$U$22&lt;0,0,JX10-$U$22)</f>
        <v>8.81</v>
      </c>
      <c r="JY34" s="132">
        <f t="shared" si="161"/>
        <v>7.49</v>
      </c>
      <c r="JZ34" s="132">
        <f t="shared" si="161"/>
        <v>5.9600000000000009</v>
      </c>
      <c r="KA34" s="132">
        <f t="shared" si="161"/>
        <v>7.03</v>
      </c>
      <c r="KB34" s="132">
        <f t="shared" si="161"/>
        <v>0</v>
      </c>
      <c r="KC34" s="132">
        <f t="shared" si="161"/>
        <v>0.72500000000000009</v>
      </c>
      <c r="KD34" s="132">
        <f t="shared" si="161"/>
        <v>8.6350000000000016</v>
      </c>
      <c r="KE34" s="132">
        <f t="shared" si="161"/>
        <v>7.57</v>
      </c>
      <c r="KF34" s="132">
        <f t="shared" si="161"/>
        <v>7.1950000000000003</v>
      </c>
      <c r="KG34" s="132">
        <f t="shared" si="161"/>
        <v>8.6199999999999992</v>
      </c>
      <c r="KH34" s="132">
        <f t="shared" si="161"/>
        <v>7.4450000000000012</v>
      </c>
      <c r="KI34" s="132">
        <f t="shared" si="161"/>
        <v>1.2899999999999996</v>
      </c>
      <c r="KJ34" s="132"/>
      <c r="KK34" s="129" t="s">
        <v>37</v>
      </c>
      <c r="KL34" s="132">
        <f>IF(KL10-$V$22&lt;0,0,KL10-$V$22)</f>
        <v>8.6700000000000017</v>
      </c>
      <c r="KM34" s="132">
        <f t="shared" ref="KM34:KX34" si="162">IF(KM10-$V$22&lt;0,0,KM10-$V$22)</f>
        <v>8.6700000000000017</v>
      </c>
      <c r="KN34" s="132">
        <f t="shared" si="162"/>
        <v>7.36</v>
      </c>
      <c r="KO34" s="132">
        <f t="shared" si="162"/>
        <v>5.7900000000000009</v>
      </c>
      <c r="KP34" s="132">
        <f t="shared" si="162"/>
        <v>6.8900000000000006</v>
      </c>
      <c r="KQ34" s="132">
        <f t="shared" si="162"/>
        <v>0</v>
      </c>
      <c r="KR34" s="132">
        <f t="shared" si="162"/>
        <v>0.37</v>
      </c>
      <c r="KS34" s="132">
        <f t="shared" si="162"/>
        <v>8.5971428571428596</v>
      </c>
      <c r="KT34" s="132">
        <f t="shared" si="162"/>
        <v>7.6599999999999993</v>
      </c>
      <c r="KU34" s="132">
        <f t="shared" si="162"/>
        <v>7.7200000000000015</v>
      </c>
      <c r="KV34" s="132">
        <f t="shared" si="162"/>
        <v>8.5166666666666675</v>
      </c>
      <c r="KW34" s="132">
        <f t="shared" si="162"/>
        <v>8.2050000000000001</v>
      </c>
      <c r="KX34" s="132">
        <f t="shared" si="162"/>
        <v>0</v>
      </c>
      <c r="KZ34" s="129" t="s">
        <v>37</v>
      </c>
      <c r="LA34" s="132">
        <f>IF(LA10-$W$22&lt;0,0,LA10-$W$22)</f>
        <v>9.11</v>
      </c>
      <c r="LB34" s="132">
        <f t="shared" ref="LB34:LL34" si="163">IF(LB10-$W$22&lt;0,0,LB10-$W$22)</f>
        <v>9.11</v>
      </c>
      <c r="LC34" s="132">
        <f t="shared" si="163"/>
        <v>7.7600000000000016</v>
      </c>
      <c r="LD34" s="132">
        <f t="shared" si="163"/>
        <v>6.1400000000000015</v>
      </c>
      <c r="LE34" s="132">
        <f t="shared" si="163"/>
        <v>7.2799999999999994</v>
      </c>
      <c r="LF34" s="132">
        <f t="shared" si="163"/>
        <v>0</v>
      </c>
      <c r="LG34" s="132">
        <f t="shared" si="163"/>
        <v>0.19500000000000001</v>
      </c>
      <c r="LH34" s="132">
        <f t="shared" si="163"/>
        <v>8.6800000000000033</v>
      </c>
      <c r="LI34" s="132">
        <f t="shared" si="163"/>
        <v>8.1300000000000026</v>
      </c>
      <c r="LJ34" s="132">
        <f t="shared" si="163"/>
        <v>7.81</v>
      </c>
      <c r="LK34" s="132">
        <f t="shared" si="163"/>
        <v>8.9</v>
      </c>
      <c r="LL34" s="132">
        <f t="shared" si="163"/>
        <v>8.6300000000000026</v>
      </c>
      <c r="LM34" s="132">
        <f t="shared" ref="LM34" si="164">IF(LM10-$W$22&lt;0,0,LM10-$W$22)</f>
        <v>0</v>
      </c>
      <c r="LO34" s="129" t="s">
        <v>37</v>
      </c>
      <c r="LP34" s="132">
        <f>IF(LP10-$X$22&lt;0,0,LP10-$X$22)</f>
        <v>3.5600000000000005</v>
      </c>
      <c r="LQ34" s="132">
        <f t="shared" ref="LQ34:MB34" si="165">IF(LQ10-$X$22&lt;0,0,LQ10-$X$22)</f>
        <v>3.5600000000000005</v>
      </c>
      <c r="LR34" s="132">
        <f t="shared" si="165"/>
        <v>2.9699999999999998</v>
      </c>
      <c r="LS34" s="132">
        <f t="shared" si="165"/>
        <v>2.2400000000000002</v>
      </c>
      <c r="LT34" s="132">
        <f t="shared" si="165"/>
        <v>2.7300000000000004</v>
      </c>
      <c r="LU34" s="132">
        <f t="shared" si="165"/>
        <v>0</v>
      </c>
      <c r="LV34" s="132">
        <f t="shared" si="165"/>
        <v>1.0000000000000009E-2</v>
      </c>
      <c r="LW34" s="132">
        <f t="shared" si="165"/>
        <v>3.5528571428571425</v>
      </c>
      <c r="LX34" s="132">
        <f t="shared" si="165"/>
        <v>3.12</v>
      </c>
      <c r="LY34" s="132">
        <f t="shared" si="165"/>
        <v>3.2199999999999998</v>
      </c>
      <c r="LZ34" s="132">
        <f t="shared" si="165"/>
        <v>3.5333333333333332</v>
      </c>
      <c r="MA34" s="132">
        <f t="shared" si="165"/>
        <v>3.4249999999999998</v>
      </c>
      <c r="MB34" s="132">
        <f t="shared" si="165"/>
        <v>2.3149999999999995</v>
      </c>
      <c r="ME34" s="131" t="s">
        <v>37</v>
      </c>
      <c r="MF34" s="134">
        <f t="shared" si="73"/>
        <v>8.1736590909090925</v>
      </c>
      <c r="MG34" s="134">
        <f t="shared" si="38"/>
        <v>8.1150227272727289</v>
      </c>
      <c r="MH34" s="134">
        <f t="shared" si="39"/>
        <v>6.8441136363636383</v>
      </c>
      <c r="MI34" s="134">
        <f t="shared" si="40"/>
        <v>5.4632045454545466</v>
      </c>
      <c r="MJ34" s="134">
        <f t="shared" si="41"/>
        <v>6.1429999999999998</v>
      </c>
      <c r="MK34" s="134">
        <f t="shared" si="42"/>
        <v>1.0454545454545456E-2</v>
      </c>
      <c r="ML34" s="134">
        <f t="shared" si="43"/>
        <v>0.58884090909090903</v>
      </c>
      <c r="MM34" s="134">
        <f t="shared" si="44"/>
        <v>7.8963863636363643</v>
      </c>
      <c r="MN34" s="134">
        <f t="shared" si="45"/>
        <v>6.9557045454545463</v>
      </c>
      <c r="MO34" s="134">
        <f t="shared" si="46"/>
        <v>6.3468409090909095</v>
      </c>
      <c r="MP34" s="134">
        <f t="shared" si="47"/>
        <v>7.9748712121212124</v>
      </c>
      <c r="MQ34" s="134">
        <f t="shared" si="48"/>
        <v>7.4218409090909114</v>
      </c>
      <c r="MR34" s="134">
        <f t="shared" si="49"/>
        <v>0.16386363636363632</v>
      </c>
    </row>
    <row r="35" spans="2:356">
      <c r="B35" s="129" t="s">
        <v>38</v>
      </c>
      <c r="C35" s="132">
        <f>IF(C11-$C$23&lt;0,0,C11-$C$23)</f>
        <v>5.4555000000000016</v>
      </c>
      <c r="D35" s="132">
        <f t="shared" ref="D35:O35" si="166">IF(D11-$C$23&lt;0,0,D11-$C$23)</f>
        <v>4.5955000000000013</v>
      </c>
      <c r="E35" s="132">
        <f t="shared" si="166"/>
        <v>3.2455000000000003</v>
      </c>
      <c r="F35" s="132">
        <f t="shared" si="166"/>
        <v>4.2854999999999999</v>
      </c>
      <c r="G35" s="132">
        <f t="shared" si="166"/>
        <v>0</v>
      </c>
      <c r="H35" s="132">
        <f t="shared" si="166"/>
        <v>0</v>
      </c>
      <c r="I35" s="132">
        <f t="shared" si="166"/>
        <v>1.3955</v>
      </c>
      <c r="J35" s="132">
        <f t="shared" si="166"/>
        <v>2.1254999999999997</v>
      </c>
      <c r="K35" s="132">
        <f t="shared" si="166"/>
        <v>2.1854999999999998</v>
      </c>
      <c r="L35" s="132">
        <f t="shared" si="166"/>
        <v>0</v>
      </c>
      <c r="M35" s="132">
        <f t="shared" si="166"/>
        <v>2.7705000000000002</v>
      </c>
      <c r="N35" s="132">
        <f t="shared" si="166"/>
        <v>0.20549999999999996</v>
      </c>
      <c r="O35" s="132">
        <f t="shared" si="166"/>
        <v>0</v>
      </c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AA35" s="129" t="s">
        <v>38</v>
      </c>
      <c r="AB35" s="134">
        <f>IF(AB11-$D$23&lt;0,0,AB11-$D$23)</f>
        <v>5.7810000000000006</v>
      </c>
      <c r="AC35" s="134">
        <f t="shared" ref="AC35:AN35" si="167">IF(AC11-$D$23&lt;0,0,AC11-$D$23)</f>
        <v>5.7810000000000006</v>
      </c>
      <c r="AD35" s="134">
        <f t="shared" si="167"/>
        <v>4.8310000000000004</v>
      </c>
      <c r="AE35" s="134">
        <f t="shared" si="167"/>
        <v>3.7310000000000008</v>
      </c>
      <c r="AF35" s="134">
        <f t="shared" si="167"/>
        <v>4.5510000000000002</v>
      </c>
      <c r="AG35" s="134">
        <f t="shared" si="167"/>
        <v>0</v>
      </c>
      <c r="AH35" s="134">
        <f t="shared" si="167"/>
        <v>0</v>
      </c>
      <c r="AI35" s="134">
        <f t="shared" si="167"/>
        <v>3.8310000000000004</v>
      </c>
      <c r="AJ35" s="134">
        <f t="shared" si="167"/>
        <v>3.1259999999999986</v>
      </c>
      <c r="AK35" s="134">
        <f t="shared" si="167"/>
        <v>0.13100000000000006</v>
      </c>
      <c r="AL35" s="134">
        <f t="shared" si="167"/>
        <v>4.4760000000000009</v>
      </c>
      <c r="AM35" s="134">
        <f t="shared" si="167"/>
        <v>1.7209999999999996</v>
      </c>
      <c r="AN35" s="134">
        <f t="shared" si="167"/>
        <v>0</v>
      </c>
      <c r="AP35" s="129" t="s">
        <v>38</v>
      </c>
      <c r="AQ35" s="132">
        <f>IF(AQ11-$E$23&lt;0,0,AQ11-$E$23)</f>
        <v>4.7515000000000001</v>
      </c>
      <c r="AR35" s="132">
        <f t="shared" ref="AR35:BC35" si="168">IF(AR11-$E$23&lt;0,0,AR11-$E$23)</f>
        <v>4.7515000000000001</v>
      </c>
      <c r="AS35" s="132">
        <f t="shared" si="168"/>
        <v>3.9515000000000007</v>
      </c>
      <c r="AT35" s="132">
        <f t="shared" si="168"/>
        <v>2.9815000000000005</v>
      </c>
      <c r="AU35" s="132">
        <f t="shared" si="168"/>
        <v>3.6614999999999989</v>
      </c>
      <c r="AV35" s="132">
        <f t="shared" si="168"/>
        <v>0</v>
      </c>
      <c r="AW35" s="132">
        <f t="shared" si="168"/>
        <v>0</v>
      </c>
      <c r="AX35" s="132">
        <f t="shared" si="168"/>
        <v>4.0515000000000008</v>
      </c>
      <c r="AY35" s="132">
        <f t="shared" si="168"/>
        <v>2.5114999999999994</v>
      </c>
      <c r="AZ35" s="132">
        <f t="shared" si="168"/>
        <v>0.14150000000000007</v>
      </c>
      <c r="BA35" s="132">
        <f t="shared" si="168"/>
        <v>3.7265000000000001</v>
      </c>
      <c r="BB35" s="132">
        <f t="shared" si="168"/>
        <v>2.1114999999999999</v>
      </c>
      <c r="BC35" s="132">
        <f t="shared" si="168"/>
        <v>0</v>
      </c>
      <c r="BE35" s="129" t="s">
        <v>38</v>
      </c>
      <c r="BF35" s="132">
        <f>IF(BF11-$F$23&lt;0,0,BF11-$F$23)</f>
        <v>5.72</v>
      </c>
      <c r="BG35" s="132">
        <f t="shared" ref="BG35:BR35" si="169">IF(BG11-$F$23&lt;0,0,BG11-$F$23)</f>
        <v>5.72</v>
      </c>
      <c r="BH35" s="132">
        <f t="shared" si="169"/>
        <v>4.78</v>
      </c>
      <c r="BI35" s="132">
        <f t="shared" si="169"/>
        <v>3.6500000000000008</v>
      </c>
      <c r="BJ35" s="132">
        <f t="shared" si="169"/>
        <v>4.49</v>
      </c>
      <c r="BK35" s="132">
        <f t="shared" si="169"/>
        <v>0</v>
      </c>
      <c r="BL35" s="132">
        <f t="shared" si="169"/>
        <v>0</v>
      </c>
      <c r="BM35" s="132">
        <f t="shared" si="169"/>
        <v>4.7450000000000001</v>
      </c>
      <c r="BN35" s="132">
        <f t="shared" si="169"/>
        <v>1.5700000000000003</v>
      </c>
      <c r="BO35" s="132">
        <f t="shared" si="169"/>
        <v>0.22500000000000031</v>
      </c>
      <c r="BP35" s="132">
        <f t="shared" si="169"/>
        <v>2.7650000000000006</v>
      </c>
      <c r="BQ35" s="132">
        <f t="shared" si="169"/>
        <v>2.3700000000000006</v>
      </c>
      <c r="BR35" s="132">
        <f t="shared" si="169"/>
        <v>0</v>
      </c>
      <c r="BT35" s="129" t="s">
        <v>38</v>
      </c>
      <c r="BU35" s="132">
        <f>IF(BU11-$G$23&lt;0,0,BU11-$G$23)</f>
        <v>5.3775000000000004</v>
      </c>
      <c r="BV35" s="132">
        <f t="shared" ref="BV35:CG35" si="170">IF(BV11-$G$23&lt;0,0,BV11-$G$23)</f>
        <v>5.3775000000000004</v>
      </c>
      <c r="BW35" s="132">
        <f t="shared" si="170"/>
        <v>4.5675000000000008</v>
      </c>
      <c r="BX35" s="132">
        <f t="shared" si="170"/>
        <v>3.5074999999999994</v>
      </c>
      <c r="BY35" s="132">
        <f t="shared" si="170"/>
        <v>4.2175000000000002</v>
      </c>
      <c r="BZ35" s="132">
        <f t="shared" si="170"/>
        <v>0</v>
      </c>
      <c r="CA35" s="132">
        <f t="shared" si="170"/>
        <v>0</v>
      </c>
      <c r="CB35" s="132">
        <f t="shared" si="170"/>
        <v>4.5425000000000013</v>
      </c>
      <c r="CC35" s="132">
        <f t="shared" si="170"/>
        <v>1.7024999999999997</v>
      </c>
      <c r="CD35" s="132">
        <f t="shared" si="170"/>
        <v>0.56250000000000044</v>
      </c>
      <c r="CE35" s="132">
        <f t="shared" si="170"/>
        <v>3.5725000000000011</v>
      </c>
      <c r="CF35" s="132">
        <f t="shared" si="170"/>
        <v>2.6625000000000005</v>
      </c>
      <c r="CG35" s="132">
        <f t="shared" si="170"/>
        <v>0</v>
      </c>
      <c r="CI35" s="129" t="s">
        <v>38</v>
      </c>
      <c r="CJ35" s="132">
        <f>IF(CJ11-$H$23&lt;0,0,CJ11-$H$23)</f>
        <v>5.8240000000000016</v>
      </c>
      <c r="CK35" s="132">
        <f t="shared" ref="CK35:CV35" si="171">IF(CK11-$H$23&lt;0,0,CK11-$H$23)</f>
        <v>5.8240000000000016</v>
      </c>
      <c r="CL35" s="132">
        <f t="shared" si="171"/>
        <v>4.9140000000000015</v>
      </c>
      <c r="CM35" s="132">
        <f t="shared" si="171"/>
        <v>3.6539999999999999</v>
      </c>
      <c r="CN35" s="132">
        <f t="shared" si="171"/>
        <v>4.6540000000000017</v>
      </c>
      <c r="CO35" s="132">
        <f t="shared" si="171"/>
        <v>0</v>
      </c>
      <c r="CP35" s="132">
        <f t="shared" si="171"/>
        <v>0</v>
      </c>
      <c r="CQ35" s="132">
        <f t="shared" si="171"/>
        <v>4.8390000000000013</v>
      </c>
      <c r="CR35" s="132">
        <f t="shared" si="171"/>
        <v>2.0039999999999991</v>
      </c>
      <c r="CS35" s="132">
        <f t="shared" si="171"/>
        <v>0.82400000000000018</v>
      </c>
      <c r="CT35" s="132">
        <f t="shared" si="171"/>
        <v>3.9439999999999995</v>
      </c>
      <c r="CU35" s="132">
        <f t="shared" si="171"/>
        <v>3.0890000000000004</v>
      </c>
      <c r="CV35" s="132">
        <f t="shared" si="171"/>
        <v>0</v>
      </c>
      <c r="CX35" s="129" t="s">
        <v>38</v>
      </c>
      <c r="CY35" s="132">
        <f>IF(CY11-$I$23&lt;0,0,CY11-$I$23)</f>
        <v>5.9270000000000032</v>
      </c>
      <c r="CZ35" s="132">
        <f t="shared" ref="CZ35:DK35" si="172">IF(CZ11-$I$23&lt;0,0,CZ11-$I$23)</f>
        <v>5.9270000000000032</v>
      </c>
      <c r="DA35" s="132">
        <f t="shared" si="172"/>
        <v>5.0369999999999999</v>
      </c>
      <c r="DB35" s="132">
        <f t="shared" si="172"/>
        <v>3.677</v>
      </c>
      <c r="DC35" s="132">
        <f t="shared" si="172"/>
        <v>4.7070000000000007</v>
      </c>
      <c r="DD35" s="132">
        <f t="shared" si="172"/>
        <v>0</v>
      </c>
      <c r="DE35" s="132">
        <f t="shared" si="172"/>
        <v>0</v>
      </c>
      <c r="DF35" s="132">
        <f t="shared" si="172"/>
        <v>3.4670000000000001</v>
      </c>
      <c r="DG35" s="132">
        <f t="shared" si="172"/>
        <v>1.3319999999999999</v>
      </c>
      <c r="DH35" s="132">
        <f t="shared" si="172"/>
        <v>0.44200000000000006</v>
      </c>
      <c r="DI35" s="132">
        <f t="shared" si="172"/>
        <v>3.4670000000000001</v>
      </c>
      <c r="DJ35" s="132">
        <f t="shared" si="172"/>
        <v>0.33699999999999997</v>
      </c>
      <c r="DK35" s="132">
        <f t="shared" si="172"/>
        <v>0</v>
      </c>
      <c r="DL35" s="132"/>
      <c r="DM35" s="129" t="s">
        <v>38</v>
      </c>
      <c r="DN35" s="132">
        <f>IF(DN11-$J$23&lt;0,0,DN11-$J$23)</f>
        <v>5.7490000000000014</v>
      </c>
      <c r="DO35" s="132">
        <f t="shared" ref="DO35:DZ35" si="173">IF(DO11-$J$23&lt;0,0,DO11-$J$23)</f>
        <v>5.7490000000000014</v>
      </c>
      <c r="DP35" s="132">
        <f t="shared" si="173"/>
        <v>4.8390000000000004</v>
      </c>
      <c r="DQ35" s="132">
        <f t="shared" si="173"/>
        <v>3.4789999999999992</v>
      </c>
      <c r="DR35" s="132">
        <f t="shared" si="173"/>
        <v>4.5190000000000001</v>
      </c>
      <c r="DS35" s="132">
        <f t="shared" si="173"/>
        <v>0</v>
      </c>
      <c r="DT35" s="132">
        <f t="shared" si="173"/>
        <v>0</v>
      </c>
      <c r="DU35" s="132">
        <f t="shared" si="173"/>
        <v>4.604000000000001</v>
      </c>
      <c r="DV35" s="132">
        <f t="shared" si="173"/>
        <v>2.9690000000000003</v>
      </c>
      <c r="DW35" s="132">
        <f t="shared" si="173"/>
        <v>0.15899999999999992</v>
      </c>
      <c r="DX35" s="132">
        <f t="shared" si="173"/>
        <v>4.1290000000000004</v>
      </c>
      <c r="DY35" s="132">
        <f t="shared" si="173"/>
        <v>0.52400000000000002</v>
      </c>
      <c r="DZ35" s="132">
        <f t="shared" si="173"/>
        <v>0</v>
      </c>
      <c r="EB35" s="129" t="s">
        <v>38</v>
      </c>
      <c r="EC35" s="132">
        <f>IF(EC11-$K$23&lt;0,0,EC11-$K$23)</f>
        <v>6.3899999999999988</v>
      </c>
      <c r="ED35" s="132">
        <f t="shared" ref="ED35:EO35" si="174">IF(ED11-$K$23&lt;0,0,ED11-$K$23)</f>
        <v>6.3899999999999988</v>
      </c>
      <c r="EE35" s="132">
        <f t="shared" si="174"/>
        <v>5.44</v>
      </c>
      <c r="EF35" s="132">
        <f t="shared" si="174"/>
        <v>4.0299999999999994</v>
      </c>
      <c r="EG35" s="132">
        <f t="shared" si="174"/>
        <v>5.12</v>
      </c>
      <c r="EH35" s="132">
        <f t="shared" si="174"/>
        <v>0</v>
      </c>
      <c r="EI35" s="132">
        <f t="shared" si="174"/>
        <v>0</v>
      </c>
      <c r="EJ35" s="132">
        <f t="shared" si="174"/>
        <v>5.5533333333333346</v>
      </c>
      <c r="EK35" s="132">
        <f t="shared" si="174"/>
        <v>3.4850000000000003</v>
      </c>
      <c r="EL35" s="132">
        <f t="shared" si="174"/>
        <v>1.2449999999999999</v>
      </c>
      <c r="EM35" s="132">
        <f t="shared" si="174"/>
        <v>3.8100000000000005</v>
      </c>
      <c r="EN35" s="132">
        <f t="shared" si="174"/>
        <v>1.905</v>
      </c>
      <c r="EO35" s="132">
        <f t="shared" si="174"/>
        <v>0</v>
      </c>
      <c r="EQ35" s="129" t="s">
        <v>38</v>
      </c>
      <c r="ER35" s="132">
        <f>IF(ER11-$L$23&lt;0,0,ER11-$L$23)</f>
        <v>6.5770000000000017</v>
      </c>
      <c r="ES35" s="132">
        <f t="shared" ref="ES35:FD35" si="175">IF(ES11-$L$23&lt;0,0,ES11-$L$23)</f>
        <v>6.5770000000000017</v>
      </c>
      <c r="ET35" s="132">
        <f t="shared" si="175"/>
        <v>5.5770000000000008</v>
      </c>
      <c r="EU35" s="132">
        <f t="shared" si="175"/>
        <v>4.0469999999999997</v>
      </c>
      <c r="EV35" s="132">
        <f t="shared" si="175"/>
        <v>5.2370000000000001</v>
      </c>
      <c r="EW35" s="132">
        <f t="shared" si="175"/>
        <v>0</v>
      </c>
      <c r="EX35" s="132">
        <f t="shared" si="175"/>
        <v>0</v>
      </c>
      <c r="EY35" s="132">
        <f t="shared" si="175"/>
        <v>5.5320000000000018</v>
      </c>
      <c r="EZ35" s="132">
        <f t="shared" si="175"/>
        <v>2.3419999999999996</v>
      </c>
      <c r="FA35" s="132">
        <f t="shared" si="175"/>
        <v>0.39200000000000002</v>
      </c>
      <c r="FB35" s="132">
        <f t="shared" si="175"/>
        <v>3.5020000000000007</v>
      </c>
      <c r="FC35" s="132">
        <f t="shared" si="175"/>
        <v>0.25700000000000001</v>
      </c>
      <c r="FD35" s="132">
        <f t="shared" si="175"/>
        <v>0</v>
      </c>
      <c r="FF35" s="129" t="s">
        <v>38</v>
      </c>
      <c r="FG35" s="132">
        <f>IF(FG11-$M$23&lt;0,0,FG11-$M$23)</f>
        <v>5.8800000000000026</v>
      </c>
      <c r="FH35" s="132">
        <f t="shared" ref="FH35:FS35" si="176">IF(FH11-$M$23&lt;0,0,FH11-$M$23)</f>
        <v>5.8800000000000026</v>
      </c>
      <c r="FI35" s="132">
        <f t="shared" si="176"/>
        <v>4.9400000000000013</v>
      </c>
      <c r="FJ35" s="132">
        <f t="shared" si="176"/>
        <v>3.52</v>
      </c>
      <c r="FK35" s="132">
        <f t="shared" si="176"/>
        <v>4.620000000000001</v>
      </c>
      <c r="FL35" s="132">
        <f t="shared" si="176"/>
        <v>0</v>
      </c>
      <c r="FM35" s="132">
        <f t="shared" si="176"/>
        <v>0</v>
      </c>
      <c r="FN35" s="132">
        <f t="shared" si="176"/>
        <v>4.8983333333333352</v>
      </c>
      <c r="FO35" s="132">
        <f t="shared" si="176"/>
        <v>2.8649999999999998</v>
      </c>
      <c r="FP35" s="132">
        <f t="shared" si="176"/>
        <v>0.27500000000000008</v>
      </c>
      <c r="FQ35" s="132">
        <f t="shared" si="176"/>
        <v>5.1850000000000014</v>
      </c>
      <c r="FR35" s="132">
        <f t="shared" si="176"/>
        <v>0.56499999999999995</v>
      </c>
      <c r="FS35" s="132">
        <f t="shared" si="176"/>
        <v>0</v>
      </c>
      <c r="FU35" s="129" t="s">
        <v>38</v>
      </c>
      <c r="FV35" s="132">
        <f>IF(FV11-$N$23&lt;0,0,FV11-$N$23)</f>
        <v>6.7220000000000013</v>
      </c>
      <c r="FW35" s="132">
        <f t="shared" ref="FW35:GH35" si="177">IF(FW11-$N$23&lt;0,0,FW11-$N$23)</f>
        <v>6.7220000000000013</v>
      </c>
      <c r="FX35" s="132">
        <f t="shared" si="177"/>
        <v>5.7519999999999989</v>
      </c>
      <c r="FY35" s="132">
        <f t="shared" si="177"/>
        <v>4.1319999999999997</v>
      </c>
      <c r="FZ35" s="132">
        <f t="shared" si="177"/>
        <v>5.362000000000001</v>
      </c>
      <c r="GA35" s="132">
        <f t="shared" si="177"/>
        <v>0</v>
      </c>
      <c r="GB35" s="132">
        <f t="shared" si="177"/>
        <v>0</v>
      </c>
      <c r="GC35" s="132">
        <f t="shared" si="177"/>
        <v>5.5920000000000014</v>
      </c>
      <c r="GD35" s="132">
        <f t="shared" si="177"/>
        <v>2.6019999999999999</v>
      </c>
      <c r="GE35" s="132">
        <f t="shared" si="177"/>
        <v>0.54200000000000004</v>
      </c>
      <c r="GF35" s="132">
        <f t="shared" si="177"/>
        <v>3.8120000000000007</v>
      </c>
      <c r="GG35" s="132">
        <f t="shared" si="177"/>
        <v>0.40199999999999997</v>
      </c>
      <c r="GH35" s="132">
        <f t="shared" si="177"/>
        <v>0</v>
      </c>
      <c r="GJ35" s="149" t="s">
        <v>38</v>
      </c>
      <c r="GK35" s="144">
        <f>IF(GK11-$O$23&lt;0,0,GK11-$O$23)</f>
        <v>6.7900000000000027</v>
      </c>
      <c r="GL35" s="144">
        <f t="shared" ref="GL35:GU35" si="178">IF(GL11-$O$23&lt;0,0,GL11-$O$23)</f>
        <v>6.7900000000000027</v>
      </c>
      <c r="GM35" s="144">
        <f t="shared" si="178"/>
        <v>5.8</v>
      </c>
      <c r="GN35" s="144">
        <f t="shared" si="178"/>
        <v>4.2700000000000005</v>
      </c>
      <c r="GO35" s="144">
        <f t="shared" si="178"/>
        <v>5.4399999999999986</v>
      </c>
      <c r="GP35" s="144">
        <f t="shared" si="178"/>
        <v>0</v>
      </c>
      <c r="GQ35" s="144">
        <f t="shared" si="178"/>
        <v>0</v>
      </c>
      <c r="GR35" s="144">
        <f t="shared" si="178"/>
        <v>5.6614285714285728</v>
      </c>
      <c r="GS35" s="144">
        <f t="shared" si="178"/>
        <v>3.67</v>
      </c>
      <c r="GT35" s="144">
        <f t="shared" si="178"/>
        <v>0.59</v>
      </c>
      <c r="GU35" s="144">
        <f t="shared" si="178"/>
        <v>5.2299999999999995</v>
      </c>
      <c r="GV35" s="144">
        <f>IF(GV11-$O$23&lt;0,0,GV11-$O$23)</f>
        <v>0.91499999999999992</v>
      </c>
      <c r="GW35" s="144">
        <f>IF(GW11-$O$23&lt;0,0,GW11-$O$23)</f>
        <v>0</v>
      </c>
      <c r="GY35" s="129" t="s">
        <v>38</v>
      </c>
      <c r="GZ35" s="144">
        <f>IF(GZ11-$P$23&lt;0,0,GZ11-$P$23)</f>
        <v>4.2779999999999987</v>
      </c>
      <c r="HA35" s="144">
        <f t="shared" ref="HA35:HL35" si="179">IF(HA11-$P$23&lt;0,0,HA11-$P$23)</f>
        <v>4.2779999999999987</v>
      </c>
      <c r="HB35" s="144">
        <f t="shared" si="179"/>
        <v>3.4380000000000006</v>
      </c>
      <c r="HC35" s="144">
        <f t="shared" si="179"/>
        <v>2.1479999999999997</v>
      </c>
      <c r="HD35" s="144">
        <f t="shared" si="179"/>
        <v>3.1380000000000017</v>
      </c>
      <c r="HE35" s="144">
        <f t="shared" si="179"/>
        <v>0</v>
      </c>
      <c r="HF35" s="144">
        <f t="shared" si="179"/>
        <v>0</v>
      </c>
      <c r="HG35" s="144">
        <f t="shared" si="179"/>
        <v>3.2665714285714289</v>
      </c>
      <c r="HH35" s="144">
        <f t="shared" si="179"/>
        <v>0.36800000000000055</v>
      </c>
      <c r="HI35" s="144">
        <f t="shared" si="179"/>
        <v>0</v>
      </c>
      <c r="HJ35" s="144">
        <f t="shared" si="179"/>
        <v>0.88799999999999968</v>
      </c>
      <c r="HK35" s="144">
        <f t="shared" si="179"/>
        <v>0</v>
      </c>
      <c r="HL35" s="144">
        <f t="shared" si="179"/>
        <v>0</v>
      </c>
      <c r="HN35" s="129" t="s">
        <v>38</v>
      </c>
      <c r="HO35" s="145">
        <f>IF(HO11-$Q$23&lt;0,0,HO11-$Q$23)</f>
        <v>5.3200000000000012</v>
      </c>
      <c r="HP35" s="145">
        <f t="shared" ref="HP35:IA35" si="180">IF(HP11-$Q$23&lt;0,0,HP11-$Q$23)</f>
        <v>5.3200000000000012</v>
      </c>
      <c r="HQ35" s="145">
        <f t="shared" si="180"/>
        <v>4.4700000000000015</v>
      </c>
      <c r="HR35" s="145">
        <f t="shared" si="180"/>
        <v>3.1099999999999994</v>
      </c>
      <c r="HS35" s="145">
        <f t="shared" si="180"/>
        <v>4.16</v>
      </c>
      <c r="HT35" s="145">
        <f t="shared" si="180"/>
        <v>0</v>
      </c>
      <c r="HU35" s="145">
        <f t="shared" si="180"/>
        <v>0</v>
      </c>
      <c r="HV35" s="145">
        <f t="shared" si="180"/>
        <v>4.3585714285714294</v>
      </c>
      <c r="HW35" s="145">
        <f t="shared" si="180"/>
        <v>1.9799999999999998</v>
      </c>
      <c r="HX35" s="145">
        <f t="shared" si="180"/>
        <v>0</v>
      </c>
      <c r="HY35" s="145">
        <f t="shared" si="180"/>
        <v>3.5</v>
      </c>
      <c r="HZ35" s="145">
        <f t="shared" si="180"/>
        <v>2.5050000000000008</v>
      </c>
      <c r="IA35" s="145">
        <f t="shared" si="180"/>
        <v>0</v>
      </c>
      <c r="IC35" s="129" t="s">
        <v>38</v>
      </c>
      <c r="ID35" s="132">
        <f>IF(ID11-$R$23&lt;0,0,ID11-$R$23)</f>
        <v>6.1900000000000013</v>
      </c>
      <c r="IE35" s="132">
        <f t="shared" ref="IE35:IP35" si="181">IF(IE11-$R$23&lt;0,0,IE11-$R$23)</f>
        <v>6.1900000000000013</v>
      </c>
      <c r="IF35" s="132">
        <f t="shared" si="181"/>
        <v>5.2099999999999991</v>
      </c>
      <c r="IG35" s="132">
        <f t="shared" si="181"/>
        <v>3.67</v>
      </c>
      <c r="IH35" s="132">
        <f t="shared" si="181"/>
        <v>4.8900000000000006</v>
      </c>
      <c r="II35" s="132">
        <f t="shared" si="181"/>
        <v>0</v>
      </c>
      <c r="IJ35" s="132">
        <f t="shared" si="181"/>
        <v>0</v>
      </c>
      <c r="IK35" s="132">
        <f t="shared" si="181"/>
        <v>5.074285714285713</v>
      </c>
      <c r="IL35" s="132">
        <f t="shared" si="181"/>
        <v>2.1649999999999996</v>
      </c>
      <c r="IM35" s="132">
        <f t="shared" si="181"/>
        <v>0</v>
      </c>
      <c r="IN35" s="132">
        <f t="shared" si="181"/>
        <v>3.9600000000000004</v>
      </c>
      <c r="IO35" s="132">
        <f t="shared" si="181"/>
        <v>3.03</v>
      </c>
      <c r="IP35" s="132">
        <f t="shared" si="181"/>
        <v>0</v>
      </c>
      <c r="IR35" s="129" t="s">
        <v>38</v>
      </c>
      <c r="IS35" s="132">
        <f>IF(IS11-$S$23&lt;0,0,IS11-$S$23)</f>
        <v>3.3900000000000015</v>
      </c>
      <c r="IT35" s="132">
        <f t="shared" ref="IT35:JE35" si="182">IF(IT11-$S$23&lt;0,0,IT11-$S$23)</f>
        <v>3.3900000000000015</v>
      </c>
      <c r="IU35" s="132">
        <f t="shared" si="182"/>
        <v>2.580000000000001</v>
      </c>
      <c r="IV35" s="132">
        <f t="shared" si="182"/>
        <v>1.3300000000000005</v>
      </c>
      <c r="IW35" s="132">
        <f t="shared" si="182"/>
        <v>2.3000000000000007</v>
      </c>
      <c r="IX35" s="132">
        <f t="shared" si="182"/>
        <v>0</v>
      </c>
      <c r="IY35" s="132">
        <f t="shared" si="182"/>
        <v>0</v>
      </c>
      <c r="IZ35" s="132">
        <f t="shared" si="182"/>
        <v>2.418571428571429</v>
      </c>
      <c r="JA35" s="132">
        <f t="shared" si="182"/>
        <v>0</v>
      </c>
      <c r="JB35" s="132">
        <f t="shared" si="182"/>
        <v>0</v>
      </c>
      <c r="JC35" s="132">
        <f t="shared" si="182"/>
        <v>1.1166666666666676</v>
      </c>
      <c r="JD35" s="132">
        <f t="shared" si="182"/>
        <v>0</v>
      </c>
      <c r="JE35" s="132">
        <f t="shared" si="182"/>
        <v>0</v>
      </c>
      <c r="JG35" s="129" t="s">
        <v>38</v>
      </c>
      <c r="JH35" s="132">
        <f>IF(JH11-$T$23&lt;0,0,JH11-$T$23)</f>
        <v>5.419999999999999</v>
      </c>
      <c r="JI35" s="132">
        <f t="shared" ref="JI35:JT35" si="183">IF(JI11-$T$23&lt;0,0,JI11-$T$23)</f>
        <v>5.419999999999999</v>
      </c>
      <c r="JJ35" s="132">
        <f t="shared" si="183"/>
        <v>4.53</v>
      </c>
      <c r="JK35" s="132">
        <f t="shared" si="183"/>
        <v>3.2099999999999991</v>
      </c>
      <c r="JL35" s="132">
        <f t="shared" si="183"/>
        <v>4.2100000000000009</v>
      </c>
      <c r="JM35" s="132">
        <f t="shared" si="183"/>
        <v>0</v>
      </c>
      <c r="JN35" s="132">
        <f t="shared" si="183"/>
        <v>0</v>
      </c>
      <c r="JO35" s="132">
        <f t="shared" si="183"/>
        <v>4.53</v>
      </c>
      <c r="JP35" s="132">
        <f t="shared" si="183"/>
        <v>2.1050000000000004</v>
      </c>
      <c r="JQ35" s="132">
        <f t="shared" si="183"/>
        <v>3.5000000000000031E-2</v>
      </c>
      <c r="JR35" s="132">
        <f t="shared" si="183"/>
        <v>3.5933333333333346</v>
      </c>
      <c r="JS35" s="132">
        <f t="shared" si="183"/>
        <v>0</v>
      </c>
      <c r="JT35" s="132">
        <f t="shared" si="183"/>
        <v>0</v>
      </c>
      <c r="JV35" s="129" t="s">
        <v>38</v>
      </c>
      <c r="JW35" s="132">
        <f>IF(JW11-$U$23&lt;0,0,JW11-$U$23)</f>
        <v>7.3900000000000015</v>
      </c>
      <c r="JX35" s="132">
        <f t="shared" ref="JX35:KI35" si="184">IF(JX11-$U$23&lt;0,0,JX11-$U$23)</f>
        <v>7.3900000000000015</v>
      </c>
      <c r="JY35" s="132">
        <f t="shared" si="184"/>
        <v>6.280000000000002</v>
      </c>
      <c r="JZ35" s="132">
        <f t="shared" si="184"/>
        <v>4.6399999999999997</v>
      </c>
      <c r="KA35" s="132">
        <f t="shared" si="184"/>
        <v>5.89</v>
      </c>
      <c r="KB35" s="132">
        <f t="shared" si="184"/>
        <v>0</v>
      </c>
      <c r="KC35" s="132">
        <f t="shared" si="184"/>
        <v>0</v>
      </c>
      <c r="KD35" s="132">
        <f t="shared" si="184"/>
        <v>6.2025000000000015</v>
      </c>
      <c r="KE35" s="132">
        <f t="shared" si="184"/>
        <v>2.88</v>
      </c>
      <c r="KF35" s="132">
        <f t="shared" si="184"/>
        <v>0.62000000000000011</v>
      </c>
      <c r="KG35" s="132">
        <f t="shared" si="184"/>
        <v>4.9166666666666679</v>
      </c>
      <c r="KH35" s="132">
        <f t="shared" si="184"/>
        <v>0.45999999999999996</v>
      </c>
      <c r="KI35" s="132">
        <f t="shared" si="184"/>
        <v>0</v>
      </c>
      <c r="KJ35" s="132"/>
      <c r="KK35" s="129" t="s">
        <v>38</v>
      </c>
      <c r="KL35" s="132">
        <f>IF(KL11-$V$23&lt;0,0,KL11-$V$23)</f>
        <v>5.0699999999999994</v>
      </c>
      <c r="KM35" s="132">
        <f t="shared" ref="KM35:KX35" si="185">IF(KM11-$V$23&lt;0,0,KM11-$V$23)</f>
        <v>5.0699999999999994</v>
      </c>
      <c r="KN35" s="132">
        <f t="shared" si="185"/>
        <v>4.1900000000000013</v>
      </c>
      <c r="KO35" s="132">
        <f t="shared" si="185"/>
        <v>2.9099999999999993</v>
      </c>
      <c r="KP35" s="132">
        <f t="shared" si="185"/>
        <v>3.8900000000000015</v>
      </c>
      <c r="KQ35" s="132">
        <f t="shared" si="185"/>
        <v>0</v>
      </c>
      <c r="KR35" s="132">
        <f t="shared" si="185"/>
        <v>0</v>
      </c>
      <c r="KS35" s="132">
        <f t="shared" si="185"/>
        <v>4.2628571428571442</v>
      </c>
      <c r="KT35" s="132">
        <f t="shared" si="185"/>
        <v>2.2700000000000005</v>
      </c>
      <c r="KU35" s="132">
        <f t="shared" si="185"/>
        <v>0.3400000000000003</v>
      </c>
      <c r="KV35" s="132">
        <f t="shared" si="185"/>
        <v>3.7166666666666677</v>
      </c>
      <c r="KW35" s="132">
        <f t="shared" si="185"/>
        <v>0.91500000000000026</v>
      </c>
      <c r="KX35" s="132">
        <f t="shared" si="185"/>
        <v>0</v>
      </c>
      <c r="KZ35" s="129" t="s">
        <v>38</v>
      </c>
      <c r="LA35" s="132">
        <f>IF(LA11-$W$23&lt;0,0,LA11-$W$23)</f>
        <v>7.030000000000002</v>
      </c>
      <c r="LB35" s="132">
        <f t="shared" ref="LB35:LL35" si="186">IF(LB11-$W$23&lt;0,0,LB11-$W$23)</f>
        <v>7.030000000000002</v>
      </c>
      <c r="LC35" s="132">
        <f t="shared" si="186"/>
        <v>5.99</v>
      </c>
      <c r="LD35" s="132">
        <f t="shared" si="186"/>
        <v>4.3599999999999994</v>
      </c>
      <c r="LE35" s="132">
        <f t="shared" si="186"/>
        <v>5.6</v>
      </c>
      <c r="LF35" s="132">
        <f t="shared" si="186"/>
        <v>0</v>
      </c>
      <c r="LG35" s="132">
        <f t="shared" si="186"/>
        <v>0</v>
      </c>
      <c r="LH35" s="132">
        <f t="shared" si="186"/>
        <v>2.2557142857142858</v>
      </c>
      <c r="LI35" s="132">
        <f t="shared" si="186"/>
        <v>3.8550000000000004</v>
      </c>
      <c r="LJ35" s="132">
        <f t="shared" si="186"/>
        <v>0.39999999999999991</v>
      </c>
      <c r="LK35" s="132">
        <f t="shared" si="186"/>
        <v>5.8066666666666684</v>
      </c>
      <c r="LL35" s="132">
        <f t="shared" si="186"/>
        <v>2.0650000000000004</v>
      </c>
      <c r="LM35" s="132">
        <f t="shared" ref="LM35" si="187">IF(LM11-$W$23&lt;0,0,LM11-$W$23)</f>
        <v>0</v>
      </c>
      <c r="LO35" s="129" t="s">
        <v>38</v>
      </c>
      <c r="LP35" s="132">
        <f>IF(LP11-$X$23&lt;0,0,LP11-$X$23)</f>
        <v>0</v>
      </c>
      <c r="LQ35" s="132">
        <f t="shared" ref="LQ35:MB35" si="188">IF(LQ11-$X$23&lt;0,0,LQ11-$X$23)</f>
        <v>0</v>
      </c>
      <c r="LR35" s="132">
        <f t="shared" si="188"/>
        <v>0</v>
      </c>
      <c r="LS35" s="132">
        <f t="shared" si="188"/>
        <v>0</v>
      </c>
      <c r="LT35" s="132">
        <f t="shared" si="188"/>
        <v>0</v>
      </c>
      <c r="LU35" s="132">
        <f t="shared" si="188"/>
        <v>0</v>
      </c>
      <c r="LV35" s="132">
        <f t="shared" si="188"/>
        <v>0</v>
      </c>
      <c r="LW35" s="132">
        <f t="shared" si="188"/>
        <v>0</v>
      </c>
      <c r="LX35" s="132">
        <f t="shared" si="188"/>
        <v>0</v>
      </c>
      <c r="LY35" s="132">
        <f t="shared" si="188"/>
        <v>0</v>
      </c>
      <c r="LZ35" s="132">
        <f t="shared" si="188"/>
        <v>0</v>
      </c>
      <c r="MA35" s="132">
        <f t="shared" si="188"/>
        <v>0</v>
      </c>
      <c r="MB35" s="132">
        <f t="shared" si="188"/>
        <v>0</v>
      </c>
      <c r="ME35" s="131" t="s">
        <v>38</v>
      </c>
      <c r="MF35" s="134">
        <f t="shared" si="73"/>
        <v>5.501477272727274</v>
      </c>
      <c r="MG35" s="134">
        <f t="shared" si="38"/>
        <v>5.4623863636363659</v>
      </c>
      <c r="MH35" s="134">
        <f t="shared" si="39"/>
        <v>4.5619318181818178</v>
      </c>
      <c r="MI35" s="134">
        <f t="shared" si="40"/>
        <v>3.3792045454545447</v>
      </c>
      <c r="MJ35" s="134">
        <f t="shared" si="41"/>
        <v>4.1207727272727261</v>
      </c>
      <c r="MK35" s="134">
        <f t="shared" si="42"/>
        <v>0</v>
      </c>
      <c r="ML35" s="134">
        <f t="shared" si="43"/>
        <v>6.3431818181818186E-2</v>
      </c>
      <c r="MM35" s="134">
        <f t="shared" si="44"/>
        <v>4.1732575757575754</v>
      </c>
      <c r="MN35" s="134">
        <f t="shared" si="45"/>
        <v>2.1812499999999999</v>
      </c>
      <c r="MO35" s="134">
        <f t="shared" si="46"/>
        <v>0.31472727272727286</v>
      </c>
      <c r="MP35" s="134">
        <f t="shared" si="47"/>
        <v>3.5403409090909093</v>
      </c>
      <c r="MQ35" s="134">
        <f t="shared" si="48"/>
        <v>1.1836136363636365</v>
      </c>
      <c r="MR35" s="134">
        <f t="shared" si="49"/>
        <v>0</v>
      </c>
    </row>
    <row r="36" spans="2:356">
      <c r="B36" s="135" t="s">
        <v>28</v>
      </c>
      <c r="C36" s="136">
        <f>IF(C12-0.5*$C$24&lt;0,0,C12-0.5*$C$24)</f>
        <v>1.1124999999999998</v>
      </c>
      <c r="D36" s="136">
        <f t="shared" ref="D36:O36" si="189">IF(D12-0.5*$C$24&lt;0,0,D12-0.5*$C$24)</f>
        <v>0.85249999999999992</v>
      </c>
      <c r="E36" s="136">
        <f t="shared" si="189"/>
        <v>0.21249999999999991</v>
      </c>
      <c r="F36" s="136">
        <f t="shared" si="189"/>
        <v>1.0925000000000002</v>
      </c>
      <c r="G36" s="136">
        <f t="shared" si="189"/>
        <v>0</v>
      </c>
      <c r="H36" s="136">
        <f t="shared" si="189"/>
        <v>0</v>
      </c>
      <c r="I36" s="136">
        <f t="shared" si="189"/>
        <v>0</v>
      </c>
      <c r="J36" s="136">
        <f t="shared" si="189"/>
        <v>0.42250000000000021</v>
      </c>
      <c r="K36" s="136">
        <f t="shared" si="189"/>
        <v>0</v>
      </c>
      <c r="L36" s="136">
        <f t="shared" si="189"/>
        <v>0</v>
      </c>
      <c r="M36" s="136">
        <f t="shared" si="189"/>
        <v>0</v>
      </c>
      <c r="N36" s="136">
        <f t="shared" si="189"/>
        <v>0</v>
      </c>
      <c r="O36" s="136">
        <f t="shared" si="189"/>
        <v>0</v>
      </c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AA36" s="135" t="s">
        <v>28</v>
      </c>
      <c r="AB36" s="136">
        <f>IF(AB12-$D$24&lt;0,0,AB12-$D$24)</f>
        <v>3.5380000000000003</v>
      </c>
      <c r="AC36" s="136">
        <f t="shared" ref="AC36:AN36" si="190">IF(AC12-$D$24&lt;0,0,AC12-$D$24)</f>
        <v>3.5380000000000003</v>
      </c>
      <c r="AD36" s="136">
        <f t="shared" si="190"/>
        <v>2.9379999999999997</v>
      </c>
      <c r="AE36" s="136">
        <f t="shared" si="190"/>
        <v>1.7580000000000005</v>
      </c>
      <c r="AF36" s="136">
        <f t="shared" si="190"/>
        <v>2.7380000000000004</v>
      </c>
      <c r="AG36" s="136">
        <f t="shared" si="190"/>
        <v>0</v>
      </c>
      <c r="AH36" s="136">
        <f t="shared" si="190"/>
        <v>0</v>
      </c>
      <c r="AI36" s="136">
        <f t="shared" si="190"/>
        <v>0.31300000000000028</v>
      </c>
      <c r="AJ36" s="136">
        <f t="shared" si="190"/>
        <v>0</v>
      </c>
      <c r="AK36" s="136">
        <f t="shared" si="190"/>
        <v>0</v>
      </c>
      <c r="AL36" s="136">
        <f t="shared" si="190"/>
        <v>0</v>
      </c>
      <c r="AM36" s="136">
        <f t="shared" si="190"/>
        <v>0</v>
      </c>
      <c r="AN36" s="136">
        <f t="shared" si="190"/>
        <v>0</v>
      </c>
      <c r="AP36" s="135" t="s">
        <v>28</v>
      </c>
      <c r="AQ36" s="136">
        <f>IF(AQ12-0.5*$E$24&lt;0,0,AQ12-0.5*$E$24)</f>
        <v>2.9189999999999996</v>
      </c>
      <c r="AR36" s="136">
        <f t="shared" ref="AR36:BC36" si="191">IF(AR12-0.5*$E$24&lt;0,0,AR12-0.5*$E$24)</f>
        <v>2.9189999999999996</v>
      </c>
      <c r="AS36" s="136">
        <f t="shared" si="191"/>
        <v>2.479000000000001</v>
      </c>
      <c r="AT36" s="136">
        <f t="shared" si="191"/>
        <v>1.5790000000000006</v>
      </c>
      <c r="AU36" s="136">
        <f t="shared" si="191"/>
        <v>2.3090000000000002</v>
      </c>
      <c r="AV36" s="136">
        <f t="shared" si="191"/>
        <v>0</v>
      </c>
      <c r="AW36" s="136">
        <f t="shared" si="191"/>
        <v>0</v>
      </c>
      <c r="AX36" s="136">
        <f t="shared" si="191"/>
        <v>1.0240000000000002</v>
      </c>
      <c r="AY36" s="136">
        <f t="shared" si="191"/>
        <v>0</v>
      </c>
      <c r="AZ36" s="136">
        <f t="shared" si="191"/>
        <v>0</v>
      </c>
      <c r="BA36" s="136">
        <f t="shared" si="191"/>
        <v>0</v>
      </c>
      <c r="BB36" s="136">
        <f t="shared" si="191"/>
        <v>0</v>
      </c>
      <c r="BC36" s="136">
        <f t="shared" si="191"/>
        <v>0</v>
      </c>
      <c r="BE36" s="135" t="s">
        <v>28</v>
      </c>
      <c r="BF36" s="136">
        <f>IF(BF12-0.5*$F$24&lt;0,0,BF12-0.5*$F$24)</f>
        <v>4.5500000000000007</v>
      </c>
      <c r="BG36" s="136">
        <f t="shared" ref="BG36:BR36" si="192">IF(BG12-0.5*$F$24&lt;0,0,BG12-0.5*$F$24)</f>
        <v>4.5500000000000007</v>
      </c>
      <c r="BH36" s="136">
        <f t="shared" si="192"/>
        <v>3.88</v>
      </c>
      <c r="BI36" s="136">
        <f t="shared" si="192"/>
        <v>2.5300000000000002</v>
      </c>
      <c r="BJ36" s="136">
        <f t="shared" si="192"/>
        <v>3.6400000000000006</v>
      </c>
      <c r="BK36" s="136">
        <f t="shared" si="192"/>
        <v>0</v>
      </c>
      <c r="BL36" s="136">
        <f t="shared" si="192"/>
        <v>0</v>
      </c>
      <c r="BM36" s="136">
        <f t="shared" si="192"/>
        <v>1.7249999999999999</v>
      </c>
      <c r="BN36" s="136">
        <f t="shared" si="192"/>
        <v>0</v>
      </c>
      <c r="BO36" s="136">
        <f t="shared" si="192"/>
        <v>0</v>
      </c>
      <c r="BP36" s="136">
        <f t="shared" si="192"/>
        <v>0</v>
      </c>
      <c r="BQ36" s="136">
        <f t="shared" si="192"/>
        <v>0</v>
      </c>
      <c r="BR36" s="136">
        <f t="shared" si="192"/>
        <v>0</v>
      </c>
      <c r="BT36" s="135" t="s">
        <v>28</v>
      </c>
      <c r="BU36" s="136">
        <f>IF(BU12-0.5*$G$24&lt;0,0,BU12-0.5*$G$24)</f>
        <v>2.7599999999999993</v>
      </c>
      <c r="BV36" s="136">
        <f t="shared" ref="BV36:CG36" si="193">IF(BV12-0.5*$G$24&lt;0,0,BV12-0.5*$G$24)</f>
        <v>2.7599999999999993</v>
      </c>
      <c r="BW36" s="136">
        <f t="shared" si="193"/>
        <v>2.2699999999999987</v>
      </c>
      <c r="BX36" s="136">
        <f t="shared" si="193"/>
        <v>1.4000000000000008</v>
      </c>
      <c r="BY36" s="136">
        <f t="shared" si="193"/>
        <v>2.0899999999999994</v>
      </c>
      <c r="BZ36" s="136">
        <f t="shared" si="193"/>
        <v>0</v>
      </c>
      <c r="CA36" s="136">
        <f t="shared" si="193"/>
        <v>0</v>
      </c>
      <c r="CB36" s="136">
        <f t="shared" si="193"/>
        <v>0.84499999999999975</v>
      </c>
      <c r="CC36" s="136">
        <f t="shared" si="193"/>
        <v>0</v>
      </c>
      <c r="CD36" s="136">
        <f t="shared" si="193"/>
        <v>0</v>
      </c>
      <c r="CE36" s="136">
        <f t="shared" si="193"/>
        <v>0</v>
      </c>
      <c r="CF36" s="136">
        <f t="shared" si="193"/>
        <v>0</v>
      </c>
      <c r="CG36" s="136">
        <f t="shared" si="193"/>
        <v>0</v>
      </c>
      <c r="CI36" s="135" t="s">
        <v>28</v>
      </c>
      <c r="CJ36" s="136">
        <f>IF(CJ12-0.5*$H$24&lt;0,0,CJ12-0.5*$H$24)</f>
        <v>0.97425000000000017</v>
      </c>
      <c r="CK36" s="136">
        <f t="shared" ref="CK36:CV36" si="194">IF(CK12-0.5*$H$24&lt;0,0,CK12-0.5*$H$24)</f>
        <v>0.97425000000000017</v>
      </c>
      <c r="CL36" s="136">
        <f t="shared" si="194"/>
        <v>0.80424999999999991</v>
      </c>
      <c r="CM36" s="136">
        <f t="shared" si="194"/>
        <v>0.36424999999999996</v>
      </c>
      <c r="CN36" s="136">
        <f t="shared" si="194"/>
        <v>0.75424999999999998</v>
      </c>
      <c r="CO36" s="136">
        <f t="shared" si="194"/>
        <v>0</v>
      </c>
      <c r="CP36" s="136">
        <f t="shared" si="194"/>
        <v>0</v>
      </c>
      <c r="CQ36" s="136">
        <f t="shared" si="194"/>
        <v>0.44925000000000004</v>
      </c>
      <c r="CR36" s="136">
        <f t="shared" si="194"/>
        <v>0</v>
      </c>
      <c r="CS36" s="136">
        <f t="shared" si="194"/>
        <v>0</v>
      </c>
      <c r="CT36" s="136">
        <f t="shared" si="194"/>
        <v>5.425000000000002E-2</v>
      </c>
      <c r="CU36" s="136">
        <f t="shared" si="194"/>
        <v>0</v>
      </c>
      <c r="CV36" s="136">
        <f t="shared" si="194"/>
        <v>0</v>
      </c>
      <c r="CX36" s="135" t="s">
        <v>28</v>
      </c>
      <c r="CY36" s="136">
        <f>IF(CY12-0.5*$I$24&lt;0,0,CY12-0.5*$I$24)</f>
        <v>0.87475000000000025</v>
      </c>
      <c r="CZ36" s="136">
        <f t="shared" ref="CZ36:DK36" si="195">IF(CZ12-0.5*$I$24&lt;0,0,CZ12-0.5*$I$24)</f>
        <v>0.87475000000000025</v>
      </c>
      <c r="DA36" s="136">
        <f t="shared" si="195"/>
        <v>0.68474999999999986</v>
      </c>
      <c r="DB36" s="136">
        <f t="shared" si="195"/>
        <v>0.22475000000000012</v>
      </c>
      <c r="DC36" s="136">
        <f t="shared" si="195"/>
        <v>0.62475000000000003</v>
      </c>
      <c r="DD36" s="136">
        <f t="shared" si="195"/>
        <v>0</v>
      </c>
      <c r="DE36" s="136">
        <f t="shared" si="195"/>
        <v>0</v>
      </c>
      <c r="DF36" s="136">
        <f t="shared" si="195"/>
        <v>0</v>
      </c>
      <c r="DG36" s="136">
        <f t="shared" si="195"/>
        <v>0</v>
      </c>
      <c r="DH36" s="136">
        <f t="shared" si="195"/>
        <v>0</v>
      </c>
      <c r="DI36" s="136">
        <f t="shared" si="195"/>
        <v>0</v>
      </c>
      <c r="DJ36" s="136">
        <f t="shared" si="195"/>
        <v>0</v>
      </c>
      <c r="DK36" s="136">
        <f t="shared" si="195"/>
        <v>0</v>
      </c>
      <c r="DL36" s="134"/>
      <c r="DM36" s="135" t="s">
        <v>28</v>
      </c>
      <c r="DN36" s="136">
        <f>IF(DN12-0.5*$J$24&lt;0,0,DN12-0.5*$J$24)</f>
        <v>0.16449999999999987</v>
      </c>
      <c r="DO36" s="136">
        <f t="shared" ref="DO36:DZ36" si="196">IF(DO12-0.5*$J$24&lt;0,0,DO12-0.5*$J$24)</f>
        <v>0.16449999999999987</v>
      </c>
      <c r="DP36" s="136">
        <f t="shared" si="196"/>
        <v>0</v>
      </c>
      <c r="DQ36" s="136">
        <f t="shared" si="196"/>
        <v>0</v>
      </c>
      <c r="DR36" s="136">
        <f t="shared" si="196"/>
        <v>0</v>
      </c>
      <c r="DS36" s="136">
        <f t="shared" si="196"/>
        <v>0</v>
      </c>
      <c r="DT36" s="136">
        <f t="shared" si="196"/>
        <v>0</v>
      </c>
      <c r="DU36" s="136">
        <f t="shared" si="196"/>
        <v>0</v>
      </c>
      <c r="DV36" s="136">
        <f t="shared" si="196"/>
        <v>0</v>
      </c>
      <c r="DW36" s="136">
        <f t="shared" si="196"/>
        <v>0</v>
      </c>
      <c r="DX36" s="136">
        <f t="shared" si="196"/>
        <v>0</v>
      </c>
      <c r="DY36" s="136">
        <f t="shared" si="196"/>
        <v>0</v>
      </c>
      <c r="DZ36" s="136">
        <f t="shared" si="196"/>
        <v>0</v>
      </c>
      <c r="EB36" s="135" t="s">
        <v>28</v>
      </c>
      <c r="EC36" s="136">
        <f>IF(EC12-0.5*$K$24&lt;0,0,EC12-0.5*$K$24)</f>
        <v>1.0390000000000001</v>
      </c>
      <c r="ED36" s="136">
        <f t="shared" ref="ED36:EO36" si="197">IF(ED12-0.5*$K$24&lt;0,0,ED12-0.5*$K$24)</f>
        <v>0.72899999999999976</v>
      </c>
      <c r="EE36" s="136">
        <f t="shared" si="197"/>
        <v>0.53900000000000003</v>
      </c>
      <c r="EF36" s="136">
        <f t="shared" si="197"/>
        <v>6.9000000000000061E-2</v>
      </c>
      <c r="EG36" s="136">
        <f t="shared" si="197"/>
        <v>0.48899999999999999</v>
      </c>
      <c r="EH36" s="136">
        <f t="shared" si="197"/>
        <v>0</v>
      </c>
      <c r="EI36" s="136">
        <f t="shared" si="197"/>
        <v>0</v>
      </c>
      <c r="EJ36" s="136">
        <f t="shared" si="197"/>
        <v>0.32233333333333336</v>
      </c>
      <c r="EK36" s="136">
        <f t="shared" si="197"/>
        <v>0</v>
      </c>
      <c r="EL36" s="136">
        <f t="shared" si="197"/>
        <v>0</v>
      </c>
      <c r="EM36" s="136">
        <f t="shared" si="197"/>
        <v>0</v>
      </c>
      <c r="EN36" s="136">
        <f t="shared" si="197"/>
        <v>0</v>
      </c>
      <c r="EO36" s="136">
        <f t="shared" si="197"/>
        <v>0</v>
      </c>
      <c r="EQ36" s="135" t="s">
        <v>28</v>
      </c>
      <c r="ER36" s="136">
        <f>IF(ER12-0.5*$L$24&lt;0,0,ER12-0.5*$L$24)</f>
        <v>1.0375000000000001</v>
      </c>
      <c r="ES36" s="136">
        <f t="shared" ref="ES36:FD36" si="198">IF(ES12-0.5*$L$24&lt;0,0,ES12-0.5*$L$24)</f>
        <v>0.37749999999999995</v>
      </c>
      <c r="ET36" s="136">
        <f t="shared" si="198"/>
        <v>0.23749999999999993</v>
      </c>
      <c r="EU36" s="136">
        <f t="shared" si="198"/>
        <v>0</v>
      </c>
      <c r="EV36" s="136">
        <f t="shared" si="198"/>
        <v>0.1775000000000001</v>
      </c>
      <c r="EW36" s="136">
        <f t="shared" si="198"/>
        <v>0</v>
      </c>
      <c r="EX36" s="136">
        <f t="shared" si="198"/>
        <v>0</v>
      </c>
      <c r="EY36" s="136">
        <f t="shared" si="198"/>
        <v>0.21000000000000008</v>
      </c>
      <c r="EZ36" s="136">
        <f t="shared" si="198"/>
        <v>0</v>
      </c>
      <c r="FA36" s="136">
        <f t="shared" si="198"/>
        <v>0</v>
      </c>
      <c r="FB36" s="136">
        <f t="shared" si="198"/>
        <v>0</v>
      </c>
      <c r="FC36" s="136">
        <f t="shared" si="198"/>
        <v>0</v>
      </c>
      <c r="FD36" s="136">
        <f t="shared" si="198"/>
        <v>0</v>
      </c>
      <c r="FF36" s="135" t="s">
        <v>28</v>
      </c>
      <c r="FG36" s="136">
        <f>IF(FG12-0.5*$M$24&lt;0,0,FG12-0.5*$M$24)</f>
        <v>0.52500000000000013</v>
      </c>
      <c r="FH36" s="136">
        <f t="shared" ref="FH36:FS36" si="199">IF(FH12-0.5*$M$24&lt;0,0,FH12-0.5*$M$24)</f>
        <v>0.52500000000000013</v>
      </c>
      <c r="FI36" s="136">
        <f t="shared" si="199"/>
        <v>0.35499999999999976</v>
      </c>
      <c r="FJ36" s="136">
        <f t="shared" si="199"/>
        <v>0</v>
      </c>
      <c r="FK36" s="136">
        <f t="shared" si="199"/>
        <v>0.28499999999999992</v>
      </c>
      <c r="FL36" s="136">
        <f t="shared" si="199"/>
        <v>0</v>
      </c>
      <c r="FM36" s="136">
        <f t="shared" si="199"/>
        <v>0</v>
      </c>
      <c r="FN36" s="136">
        <f t="shared" si="199"/>
        <v>8.1666666666666665E-2</v>
      </c>
      <c r="FO36" s="136">
        <f t="shared" si="199"/>
        <v>0</v>
      </c>
      <c r="FP36" s="136">
        <f t="shared" si="199"/>
        <v>0</v>
      </c>
      <c r="FQ36" s="136">
        <f t="shared" si="199"/>
        <v>0</v>
      </c>
      <c r="FR36" s="136">
        <f t="shared" si="199"/>
        <v>0</v>
      </c>
      <c r="FS36" s="136">
        <f t="shared" si="199"/>
        <v>0</v>
      </c>
      <c r="FU36" s="135" t="s">
        <v>28</v>
      </c>
      <c r="FV36" s="136">
        <f>IF(FV12-0.5*$N$24&lt;0,0,FV12-0.5*$N$24)</f>
        <v>2.8035000000000001</v>
      </c>
      <c r="FW36" s="136">
        <f t="shared" ref="FW36:GH36" si="200">IF(FW12-0.5*$N$24&lt;0,0,FW12-0.5*$N$24)</f>
        <v>0.71350000000000025</v>
      </c>
      <c r="FX36" s="136">
        <f t="shared" si="200"/>
        <v>0.54350000000000009</v>
      </c>
      <c r="FY36" s="136">
        <f t="shared" si="200"/>
        <v>6.3500000000000112E-2</v>
      </c>
      <c r="FZ36" s="136">
        <f t="shared" si="200"/>
        <v>2.1235000000000004</v>
      </c>
      <c r="GA36" s="136">
        <f t="shared" si="200"/>
        <v>0</v>
      </c>
      <c r="GB36" s="136">
        <f t="shared" si="200"/>
        <v>0</v>
      </c>
      <c r="GC36" s="136">
        <f t="shared" si="200"/>
        <v>0.17492857142857166</v>
      </c>
      <c r="GD36" s="136">
        <f t="shared" si="200"/>
        <v>0</v>
      </c>
      <c r="GE36" s="136">
        <f t="shared" si="200"/>
        <v>0</v>
      </c>
      <c r="GF36" s="136">
        <f t="shared" si="200"/>
        <v>0</v>
      </c>
      <c r="GG36" s="136">
        <f t="shared" si="200"/>
        <v>0</v>
      </c>
      <c r="GH36" s="136">
        <f t="shared" si="200"/>
        <v>0</v>
      </c>
      <c r="GJ36" s="150" t="s">
        <v>28</v>
      </c>
      <c r="GK36" s="146">
        <f>IF(GK12-0.5*$O$24&lt;0,0,GK12-0.5*$O$24)</f>
        <v>2.1850000000000001</v>
      </c>
      <c r="GL36" s="146">
        <f t="shared" ref="GL36:GV36" si="201">IF(GL12-0.5*$O$24&lt;0,0,GL12-0.5*$O$24)</f>
        <v>1.4350000000000001</v>
      </c>
      <c r="GM36" s="146">
        <f t="shared" si="201"/>
        <v>1.2050000000000003</v>
      </c>
      <c r="GN36" s="146">
        <f t="shared" si="201"/>
        <v>0.6050000000000002</v>
      </c>
      <c r="GO36" s="146">
        <f t="shared" si="201"/>
        <v>1.1150000000000002</v>
      </c>
      <c r="GP36" s="146">
        <f t="shared" si="201"/>
        <v>0</v>
      </c>
      <c r="GQ36" s="146">
        <f t="shared" si="201"/>
        <v>0</v>
      </c>
      <c r="GR36" s="146">
        <f t="shared" si="201"/>
        <v>0.67928571428571438</v>
      </c>
      <c r="GS36" s="146">
        <f t="shared" si="201"/>
        <v>0</v>
      </c>
      <c r="GT36" s="146">
        <f t="shared" si="201"/>
        <v>0</v>
      </c>
      <c r="GU36" s="146">
        <f t="shared" si="201"/>
        <v>0</v>
      </c>
      <c r="GV36" s="146">
        <f t="shared" si="201"/>
        <v>0</v>
      </c>
      <c r="GW36" s="146">
        <f>IF(GW12-0.5*$O$24&lt;0,0,GW12-0.5*$O$24)</f>
        <v>0</v>
      </c>
      <c r="GY36" s="135" t="s">
        <v>28</v>
      </c>
      <c r="GZ36" s="146">
        <f>IF(GZ12-0.5*$P$24&lt;0,0,GZ12-0.5*$P$24)</f>
        <v>1.0777500000000002</v>
      </c>
      <c r="HA36" s="146">
        <f t="shared" ref="HA36:HL36" si="202">IF(HA12-0.5*$P$24&lt;0,0,HA12-0.5*$P$24)</f>
        <v>1.0777500000000002</v>
      </c>
      <c r="HB36" s="146">
        <f t="shared" si="202"/>
        <v>0.88774999999999993</v>
      </c>
      <c r="HC36" s="146">
        <f t="shared" si="202"/>
        <v>0.47775000000000001</v>
      </c>
      <c r="HD36" s="146">
        <f t="shared" si="202"/>
        <v>0.86774999999999991</v>
      </c>
      <c r="HE36" s="146">
        <f t="shared" si="202"/>
        <v>0</v>
      </c>
      <c r="HF36" s="146">
        <f t="shared" si="202"/>
        <v>0</v>
      </c>
      <c r="HG36" s="146">
        <f t="shared" si="202"/>
        <v>0.38774999999999993</v>
      </c>
      <c r="HH36" s="146">
        <f t="shared" si="202"/>
        <v>0</v>
      </c>
      <c r="HI36" s="146">
        <f t="shared" si="202"/>
        <v>0</v>
      </c>
      <c r="HJ36" s="146">
        <f t="shared" si="202"/>
        <v>0</v>
      </c>
      <c r="HK36" s="146">
        <f t="shared" si="202"/>
        <v>0</v>
      </c>
      <c r="HL36" s="146">
        <f t="shared" si="202"/>
        <v>0</v>
      </c>
      <c r="HN36" s="135" t="s">
        <v>28</v>
      </c>
      <c r="HO36" s="136">
        <f>IF(HO12-0.5*$Q$24&lt;0,0,HO12-0.5*$Q$24)</f>
        <v>1.3599999999999997</v>
      </c>
      <c r="HP36" s="136">
        <f t="shared" ref="HP36:IA36" si="203">IF(HP12-0.5*$Q$24&lt;0,0,HP12-0.5*$Q$24)</f>
        <v>1.3599999999999997</v>
      </c>
      <c r="HQ36" s="136">
        <f t="shared" si="203"/>
        <v>1.1400000000000001</v>
      </c>
      <c r="HR36" s="136">
        <f t="shared" si="203"/>
        <v>0.56999999999999995</v>
      </c>
      <c r="HS36" s="136">
        <f t="shared" si="203"/>
        <v>1.0699999999999998</v>
      </c>
      <c r="HT36" s="136">
        <f t="shared" si="203"/>
        <v>0</v>
      </c>
      <c r="HU36" s="136">
        <f t="shared" si="203"/>
        <v>0</v>
      </c>
      <c r="HV36" s="136">
        <f t="shared" si="203"/>
        <v>0.5485714285714286</v>
      </c>
      <c r="HW36" s="136">
        <f t="shared" si="203"/>
        <v>0</v>
      </c>
      <c r="HX36" s="136">
        <f t="shared" si="203"/>
        <v>0</v>
      </c>
      <c r="HY36" s="136">
        <f t="shared" si="203"/>
        <v>0</v>
      </c>
      <c r="HZ36" s="136">
        <f t="shared" si="203"/>
        <v>0.50000000000000011</v>
      </c>
      <c r="IA36" s="136">
        <f t="shared" si="203"/>
        <v>0</v>
      </c>
      <c r="IC36" s="131" t="s">
        <v>28</v>
      </c>
      <c r="ID36" s="132">
        <f>IF(ID12-0.5*$R$24&lt;0,0,ID12-0.5*$R$24)</f>
        <v>1.1349999999999998</v>
      </c>
      <c r="IE36" s="132">
        <f t="shared" ref="IE36:IP36" si="204">IF(IE12-0.5*$R$24&lt;0,0,IE12-0.5*$R$24)</f>
        <v>1.1349999999999998</v>
      </c>
      <c r="IF36" s="132">
        <f t="shared" si="204"/>
        <v>0.92499999999999993</v>
      </c>
      <c r="IG36" s="132">
        <f t="shared" si="204"/>
        <v>0.39500000000000002</v>
      </c>
      <c r="IH36" s="132">
        <f t="shared" si="204"/>
        <v>0.84499999999999986</v>
      </c>
      <c r="II36" s="132">
        <f t="shared" si="204"/>
        <v>0</v>
      </c>
      <c r="IJ36" s="132">
        <f t="shared" si="204"/>
        <v>0</v>
      </c>
      <c r="IK36" s="132">
        <f t="shared" si="204"/>
        <v>0.35785714285714298</v>
      </c>
      <c r="IL36" s="132">
        <f t="shared" si="204"/>
        <v>0</v>
      </c>
      <c r="IM36" s="132">
        <f t="shared" si="204"/>
        <v>0</v>
      </c>
      <c r="IN36" s="132">
        <f t="shared" si="204"/>
        <v>0</v>
      </c>
      <c r="IO36" s="132">
        <f t="shared" si="204"/>
        <v>0.31999999999999995</v>
      </c>
      <c r="IP36" s="132">
        <f t="shared" si="204"/>
        <v>0</v>
      </c>
      <c r="IR36" s="131" t="s">
        <v>28</v>
      </c>
      <c r="IS36" s="132">
        <f>IF(IS12-0.5*$S$24&lt;0,0,IS12-0.5*$S$24)</f>
        <v>0.16999999999999993</v>
      </c>
      <c r="IT36" s="132">
        <f t="shared" ref="IT36:JE36" si="205">IF(IT12-0.5*$S$24&lt;0,0,IT12-0.5*$S$24)</f>
        <v>0.16999999999999993</v>
      </c>
      <c r="IU36" s="132">
        <f t="shared" si="205"/>
        <v>0</v>
      </c>
      <c r="IV36" s="132">
        <f t="shared" si="205"/>
        <v>0</v>
      </c>
      <c r="IW36" s="132">
        <f t="shared" si="205"/>
        <v>0</v>
      </c>
      <c r="IX36" s="132">
        <f t="shared" si="205"/>
        <v>0</v>
      </c>
      <c r="IY36" s="132">
        <f t="shared" si="205"/>
        <v>0</v>
      </c>
      <c r="IZ36" s="132">
        <f t="shared" si="205"/>
        <v>0</v>
      </c>
      <c r="JA36" s="132">
        <f t="shared" si="205"/>
        <v>0</v>
      </c>
      <c r="JB36" s="132">
        <f t="shared" si="205"/>
        <v>0</v>
      </c>
      <c r="JC36" s="132">
        <f t="shared" si="205"/>
        <v>0</v>
      </c>
      <c r="JD36" s="132">
        <f t="shared" si="205"/>
        <v>0</v>
      </c>
      <c r="JE36" s="132">
        <f t="shared" si="205"/>
        <v>0</v>
      </c>
      <c r="JG36" s="131" t="s">
        <v>28</v>
      </c>
      <c r="JH36" s="132">
        <f>IF(JH12-0.5*$T$24&lt;0,0,JH12-0.5*$T$24)</f>
        <v>0.95500000000000007</v>
      </c>
      <c r="JI36" s="132">
        <f t="shared" ref="JI36:JT36" si="206">IF(JI12-0.5*$T$24&lt;0,0,JI12-0.5*$T$24)</f>
        <v>0.95500000000000007</v>
      </c>
      <c r="JJ36" s="132">
        <f t="shared" si="206"/>
        <v>0.76500000000000012</v>
      </c>
      <c r="JK36" s="132">
        <f t="shared" si="206"/>
        <v>0.28500000000000009</v>
      </c>
      <c r="JL36" s="132">
        <f t="shared" si="206"/>
        <v>0.69500000000000006</v>
      </c>
      <c r="JM36" s="132">
        <f t="shared" si="206"/>
        <v>0</v>
      </c>
      <c r="JN36" s="132">
        <f t="shared" si="206"/>
        <v>0</v>
      </c>
      <c r="JO36" s="132">
        <f t="shared" si="206"/>
        <v>0.315</v>
      </c>
      <c r="JP36" s="132">
        <f t="shared" si="206"/>
        <v>0</v>
      </c>
      <c r="JQ36" s="132">
        <f t="shared" si="206"/>
        <v>0</v>
      </c>
      <c r="JR36" s="132">
        <f t="shared" si="206"/>
        <v>0</v>
      </c>
      <c r="JS36" s="132">
        <f t="shared" si="206"/>
        <v>0</v>
      </c>
      <c r="JT36" s="132">
        <f t="shared" si="206"/>
        <v>0</v>
      </c>
      <c r="JV36" s="131" t="s">
        <v>28</v>
      </c>
      <c r="JW36" s="132">
        <f>IF(JW12-0.5*$U$24&lt;0,0,JW12-0.5*$U$24)</f>
        <v>0.48999999999999988</v>
      </c>
      <c r="JX36" s="132">
        <f t="shared" ref="JX36:KI36" si="207">IF(JX12-0.5*$U$24&lt;0,0,JX12-0.5*$U$24)</f>
        <v>0.48999999999999988</v>
      </c>
      <c r="JY36" s="132">
        <f t="shared" si="207"/>
        <v>0.30999999999999994</v>
      </c>
      <c r="JZ36" s="132">
        <f t="shared" si="207"/>
        <v>0</v>
      </c>
      <c r="KA36" s="132">
        <f t="shared" si="207"/>
        <v>0.23999999999999988</v>
      </c>
      <c r="KB36" s="132">
        <f t="shared" si="207"/>
        <v>0</v>
      </c>
      <c r="KC36" s="132">
        <f t="shared" si="207"/>
        <v>0</v>
      </c>
      <c r="KD36" s="132">
        <f t="shared" si="207"/>
        <v>0</v>
      </c>
      <c r="KE36" s="132">
        <f t="shared" si="207"/>
        <v>0</v>
      </c>
      <c r="KF36" s="132">
        <f t="shared" si="207"/>
        <v>0</v>
      </c>
      <c r="KG36" s="132">
        <f t="shared" si="207"/>
        <v>0</v>
      </c>
      <c r="KH36" s="132">
        <f t="shared" si="207"/>
        <v>0</v>
      </c>
      <c r="KI36" s="132">
        <f t="shared" si="207"/>
        <v>0</v>
      </c>
      <c r="KJ36" s="132"/>
      <c r="KK36" s="131" t="s">
        <v>28</v>
      </c>
      <c r="KL36" s="132">
        <f>IF(KL12-0.5*$V$24&lt;0,0,KL12-0.5*$V$24)</f>
        <v>1.165</v>
      </c>
      <c r="KM36" s="132">
        <f t="shared" ref="KM36:KX36" si="208">IF(KM12-0.5*$V$24&lt;0,0,KM12-0.5*$V$24)</f>
        <v>1.165</v>
      </c>
      <c r="KN36" s="132">
        <f t="shared" si="208"/>
        <v>0.98499999999999988</v>
      </c>
      <c r="KO36" s="132">
        <f t="shared" si="208"/>
        <v>0.48500000000000004</v>
      </c>
      <c r="KP36" s="132">
        <f t="shared" si="208"/>
        <v>0.90500000000000003</v>
      </c>
      <c r="KQ36" s="132">
        <f t="shared" si="208"/>
        <v>0</v>
      </c>
      <c r="KR36" s="132">
        <f t="shared" si="208"/>
        <v>0</v>
      </c>
      <c r="KS36" s="132">
        <f t="shared" si="208"/>
        <v>0.68785714285714283</v>
      </c>
      <c r="KT36" s="132">
        <f t="shared" si="208"/>
        <v>0</v>
      </c>
      <c r="KU36" s="132">
        <f t="shared" si="208"/>
        <v>0</v>
      </c>
      <c r="KV36" s="132">
        <f t="shared" si="208"/>
        <v>0</v>
      </c>
      <c r="KW36" s="132">
        <f t="shared" si="208"/>
        <v>0</v>
      </c>
      <c r="KX36" s="132">
        <f t="shared" si="208"/>
        <v>0</v>
      </c>
      <c r="KZ36" s="131" t="s">
        <v>28</v>
      </c>
      <c r="LA36" s="132">
        <f>IF(LA12-0.5*$W$24&lt;0,0,LA12-0.5*$W$24)</f>
        <v>1.7249999999999999</v>
      </c>
      <c r="LB36" s="132">
        <f t="shared" ref="LB36:LL36" si="209">IF(LB12-0.5*$W$24&lt;0,0,LB12-0.5*$W$24)</f>
        <v>1.7249999999999999</v>
      </c>
      <c r="LC36" s="132">
        <f t="shared" si="209"/>
        <v>1.4549999999999996</v>
      </c>
      <c r="LD36" s="132">
        <f t="shared" si="209"/>
        <v>0.75499999999999989</v>
      </c>
      <c r="LE36" s="132">
        <f t="shared" si="209"/>
        <v>1.3450000000000002</v>
      </c>
      <c r="LF36" s="132">
        <f t="shared" si="209"/>
        <v>0</v>
      </c>
      <c r="LG36" s="132">
        <f t="shared" si="209"/>
        <v>0</v>
      </c>
      <c r="LH36" s="132">
        <f t="shared" si="209"/>
        <v>0.19071428571428567</v>
      </c>
      <c r="LI36" s="132">
        <f t="shared" si="209"/>
        <v>0</v>
      </c>
      <c r="LJ36" s="132">
        <f t="shared" si="209"/>
        <v>0</v>
      </c>
      <c r="LK36" s="132">
        <f t="shared" si="209"/>
        <v>0</v>
      </c>
      <c r="LL36" s="132">
        <f t="shared" si="209"/>
        <v>0</v>
      </c>
      <c r="LM36" s="132">
        <f t="shared" ref="LM36" si="210">IF(LM12-0.5*$W$24&lt;0,0,LM12-0.5*$W$24)</f>
        <v>0</v>
      </c>
      <c r="LO36" s="131" t="s">
        <v>28</v>
      </c>
      <c r="LP36" s="132">
        <f>IF(LP12-0.5*$X$24&lt;0,0,LP12-0.5*$X$24)</f>
        <v>0</v>
      </c>
      <c r="LQ36" s="132">
        <f t="shared" ref="LQ36:MB36" si="211">IF(LQ12-0.5*$X$24&lt;0,0,LQ12-0.5*$X$24)</f>
        <v>0</v>
      </c>
      <c r="LR36" s="132">
        <f t="shared" si="211"/>
        <v>0</v>
      </c>
      <c r="LS36" s="132">
        <f t="shared" si="211"/>
        <v>0</v>
      </c>
      <c r="LT36" s="132">
        <f t="shared" si="211"/>
        <v>0</v>
      </c>
      <c r="LU36" s="132">
        <f t="shared" si="211"/>
        <v>0</v>
      </c>
      <c r="LV36" s="132">
        <f t="shared" si="211"/>
        <v>0</v>
      </c>
      <c r="LW36" s="132">
        <f t="shared" si="211"/>
        <v>0</v>
      </c>
      <c r="LX36" s="132">
        <f t="shared" si="211"/>
        <v>0</v>
      </c>
      <c r="LY36" s="132">
        <f t="shared" si="211"/>
        <v>0</v>
      </c>
      <c r="LZ36" s="132">
        <f t="shared" si="211"/>
        <v>0</v>
      </c>
      <c r="MA36" s="132">
        <f t="shared" si="211"/>
        <v>0</v>
      </c>
      <c r="MB36" s="132">
        <f t="shared" si="211"/>
        <v>0</v>
      </c>
      <c r="ME36" s="135" t="s">
        <v>28</v>
      </c>
      <c r="MF36" s="136">
        <f t="shared" si="73"/>
        <v>1.4800340909090908</v>
      </c>
      <c r="MG36" s="136">
        <f t="shared" si="38"/>
        <v>1.2950340909090907</v>
      </c>
      <c r="MH36" s="136">
        <f t="shared" si="39"/>
        <v>1.0280113636363635</v>
      </c>
      <c r="MI36" s="136">
        <f t="shared" si="40"/>
        <v>0.57517045454545468</v>
      </c>
      <c r="MJ36" s="136">
        <f t="shared" si="41"/>
        <v>1.0142613636363638</v>
      </c>
      <c r="MK36" s="136">
        <f t="shared" si="42"/>
        <v>0</v>
      </c>
      <c r="ML36" s="136">
        <f t="shared" si="43"/>
        <v>0</v>
      </c>
      <c r="MM36" s="136">
        <f t="shared" si="44"/>
        <v>0.39703246753246757</v>
      </c>
      <c r="MN36" s="136">
        <f t="shared" si="45"/>
        <v>0</v>
      </c>
      <c r="MO36" s="136">
        <f t="shared" si="46"/>
        <v>0</v>
      </c>
      <c r="MP36" s="136">
        <f t="shared" si="47"/>
        <v>2.465909090909092E-3</v>
      </c>
      <c r="MQ36" s="136">
        <f t="shared" si="48"/>
        <v>3.7272727272727277E-2</v>
      </c>
      <c r="MR36" s="136">
        <f t="shared" si="49"/>
        <v>0</v>
      </c>
    </row>
    <row r="37" spans="2:356">
      <c r="B37" s="147" t="s">
        <v>146</v>
      </c>
      <c r="C37" s="132">
        <f>SUM(C29:C36)</f>
        <v>44.872500000000002</v>
      </c>
      <c r="D37" s="132">
        <f t="shared" ref="D37:O37" si="212">SUM(D29:D36)</f>
        <v>38.332499999999996</v>
      </c>
      <c r="E37" s="132">
        <f t="shared" si="212"/>
        <v>29.952500000000001</v>
      </c>
      <c r="F37" s="132">
        <f t="shared" si="212"/>
        <v>37.442499999999995</v>
      </c>
      <c r="G37" s="132">
        <f t="shared" si="212"/>
        <v>23.308000000000003</v>
      </c>
      <c r="H37" s="132">
        <f t="shared" si="212"/>
        <v>21.53</v>
      </c>
      <c r="I37" s="132">
        <f t="shared" si="212"/>
        <v>25.644999999999996</v>
      </c>
      <c r="J37" s="132">
        <f t="shared" si="212"/>
        <v>26.860499999999998</v>
      </c>
      <c r="K37" s="132">
        <f t="shared" si="212"/>
        <v>22.154999999999998</v>
      </c>
      <c r="L37" s="132">
        <f t="shared" si="212"/>
        <v>14.7195</v>
      </c>
      <c r="M37" s="132">
        <f t="shared" si="212"/>
        <v>24.515000000000001</v>
      </c>
      <c r="N37" s="132">
        <f t="shared" si="212"/>
        <v>20.03</v>
      </c>
      <c r="O37" s="132">
        <f t="shared" si="212"/>
        <v>12.963000000000001</v>
      </c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AA37" s="147" t="s">
        <v>146</v>
      </c>
      <c r="AB37" s="132">
        <f>SUM(AB29:AB36)</f>
        <v>49.71875</v>
      </c>
      <c r="AC37" s="132">
        <f t="shared" ref="AC37" si="213">SUM(AC29:AC36)</f>
        <v>45.122500000000002</v>
      </c>
      <c r="AD37" s="132">
        <f t="shared" ref="AD37" si="214">SUM(AD29:AD36)</f>
        <v>38.462500000000006</v>
      </c>
      <c r="AE37" s="132">
        <f t="shared" ref="AE37" si="215">SUM(AE29:AE36)</f>
        <v>30.412500000000009</v>
      </c>
      <c r="AF37" s="132">
        <f t="shared" ref="AF37" si="216">SUM(AF29:AF36)</f>
        <v>37.628749999999997</v>
      </c>
      <c r="AG37" s="132">
        <f t="shared" ref="AG37" si="217">SUM(AG29:AG36)</f>
        <v>22.20975</v>
      </c>
      <c r="AH37" s="132">
        <f t="shared" ref="AH37" si="218">SUM(AH29:AH36)</f>
        <v>21.043500000000002</v>
      </c>
      <c r="AI37" s="132">
        <f t="shared" ref="AI37" si="219">SUM(AI29:AI36)</f>
        <v>28.412999999999997</v>
      </c>
      <c r="AJ37" s="132">
        <f t="shared" ref="AJ37" si="220">SUM(AJ29:AJ36)</f>
        <v>23.669999999999998</v>
      </c>
      <c r="AK37" s="132">
        <f t="shared" ref="AK37" si="221">SUM(AK29:AK36)</f>
        <v>16.171500000000002</v>
      </c>
      <c r="AL37" s="132">
        <f t="shared" ref="AL37" si="222">SUM(AL29:AL36)</f>
        <v>25.010000000000005</v>
      </c>
      <c r="AM37" s="132">
        <f t="shared" ref="AM37" si="223">SUM(AM29:AM36)</f>
        <v>19.706500000000002</v>
      </c>
      <c r="AN37" s="132">
        <f t="shared" ref="AN37" si="224">SUM(AN29:AN36)</f>
        <v>12.664000000000001</v>
      </c>
      <c r="AP37" s="147" t="s">
        <v>146</v>
      </c>
      <c r="AQ37" s="132">
        <f>SUM(AQ29:AQ36)</f>
        <v>46.598749999999995</v>
      </c>
      <c r="AR37" s="132">
        <f t="shared" ref="AR37" si="225">SUM(AR29:AR36)</f>
        <v>42.956999999999994</v>
      </c>
      <c r="AS37" s="132">
        <f t="shared" ref="AS37" si="226">SUM(AS29:AS36)</f>
        <v>36.567</v>
      </c>
      <c r="AT37" s="132">
        <f t="shared" ref="AT37" si="227">SUM(AT29:AT36)</f>
        <v>29.087000000000003</v>
      </c>
      <c r="AU37" s="132">
        <f t="shared" ref="AU37" si="228">SUM(AU29:AU36)</f>
        <v>35.346999999999994</v>
      </c>
      <c r="AV37" s="132">
        <f t="shared" ref="AV37" si="229">SUM(AV29:AV36)</f>
        <v>21.0505</v>
      </c>
      <c r="AW37" s="132">
        <f t="shared" ref="AW37" si="230">SUM(AW29:AW36)</f>
        <v>20.7515</v>
      </c>
      <c r="AX37" s="132">
        <f t="shared" ref="AX37" si="231">SUM(AX29:AX36)</f>
        <v>26.993000000000002</v>
      </c>
      <c r="AY37" s="132">
        <f t="shared" ref="AY37" si="232">SUM(AY29:AY36)</f>
        <v>23.878999999999998</v>
      </c>
      <c r="AZ37" s="132">
        <f t="shared" ref="AZ37" si="233">SUM(AZ29:AZ36)</f>
        <v>16.616500000000002</v>
      </c>
      <c r="BA37" s="132">
        <f t="shared" ref="BA37" si="234">SUM(BA29:BA36)</f>
        <v>24.699000000000002</v>
      </c>
      <c r="BB37" s="132">
        <f t="shared" ref="BB37" si="235">SUM(BB29:BB36)</f>
        <v>18.081499999999998</v>
      </c>
      <c r="BC37" s="132">
        <f t="shared" ref="BC37" si="236">SUM(BC29:BC36)</f>
        <v>12.2765</v>
      </c>
      <c r="BE37" s="147" t="s">
        <v>146</v>
      </c>
      <c r="BF37" s="132">
        <f>SUM(BF29:BF36)</f>
        <v>49.661000000000001</v>
      </c>
      <c r="BG37" s="132">
        <f t="shared" ref="BG37" si="237">SUM(BG29:BG36)</f>
        <v>44.956500000000005</v>
      </c>
      <c r="BH37" s="132">
        <f t="shared" ref="BH37" si="238">SUM(BH29:BH36)</f>
        <v>37.856499999999997</v>
      </c>
      <c r="BI37" s="132">
        <f t="shared" ref="BI37" si="239">SUM(BI29:BI36)</f>
        <v>29.656500000000001</v>
      </c>
      <c r="BJ37" s="132">
        <f t="shared" ref="BJ37" si="240">SUM(BJ29:BJ36)</f>
        <v>36.816500000000005</v>
      </c>
      <c r="BK37" s="132">
        <f t="shared" ref="BK37" si="241">SUM(BK29:BK36)</f>
        <v>21.690000000000005</v>
      </c>
      <c r="BL37" s="132">
        <f t="shared" ref="BL37" si="242">SUM(BL29:BL36)</f>
        <v>20.261500000000002</v>
      </c>
      <c r="BM37" s="132">
        <f t="shared" ref="BM37" si="243">SUM(BM29:BM36)</f>
        <v>31.257500000000004</v>
      </c>
      <c r="BN37" s="132">
        <f t="shared" ref="BN37" si="244">SUM(BN29:BN36)</f>
        <v>22.514499999999998</v>
      </c>
      <c r="BO37" s="132">
        <f t="shared" ref="BO37" si="245">SUM(BO29:BO36)</f>
        <v>15.7995</v>
      </c>
      <c r="BP37" s="132">
        <f t="shared" ref="BP37" si="246">SUM(BP29:BP36)</f>
        <v>21.714500000000001</v>
      </c>
      <c r="BQ37" s="132">
        <f t="shared" ref="BQ37" si="247">SUM(BQ29:BQ36)</f>
        <v>18.889500000000002</v>
      </c>
      <c r="BR37" s="132">
        <f t="shared" ref="BR37" si="248">SUM(BR29:BR36)</f>
        <v>11.5215</v>
      </c>
      <c r="BT37" s="147" t="s">
        <v>146</v>
      </c>
      <c r="BU37" s="132">
        <f>SUM(BU29:BU36)</f>
        <v>48.924749999999996</v>
      </c>
      <c r="BV37" s="132">
        <f t="shared" ref="BV37" si="249">SUM(BV29:BV36)</f>
        <v>43.58475</v>
      </c>
      <c r="BW37" s="132">
        <f t="shared" ref="BW37" si="250">SUM(BW29:BW36)</f>
        <v>37.054749999999999</v>
      </c>
      <c r="BX37" s="132">
        <f t="shared" ref="BX37" si="251">SUM(BX29:BX36)</f>
        <v>29.674750000000003</v>
      </c>
      <c r="BY37" s="132">
        <f t="shared" ref="BY37" si="252">SUM(BY29:BY36)</f>
        <v>36.414749999999998</v>
      </c>
      <c r="BZ37" s="132">
        <f t="shared" ref="BZ37" si="253">SUM(BZ29:BZ36)</f>
        <v>23.179249999999996</v>
      </c>
      <c r="CA37" s="132">
        <f t="shared" ref="CA37" si="254">SUM(CA29:CA36)</f>
        <v>20.157000000000004</v>
      </c>
      <c r="CB37" s="132">
        <f t="shared" ref="CB37" si="255">SUM(CB29:CB36)</f>
        <v>28.854000000000003</v>
      </c>
      <c r="CC37" s="132">
        <f t="shared" ref="CC37" si="256">SUM(CC29:CC36)</f>
        <v>21.487500000000001</v>
      </c>
      <c r="CD37" s="132">
        <f t="shared" ref="CD37" si="257">SUM(CD29:CD36)</f>
        <v>14.807500000000001</v>
      </c>
      <c r="CE37" s="132">
        <f t="shared" ref="CE37" si="258">SUM(CE29:CE36)</f>
        <v>22.237500000000004</v>
      </c>
      <c r="CF37" s="132">
        <f t="shared" ref="CF37" si="259">SUM(CF29:CF36)</f>
        <v>20.547499999999999</v>
      </c>
      <c r="CG37" s="132">
        <f t="shared" ref="CG37" si="260">SUM(CG29:CG36)</f>
        <v>12.033500000000002</v>
      </c>
      <c r="CI37" s="147" t="s">
        <v>146</v>
      </c>
      <c r="CJ37" s="132">
        <f>SUM(CJ29:CJ36)</f>
        <v>39.557450000000003</v>
      </c>
      <c r="CK37" s="132">
        <f t="shared" ref="CK37" si="261">SUM(CK29:CK36)</f>
        <v>36.443249999999992</v>
      </c>
      <c r="CL37" s="132">
        <f t="shared" ref="CL37" si="262">SUM(CL29:CL36)</f>
        <v>30.453250000000001</v>
      </c>
      <c r="CM37" s="132">
        <f t="shared" ref="CM37" si="263">SUM(CM29:CM36)</f>
        <v>22.993250000000007</v>
      </c>
      <c r="CN37" s="132">
        <f t="shared" ref="CN37" si="264">SUM(CN29:CN36)</f>
        <v>29.142449999999997</v>
      </c>
      <c r="CO37" s="132">
        <f t="shared" ref="CO37" si="265">SUM(CO29:CO36)</f>
        <v>14.2232</v>
      </c>
      <c r="CP37" s="132">
        <f t="shared" ref="CP37" si="266">SUM(CP29:CP36)</f>
        <v>14.798999999999999</v>
      </c>
      <c r="CQ37" s="132">
        <f t="shared" ref="CQ37" si="267">SUM(CQ29:CQ36)</f>
        <v>27.467749999999999</v>
      </c>
      <c r="CR37" s="132">
        <f t="shared" ref="CR37" si="268">SUM(CR29:CR36)</f>
        <v>22.458500000000001</v>
      </c>
      <c r="CS37" s="132">
        <f t="shared" ref="CS37" si="269">SUM(CS29:CS36)</f>
        <v>16.468500000000002</v>
      </c>
      <c r="CT37" s="132">
        <f t="shared" ref="CT37" si="270">SUM(CT29:CT36)</f>
        <v>22.612749999999998</v>
      </c>
      <c r="CU37" s="132">
        <f t="shared" ref="CU37" si="271">SUM(CU29:CU36)</f>
        <v>20.778500000000001</v>
      </c>
      <c r="CV37" s="132">
        <f t="shared" ref="CV37" si="272">SUM(CV29:CV36)</f>
        <v>8.0889999999999986</v>
      </c>
      <c r="CX37" s="147" t="s">
        <v>146</v>
      </c>
      <c r="CY37" s="132">
        <f>SUM(CY29:CY36)</f>
        <v>45.635750000000009</v>
      </c>
      <c r="CZ37" s="132">
        <f t="shared" ref="CZ37" si="273">SUM(CZ29:CZ36)</f>
        <v>42.891750000000009</v>
      </c>
      <c r="DA37" s="132">
        <f t="shared" ref="DA37" si="274">SUM(DA29:DA36)</f>
        <v>36.381749999999997</v>
      </c>
      <c r="DB37" s="132">
        <f t="shared" ref="DB37" si="275">SUM(DB29:DB36)</f>
        <v>27.851750000000006</v>
      </c>
      <c r="DC37" s="132">
        <f t="shared" ref="DC37" si="276">SUM(DC29:DC36)</f>
        <v>34.71575</v>
      </c>
      <c r="DD37" s="132">
        <f t="shared" ref="DD37" si="277">SUM(DD29:DD36)</f>
        <v>21.343500000000002</v>
      </c>
      <c r="DE37" s="132">
        <f t="shared" ref="DE37" si="278">SUM(DE29:DE36)</f>
        <v>22.89</v>
      </c>
      <c r="DF37" s="132">
        <f t="shared" ref="DF37" si="279">SUM(DF29:DF36)</f>
        <v>29.238</v>
      </c>
      <c r="DG37" s="132">
        <f t="shared" ref="DG37" si="280">SUM(DG29:DG36)</f>
        <v>24.958000000000006</v>
      </c>
      <c r="DH37" s="132">
        <f t="shared" ref="DH37" si="281">SUM(DH29:DH36)</f>
        <v>18.535</v>
      </c>
      <c r="DI37" s="132">
        <f t="shared" ref="DI37" si="282">SUM(DI29:DI36)</f>
        <v>24.525000000000002</v>
      </c>
      <c r="DJ37" s="132">
        <f t="shared" ref="DJ37" si="283">SUM(DJ29:DJ36)</f>
        <v>20.210000000000004</v>
      </c>
      <c r="DK37" s="132">
        <f t="shared" ref="DK37" si="284">SUM(DK29:DK36)</f>
        <v>13.480500000000001</v>
      </c>
      <c r="DM37" s="147" t="s">
        <v>146</v>
      </c>
      <c r="DN37" s="132">
        <f>SUM(DN29:DN36)</f>
        <v>50.548999999999999</v>
      </c>
      <c r="DO37" s="132">
        <f t="shared" ref="DO37" si="285">SUM(DO29:DO36)</f>
        <v>46.858999999999995</v>
      </c>
      <c r="DP37" s="132">
        <f t="shared" ref="DP37" si="286">SUM(DP29:DP36)</f>
        <v>39.804500000000004</v>
      </c>
      <c r="DQ37" s="132">
        <f t="shared" ref="DQ37" si="287">SUM(DQ29:DQ36)</f>
        <v>31.184500000000003</v>
      </c>
      <c r="DR37" s="132">
        <f t="shared" ref="DR37" si="288">SUM(DR29:DR36)</f>
        <v>37.904499999999992</v>
      </c>
      <c r="DS37" s="132">
        <f t="shared" ref="DS37" si="289">SUM(DS29:DS36)</f>
        <v>26.555500000000002</v>
      </c>
      <c r="DT37" s="132">
        <f t="shared" ref="DT37" si="290">SUM(DT29:DT36)</f>
        <v>26.891500000000001</v>
      </c>
      <c r="DU37" s="132">
        <f t="shared" ref="DU37" si="291">SUM(DU29:DU36)</f>
        <v>31.853500000000004</v>
      </c>
      <c r="DV37" s="132">
        <f t="shared" ref="DV37" si="292">SUM(DV29:DV36)</f>
        <v>27.038500000000006</v>
      </c>
      <c r="DW37" s="132">
        <f t="shared" ref="DW37" si="293">SUM(DW29:DW36)</f>
        <v>18.804000000000002</v>
      </c>
      <c r="DX37" s="132">
        <f t="shared" ref="DX37" si="294">SUM(DX29:DX36)</f>
        <v>24.298500000000001</v>
      </c>
      <c r="DY37" s="132">
        <f t="shared" ref="DY37" si="295">SUM(DY29:DY36)</f>
        <v>20.383500000000002</v>
      </c>
      <c r="DZ37" s="132">
        <f t="shared" ref="DZ37" si="296">SUM(DZ29:DZ36)</f>
        <v>16.444499999999998</v>
      </c>
      <c r="EB37" s="147" t="s">
        <v>146</v>
      </c>
      <c r="EC37" s="132">
        <f>SUM(EC29:EC36)</f>
        <v>49.515500000000003</v>
      </c>
      <c r="ED37" s="132">
        <f t="shared" ref="ED37" si="297">SUM(ED29:ED36)</f>
        <v>44.846499999999999</v>
      </c>
      <c r="EE37" s="132">
        <f t="shared" ref="EE37" si="298">SUM(EE29:EE36)</f>
        <v>38.326500000000003</v>
      </c>
      <c r="EF37" s="132">
        <f t="shared" ref="EF37" si="299">SUM(EF29:EF36)</f>
        <v>30.046500000000005</v>
      </c>
      <c r="EG37" s="132">
        <f t="shared" ref="EG37" si="300">SUM(EG29:EG36)</f>
        <v>37.066499999999998</v>
      </c>
      <c r="EH37" s="132">
        <f t="shared" ref="EH37" si="301">SUM(EH29:EH36)</f>
        <v>24.096000000000004</v>
      </c>
      <c r="EI37" s="132">
        <f t="shared" ref="EI37" si="302">SUM(EI29:EI36)</f>
        <v>24.662500000000001</v>
      </c>
      <c r="EJ37" s="132">
        <f t="shared" ref="EJ37" si="303">SUM(EJ29:EJ36)</f>
        <v>26.714666666666666</v>
      </c>
      <c r="EK37" s="132">
        <f t="shared" ref="EK37" si="304">SUM(EK29:EK36)</f>
        <v>25.1325</v>
      </c>
      <c r="EL37" s="132">
        <f t="shared" ref="EL37" si="305">SUM(EL29:EL36)</f>
        <v>17.512500000000003</v>
      </c>
      <c r="EM37" s="132">
        <f t="shared" ref="EM37" si="306">SUM(EM29:EM36)</f>
        <v>21.822499999999998</v>
      </c>
      <c r="EN37" s="132">
        <f t="shared" ref="EN37" si="307">SUM(EN29:EN36)</f>
        <v>19.952500000000001</v>
      </c>
      <c r="EO37" s="132">
        <f t="shared" ref="EO37" si="308">SUM(EO29:EO36)</f>
        <v>14.4085</v>
      </c>
      <c r="EQ37" s="147" t="s">
        <v>146</v>
      </c>
      <c r="ER37" s="132">
        <f>SUM(ER29:ER36)</f>
        <v>41.771700000000003</v>
      </c>
      <c r="ES37" s="132">
        <f t="shared" ref="ES37" si="309">SUM(ES29:ES36)</f>
        <v>37.704700000000003</v>
      </c>
      <c r="ET37" s="132">
        <f t="shared" ref="ET37" si="310">SUM(ET29:ET36)</f>
        <v>31.724700000000002</v>
      </c>
      <c r="EU37" s="132">
        <f t="shared" ref="EU37" si="311">SUM(EU29:EU36)</f>
        <v>24.307200000000005</v>
      </c>
      <c r="EV37" s="132">
        <f t="shared" ref="EV37" si="312">SUM(EV29:EV36)</f>
        <v>30.584699999999994</v>
      </c>
      <c r="EW37" s="132">
        <f t="shared" ref="EW37" si="313">SUM(EW29:EW36)</f>
        <v>17.5562</v>
      </c>
      <c r="EX37" s="132">
        <f t="shared" ref="EX37" si="314">SUM(EX29:EX36)</f>
        <v>20.279200000000003</v>
      </c>
      <c r="EY37" s="132">
        <f t="shared" ref="EY37" si="315">SUM(EY29:EY36)</f>
        <v>25.258700000000005</v>
      </c>
      <c r="EZ37" s="132">
        <f t="shared" ref="EZ37" si="316">SUM(EZ29:EZ36)</f>
        <v>22.661200000000001</v>
      </c>
      <c r="FA37" s="132">
        <f t="shared" ref="FA37" si="317">SUM(FA29:FA36)</f>
        <v>14.996500000000001</v>
      </c>
      <c r="FB37" s="132">
        <f t="shared" ref="FB37" si="318">SUM(FB29:FB36)</f>
        <v>21.106200000000001</v>
      </c>
      <c r="FC37" s="132">
        <f t="shared" ref="FC37" si="319">SUM(FC29:FC36)</f>
        <v>16.741200000000003</v>
      </c>
      <c r="FD37" s="132">
        <f t="shared" ref="FD37" si="320">SUM(FD29:FD36)</f>
        <v>10.568200000000001</v>
      </c>
      <c r="FF37" s="147" t="s">
        <v>146</v>
      </c>
      <c r="FG37" s="132">
        <f>SUM(FG29:FG36)</f>
        <v>44.111500000000007</v>
      </c>
      <c r="FH37" s="132">
        <f t="shared" ref="FH37" si="321">SUM(FH29:FH36)</f>
        <v>41.341500000000003</v>
      </c>
      <c r="FI37" s="132">
        <f t="shared" ref="FI37" si="322">SUM(FI29:FI36)</f>
        <v>34.901500000000006</v>
      </c>
      <c r="FJ37" s="132">
        <f t="shared" ref="FJ37" si="323">SUM(FJ29:FJ36)</f>
        <v>26.916500000000003</v>
      </c>
      <c r="FK37" s="132">
        <f t="shared" ref="FK37" si="324">SUM(FK29:FK36)</f>
        <v>33.391500000000001</v>
      </c>
      <c r="FL37" s="132">
        <f t="shared" ref="FL37" si="325">SUM(FL29:FL36)</f>
        <v>20.1965</v>
      </c>
      <c r="FM37" s="132">
        <f t="shared" ref="FM37" si="326">SUM(FM29:FM36)</f>
        <v>20.707500000000003</v>
      </c>
      <c r="FN37" s="132">
        <f t="shared" ref="FN37" si="327">SUM(FN29:FN36)</f>
        <v>26.430500000000006</v>
      </c>
      <c r="FO37" s="132">
        <f t="shared" ref="FO37" si="328">SUM(FO29:FO36)</f>
        <v>24.265500000000003</v>
      </c>
      <c r="FP37" s="132">
        <f t="shared" ref="FP37" si="329">SUM(FP29:FP36)</f>
        <v>16.345500000000001</v>
      </c>
      <c r="FQ37" s="132">
        <f t="shared" ref="FQ37" si="330">SUM(FQ29:FQ36)</f>
        <v>24.305500000000002</v>
      </c>
      <c r="FR37" s="132">
        <f t="shared" ref="FR37" si="331">SUM(FR29:FR36)</f>
        <v>19.150500000000001</v>
      </c>
      <c r="FS37" s="132">
        <f t="shared" ref="FS37" si="332">SUM(FS29:FS36)</f>
        <v>12.711500000000001</v>
      </c>
      <c r="FU37" s="147" t="s">
        <v>146</v>
      </c>
      <c r="FV37" s="132">
        <f>SUM(FV29:FV36)</f>
        <v>45.673200000000001</v>
      </c>
      <c r="FW37" s="132">
        <f t="shared" ref="FW37:GH37" si="333">SUM(FW29:FW36)</f>
        <v>42.133200000000002</v>
      </c>
      <c r="FX37" s="132">
        <f t="shared" si="333"/>
        <v>35.223199999999999</v>
      </c>
      <c r="FY37" s="132">
        <f t="shared" si="333"/>
        <v>26.583200000000009</v>
      </c>
      <c r="FZ37" s="132">
        <f t="shared" si="333"/>
        <v>34.953200000000002</v>
      </c>
      <c r="GA37" s="132">
        <f t="shared" si="333"/>
        <v>18.477</v>
      </c>
      <c r="GB37" s="132">
        <f t="shared" si="333"/>
        <v>21.343999999999998</v>
      </c>
      <c r="GC37" s="132">
        <f t="shared" si="333"/>
        <v>28.30135714285715</v>
      </c>
      <c r="GD37" s="132">
        <f t="shared" si="333"/>
        <v>25.505000000000006</v>
      </c>
      <c r="GE37" s="132">
        <f t="shared" si="333"/>
        <v>18.610000000000003</v>
      </c>
      <c r="GF37" s="132">
        <f t="shared" si="333"/>
        <v>24.740000000000002</v>
      </c>
      <c r="GG37" s="132">
        <f t="shared" si="333"/>
        <v>20.070000000000004</v>
      </c>
      <c r="GH37" s="132">
        <f t="shared" si="333"/>
        <v>12.620000000000001</v>
      </c>
      <c r="GJ37" s="147" t="s">
        <v>146</v>
      </c>
      <c r="GK37" s="132">
        <f>SUM(GK29:GK36)</f>
        <v>51.870000000000005</v>
      </c>
      <c r="GL37" s="132">
        <f t="shared" ref="GL37:GW37" si="334">SUM(GL29:GL36)</f>
        <v>48.5715</v>
      </c>
      <c r="GM37" s="132">
        <f t="shared" si="334"/>
        <v>41.631499999999996</v>
      </c>
      <c r="GN37" s="132">
        <f t="shared" si="334"/>
        <v>32.291500000000006</v>
      </c>
      <c r="GO37" s="132">
        <f t="shared" si="334"/>
        <v>39.641500000000001</v>
      </c>
      <c r="GP37" s="132">
        <f t="shared" si="334"/>
        <v>29.676500000000001</v>
      </c>
      <c r="GQ37" s="132">
        <f t="shared" si="334"/>
        <v>25.956499999999998</v>
      </c>
      <c r="GR37" s="132">
        <f t="shared" si="334"/>
        <v>30.93957142857143</v>
      </c>
      <c r="GS37" s="132">
        <f t="shared" si="334"/>
        <v>27.241</v>
      </c>
      <c r="GT37" s="132">
        <f t="shared" si="334"/>
        <v>17.217000000000002</v>
      </c>
      <c r="GU37" s="132">
        <f t="shared" si="334"/>
        <v>25.196999999999999</v>
      </c>
      <c r="GV37" s="132">
        <f t="shared" si="334"/>
        <v>20.466999999999999</v>
      </c>
      <c r="GW37" s="132">
        <f t="shared" si="334"/>
        <v>15.566000000000003</v>
      </c>
      <c r="GY37" s="147" t="s">
        <v>146</v>
      </c>
      <c r="GZ37" s="132">
        <f>SUM(GZ29:GZ36)</f>
        <v>48.42025000000001</v>
      </c>
      <c r="HA37" s="132">
        <f t="shared" ref="HA37:HL37" si="335">SUM(HA29:HA36)</f>
        <v>44.785249999999998</v>
      </c>
      <c r="HB37" s="132">
        <f t="shared" si="335"/>
        <v>38.15025</v>
      </c>
      <c r="HC37" s="132">
        <f t="shared" si="335"/>
        <v>29.805250000000001</v>
      </c>
      <c r="HD37" s="132">
        <f t="shared" si="335"/>
        <v>36.680250000000001</v>
      </c>
      <c r="HE37" s="132">
        <f t="shared" si="335"/>
        <v>24.9755</v>
      </c>
      <c r="HF37" s="132">
        <f t="shared" si="335"/>
        <v>25.846499999999999</v>
      </c>
      <c r="HG37" s="132">
        <f t="shared" si="335"/>
        <v>28.987250000000003</v>
      </c>
      <c r="HH37" s="132">
        <f t="shared" si="335"/>
        <v>27.624499999999994</v>
      </c>
      <c r="HI37" s="132">
        <f t="shared" si="335"/>
        <v>18.661499999999997</v>
      </c>
      <c r="HJ37" s="132">
        <f t="shared" si="335"/>
        <v>24.536166666666666</v>
      </c>
      <c r="HK37" s="132">
        <f t="shared" si="335"/>
        <v>21.408999999999999</v>
      </c>
      <c r="HL37" s="132">
        <f t="shared" si="335"/>
        <v>15.242500000000001</v>
      </c>
      <c r="HN37" s="147" t="s">
        <v>146</v>
      </c>
      <c r="HO37" s="132">
        <f>SUM(HO29:HO36)</f>
        <v>43.677</v>
      </c>
      <c r="HP37" s="132">
        <f t="shared" ref="HP37:IA37" si="336">SUM(HP29:HP36)</f>
        <v>41.256999999999998</v>
      </c>
      <c r="HQ37" s="132">
        <f t="shared" si="336"/>
        <v>34.497</v>
      </c>
      <c r="HR37" s="132">
        <f t="shared" si="336"/>
        <v>26.027000000000008</v>
      </c>
      <c r="HS37" s="132">
        <f t="shared" si="336"/>
        <v>32.877000000000002</v>
      </c>
      <c r="HT37" s="132">
        <f t="shared" si="336"/>
        <v>25.037000000000003</v>
      </c>
      <c r="HU37" s="132">
        <f t="shared" si="336"/>
        <v>20.705000000000002</v>
      </c>
      <c r="HV37" s="132">
        <f t="shared" si="336"/>
        <v>22.695000000000004</v>
      </c>
      <c r="HW37" s="132">
        <f t="shared" si="336"/>
        <v>21.530000000000005</v>
      </c>
      <c r="HX37" s="132">
        <f t="shared" si="336"/>
        <v>13.680499999999999</v>
      </c>
      <c r="HY37" s="132">
        <f t="shared" si="336"/>
        <v>19.568333333333339</v>
      </c>
      <c r="HZ37" s="132">
        <f t="shared" si="336"/>
        <v>18.700000000000003</v>
      </c>
      <c r="IA37" s="132">
        <f t="shared" si="336"/>
        <v>15.115</v>
      </c>
      <c r="IC37" s="156" t="s">
        <v>146</v>
      </c>
      <c r="ID37" s="151">
        <f>SUM(ID29:ID36)</f>
        <v>48.690000000000005</v>
      </c>
      <c r="IE37" s="151">
        <f t="shared" ref="IE37:IP37" si="337">SUM(IE29:IE36)</f>
        <v>45.01</v>
      </c>
      <c r="IF37" s="151">
        <f t="shared" si="337"/>
        <v>38.24</v>
      </c>
      <c r="IG37" s="151">
        <f t="shared" si="337"/>
        <v>29.910000000000007</v>
      </c>
      <c r="IH37" s="151">
        <f t="shared" si="337"/>
        <v>37.000000000000007</v>
      </c>
      <c r="II37" s="151">
        <f t="shared" si="337"/>
        <v>24.434999999999999</v>
      </c>
      <c r="IJ37" s="151">
        <f t="shared" si="337"/>
        <v>17.89</v>
      </c>
      <c r="IK37" s="151">
        <f t="shared" si="337"/>
        <v>25.669285714285714</v>
      </c>
      <c r="IL37" s="151">
        <f t="shared" si="337"/>
        <v>23.234999999999999</v>
      </c>
      <c r="IM37" s="151">
        <f t="shared" si="337"/>
        <v>16.755000000000003</v>
      </c>
      <c r="IN37" s="151">
        <f t="shared" si="337"/>
        <v>22.973333333333336</v>
      </c>
      <c r="IO37" s="151">
        <f t="shared" si="337"/>
        <v>22.090000000000003</v>
      </c>
      <c r="IP37" s="151">
        <f t="shared" si="337"/>
        <v>11.96</v>
      </c>
      <c r="IR37" s="156" t="s">
        <v>146</v>
      </c>
      <c r="IS37" s="151">
        <f>SUM(IS29:IS36)</f>
        <v>43.330000000000005</v>
      </c>
      <c r="IT37" s="151">
        <f t="shared" ref="IT37:JE37" si="338">SUM(IT29:IT36)</f>
        <v>40.850000000000009</v>
      </c>
      <c r="IU37" s="151">
        <f t="shared" si="338"/>
        <v>34.31</v>
      </c>
      <c r="IV37" s="151">
        <f t="shared" si="338"/>
        <v>25.510000000000009</v>
      </c>
      <c r="IW37" s="151">
        <f t="shared" si="338"/>
        <v>31.85</v>
      </c>
      <c r="IX37" s="151">
        <f t="shared" si="338"/>
        <v>21.67</v>
      </c>
      <c r="IY37" s="151">
        <f t="shared" si="338"/>
        <v>22.330000000000002</v>
      </c>
      <c r="IZ37" s="151">
        <f t="shared" si="338"/>
        <v>24.78142857142857</v>
      </c>
      <c r="JA37" s="151">
        <f t="shared" si="338"/>
        <v>24.8</v>
      </c>
      <c r="JB37" s="151">
        <f t="shared" si="338"/>
        <v>18.544999999999998</v>
      </c>
      <c r="JC37" s="151">
        <f t="shared" si="338"/>
        <v>22.713333333333335</v>
      </c>
      <c r="JD37" s="151">
        <f t="shared" si="338"/>
        <v>20.11</v>
      </c>
      <c r="JE37" s="151">
        <f t="shared" si="338"/>
        <v>12.475000000000001</v>
      </c>
      <c r="JG37" s="156" t="s">
        <v>146</v>
      </c>
      <c r="JH37" s="151">
        <f>SUM(JH29:JH36)</f>
        <v>46.025000000000006</v>
      </c>
      <c r="JI37" s="151">
        <f t="shared" ref="JI37:JT37" si="339">SUM(JI29:JI36)</f>
        <v>42.284999999999997</v>
      </c>
      <c r="JJ37" s="151">
        <f t="shared" si="339"/>
        <v>35.815000000000005</v>
      </c>
      <c r="JK37" s="151">
        <f t="shared" si="339"/>
        <v>27.615000000000006</v>
      </c>
      <c r="JL37" s="151">
        <f t="shared" si="339"/>
        <v>34.185000000000002</v>
      </c>
      <c r="JM37" s="151">
        <f t="shared" si="339"/>
        <v>21.920000000000005</v>
      </c>
      <c r="JN37" s="151">
        <f t="shared" si="339"/>
        <v>23.125000000000004</v>
      </c>
      <c r="JO37" s="151">
        <f t="shared" si="339"/>
        <v>26.715000000000007</v>
      </c>
      <c r="JP37" s="151">
        <f t="shared" si="339"/>
        <v>25.830000000000002</v>
      </c>
      <c r="JQ37" s="151">
        <f t="shared" si="339"/>
        <v>17.774999999999999</v>
      </c>
      <c r="JR37" s="151">
        <f t="shared" si="339"/>
        <v>23.203333333333333</v>
      </c>
      <c r="JS37" s="151">
        <f t="shared" si="339"/>
        <v>19.380000000000003</v>
      </c>
      <c r="JT37" s="151">
        <f t="shared" si="339"/>
        <v>13.97</v>
      </c>
      <c r="JV37" s="156" t="s">
        <v>146</v>
      </c>
      <c r="JW37" s="151">
        <f>SUM(JW29:JW36)</f>
        <v>48.855000000000004</v>
      </c>
      <c r="JX37" s="151">
        <f t="shared" ref="JX37:KI37" si="340">SUM(JX29:JX36)</f>
        <v>44.99</v>
      </c>
      <c r="JY37" s="151">
        <f t="shared" si="340"/>
        <v>38.180000000000007</v>
      </c>
      <c r="JZ37" s="151">
        <f t="shared" si="340"/>
        <v>29.040000000000003</v>
      </c>
      <c r="KA37" s="151">
        <f t="shared" si="340"/>
        <v>36.010000000000005</v>
      </c>
      <c r="KB37" s="151">
        <f t="shared" si="340"/>
        <v>22.925000000000001</v>
      </c>
      <c r="KC37" s="151">
        <f t="shared" si="340"/>
        <v>23.37</v>
      </c>
      <c r="KD37" s="151">
        <f t="shared" si="340"/>
        <v>28.2575</v>
      </c>
      <c r="KE37" s="151">
        <f t="shared" si="340"/>
        <v>25.899999999999995</v>
      </c>
      <c r="KF37" s="151">
        <f t="shared" si="340"/>
        <v>18.855</v>
      </c>
      <c r="KG37" s="151">
        <f t="shared" si="340"/>
        <v>24.943333333333335</v>
      </c>
      <c r="KH37" s="151">
        <f t="shared" si="340"/>
        <v>20.400000000000002</v>
      </c>
      <c r="KI37" s="151">
        <f t="shared" si="340"/>
        <v>16.885000000000002</v>
      </c>
      <c r="KJ37" s="134"/>
      <c r="KK37" s="156" t="s">
        <v>146</v>
      </c>
      <c r="KL37" s="151">
        <f>SUM(KL29:KL36)</f>
        <v>41.95</v>
      </c>
      <c r="KM37" s="151">
        <f t="shared" ref="KM37:KX37" si="341">SUM(KM29:KM36)</f>
        <v>38.805</v>
      </c>
      <c r="KN37" s="151">
        <f t="shared" si="341"/>
        <v>32.775000000000006</v>
      </c>
      <c r="KO37" s="151">
        <f t="shared" si="341"/>
        <v>24.77</v>
      </c>
      <c r="KP37" s="151">
        <f t="shared" si="341"/>
        <v>31.380000000000003</v>
      </c>
      <c r="KQ37" s="151">
        <f t="shared" si="341"/>
        <v>19.715000000000003</v>
      </c>
      <c r="KR37" s="151">
        <f t="shared" si="341"/>
        <v>19.635000000000002</v>
      </c>
      <c r="KS37" s="151">
        <f t="shared" si="341"/>
        <v>24.539285714285722</v>
      </c>
      <c r="KT37" s="151">
        <f t="shared" si="341"/>
        <v>22.184999999999999</v>
      </c>
      <c r="KU37" s="151">
        <f t="shared" si="341"/>
        <v>15.555000000000003</v>
      </c>
      <c r="KV37" s="151">
        <f t="shared" si="341"/>
        <v>21.730000000000004</v>
      </c>
      <c r="KW37" s="151">
        <f t="shared" si="341"/>
        <v>17.869999999999997</v>
      </c>
      <c r="KX37" s="151">
        <f t="shared" si="341"/>
        <v>12.690000000000001</v>
      </c>
      <c r="KZ37" s="156" t="s">
        <v>146</v>
      </c>
      <c r="LA37" s="151">
        <f>SUM(LA29:LA36)</f>
        <v>51.68</v>
      </c>
      <c r="LB37" s="151">
        <f t="shared" ref="LB37:LM37" si="342">SUM(LB29:LB36)</f>
        <v>48.07</v>
      </c>
      <c r="LC37" s="151">
        <f t="shared" si="342"/>
        <v>40.980000000000004</v>
      </c>
      <c r="LD37" s="151">
        <f t="shared" si="342"/>
        <v>31.860000000000003</v>
      </c>
      <c r="LE37" s="151">
        <f t="shared" si="342"/>
        <v>39.269999999999996</v>
      </c>
      <c r="LF37" s="151">
        <f t="shared" si="342"/>
        <v>24.495000000000001</v>
      </c>
      <c r="LG37" s="151">
        <f t="shared" si="342"/>
        <v>23.869999999999997</v>
      </c>
      <c r="LH37" s="151">
        <f t="shared" si="342"/>
        <v>21.113571428571436</v>
      </c>
      <c r="LI37" s="151">
        <f t="shared" si="342"/>
        <v>23.830000000000002</v>
      </c>
      <c r="LJ37" s="151">
        <f t="shared" si="342"/>
        <v>17.119999999999997</v>
      </c>
      <c r="LK37" s="151">
        <f t="shared" si="342"/>
        <v>23.020000000000007</v>
      </c>
      <c r="LL37" s="151">
        <f t="shared" si="342"/>
        <v>18.965000000000003</v>
      </c>
      <c r="LM37" s="151">
        <f t="shared" si="342"/>
        <v>13.680000000000001</v>
      </c>
      <c r="LO37" s="156" t="s">
        <v>146</v>
      </c>
      <c r="LP37" s="151">
        <f>SUM(LP29:LP36)</f>
        <v>41.195250000000001</v>
      </c>
      <c r="LQ37" s="151">
        <f t="shared" ref="LQ37:MB37" si="343">SUM(LQ29:LQ36)</f>
        <v>36.135249999999999</v>
      </c>
      <c r="LR37" s="151">
        <f t="shared" si="343"/>
        <v>31.185250000000003</v>
      </c>
      <c r="LS37" s="151">
        <f t="shared" si="343"/>
        <v>25.41525</v>
      </c>
      <c r="LT37" s="151">
        <f t="shared" si="343"/>
        <v>30.745249999999999</v>
      </c>
      <c r="LU37" s="151">
        <f t="shared" si="343"/>
        <v>28.915249999999993</v>
      </c>
      <c r="LV37" s="151">
        <f t="shared" si="343"/>
        <v>26.645499999999995</v>
      </c>
      <c r="LW37" s="151">
        <f t="shared" si="343"/>
        <v>18.129428571428573</v>
      </c>
      <c r="LX37" s="151">
        <f t="shared" si="343"/>
        <v>21.008000000000003</v>
      </c>
      <c r="LY37" s="151">
        <f t="shared" si="343"/>
        <v>14.221</v>
      </c>
      <c r="LZ37" s="151">
        <f t="shared" si="343"/>
        <v>15.334666666666669</v>
      </c>
      <c r="MA37" s="151">
        <f t="shared" si="343"/>
        <v>16.743000000000002</v>
      </c>
      <c r="MB37" s="151">
        <f t="shared" si="343"/>
        <v>18.527999999999999</v>
      </c>
    </row>
    <row r="39" spans="2:356">
      <c r="FF39" s="132"/>
      <c r="FG39" s="132"/>
      <c r="FH39" s="132"/>
      <c r="FI39" s="132"/>
      <c r="FJ39" s="132"/>
      <c r="FK39" s="132"/>
      <c r="FL39" s="132"/>
      <c r="FM39" s="132"/>
      <c r="FN39" s="132"/>
      <c r="FO39" s="132"/>
      <c r="FP39" s="132"/>
      <c r="FQ39" s="132"/>
      <c r="FR39" s="132"/>
      <c r="FS39" s="132"/>
    </row>
    <row r="40" spans="2:356">
      <c r="FG40" s="132"/>
      <c r="FH40" s="132"/>
      <c r="FI40" s="132"/>
      <c r="FJ40" s="132"/>
      <c r="FK40" s="132"/>
      <c r="FL40" s="132"/>
      <c r="FM40" s="132"/>
      <c r="FN40" s="132"/>
      <c r="FO40" s="132"/>
      <c r="FP40" s="132"/>
      <c r="FQ40" s="132"/>
      <c r="FR40" s="132"/>
      <c r="FS40" s="132"/>
    </row>
    <row r="41" spans="2:356">
      <c r="B41" s="127" t="s">
        <v>151</v>
      </c>
      <c r="T41" s="131" t="s">
        <v>284</v>
      </c>
      <c r="U41" s="131" t="s">
        <v>284</v>
      </c>
      <c r="V41" s="131" t="s">
        <v>284</v>
      </c>
      <c r="W41" s="131" t="s">
        <v>284</v>
      </c>
      <c r="Y41" s="131" t="s">
        <v>284</v>
      </c>
      <c r="Z41" s="131" t="s">
        <v>284</v>
      </c>
      <c r="AA41" s="131" t="s">
        <v>284</v>
      </c>
      <c r="FI41" s="132"/>
      <c r="FJ41" s="132"/>
      <c r="FK41" s="132"/>
      <c r="FL41" s="132"/>
      <c r="FM41" s="132"/>
      <c r="FN41" s="132"/>
      <c r="FO41" s="132"/>
      <c r="FP41" s="132"/>
      <c r="FQ41" s="132"/>
      <c r="FR41" s="132"/>
      <c r="FS41" s="132"/>
      <c r="FT41" s="132"/>
      <c r="FU41" s="132"/>
    </row>
    <row r="42" spans="2:356" ht="13.5" thickBot="1">
      <c r="B42" s="130" t="s">
        <v>27</v>
      </c>
      <c r="C42" s="130" t="s">
        <v>0</v>
      </c>
      <c r="D42" s="130" t="s">
        <v>2</v>
      </c>
      <c r="E42" s="130" t="s">
        <v>1</v>
      </c>
      <c r="F42" s="130" t="s">
        <v>7</v>
      </c>
      <c r="G42" s="130" t="s">
        <v>6</v>
      </c>
      <c r="H42" s="130" t="s">
        <v>12</v>
      </c>
      <c r="I42" s="130" t="s">
        <v>11</v>
      </c>
      <c r="J42" s="130" t="s">
        <v>4</v>
      </c>
      <c r="K42" s="130" t="s">
        <v>9</v>
      </c>
      <c r="L42" s="130" t="s">
        <v>3</v>
      </c>
      <c r="M42" s="130" t="s">
        <v>5</v>
      </c>
      <c r="N42" s="130" t="s">
        <v>10</v>
      </c>
      <c r="O42" s="130" t="s">
        <v>8</v>
      </c>
      <c r="P42" s="131"/>
      <c r="S42" s="181" t="s">
        <v>27</v>
      </c>
      <c r="T42" s="181" t="s">
        <v>17</v>
      </c>
      <c r="U42" s="181" t="s">
        <v>18</v>
      </c>
      <c r="V42" s="181" t="s">
        <v>19</v>
      </c>
      <c r="W42" s="181" t="s">
        <v>20</v>
      </c>
      <c r="X42" s="182"/>
      <c r="Y42" s="181" t="s">
        <v>283</v>
      </c>
      <c r="Z42" s="181" t="s">
        <v>285</v>
      </c>
      <c r="AA42" s="181" t="s">
        <v>281</v>
      </c>
      <c r="FJ42" s="132"/>
      <c r="FK42" s="132"/>
      <c r="FL42" s="132"/>
      <c r="FM42" s="132"/>
      <c r="FN42" s="132"/>
      <c r="FO42" s="132"/>
      <c r="FP42" s="132"/>
      <c r="FQ42" s="132"/>
      <c r="FR42" s="132"/>
      <c r="FS42" s="132"/>
      <c r="FT42" s="132"/>
      <c r="FU42" s="132"/>
      <c r="FV42" s="132"/>
    </row>
    <row r="43" spans="2:356" ht="13.5" thickTop="1">
      <c r="B43" s="129">
        <v>2000</v>
      </c>
      <c r="C43" s="132">
        <f>C37</f>
        <v>44.872500000000002</v>
      </c>
      <c r="D43" s="132">
        <f t="shared" ref="D43:O43" si="344">D37</f>
        <v>38.332499999999996</v>
      </c>
      <c r="E43" s="132">
        <f t="shared" si="344"/>
        <v>29.952500000000001</v>
      </c>
      <c r="F43" s="132">
        <f t="shared" si="344"/>
        <v>37.442499999999995</v>
      </c>
      <c r="G43" s="132">
        <f t="shared" si="344"/>
        <v>23.308000000000003</v>
      </c>
      <c r="H43" s="132">
        <f t="shared" si="344"/>
        <v>21.53</v>
      </c>
      <c r="I43" s="132">
        <f t="shared" si="344"/>
        <v>25.644999999999996</v>
      </c>
      <c r="J43" s="132">
        <f t="shared" si="344"/>
        <v>26.860499999999998</v>
      </c>
      <c r="K43" s="132">
        <f t="shared" si="344"/>
        <v>22.154999999999998</v>
      </c>
      <c r="L43" s="132">
        <f t="shared" si="344"/>
        <v>14.7195</v>
      </c>
      <c r="M43" s="132">
        <f t="shared" si="344"/>
        <v>24.515000000000001</v>
      </c>
      <c r="N43" s="132">
        <f t="shared" si="344"/>
        <v>20.03</v>
      </c>
      <c r="O43" s="132">
        <f t="shared" si="344"/>
        <v>12.963000000000001</v>
      </c>
      <c r="P43" s="132"/>
      <c r="S43" s="178">
        <v>2000</v>
      </c>
      <c r="T43" s="132">
        <v>2.3069999999999999</v>
      </c>
      <c r="U43" s="180">
        <v>6.378000000000001</v>
      </c>
      <c r="V43" s="180">
        <v>10.224500000000001</v>
      </c>
      <c r="W43" s="180">
        <v>10.6805</v>
      </c>
      <c r="X43" s="180"/>
      <c r="Y43" s="132">
        <f t="shared" ref="Y43:Y64" si="345">T43+U43+V43</f>
        <v>18.909500000000001</v>
      </c>
      <c r="Z43" s="132">
        <f>T43+U43+V43+W43</f>
        <v>29.590000000000003</v>
      </c>
      <c r="AA43" s="132">
        <f>AVERAGE(Z43:Z64)</f>
        <v>29.185518181818178</v>
      </c>
      <c r="FJ43" s="132"/>
      <c r="FK43" s="132"/>
      <c r="FL43" s="132"/>
      <c r="FM43" s="132"/>
      <c r="FN43" s="132"/>
      <c r="FO43" s="132"/>
      <c r="FP43" s="132"/>
      <c r="FQ43" s="132"/>
      <c r="FR43" s="132"/>
      <c r="FS43" s="132"/>
      <c r="FT43" s="132"/>
      <c r="FU43" s="132"/>
      <c r="FV43" s="132"/>
    </row>
    <row r="44" spans="2:356">
      <c r="B44" s="129">
        <v>2001</v>
      </c>
      <c r="C44" s="132">
        <f>AB37</f>
        <v>49.71875</v>
      </c>
      <c r="D44" s="132">
        <f t="shared" ref="D44:O44" si="346">AC37</f>
        <v>45.122500000000002</v>
      </c>
      <c r="E44" s="132">
        <f t="shared" si="346"/>
        <v>38.462500000000006</v>
      </c>
      <c r="F44" s="132">
        <f t="shared" si="346"/>
        <v>30.412500000000009</v>
      </c>
      <c r="G44" s="132">
        <f t="shared" si="346"/>
        <v>37.628749999999997</v>
      </c>
      <c r="H44" s="132">
        <f t="shared" si="346"/>
        <v>22.20975</v>
      </c>
      <c r="I44" s="132">
        <f t="shared" si="346"/>
        <v>21.043500000000002</v>
      </c>
      <c r="J44" s="132">
        <f t="shared" si="346"/>
        <v>28.412999999999997</v>
      </c>
      <c r="K44" s="132">
        <f t="shared" si="346"/>
        <v>23.669999999999998</v>
      </c>
      <c r="L44" s="132">
        <f t="shared" si="346"/>
        <v>16.171500000000002</v>
      </c>
      <c r="M44" s="132">
        <f t="shared" si="346"/>
        <v>25.010000000000005</v>
      </c>
      <c r="N44" s="132">
        <f t="shared" si="346"/>
        <v>19.706500000000002</v>
      </c>
      <c r="O44" s="132">
        <f t="shared" si="346"/>
        <v>12.664000000000001</v>
      </c>
      <c r="P44" s="132"/>
      <c r="S44" s="178">
        <v>2001</v>
      </c>
      <c r="T44" s="132">
        <v>3.589500000000001</v>
      </c>
      <c r="U44" s="180">
        <v>7.7085000000000008</v>
      </c>
      <c r="V44" s="180">
        <v>8.8295000000000012</v>
      </c>
      <c r="W44" s="180">
        <v>9.025999999999998</v>
      </c>
      <c r="X44" s="180"/>
      <c r="Y44" s="132">
        <f t="shared" si="345"/>
        <v>20.127500000000005</v>
      </c>
      <c r="Z44" s="132">
        <f t="shared" ref="Z44:Z64" si="347">T44+U44+V44+W44</f>
        <v>29.153500000000001</v>
      </c>
      <c r="AA44" s="132">
        <f>AA43</f>
        <v>29.185518181818178</v>
      </c>
      <c r="FJ44" s="132"/>
      <c r="FK44" s="132"/>
      <c r="FL44" s="132"/>
      <c r="FM44" s="132"/>
      <c r="FN44" s="132"/>
      <c r="FO44" s="132"/>
      <c r="FP44" s="132"/>
      <c r="FQ44" s="132"/>
      <c r="FR44" s="132"/>
      <c r="FS44" s="132"/>
      <c r="FT44" s="132"/>
      <c r="FU44" s="132"/>
      <c r="FV44" s="132"/>
    </row>
    <row r="45" spans="2:356">
      <c r="B45" s="129">
        <v>2002</v>
      </c>
      <c r="C45" s="132">
        <f>AQ37</f>
        <v>46.598749999999995</v>
      </c>
      <c r="D45" s="132">
        <f t="shared" ref="D45:O45" si="348">AR37</f>
        <v>42.956999999999994</v>
      </c>
      <c r="E45" s="132">
        <f t="shared" si="348"/>
        <v>36.567</v>
      </c>
      <c r="F45" s="132">
        <f t="shared" si="348"/>
        <v>29.087000000000003</v>
      </c>
      <c r="G45" s="132">
        <f t="shared" si="348"/>
        <v>35.346999999999994</v>
      </c>
      <c r="H45" s="132">
        <f t="shared" si="348"/>
        <v>21.0505</v>
      </c>
      <c r="I45" s="132">
        <f t="shared" si="348"/>
        <v>20.7515</v>
      </c>
      <c r="J45" s="132">
        <f t="shared" si="348"/>
        <v>26.993000000000002</v>
      </c>
      <c r="K45" s="132">
        <f t="shared" si="348"/>
        <v>23.878999999999998</v>
      </c>
      <c r="L45" s="132">
        <f t="shared" si="348"/>
        <v>16.616500000000002</v>
      </c>
      <c r="M45" s="132">
        <f t="shared" si="348"/>
        <v>24.699000000000002</v>
      </c>
      <c r="N45" s="132">
        <f t="shared" si="348"/>
        <v>18.081499999999998</v>
      </c>
      <c r="O45" s="132">
        <f t="shared" si="348"/>
        <v>12.2765</v>
      </c>
      <c r="P45" s="132"/>
      <c r="S45" s="178">
        <v>2002</v>
      </c>
      <c r="T45" s="132">
        <v>3.5340000000000007</v>
      </c>
      <c r="U45" s="180">
        <v>7.2275000000000009</v>
      </c>
      <c r="V45" s="180">
        <v>9.0029999999999983</v>
      </c>
      <c r="W45" s="180">
        <v>10.525999999999998</v>
      </c>
      <c r="X45" s="180"/>
      <c r="Y45" s="132">
        <f t="shared" si="345"/>
        <v>19.764499999999998</v>
      </c>
      <c r="Z45" s="132">
        <f t="shared" si="347"/>
        <v>30.290499999999994</v>
      </c>
      <c r="AA45" s="132">
        <f t="shared" ref="AA45:AA64" si="349">AA44</f>
        <v>29.185518181818178</v>
      </c>
      <c r="FJ45" s="132"/>
      <c r="FK45" s="132"/>
      <c r="FL45" s="132"/>
      <c r="FM45" s="132"/>
      <c r="FN45" s="132"/>
      <c r="FO45" s="132"/>
      <c r="FP45" s="132"/>
      <c r="FQ45" s="132"/>
      <c r="FR45" s="132"/>
      <c r="FS45" s="132"/>
      <c r="FT45" s="132"/>
      <c r="FU45" s="132"/>
      <c r="FV45" s="132"/>
    </row>
    <row r="46" spans="2:356">
      <c r="B46" s="129">
        <v>2003</v>
      </c>
      <c r="C46" s="132">
        <f>BF37</f>
        <v>49.661000000000001</v>
      </c>
      <c r="D46" s="132">
        <f t="shared" ref="D46:O46" si="350">BG37</f>
        <v>44.956500000000005</v>
      </c>
      <c r="E46" s="132">
        <f t="shared" si="350"/>
        <v>37.856499999999997</v>
      </c>
      <c r="F46" s="132">
        <f t="shared" si="350"/>
        <v>29.656500000000001</v>
      </c>
      <c r="G46" s="132">
        <f t="shared" si="350"/>
        <v>36.816500000000005</v>
      </c>
      <c r="H46" s="132">
        <f t="shared" si="350"/>
        <v>21.690000000000005</v>
      </c>
      <c r="I46" s="132">
        <f t="shared" si="350"/>
        <v>20.261500000000002</v>
      </c>
      <c r="J46" s="132">
        <f t="shared" si="350"/>
        <v>31.257500000000004</v>
      </c>
      <c r="K46" s="132">
        <f t="shared" si="350"/>
        <v>22.514499999999998</v>
      </c>
      <c r="L46" s="132">
        <f t="shared" si="350"/>
        <v>15.7995</v>
      </c>
      <c r="M46" s="132">
        <f t="shared" si="350"/>
        <v>21.714500000000001</v>
      </c>
      <c r="N46" s="132">
        <f t="shared" si="350"/>
        <v>18.889500000000002</v>
      </c>
      <c r="O46" s="132">
        <f t="shared" si="350"/>
        <v>11.5215</v>
      </c>
      <c r="P46" s="132"/>
      <c r="S46" s="178">
        <v>2003</v>
      </c>
      <c r="T46" s="132">
        <v>3.019000000000001</v>
      </c>
      <c r="U46" s="180">
        <v>5.9530000000000012</v>
      </c>
      <c r="V46" s="180">
        <v>9.9350000000000005</v>
      </c>
      <c r="W46" s="180">
        <v>11.068499999999998</v>
      </c>
      <c r="X46" s="180"/>
      <c r="Y46" s="132">
        <f t="shared" si="345"/>
        <v>18.907000000000004</v>
      </c>
      <c r="Z46" s="132">
        <f t="shared" si="347"/>
        <v>29.975500000000004</v>
      </c>
      <c r="AA46" s="132">
        <f t="shared" si="349"/>
        <v>29.185518181818178</v>
      </c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</row>
    <row r="47" spans="2:356">
      <c r="B47" s="129">
        <v>2004</v>
      </c>
      <c r="C47" s="132">
        <f>BU37</f>
        <v>48.924749999999996</v>
      </c>
      <c r="D47" s="132">
        <f t="shared" ref="D47:O47" si="351">BV37</f>
        <v>43.58475</v>
      </c>
      <c r="E47" s="132">
        <f t="shared" si="351"/>
        <v>37.054749999999999</v>
      </c>
      <c r="F47" s="132">
        <f t="shared" si="351"/>
        <v>29.674750000000003</v>
      </c>
      <c r="G47" s="132">
        <f t="shared" si="351"/>
        <v>36.414749999999998</v>
      </c>
      <c r="H47" s="132">
        <f t="shared" si="351"/>
        <v>23.179249999999996</v>
      </c>
      <c r="I47" s="132">
        <f t="shared" si="351"/>
        <v>20.157000000000004</v>
      </c>
      <c r="J47" s="132">
        <f t="shared" si="351"/>
        <v>28.854000000000003</v>
      </c>
      <c r="K47" s="132">
        <f t="shared" si="351"/>
        <v>21.487500000000001</v>
      </c>
      <c r="L47" s="132">
        <f t="shared" si="351"/>
        <v>14.807500000000001</v>
      </c>
      <c r="M47" s="132">
        <f t="shared" si="351"/>
        <v>22.237500000000004</v>
      </c>
      <c r="N47" s="132">
        <f t="shared" si="351"/>
        <v>20.547499999999999</v>
      </c>
      <c r="O47" s="132">
        <f t="shared" si="351"/>
        <v>12.033500000000002</v>
      </c>
      <c r="P47" s="132"/>
      <c r="S47" s="178">
        <v>2004</v>
      </c>
      <c r="T47" s="132">
        <v>4.4935000000000009</v>
      </c>
      <c r="U47" s="180">
        <v>6.2514999999999992</v>
      </c>
      <c r="V47" s="180">
        <v>10.051500000000001</v>
      </c>
      <c r="W47" s="180">
        <v>9.4205000000000005</v>
      </c>
      <c r="X47" s="180"/>
      <c r="Y47" s="132">
        <f t="shared" si="345"/>
        <v>20.796500000000002</v>
      </c>
      <c r="Z47" s="132">
        <f t="shared" si="347"/>
        <v>30.217000000000002</v>
      </c>
      <c r="AA47" s="132">
        <f t="shared" si="349"/>
        <v>29.185518181818178</v>
      </c>
    </row>
    <row r="48" spans="2:356">
      <c r="B48" s="129">
        <v>2005</v>
      </c>
      <c r="C48" s="132">
        <f>CJ37</f>
        <v>39.557450000000003</v>
      </c>
      <c r="D48" s="132">
        <f t="shared" ref="D48:O48" si="352">CK37</f>
        <v>36.443249999999992</v>
      </c>
      <c r="E48" s="132">
        <f t="shared" si="352"/>
        <v>30.453250000000001</v>
      </c>
      <c r="F48" s="132">
        <f t="shared" si="352"/>
        <v>22.993250000000007</v>
      </c>
      <c r="G48" s="132">
        <f t="shared" si="352"/>
        <v>29.142449999999997</v>
      </c>
      <c r="H48" s="132">
        <f t="shared" si="352"/>
        <v>14.2232</v>
      </c>
      <c r="I48" s="132">
        <f t="shared" si="352"/>
        <v>14.798999999999999</v>
      </c>
      <c r="J48" s="132">
        <f t="shared" si="352"/>
        <v>27.467749999999999</v>
      </c>
      <c r="K48" s="132">
        <f t="shared" si="352"/>
        <v>22.458500000000001</v>
      </c>
      <c r="L48" s="132">
        <f t="shared" si="352"/>
        <v>16.468500000000002</v>
      </c>
      <c r="M48" s="132">
        <f t="shared" si="352"/>
        <v>22.612749999999998</v>
      </c>
      <c r="N48" s="132">
        <f t="shared" si="352"/>
        <v>20.778500000000001</v>
      </c>
      <c r="O48" s="132">
        <f t="shared" si="352"/>
        <v>8.0889999999999986</v>
      </c>
      <c r="P48" s="132"/>
      <c r="S48" s="178">
        <v>2005</v>
      </c>
      <c r="T48" s="132">
        <v>1.8192000000000004</v>
      </c>
      <c r="U48" s="180">
        <v>3.5855000000000028</v>
      </c>
      <c r="V48" s="180">
        <v>7.0034999999999972</v>
      </c>
      <c r="W48" s="180">
        <v>10.539999999999997</v>
      </c>
      <c r="X48" s="180"/>
      <c r="Y48" s="132">
        <f t="shared" si="345"/>
        <v>12.408200000000001</v>
      </c>
      <c r="Z48" s="132">
        <f t="shared" si="347"/>
        <v>22.9482</v>
      </c>
      <c r="AA48" s="132">
        <f t="shared" si="349"/>
        <v>29.185518181818178</v>
      </c>
    </row>
    <row r="49" spans="2:27">
      <c r="B49" s="129">
        <v>2006</v>
      </c>
      <c r="C49" s="132">
        <f>CY37</f>
        <v>45.635750000000009</v>
      </c>
      <c r="D49" s="132">
        <f t="shared" ref="D49:O49" si="353">CZ37</f>
        <v>42.891750000000009</v>
      </c>
      <c r="E49" s="132">
        <f t="shared" si="353"/>
        <v>36.381749999999997</v>
      </c>
      <c r="F49" s="132">
        <f t="shared" si="353"/>
        <v>27.851750000000006</v>
      </c>
      <c r="G49" s="132">
        <f t="shared" si="353"/>
        <v>34.71575</v>
      </c>
      <c r="H49" s="132">
        <f t="shared" si="353"/>
        <v>21.343500000000002</v>
      </c>
      <c r="I49" s="132">
        <f t="shared" si="353"/>
        <v>22.89</v>
      </c>
      <c r="J49" s="132">
        <f t="shared" si="353"/>
        <v>29.238</v>
      </c>
      <c r="K49" s="132">
        <f t="shared" si="353"/>
        <v>24.958000000000006</v>
      </c>
      <c r="L49" s="132">
        <f t="shared" si="353"/>
        <v>18.535</v>
      </c>
      <c r="M49" s="132">
        <f t="shared" si="353"/>
        <v>24.525000000000002</v>
      </c>
      <c r="N49" s="132">
        <f t="shared" si="353"/>
        <v>20.210000000000004</v>
      </c>
      <c r="O49" s="132">
        <f t="shared" si="353"/>
        <v>13.480500000000001</v>
      </c>
      <c r="P49" s="132"/>
      <c r="S49" s="178">
        <v>2006</v>
      </c>
      <c r="T49" s="132">
        <v>2.9790000000000001</v>
      </c>
      <c r="U49" s="180">
        <v>6.718</v>
      </c>
      <c r="V49" s="180">
        <v>8.9570000000000007</v>
      </c>
      <c r="W49" s="180">
        <v>10.075499999999998</v>
      </c>
      <c r="X49" s="180"/>
      <c r="Y49" s="132">
        <f t="shared" si="345"/>
        <v>18.654</v>
      </c>
      <c r="Z49" s="132">
        <f t="shared" si="347"/>
        <v>28.729499999999998</v>
      </c>
      <c r="AA49" s="132">
        <f t="shared" si="349"/>
        <v>29.185518181818178</v>
      </c>
    </row>
    <row r="50" spans="2:27">
      <c r="B50" s="129">
        <v>2007</v>
      </c>
      <c r="C50" s="132">
        <f>DN37</f>
        <v>50.548999999999999</v>
      </c>
      <c r="D50" s="132">
        <f t="shared" ref="D50:O50" si="354">DO37</f>
        <v>46.858999999999995</v>
      </c>
      <c r="E50" s="132">
        <f t="shared" si="354"/>
        <v>39.804500000000004</v>
      </c>
      <c r="F50" s="132">
        <f t="shared" si="354"/>
        <v>31.184500000000003</v>
      </c>
      <c r="G50" s="132">
        <f t="shared" si="354"/>
        <v>37.904499999999992</v>
      </c>
      <c r="H50" s="132">
        <f t="shared" si="354"/>
        <v>26.555500000000002</v>
      </c>
      <c r="I50" s="132">
        <f t="shared" si="354"/>
        <v>26.891500000000001</v>
      </c>
      <c r="J50" s="132">
        <f t="shared" si="354"/>
        <v>31.853500000000004</v>
      </c>
      <c r="K50" s="132">
        <f t="shared" si="354"/>
        <v>27.038500000000006</v>
      </c>
      <c r="L50" s="132">
        <f t="shared" si="354"/>
        <v>18.804000000000002</v>
      </c>
      <c r="M50" s="132">
        <f t="shared" si="354"/>
        <v>24.298500000000001</v>
      </c>
      <c r="N50" s="132">
        <f t="shared" si="354"/>
        <v>20.383500000000002</v>
      </c>
      <c r="O50" s="132">
        <f t="shared" si="354"/>
        <v>16.444499999999998</v>
      </c>
      <c r="P50" s="132"/>
      <c r="S50" s="178">
        <v>2007</v>
      </c>
      <c r="T50" s="132">
        <v>4.0220000000000002</v>
      </c>
      <c r="U50" s="180">
        <v>8.2695000000000007</v>
      </c>
      <c r="V50" s="180">
        <v>9.4775000000000009</v>
      </c>
      <c r="W50" s="180">
        <v>10.417499999999999</v>
      </c>
      <c r="X50" s="180"/>
      <c r="Y50" s="132">
        <f t="shared" si="345"/>
        <v>21.769000000000002</v>
      </c>
      <c r="Z50" s="132">
        <f t="shared" si="347"/>
        <v>32.186500000000002</v>
      </c>
      <c r="AA50" s="132">
        <f t="shared" si="349"/>
        <v>29.185518181818178</v>
      </c>
    </row>
    <row r="51" spans="2:27">
      <c r="B51" s="129">
        <v>2008</v>
      </c>
      <c r="C51" s="132">
        <f>EC37</f>
        <v>49.515500000000003</v>
      </c>
      <c r="D51" s="132">
        <f t="shared" ref="D51:O51" si="355">ED37</f>
        <v>44.846499999999999</v>
      </c>
      <c r="E51" s="132">
        <f t="shared" si="355"/>
        <v>38.326500000000003</v>
      </c>
      <c r="F51" s="132">
        <f t="shared" si="355"/>
        <v>30.046500000000005</v>
      </c>
      <c r="G51" s="132">
        <f t="shared" si="355"/>
        <v>37.066499999999998</v>
      </c>
      <c r="H51" s="132">
        <f t="shared" si="355"/>
        <v>24.096000000000004</v>
      </c>
      <c r="I51" s="132">
        <f t="shared" si="355"/>
        <v>24.662500000000001</v>
      </c>
      <c r="J51" s="132">
        <f t="shared" si="355"/>
        <v>26.714666666666666</v>
      </c>
      <c r="K51" s="132">
        <f t="shared" si="355"/>
        <v>25.1325</v>
      </c>
      <c r="L51" s="132">
        <f t="shared" si="355"/>
        <v>17.512500000000003</v>
      </c>
      <c r="M51" s="132">
        <f t="shared" si="355"/>
        <v>21.822499999999998</v>
      </c>
      <c r="N51" s="132">
        <f t="shared" si="355"/>
        <v>19.952500000000001</v>
      </c>
      <c r="O51" s="132">
        <f t="shared" si="355"/>
        <v>14.4085</v>
      </c>
      <c r="P51" s="132"/>
      <c r="S51" s="178">
        <v>2008</v>
      </c>
      <c r="T51" s="132">
        <v>5.0085000000000015</v>
      </c>
      <c r="U51" s="180">
        <v>6.8815000000000017</v>
      </c>
      <c r="V51" s="180">
        <v>8.817499999999999</v>
      </c>
      <c r="W51" s="180">
        <v>10.349499999999997</v>
      </c>
      <c r="X51" s="180"/>
      <c r="Y51" s="132">
        <f t="shared" si="345"/>
        <v>20.707500000000003</v>
      </c>
      <c r="Z51" s="132">
        <f t="shared" si="347"/>
        <v>31.057000000000002</v>
      </c>
      <c r="AA51" s="132">
        <f t="shared" si="349"/>
        <v>29.185518181818178</v>
      </c>
    </row>
    <row r="52" spans="2:27">
      <c r="B52" s="129">
        <v>2009</v>
      </c>
      <c r="C52" s="132">
        <f>ER37</f>
        <v>41.771700000000003</v>
      </c>
      <c r="D52" s="132">
        <f t="shared" ref="D52:O52" si="356">ES37</f>
        <v>37.704700000000003</v>
      </c>
      <c r="E52" s="132">
        <f t="shared" si="356"/>
        <v>31.724700000000002</v>
      </c>
      <c r="F52" s="132">
        <f t="shared" si="356"/>
        <v>24.307200000000005</v>
      </c>
      <c r="G52" s="132">
        <f t="shared" si="356"/>
        <v>30.584699999999994</v>
      </c>
      <c r="H52" s="132">
        <f t="shared" si="356"/>
        <v>17.5562</v>
      </c>
      <c r="I52" s="132">
        <f t="shared" si="356"/>
        <v>20.279200000000003</v>
      </c>
      <c r="J52" s="132">
        <f t="shared" si="356"/>
        <v>25.258700000000005</v>
      </c>
      <c r="K52" s="132">
        <f t="shared" si="356"/>
        <v>22.661200000000001</v>
      </c>
      <c r="L52" s="132">
        <f t="shared" si="356"/>
        <v>14.996500000000001</v>
      </c>
      <c r="M52" s="132">
        <f t="shared" si="356"/>
        <v>21.106200000000001</v>
      </c>
      <c r="N52" s="132">
        <f t="shared" si="356"/>
        <v>16.741200000000003</v>
      </c>
      <c r="O52" s="132">
        <f t="shared" si="356"/>
        <v>10.568200000000001</v>
      </c>
      <c r="P52" s="132"/>
      <c r="S52" s="178">
        <v>2009</v>
      </c>
      <c r="T52" s="132">
        <v>3.6310000000000011</v>
      </c>
      <c r="U52" s="180">
        <v>6.8954999999999993</v>
      </c>
      <c r="V52" s="180">
        <v>4.7641999999999998</v>
      </c>
      <c r="W52" s="180">
        <v>9.9184999999999981</v>
      </c>
      <c r="X52" s="180"/>
      <c r="Y52" s="132">
        <f t="shared" si="345"/>
        <v>15.290700000000001</v>
      </c>
      <c r="Z52" s="132">
        <f t="shared" si="347"/>
        <v>25.209199999999999</v>
      </c>
      <c r="AA52" s="132">
        <f t="shared" si="349"/>
        <v>29.185518181818178</v>
      </c>
    </row>
    <row r="53" spans="2:27">
      <c r="B53" s="131">
        <v>2010</v>
      </c>
      <c r="C53" s="134">
        <f>FG37</f>
        <v>44.111500000000007</v>
      </c>
      <c r="D53" s="134">
        <f t="shared" ref="D53:O53" si="357">FH37</f>
        <v>41.341500000000003</v>
      </c>
      <c r="E53" s="134">
        <f t="shared" si="357"/>
        <v>34.901500000000006</v>
      </c>
      <c r="F53" s="134">
        <f t="shared" si="357"/>
        <v>26.916500000000003</v>
      </c>
      <c r="G53" s="134">
        <f t="shared" si="357"/>
        <v>33.391500000000001</v>
      </c>
      <c r="H53" s="134">
        <f t="shared" si="357"/>
        <v>20.1965</v>
      </c>
      <c r="I53" s="134">
        <f t="shared" si="357"/>
        <v>20.707500000000003</v>
      </c>
      <c r="J53" s="134">
        <f t="shared" si="357"/>
        <v>26.430500000000006</v>
      </c>
      <c r="K53" s="134">
        <f t="shared" si="357"/>
        <v>24.265500000000003</v>
      </c>
      <c r="L53" s="134">
        <f t="shared" si="357"/>
        <v>16.345500000000001</v>
      </c>
      <c r="M53" s="134">
        <f t="shared" si="357"/>
        <v>24.305500000000002</v>
      </c>
      <c r="N53" s="134">
        <f t="shared" si="357"/>
        <v>19.150500000000001</v>
      </c>
      <c r="O53" s="134">
        <f t="shared" si="357"/>
        <v>12.711500000000001</v>
      </c>
      <c r="P53" s="134"/>
      <c r="S53" s="179">
        <v>2010</v>
      </c>
      <c r="T53" s="134">
        <v>3.5259999999999998</v>
      </c>
      <c r="U53" s="165">
        <v>4.9610000000000003</v>
      </c>
      <c r="V53" s="165">
        <v>7.2155000000000014</v>
      </c>
      <c r="W53" s="165">
        <v>10.51</v>
      </c>
      <c r="X53" s="165"/>
      <c r="Y53" s="132">
        <f t="shared" si="345"/>
        <v>15.702500000000001</v>
      </c>
      <c r="Z53" s="132">
        <f t="shared" si="347"/>
        <v>26.212499999999999</v>
      </c>
      <c r="AA53" s="132">
        <f t="shared" si="349"/>
        <v>29.185518181818178</v>
      </c>
    </row>
    <row r="54" spans="2:27">
      <c r="B54" s="131">
        <v>2011</v>
      </c>
      <c r="C54" s="134">
        <f>FV37</f>
        <v>45.673200000000001</v>
      </c>
      <c r="D54" s="134">
        <f t="shared" ref="D54:O54" si="358">FW37</f>
        <v>42.133200000000002</v>
      </c>
      <c r="E54" s="134">
        <f t="shared" si="358"/>
        <v>35.223199999999999</v>
      </c>
      <c r="F54" s="134">
        <f t="shared" si="358"/>
        <v>26.583200000000009</v>
      </c>
      <c r="G54" s="134">
        <f t="shared" si="358"/>
        <v>34.953200000000002</v>
      </c>
      <c r="H54" s="134">
        <f t="shared" si="358"/>
        <v>18.477</v>
      </c>
      <c r="I54" s="134">
        <f t="shared" si="358"/>
        <v>21.343999999999998</v>
      </c>
      <c r="J54" s="134">
        <f t="shared" si="358"/>
        <v>28.30135714285715</v>
      </c>
      <c r="K54" s="134">
        <f t="shared" si="358"/>
        <v>25.505000000000006</v>
      </c>
      <c r="L54" s="134">
        <f t="shared" si="358"/>
        <v>18.610000000000003</v>
      </c>
      <c r="M54" s="134">
        <f t="shared" si="358"/>
        <v>24.740000000000002</v>
      </c>
      <c r="N54" s="134">
        <f t="shared" si="358"/>
        <v>20.070000000000004</v>
      </c>
      <c r="O54" s="134">
        <f t="shared" si="358"/>
        <v>12.620000000000001</v>
      </c>
      <c r="P54" s="134"/>
      <c r="S54" s="178">
        <v>2011</v>
      </c>
      <c r="T54" s="132">
        <v>2.8119999999999998</v>
      </c>
      <c r="U54" s="180">
        <v>4.3109999999999999</v>
      </c>
      <c r="V54" s="180">
        <v>8.3605</v>
      </c>
      <c r="W54" s="180">
        <v>10.3035</v>
      </c>
      <c r="X54" s="180"/>
      <c r="Y54" s="132">
        <f t="shared" si="345"/>
        <v>15.483499999999999</v>
      </c>
      <c r="Z54" s="132">
        <f t="shared" si="347"/>
        <v>25.786999999999999</v>
      </c>
      <c r="AA54" s="132">
        <f t="shared" si="349"/>
        <v>29.185518181818178</v>
      </c>
    </row>
    <row r="55" spans="2:27">
      <c r="B55" s="131">
        <v>2012</v>
      </c>
      <c r="C55" s="134">
        <f>GK37</f>
        <v>51.870000000000005</v>
      </c>
      <c r="D55" s="134">
        <f t="shared" ref="D55:O55" si="359">GL37</f>
        <v>48.5715</v>
      </c>
      <c r="E55" s="134">
        <f t="shared" si="359"/>
        <v>41.631499999999996</v>
      </c>
      <c r="F55" s="134">
        <f t="shared" si="359"/>
        <v>32.291500000000006</v>
      </c>
      <c r="G55" s="134">
        <f t="shared" si="359"/>
        <v>39.641500000000001</v>
      </c>
      <c r="H55" s="134">
        <f t="shared" si="359"/>
        <v>29.676500000000001</v>
      </c>
      <c r="I55" s="134">
        <f t="shared" si="359"/>
        <v>25.956499999999998</v>
      </c>
      <c r="J55" s="134">
        <f t="shared" si="359"/>
        <v>30.93957142857143</v>
      </c>
      <c r="K55" s="134">
        <f t="shared" si="359"/>
        <v>27.241</v>
      </c>
      <c r="L55" s="134">
        <f t="shared" si="359"/>
        <v>17.217000000000002</v>
      </c>
      <c r="M55" s="134">
        <f t="shared" si="359"/>
        <v>25.196999999999999</v>
      </c>
      <c r="N55" s="134">
        <f t="shared" si="359"/>
        <v>20.466999999999999</v>
      </c>
      <c r="O55" s="134">
        <f t="shared" si="359"/>
        <v>15.566000000000003</v>
      </c>
      <c r="P55" s="134"/>
      <c r="S55" s="178">
        <v>2012</v>
      </c>
      <c r="T55" s="132">
        <v>5.4705000000000013</v>
      </c>
      <c r="U55" s="180">
        <v>7.6189999999999998</v>
      </c>
      <c r="V55" s="180">
        <v>10.1355</v>
      </c>
      <c r="W55" s="180">
        <v>9.7414999999999967</v>
      </c>
      <c r="X55" s="180"/>
      <c r="Y55" s="132">
        <f t="shared" si="345"/>
        <v>23.225000000000001</v>
      </c>
      <c r="Z55" s="132">
        <f t="shared" si="347"/>
        <v>32.966499999999996</v>
      </c>
      <c r="AA55" s="132">
        <f t="shared" si="349"/>
        <v>29.185518181818178</v>
      </c>
    </row>
    <row r="56" spans="2:27">
      <c r="B56" s="147">
        <v>2013</v>
      </c>
      <c r="C56" s="134">
        <f>GZ37</f>
        <v>48.42025000000001</v>
      </c>
      <c r="D56" s="134">
        <f t="shared" ref="D56:O56" si="360">HA37</f>
        <v>44.785249999999998</v>
      </c>
      <c r="E56" s="134">
        <f t="shared" si="360"/>
        <v>38.15025</v>
      </c>
      <c r="F56" s="134">
        <f t="shared" si="360"/>
        <v>29.805250000000001</v>
      </c>
      <c r="G56" s="134">
        <f t="shared" si="360"/>
        <v>36.680250000000001</v>
      </c>
      <c r="H56" s="134">
        <f t="shared" si="360"/>
        <v>24.9755</v>
      </c>
      <c r="I56" s="134">
        <f t="shared" si="360"/>
        <v>25.846499999999999</v>
      </c>
      <c r="J56" s="134">
        <f t="shared" si="360"/>
        <v>28.987250000000003</v>
      </c>
      <c r="K56" s="134">
        <f t="shared" si="360"/>
        <v>27.624499999999994</v>
      </c>
      <c r="L56" s="134">
        <f t="shared" si="360"/>
        <v>18.661499999999997</v>
      </c>
      <c r="M56" s="134">
        <f t="shared" si="360"/>
        <v>24.536166666666666</v>
      </c>
      <c r="N56" s="134">
        <f t="shared" si="360"/>
        <v>21.408999999999999</v>
      </c>
      <c r="O56" s="134">
        <f t="shared" si="360"/>
        <v>15.242500000000001</v>
      </c>
      <c r="S56" s="178">
        <v>2013</v>
      </c>
      <c r="T56" s="132">
        <v>4.3075000000000019</v>
      </c>
      <c r="U56" s="180">
        <v>7.46</v>
      </c>
      <c r="V56" s="180">
        <v>9.2745000000000015</v>
      </c>
      <c r="W56" s="180">
        <v>10.358000000000001</v>
      </c>
      <c r="X56" s="180"/>
      <c r="Y56" s="132">
        <f t="shared" si="345"/>
        <v>21.042000000000002</v>
      </c>
      <c r="Z56" s="132">
        <f t="shared" si="347"/>
        <v>31.400000000000002</v>
      </c>
      <c r="AA56" s="132">
        <f t="shared" si="349"/>
        <v>29.185518181818178</v>
      </c>
    </row>
    <row r="57" spans="2:27">
      <c r="B57" s="147">
        <v>2014</v>
      </c>
      <c r="C57" s="134">
        <f>HO37</f>
        <v>43.677</v>
      </c>
      <c r="D57" s="134">
        <f t="shared" ref="D57:O57" si="361">HP37</f>
        <v>41.256999999999998</v>
      </c>
      <c r="E57" s="134">
        <f t="shared" si="361"/>
        <v>34.497</v>
      </c>
      <c r="F57" s="134">
        <f t="shared" si="361"/>
        <v>26.027000000000008</v>
      </c>
      <c r="G57" s="134">
        <f t="shared" si="361"/>
        <v>32.877000000000002</v>
      </c>
      <c r="H57" s="134">
        <f t="shared" si="361"/>
        <v>25.037000000000003</v>
      </c>
      <c r="I57" s="134">
        <f t="shared" si="361"/>
        <v>20.705000000000002</v>
      </c>
      <c r="J57" s="134">
        <f t="shared" si="361"/>
        <v>22.695000000000004</v>
      </c>
      <c r="K57" s="134">
        <f t="shared" si="361"/>
        <v>21.530000000000005</v>
      </c>
      <c r="L57" s="134">
        <f t="shared" si="361"/>
        <v>13.680499999999999</v>
      </c>
      <c r="M57" s="134">
        <f t="shared" si="361"/>
        <v>19.568333333333339</v>
      </c>
      <c r="N57" s="134">
        <f t="shared" si="361"/>
        <v>18.700000000000003</v>
      </c>
      <c r="O57" s="134">
        <f t="shared" si="361"/>
        <v>15.115</v>
      </c>
      <c r="S57" s="178">
        <v>2014</v>
      </c>
      <c r="T57" s="132">
        <v>4.4980000000000002</v>
      </c>
      <c r="U57" s="180">
        <v>7.2145000000000001</v>
      </c>
      <c r="V57" s="180">
        <v>9.0084999999999997</v>
      </c>
      <c r="W57" s="180">
        <v>10.612</v>
      </c>
      <c r="X57" s="180"/>
      <c r="Y57" s="132">
        <f t="shared" si="345"/>
        <v>20.721</v>
      </c>
      <c r="Z57" s="132">
        <f t="shared" si="347"/>
        <v>31.332999999999998</v>
      </c>
      <c r="AA57" s="132">
        <f t="shared" si="349"/>
        <v>29.185518181818178</v>
      </c>
    </row>
    <row r="58" spans="2:27">
      <c r="B58" s="131">
        <v>2015</v>
      </c>
      <c r="C58" s="134">
        <f>ID37</f>
        <v>48.690000000000005</v>
      </c>
      <c r="D58" s="134">
        <f t="shared" ref="D58:O58" si="362">IE37</f>
        <v>45.01</v>
      </c>
      <c r="E58" s="134">
        <f t="shared" si="362"/>
        <v>38.24</v>
      </c>
      <c r="F58" s="134">
        <f t="shared" si="362"/>
        <v>29.910000000000007</v>
      </c>
      <c r="G58" s="134">
        <f t="shared" si="362"/>
        <v>37.000000000000007</v>
      </c>
      <c r="H58" s="134">
        <f t="shared" si="362"/>
        <v>24.434999999999999</v>
      </c>
      <c r="I58" s="134">
        <f t="shared" si="362"/>
        <v>17.89</v>
      </c>
      <c r="J58" s="134">
        <f t="shared" si="362"/>
        <v>25.669285714285714</v>
      </c>
      <c r="K58" s="134">
        <f t="shared" si="362"/>
        <v>23.234999999999999</v>
      </c>
      <c r="L58" s="134">
        <f t="shared" si="362"/>
        <v>16.755000000000003</v>
      </c>
      <c r="M58" s="134">
        <f t="shared" si="362"/>
        <v>22.973333333333336</v>
      </c>
      <c r="N58" s="134">
        <f t="shared" si="362"/>
        <v>22.090000000000003</v>
      </c>
      <c r="O58" s="134">
        <f t="shared" si="362"/>
        <v>11.96</v>
      </c>
      <c r="S58" s="178">
        <v>2015</v>
      </c>
      <c r="T58" s="132">
        <v>6.2999999999999989</v>
      </c>
      <c r="U58" s="180">
        <v>4.08</v>
      </c>
      <c r="V58" s="180">
        <v>8.8899999999999988</v>
      </c>
      <c r="W58" s="180">
        <v>8.6600000000000019</v>
      </c>
      <c r="X58" s="180"/>
      <c r="Y58" s="132">
        <f t="shared" si="345"/>
        <v>19.269999999999996</v>
      </c>
      <c r="Z58" s="132">
        <f t="shared" si="347"/>
        <v>27.93</v>
      </c>
      <c r="AA58" s="132">
        <f t="shared" si="349"/>
        <v>29.185518181818178</v>
      </c>
    </row>
    <row r="59" spans="2:27">
      <c r="B59" s="164">
        <v>2016</v>
      </c>
      <c r="C59" s="165">
        <f>IS37</f>
        <v>43.330000000000005</v>
      </c>
      <c r="D59" s="165">
        <f t="shared" ref="D59:O59" si="363">IT37</f>
        <v>40.850000000000009</v>
      </c>
      <c r="E59" s="165">
        <f t="shared" si="363"/>
        <v>34.31</v>
      </c>
      <c r="F59" s="165">
        <f t="shared" si="363"/>
        <v>25.510000000000009</v>
      </c>
      <c r="G59" s="165">
        <f t="shared" si="363"/>
        <v>31.85</v>
      </c>
      <c r="H59" s="165">
        <f t="shared" si="363"/>
        <v>21.67</v>
      </c>
      <c r="I59" s="165">
        <f t="shared" si="363"/>
        <v>22.330000000000002</v>
      </c>
      <c r="J59" s="165">
        <f t="shared" si="363"/>
        <v>24.78142857142857</v>
      </c>
      <c r="K59" s="165">
        <f t="shared" si="363"/>
        <v>24.8</v>
      </c>
      <c r="L59" s="165">
        <f t="shared" si="363"/>
        <v>18.544999999999998</v>
      </c>
      <c r="M59" s="165">
        <f t="shared" si="363"/>
        <v>22.713333333333335</v>
      </c>
      <c r="N59" s="165">
        <f t="shared" si="363"/>
        <v>20.11</v>
      </c>
      <c r="O59" s="165">
        <f t="shared" si="363"/>
        <v>12.475000000000001</v>
      </c>
      <c r="S59" s="178">
        <v>2016</v>
      </c>
      <c r="T59" s="132">
        <v>4.8200000000000012</v>
      </c>
      <c r="U59" s="180">
        <v>5.32</v>
      </c>
      <c r="V59" s="180">
        <v>9.0300000000000011</v>
      </c>
      <c r="W59" s="180">
        <v>9.77</v>
      </c>
      <c r="X59" s="180"/>
      <c r="Y59" s="132">
        <f t="shared" si="345"/>
        <v>19.170000000000002</v>
      </c>
      <c r="Z59" s="132">
        <f t="shared" si="347"/>
        <v>28.94</v>
      </c>
      <c r="AA59" s="132">
        <f t="shared" si="349"/>
        <v>29.185518181818178</v>
      </c>
    </row>
    <row r="60" spans="2:27">
      <c r="B60" s="164">
        <v>2017</v>
      </c>
      <c r="C60" s="165">
        <f>JH37</f>
        <v>46.025000000000006</v>
      </c>
      <c r="D60" s="165">
        <f t="shared" ref="D60:O60" si="364">JI37</f>
        <v>42.284999999999997</v>
      </c>
      <c r="E60" s="165">
        <f t="shared" si="364"/>
        <v>35.815000000000005</v>
      </c>
      <c r="F60" s="165">
        <f t="shared" si="364"/>
        <v>27.615000000000006</v>
      </c>
      <c r="G60" s="165">
        <f t="shared" si="364"/>
        <v>34.185000000000002</v>
      </c>
      <c r="H60" s="165">
        <f t="shared" si="364"/>
        <v>21.920000000000005</v>
      </c>
      <c r="I60" s="165">
        <f t="shared" si="364"/>
        <v>23.125000000000004</v>
      </c>
      <c r="J60" s="165">
        <f t="shared" si="364"/>
        <v>26.715000000000007</v>
      </c>
      <c r="K60" s="165">
        <f t="shared" si="364"/>
        <v>25.830000000000002</v>
      </c>
      <c r="L60" s="165">
        <f t="shared" si="364"/>
        <v>17.774999999999999</v>
      </c>
      <c r="M60" s="165">
        <f t="shared" si="364"/>
        <v>23.203333333333333</v>
      </c>
      <c r="N60" s="165">
        <f t="shared" si="364"/>
        <v>19.380000000000003</v>
      </c>
      <c r="O60" s="165">
        <f t="shared" si="364"/>
        <v>13.97</v>
      </c>
      <c r="S60" s="178">
        <v>2017</v>
      </c>
      <c r="T60" s="132">
        <v>3.6100000000000021</v>
      </c>
      <c r="U60" s="180">
        <v>6.28</v>
      </c>
      <c r="V60" s="180">
        <v>8.6</v>
      </c>
      <c r="W60" s="180">
        <v>9.8899999999999988</v>
      </c>
      <c r="X60" s="180"/>
      <c r="Y60" s="132">
        <f t="shared" si="345"/>
        <v>18.490000000000002</v>
      </c>
      <c r="Z60" s="132">
        <f t="shared" si="347"/>
        <v>28.380000000000003</v>
      </c>
      <c r="AA60" s="132">
        <f t="shared" si="349"/>
        <v>29.185518181818178</v>
      </c>
    </row>
    <row r="61" spans="2:27">
      <c r="B61" s="164">
        <v>2018</v>
      </c>
      <c r="C61" s="165">
        <f>JW37</f>
        <v>48.855000000000004</v>
      </c>
      <c r="D61" s="165">
        <f t="shared" ref="D61:O61" si="365">JX37</f>
        <v>44.99</v>
      </c>
      <c r="E61" s="165">
        <f t="shared" si="365"/>
        <v>38.180000000000007</v>
      </c>
      <c r="F61" s="165">
        <f t="shared" si="365"/>
        <v>29.040000000000003</v>
      </c>
      <c r="G61" s="165">
        <f t="shared" si="365"/>
        <v>36.010000000000005</v>
      </c>
      <c r="H61" s="165">
        <f t="shared" si="365"/>
        <v>22.925000000000001</v>
      </c>
      <c r="I61" s="165">
        <f t="shared" si="365"/>
        <v>23.37</v>
      </c>
      <c r="J61" s="165">
        <f t="shared" si="365"/>
        <v>28.2575</v>
      </c>
      <c r="K61" s="165">
        <f t="shared" si="365"/>
        <v>25.899999999999995</v>
      </c>
      <c r="L61" s="165">
        <f t="shared" si="365"/>
        <v>18.855</v>
      </c>
      <c r="M61" s="165">
        <f t="shared" si="365"/>
        <v>24.943333333333335</v>
      </c>
      <c r="N61" s="165">
        <f t="shared" si="365"/>
        <v>20.400000000000002</v>
      </c>
      <c r="O61" s="165">
        <f t="shared" si="365"/>
        <v>16.885000000000002</v>
      </c>
      <c r="S61" s="178">
        <v>2018</v>
      </c>
      <c r="T61" s="132">
        <v>6.1099999999999994</v>
      </c>
      <c r="U61" s="180">
        <v>4.9200000000000008</v>
      </c>
      <c r="V61" s="180">
        <v>8.02</v>
      </c>
      <c r="W61" s="180">
        <v>10.869999999999997</v>
      </c>
      <c r="X61" s="180"/>
      <c r="Y61" s="132">
        <f t="shared" si="345"/>
        <v>19.05</v>
      </c>
      <c r="Z61" s="132">
        <f t="shared" si="347"/>
        <v>29.919999999999998</v>
      </c>
      <c r="AA61" s="132">
        <f t="shared" si="349"/>
        <v>29.185518181818178</v>
      </c>
    </row>
    <row r="62" spans="2:27">
      <c r="B62" s="164">
        <v>2019</v>
      </c>
      <c r="C62" s="165">
        <f>KL37</f>
        <v>41.95</v>
      </c>
      <c r="D62" s="165">
        <f t="shared" ref="D62:O62" si="366">KM37</f>
        <v>38.805</v>
      </c>
      <c r="E62" s="165">
        <f t="shared" si="366"/>
        <v>32.775000000000006</v>
      </c>
      <c r="F62" s="165">
        <f t="shared" si="366"/>
        <v>24.77</v>
      </c>
      <c r="G62" s="165">
        <f t="shared" si="366"/>
        <v>31.380000000000003</v>
      </c>
      <c r="H62" s="165">
        <f t="shared" si="366"/>
        <v>19.715000000000003</v>
      </c>
      <c r="I62" s="165">
        <f t="shared" si="366"/>
        <v>19.635000000000002</v>
      </c>
      <c r="J62" s="165">
        <f t="shared" si="366"/>
        <v>24.539285714285722</v>
      </c>
      <c r="K62" s="165">
        <f t="shared" si="366"/>
        <v>22.184999999999999</v>
      </c>
      <c r="L62" s="165">
        <f t="shared" si="366"/>
        <v>15.555000000000003</v>
      </c>
      <c r="M62" s="165">
        <f t="shared" si="366"/>
        <v>21.730000000000004</v>
      </c>
      <c r="N62" s="165">
        <f t="shared" si="366"/>
        <v>17.869999999999997</v>
      </c>
      <c r="O62" s="165">
        <f t="shared" si="366"/>
        <v>12.690000000000001</v>
      </c>
      <c r="S62" s="178">
        <v>2019</v>
      </c>
      <c r="T62" s="132">
        <v>3.6399999999999997</v>
      </c>
      <c r="U62" s="180">
        <v>3.8000000000000012</v>
      </c>
      <c r="V62" s="180">
        <v>8.8000000000000007</v>
      </c>
      <c r="W62" s="180">
        <v>8.8999999999999986</v>
      </c>
      <c r="X62" s="180"/>
      <c r="Y62" s="132">
        <f t="shared" si="345"/>
        <v>16.240000000000002</v>
      </c>
      <c r="Z62" s="132">
        <f t="shared" si="347"/>
        <v>25.14</v>
      </c>
      <c r="AA62" s="132">
        <f t="shared" si="349"/>
        <v>29.185518181818178</v>
      </c>
    </row>
    <row r="63" spans="2:27">
      <c r="B63" s="164">
        <v>2020</v>
      </c>
      <c r="C63" s="165">
        <f>LA37</f>
        <v>51.68</v>
      </c>
      <c r="D63" s="165">
        <f t="shared" ref="D63:O63" si="367">LB37</f>
        <v>48.07</v>
      </c>
      <c r="E63" s="165">
        <f t="shared" si="367"/>
        <v>40.980000000000004</v>
      </c>
      <c r="F63" s="165">
        <f t="shared" si="367"/>
        <v>31.860000000000003</v>
      </c>
      <c r="G63" s="165">
        <f t="shared" si="367"/>
        <v>39.269999999999996</v>
      </c>
      <c r="H63" s="165">
        <f t="shared" si="367"/>
        <v>24.495000000000001</v>
      </c>
      <c r="I63" s="165">
        <f t="shared" si="367"/>
        <v>23.869999999999997</v>
      </c>
      <c r="J63" s="165">
        <f t="shared" si="367"/>
        <v>21.113571428571436</v>
      </c>
      <c r="K63" s="165">
        <f t="shared" si="367"/>
        <v>23.830000000000002</v>
      </c>
      <c r="L63" s="165">
        <f t="shared" si="367"/>
        <v>17.119999999999997</v>
      </c>
      <c r="M63" s="165">
        <f t="shared" si="367"/>
        <v>23.020000000000007</v>
      </c>
      <c r="N63" s="165">
        <f t="shared" si="367"/>
        <v>18.965000000000003</v>
      </c>
      <c r="O63" s="165">
        <f t="shared" si="367"/>
        <v>13.680000000000001</v>
      </c>
      <c r="S63" s="178">
        <v>2020</v>
      </c>
      <c r="T63" s="132">
        <v>6.3000000000000007</v>
      </c>
      <c r="U63" s="180">
        <v>6.9399999999999986</v>
      </c>
      <c r="V63" s="180">
        <v>6.92</v>
      </c>
      <c r="W63" s="180">
        <v>10.18</v>
      </c>
      <c r="X63" s="180"/>
      <c r="Y63" s="132">
        <f t="shared" si="345"/>
        <v>20.159999999999997</v>
      </c>
      <c r="Z63" s="132">
        <f t="shared" si="347"/>
        <v>30.339999999999996</v>
      </c>
      <c r="AA63" s="132">
        <f t="shared" si="349"/>
        <v>29.185518181818178</v>
      </c>
    </row>
    <row r="64" spans="2:27">
      <c r="B64" s="160">
        <v>2021</v>
      </c>
      <c r="C64" s="161">
        <f>LP37</f>
        <v>41.195250000000001</v>
      </c>
      <c r="D64" s="161">
        <f t="shared" ref="D64:O64" si="368">LQ37</f>
        <v>36.135249999999999</v>
      </c>
      <c r="E64" s="161">
        <f t="shared" si="368"/>
        <v>31.185250000000003</v>
      </c>
      <c r="F64" s="161">
        <f t="shared" si="368"/>
        <v>25.41525</v>
      </c>
      <c r="G64" s="161">
        <f t="shared" si="368"/>
        <v>30.745249999999999</v>
      </c>
      <c r="H64" s="161">
        <f t="shared" si="368"/>
        <v>28.915249999999993</v>
      </c>
      <c r="I64" s="161">
        <f t="shared" si="368"/>
        <v>26.645499999999995</v>
      </c>
      <c r="J64" s="161">
        <f t="shared" si="368"/>
        <v>18.129428571428573</v>
      </c>
      <c r="K64" s="161">
        <f t="shared" si="368"/>
        <v>21.008000000000003</v>
      </c>
      <c r="L64" s="161">
        <f t="shared" si="368"/>
        <v>14.221</v>
      </c>
      <c r="M64" s="161">
        <f t="shared" si="368"/>
        <v>15.334666666666669</v>
      </c>
      <c r="N64" s="161">
        <f t="shared" si="368"/>
        <v>16.743000000000002</v>
      </c>
      <c r="O64" s="161">
        <f t="shared" si="368"/>
        <v>18.527999999999999</v>
      </c>
      <c r="S64" s="178">
        <v>2021</v>
      </c>
      <c r="T64" s="132">
        <v>6.6975000000000025</v>
      </c>
      <c r="U64" s="180">
        <v>7.3870000000000005</v>
      </c>
      <c r="V64" s="180">
        <v>10.960999999999995</v>
      </c>
      <c r="W64" s="180">
        <v>9.33</v>
      </c>
      <c r="X64" s="180"/>
      <c r="Y64" s="132">
        <f t="shared" si="345"/>
        <v>25.045499999999997</v>
      </c>
      <c r="Z64" s="132">
        <f t="shared" si="347"/>
        <v>34.375499999999995</v>
      </c>
      <c r="AA64" s="132">
        <f t="shared" si="349"/>
        <v>29.185518181818178</v>
      </c>
    </row>
  </sheetData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AF78"/>
  <sheetViews>
    <sheetView zoomScale="70" zoomScaleNormal="70" workbookViewId="0">
      <selection activeCell="X64" sqref="X64"/>
    </sheetView>
  </sheetViews>
  <sheetFormatPr defaultRowHeight="15"/>
  <cols>
    <col min="1" max="1" width="3.7109375" customWidth="1"/>
    <col min="19" max="19" width="9" customWidth="1"/>
    <col min="20" max="20" width="23.7109375" customWidth="1"/>
    <col min="21" max="21" width="17.140625" customWidth="1"/>
    <col min="22" max="22" width="26.28515625" customWidth="1"/>
  </cols>
  <sheetData>
    <row r="1" spans="2:22">
      <c r="B1" s="8" t="s">
        <v>52</v>
      </c>
      <c r="T1" s="8" t="s">
        <v>54</v>
      </c>
    </row>
    <row r="2" spans="2:22">
      <c r="B2" s="8" t="s">
        <v>125</v>
      </c>
      <c r="J2" s="124" t="s">
        <v>262</v>
      </c>
      <c r="T2" s="8" t="s">
        <v>49</v>
      </c>
    </row>
    <row r="3" spans="2:22" ht="15.75" thickBot="1">
      <c r="B3" s="24" t="s">
        <v>27</v>
      </c>
      <c r="C3" s="24" t="s">
        <v>31</v>
      </c>
      <c r="D3" s="24" t="s">
        <v>32</v>
      </c>
      <c r="E3" s="24" t="s">
        <v>33</v>
      </c>
      <c r="F3" s="24" t="s">
        <v>34</v>
      </c>
      <c r="G3" s="24" t="s">
        <v>18</v>
      </c>
      <c r="H3" s="24" t="s">
        <v>35</v>
      </c>
      <c r="I3" s="24" t="s">
        <v>36</v>
      </c>
      <c r="J3" s="24" t="s">
        <v>37</v>
      </c>
      <c r="K3" s="24" t="s">
        <v>38</v>
      </c>
      <c r="L3" s="24" t="s">
        <v>28</v>
      </c>
      <c r="M3" s="24" t="s">
        <v>29</v>
      </c>
      <c r="N3" s="24" t="s">
        <v>30</v>
      </c>
      <c r="O3" s="19"/>
      <c r="P3" s="19"/>
      <c r="Q3" s="19"/>
      <c r="R3" s="19"/>
      <c r="T3" s="33" t="s">
        <v>48</v>
      </c>
      <c r="U3" s="33" t="s">
        <v>24</v>
      </c>
      <c r="V3" s="2" t="s">
        <v>58</v>
      </c>
    </row>
    <row r="4" spans="2:22" ht="15.75" thickTop="1">
      <c r="B4" s="14">
        <v>2000</v>
      </c>
      <c r="C4" s="35">
        <v>1.63</v>
      </c>
      <c r="D4" s="35">
        <v>1.4300000000000004</v>
      </c>
      <c r="E4" s="35">
        <v>0.72000000000000008</v>
      </c>
      <c r="F4" s="35">
        <v>0.54</v>
      </c>
      <c r="G4" s="35">
        <v>1.08</v>
      </c>
      <c r="H4" s="35">
        <v>0.09</v>
      </c>
      <c r="I4" s="35">
        <v>0.01</v>
      </c>
      <c r="J4" s="35">
        <v>0.09</v>
      </c>
      <c r="K4" s="35">
        <v>0.51</v>
      </c>
      <c r="L4" s="35">
        <v>1.25</v>
      </c>
      <c r="M4" s="35">
        <v>0.41000000000000009</v>
      </c>
      <c r="N4" s="35">
        <v>0.66000000000000014</v>
      </c>
      <c r="O4" s="32"/>
      <c r="P4" s="32"/>
      <c r="Q4" s="32"/>
      <c r="R4" s="32"/>
      <c r="T4" s="4">
        <v>1</v>
      </c>
      <c r="U4" s="26">
        <v>0.95</v>
      </c>
      <c r="V4" s="4">
        <v>0.95</v>
      </c>
    </row>
    <row r="5" spans="2:22">
      <c r="B5" s="14">
        <v>2001</v>
      </c>
      <c r="C5" s="78">
        <v>0.53</v>
      </c>
      <c r="D5" s="78">
        <v>0.23</v>
      </c>
      <c r="E5" s="78">
        <v>0.85</v>
      </c>
      <c r="F5" s="78">
        <v>0.99</v>
      </c>
      <c r="G5" s="78">
        <v>0.37</v>
      </c>
      <c r="H5" s="78">
        <v>0.19</v>
      </c>
      <c r="I5" s="78">
        <v>0.12</v>
      </c>
      <c r="J5" s="78">
        <v>0</v>
      </c>
      <c r="K5" s="78">
        <v>0.42</v>
      </c>
      <c r="L5" s="78">
        <v>0.56000000000000005</v>
      </c>
      <c r="M5" s="78">
        <v>1.6</v>
      </c>
      <c r="N5" s="78">
        <v>1.44</v>
      </c>
      <c r="O5" s="46"/>
      <c r="P5" s="46"/>
      <c r="Q5" s="46"/>
      <c r="R5" s="46"/>
      <c r="T5" s="4">
        <v>2</v>
      </c>
      <c r="U5" s="26">
        <v>0.9</v>
      </c>
      <c r="V5" s="27">
        <v>1.85</v>
      </c>
    </row>
    <row r="6" spans="2:22">
      <c r="B6" s="14">
        <v>2002</v>
      </c>
      <c r="C6" s="35">
        <v>0.69000000000000006</v>
      </c>
      <c r="D6" s="35">
        <v>0.1</v>
      </c>
      <c r="E6" s="35">
        <v>0.67</v>
      </c>
      <c r="F6" s="35">
        <v>1.34</v>
      </c>
      <c r="G6" s="35">
        <v>0.15000000000000002</v>
      </c>
      <c r="H6" s="35">
        <v>0.26</v>
      </c>
      <c r="I6" s="35">
        <v>0.12</v>
      </c>
      <c r="J6" s="35">
        <v>0.32</v>
      </c>
      <c r="K6" s="35">
        <v>0.63000000000000012</v>
      </c>
      <c r="L6" s="35">
        <v>0.36</v>
      </c>
      <c r="M6" s="35">
        <v>0.63</v>
      </c>
      <c r="N6" s="35">
        <v>0.8</v>
      </c>
      <c r="O6" s="32"/>
      <c r="P6" s="32"/>
      <c r="Q6" s="32"/>
      <c r="R6" s="32"/>
      <c r="T6" s="4">
        <v>3</v>
      </c>
      <c r="U6" s="26">
        <v>0.82</v>
      </c>
      <c r="V6" s="4">
        <v>2.67</v>
      </c>
    </row>
    <row r="7" spans="2:22">
      <c r="B7" s="14">
        <v>2003</v>
      </c>
      <c r="C7" s="78">
        <v>0.46</v>
      </c>
      <c r="D7" s="78">
        <v>0.46</v>
      </c>
      <c r="E7" s="78">
        <v>1.29</v>
      </c>
      <c r="F7" s="78">
        <v>1.39</v>
      </c>
      <c r="G7" s="78">
        <v>1.23</v>
      </c>
      <c r="H7" s="78">
        <v>0.3</v>
      </c>
      <c r="I7" s="78">
        <v>0.17</v>
      </c>
      <c r="J7" s="78">
        <v>1.41</v>
      </c>
      <c r="K7" s="78">
        <v>0.6</v>
      </c>
      <c r="L7" s="78">
        <v>0</v>
      </c>
      <c r="M7" s="78">
        <v>0.93</v>
      </c>
      <c r="N7" s="78">
        <v>1.61</v>
      </c>
      <c r="O7" s="46"/>
      <c r="P7" s="46"/>
      <c r="Q7" s="46"/>
      <c r="R7" s="46"/>
      <c r="T7" s="4">
        <v>4</v>
      </c>
      <c r="U7" s="26">
        <v>0.65</v>
      </c>
      <c r="V7" s="4">
        <v>3.32</v>
      </c>
    </row>
    <row r="8" spans="2:22">
      <c r="B8" s="14">
        <v>2004</v>
      </c>
      <c r="C8" s="35">
        <v>0.45</v>
      </c>
      <c r="D8" s="35">
        <v>1.56</v>
      </c>
      <c r="E8" s="35">
        <v>0.28999999999999998</v>
      </c>
      <c r="F8" s="35">
        <v>0.87</v>
      </c>
      <c r="G8" s="35">
        <v>0.83</v>
      </c>
      <c r="H8" s="35">
        <v>0.03</v>
      </c>
      <c r="I8" s="35">
        <v>0.61</v>
      </c>
      <c r="J8" s="35">
        <v>0.76</v>
      </c>
      <c r="K8" s="35">
        <v>0.35</v>
      </c>
      <c r="L8" s="35">
        <v>1.1000000000000001</v>
      </c>
      <c r="M8" s="35">
        <v>0.62</v>
      </c>
      <c r="N8" s="35">
        <v>1.46</v>
      </c>
      <c r="O8" s="32"/>
      <c r="P8" s="32"/>
      <c r="Q8" s="32"/>
      <c r="R8" s="32"/>
      <c r="T8" s="4">
        <v>5</v>
      </c>
      <c r="U8" s="26">
        <v>0.45</v>
      </c>
      <c r="V8" s="4">
        <v>3.77</v>
      </c>
    </row>
    <row r="9" spans="2:22">
      <c r="B9" s="73">
        <v>2005</v>
      </c>
      <c r="C9" s="72">
        <v>0.75</v>
      </c>
      <c r="D9" s="72">
        <v>0.79</v>
      </c>
      <c r="E9" s="72">
        <v>1</v>
      </c>
      <c r="F9" s="72">
        <v>2.94</v>
      </c>
      <c r="G9" s="72">
        <v>3.13</v>
      </c>
      <c r="H9" s="72">
        <v>0.87</v>
      </c>
      <c r="I9" s="72">
        <v>0</v>
      </c>
      <c r="J9" s="72">
        <v>0.32</v>
      </c>
      <c r="K9" s="72">
        <v>0.08</v>
      </c>
      <c r="L9" s="72">
        <v>0.37</v>
      </c>
      <c r="M9" s="72">
        <v>0.81</v>
      </c>
      <c r="N9" s="72">
        <v>3.37</v>
      </c>
      <c r="O9" s="27"/>
      <c r="P9" s="27"/>
      <c r="Q9" s="27"/>
      <c r="R9" s="27"/>
      <c r="T9" s="4">
        <v>6</v>
      </c>
      <c r="U9" s="26">
        <v>0.25</v>
      </c>
      <c r="V9" s="4">
        <v>4.0199999999999996</v>
      </c>
    </row>
    <row r="10" spans="2:22">
      <c r="B10" s="73">
        <v>2006</v>
      </c>
      <c r="C10" s="72">
        <v>1.83</v>
      </c>
      <c r="D10" s="72">
        <v>0.68</v>
      </c>
      <c r="E10" s="72">
        <v>1.18</v>
      </c>
      <c r="F10" s="72">
        <v>1.99</v>
      </c>
      <c r="G10" s="72">
        <v>1.48</v>
      </c>
      <c r="H10" s="72">
        <v>0.74</v>
      </c>
      <c r="I10" s="72">
        <v>0.31</v>
      </c>
      <c r="J10" s="72">
        <v>0.01</v>
      </c>
      <c r="K10" s="72">
        <v>0.14000000000000001</v>
      </c>
      <c r="L10" s="72">
        <v>0.79</v>
      </c>
      <c r="M10" s="72">
        <v>1.23</v>
      </c>
      <c r="N10" s="72">
        <v>1.88</v>
      </c>
      <c r="O10" s="27"/>
      <c r="P10" s="27"/>
      <c r="Q10" s="27"/>
      <c r="R10" s="27"/>
      <c r="T10" s="7" t="s">
        <v>25</v>
      </c>
      <c r="U10" s="29">
        <v>0.05</v>
      </c>
      <c r="V10" s="7"/>
    </row>
    <row r="11" spans="2:22">
      <c r="B11" s="14">
        <v>2007</v>
      </c>
      <c r="C11" s="35">
        <v>0.2</v>
      </c>
      <c r="D11" s="35">
        <v>0.59</v>
      </c>
      <c r="E11" s="35">
        <v>0.36</v>
      </c>
      <c r="F11" s="35">
        <v>1.1200000000000001</v>
      </c>
      <c r="G11" s="35">
        <v>0.39</v>
      </c>
      <c r="H11" s="35">
        <v>0.35</v>
      </c>
      <c r="I11" s="35">
        <v>0.15</v>
      </c>
      <c r="J11" s="35">
        <v>0</v>
      </c>
      <c r="K11" s="35">
        <v>0.38</v>
      </c>
      <c r="L11" s="35">
        <v>2.0499999999999998</v>
      </c>
      <c r="M11" s="35">
        <v>0.3</v>
      </c>
      <c r="N11" s="35">
        <v>0.94</v>
      </c>
      <c r="O11" s="32"/>
      <c r="P11" s="32"/>
      <c r="Q11" s="32"/>
      <c r="R11" s="32"/>
      <c r="T11" s="19"/>
      <c r="U11" s="34"/>
    </row>
    <row r="12" spans="2:22">
      <c r="B12" s="14">
        <v>2008</v>
      </c>
      <c r="C12" s="35">
        <v>0.79</v>
      </c>
      <c r="D12" s="35">
        <v>0.6</v>
      </c>
      <c r="E12" s="35">
        <v>0.76</v>
      </c>
      <c r="F12" s="35">
        <v>0.37</v>
      </c>
      <c r="G12" s="35">
        <v>0.63</v>
      </c>
      <c r="H12" s="35">
        <v>0.55000000000000004</v>
      </c>
      <c r="I12" s="35">
        <v>0.59</v>
      </c>
      <c r="J12" s="35">
        <v>0.01</v>
      </c>
      <c r="K12" s="35">
        <v>0</v>
      </c>
      <c r="L12" s="35">
        <v>1.08</v>
      </c>
      <c r="M12" s="35">
        <v>1.32</v>
      </c>
      <c r="N12" s="35">
        <v>1.6</v>
      </c>
      <c r="O12" s="32"/>
      <c r="P12" s="32"/>
      <c r="Q12" s="32"/>
      <c r="R12" s="32"/>
    </row>
    <row r="13" spans="2:22">
      <c r="B13" s="14">
        <v>2009</v>
      </c>
      <c r="C13" s="78">
        <v>0.75</v>
      </c>
      <c r="D13" s="78">
        <v>0.56999999999999995</v>
      </c>
      <c r="E13" s="78">
        <v>1.04</v>
      </c>
      <c r="F13" s="78">
        <v>1.41</v>
      </c>
      <c r="G13" s="78">
        <v>0.71</v>
      </c>
      <c r="H13" s="78">
        <v>2.69</v>
      </c>
      <c r="I13" s="78">
        <v>0.56999999999999995</v>
      </c>
      <c r="J13" s="78">
        <v>0.02</v>
      </c>
      <c r="K13" s="78">
        <v>0.14000000000000001</v>
      </c>
      <c r="L13" s="78">
        <v>1.1499999999999999</v>
      </c>
      <c r="M13" s="78">
        <v>7.0000000000000007E-2</v>
      </c>
      <c r="N13" s="78">
        <v>1.61</v>
      </c>
      <c r="O13" s="46"/>
      <c r="P13" s="46"/>
      <c r="Q13" s="46"/>
      <c r="R13" s="46"/>
    </row>
    <row r="14" spans="2:22">
      <c r="B14" s="14">
        <v>2010</v>
      </c>
      <c r="C14" s="78">
        <v>1.27</v>
      </c>
      <c r="D14" s="78">
        <v>0.85</v>
      </c>
      <c r="E14" s="78">
        <v>0.56000000000000005</v>
      </c>
      <c r="F14" s="78">
        <v>1.46</v>
      </c>
      <c r="G14" s="78">
        <v>1.31</v>
      </c>
      <c r="H14" s="78">
        <v>0.5</v>
      </c>
      <c r="I14" s="35">
        <v>0.11</v>
      </c>
      <c r="J14" s="35">
        <v>0.05</v>
      </c>
      <c r="K14" s="35">
        <v>0.31</v>
      </c>
      <c r="L14" s="35">
        <v>1.4</v>
      </c>
      <c r="M14" s="35">
        <v>1.1499999999999999</v>
      </c>
      <c r="N14" s="35">
        <v>2.2000000000000002</v>
      </c>
      <c r="O14" s="32"/>
      <c r="P14" s="32"/>
      <c r="Q14" s="32"/>
      <c r="R14" s="32"/>
    </row>
    <row r="15" spans="2:22">
      <c r="B15" s="14">
        <v>2011</v>
      </c>
      <c r="C15" s="78">
        <v>0.85</v>
      </c>
      <c r="D15" s="78">
        <v>0.34</v>
      </c>
      <c r="E15" s="78">
        <v>2.13</v>
      </c>
      <c r="F15" s="78">
        <v>1.42</v>
      </c>
      <c r="G15" s="78">
        <v>1.91</v>
      </c>
      <c r="H15" s="78">
        <v>0.41</v>
      </c>
      <c r="I15" s="35">
        <v>7.0000000000000007E-2</v>
      </c>
      <c r="J15" s="35">
        <v>0.18</v>
      </c>
      <c r="K15" s="35">
        <v>0.04</v>
      </c>
      <c r="L15" s="35">
        <v>1.07</v>
      </c>
      <c r="M15" s="35">
        <v>0.46</v>
      </c>
      <c r="N15" s="35">
        <v>0.34</v>
      </c>
      <c r="O15" s="32"/>
      <c r="P15" s="32"/>
      <c r="Q15" s="32"/>
      <c r="R15" s="32"/>
    </row>
    <row r="16" spans="2:22">
      <c r="B16" s="14">
        <v>2012</v>
      </c>
      <c r="C16" s="78">
        <v>2.76</v>
      </c>
      <c r="D16" s="78">
        <v>0.36</v>
      </c>
      <c r="E16" s="78">
        <v>1.77</v>
      </c>
      <c r="F16" s="78">
        <v>0.61</v>
      </c>
      <c r="G16" s="78">
        <v>0.57999999999999996</v>
      </c>
      <c r="H16" s="78">
        <v>0.11</v>
      </c>
      <c r="I16" s="35">
        <v>0.43</v>
      </c>
      <c r="J16" s="35">
        <v>0.31</v>
      </c>
      <c r="K16" s="35">
        <v>0</v>
      </c>
      <c r="L16" s="35">
        <v>0.67</v>
      </c>
      <c r="M16" s="35">
        <v>1.29</v>
      </c>
      <c r="N16" s="35">
        <v>1.7</v>
      </c>
      <c r="O16" s="32"/>
      <c r="P16" s="32"/>
      <c r="Q16" s="32"/>
      <c r="R16" s="32"/>
    </row>
    <row r="17" spans="2:32">
      <c r="B17" s="14">
        <v>2013</v>
      </c>
      <c r="C17" s="78">
        <v>0.3</v>
      </c>
      <c r="D17" s="78">
        <v>0.82</v>
      </c>
      <c r="E17" s="78">
        <v>0.62</v>
      </c>
      <c r="F17" s="78">
        <v>0.95</v>
      </c>
      <c r="G17" s="78">
        <v>0.2</v>
      </c>
      <c r="H17" s="78">
        <v>0.19</v>
      </c>
      <c r="I17" s="35">
        <v>0.06</v>
      </c>
      <c r="J17" s="35">
        <v>0.08</v>
      </c>
      <c r="K17" s="35">
        <v>1.48</v>
      </c>
      <c r="L17" s="35">
        <v>0.11</v>
      </c>
      <c r="M17" s="35">
        <v>0.24</v>
      </c>
      <c r="N17" s="35">
        <v>0.21</v>
      </c>
      <c r="O17" s="32"/>
      <c r="P17" s="32"/>
      <c r="Q17" s="32"/>
      <c r="R17" s="32"/>
    </row>
    <row r="18" spans="2:32">
      <c r="B18" s="14">
        <v>2014</v>
      </c>
      <c r="C18" s="121">
        <v>0.71</v>
      </c>
      <c r="D18" s="121">
        <v>1.83</v>
      </c>
      <c r="E18" s="121">
        <v>1.78</v>
      </c>
      <c r="F18" s="121">
        <v>0.96</v>
      </c>
      <c r="G18" s="121">
        <v>0.49</v>
      </c>
      <c r="H18" s="121">
        <v>0.56999999999999995</v>
      </c>
      <c r="I18" s="121">
        <v>0.04</v>
      </c>
      <c r="J18" s="121">
        <v>4.82</v>
      </c>
      <c r="K18" s="35">
        <v>0.49</v>
      </c>
      <c r="L18" s="35">
        <v>0.18</v>
      </c>
      <c r="M18" s="35">
        <v>1.1299999999999999</v>
      </c>
      <c r="N18" s="35">
        <v>1.5</v>
      </c>
      <c r="O18" s="32"/>
      <c r="P18" s="32"/>
      <c r="Q18" s="32"/>
      <c r="R18" s="32"/>
    </row>
    <row r="19" spans="2:32">
      <c r="B19" s="14">
        <v>2015</v>
      </c>
      <c r="C19" s="78">
        <v>1.0900000000000001</v>
      </c>
      <c r="D19" s="78">
        <v>0.45</v>
      </c>
      <c r="E19" s="78">
        <v>0.3</v>
      </c>
      <c r="F19" s="78">
        <v>0.31</v>
      </c>
      <c r="G19" s="78">
        <v>2.62</v>
      </c>
      <c r="H19" s="78">
        <v>0.38</v>
      </c>
      <c r="I19" s="35">
        <v>0.08</v>
      </c>
      <c r="J19" s="35">
        <v>0.21</v>
      </c>
      <c r="K19" s="35">
        <v>0.28000000000000003</v>
      </c>
      <c r="L19" s="35">
        <v>0.52</v>
      </c>
      <c r="M19" s="35">
        <v>2.0499999999999998</v>
      </c>
      <c r="N19" s="35">
        <v>1.62</v>
      </c>
      <c r="O19" s="32"/>
      <c r="P19" s="32"/>
      <c r="Q19" s="32"/>
      <c r="R19" s="32"/>
    </row>
    <row r="20" spans="2:32" s="162" customFormat="1">
      <c r="B20" s="14">
        <v>2016</v>
      </c>
      <c r="C20" s="78">
        <v>1.48</v>
      </c>
      <c r="D20" s="78">
        <v>0.28999999999999998</v>
      </c>
      <c r="E20" s="78">
        <v>2.06</v>
      </c>
      <c r="F20" s="78">
        <v>1.39</v>
      </c>
      <c r="G20" s="78">
        <v>1.54</v>
      </c>
      <c r="H20" s="78">
        <v>0.18</v>
      </c>
      <c r="I20" s="35">
        <v>0.25</v>
      </c>
      <c r="J20" s="35">
        <v>0.03</v>
      </c>
      <c r="K20" s="35">
        <v>2.34</v>
      </c>
      <c r="L20" s="35">
        <v>2.94</v>
      </c>
      <c r="M20" s="35">
        <v>0.22</v>
      </c>
      <c r="N20" s="35">
        <v>1.38</v>
      </c>
      <c r="O20" s="32"/>
      <c r="P20" s="32"/>
      <c r="Q20" s="32"/>
      <c r="R20" s="32"/>
    </row>
    <row r="21" spans="2:32" s="162" customFormat="1">
      <c r="B21" s="14">
        <v>2017</v>
      </c>
      <c r="C21" s="78">
        <v>1.66</v>
      </c>
      <c r="D21" s="78">
        <v>1.46</v>
      </c>
      <c r="E21" s="78">
        <v>1.34</v>
      </c>
      <c r="F21" s="78">
        <v>1.3</v>
      </c>
      <c r="G21" s="78">
        <v>1.1499999999999999</v>
      </c>
      <c r="H21" s="78">
        <v>0.47</v>
      </c>
      <c r="I21" s="35">
        <v>0.12</v>
      </c>
      <c r="J21" s="35">
        <v>0.03</v>
      </c>
      <c r="K21" s="35">
        <v>0.57999999999999996</v>
      </c>
      <c r="L21" s="35">
        <v>0.6</v>
      </c>
      <c r="M21" s="35">
        <v>1.63</v>
      </c>
      <c r="N21" s="35">
        <v>0.3</v>
      </c>
      <c r="O21" s="32"/>
      <c r="P21" s="32"/>
      <c r="Q21" s="32"/>
      <c r="R21" s="32"/>
    </row>
    <row r="22" spans="2:32" s="162" customFormat="1">
      <c r="B22" s="14">
        <v>2018</v>
      </c>
      <c r="C22" s="78">
        <v>4.4400000000000004</v>
      </c>
      <c r="D22" s="78">
        <v>0.44</v>
      </c>
      <c r="E22" s="78">
        <v>1.22</v>
      </c>
      <c r="F22" s="78">
        <v>0.51</v>
      </c>
      <c r="G22" s="78">
        <v>2.0299999999999998</v>
      </c>
      <c r="H22" s="78">
        <v>0.61</v>
      </c>
      <c r="I22" s="35">
        <v>0</v>
      </c>
      <c r="J22" s="35">
        <v>0</v>
      </c>
      <c r="K22" s="35">
        <v>0</v>
      </c>
      <c r="L22" s="35">
        <v>1.46</v>
      </c>
      <c r="M22" s="35">
        <v>1.42</v>
      </c>
      <c r="N22" s="35">
        <v>0.64</v>
      </c>
      <c r="O22" s="32"/>
      <c r="P22" s="32"/>
      <c r="Q22" s="32"/>
      <c r="R22" s="32"/>
    </row>
    <row r="23" spans="2:32" s="162" customFormat="1">
      <c r="B23" s="14">
        <v>2019</v>
      </c>
      <c r="C23" s="78">
        <v>0.88</v>
      </c>
      <c r="D23" s="78">
        <v>1.85</v>
      </c>
      <c r="E23" s="78">
        <v>0.98</v>
      </c>
      <c r="F23" s="78">
        <v>1.61</v>
      </c>
      <c r="G23" s="78">
        <v>2.35</v>
      </c>
      <c r="H23" s="78">
        <v>0</v>
      </c>
      <c r="I23" s="35">
        <v>0.08</v>
      </c>
      <c r="J23" s="35">
        <v>0.28999999999999998</v>
      </c>
      <c r="K23" s="35">
        <v>0.8</v>
      </c>
      <c r="L23" s="35">
        <v>0.18</v>
      </c>
      <c r="M23" s="35">
        <v>0.03</v>
      </c>
      <c r="N23" s="35">
        <v>1.44</v>
      </c>
      <c r="O23" s="32"/>
      <c r="P23" s="32"/>
      <c r="Q23" s="32"/>
      <c r="R23" s="32"/>
    </row>
    <row r="24" spans="2:32" s="162" customFormat="1">
      <c r="B24" s="14">
        <v>2020</v>
      </c>
      <c r="C24" s="78">
        <v>1.36</v>
      </c>
      <c r="D24" s="78">
        <v>0.28000000000000003</v>
      </c>
      <c r="E24" s="78">
        <v>1.2</v>
      </c>
      <c r="F24" s="78">
        <v>0.04</v>
      </c>
      <c r="G24" s="78">
        <v>0.92</v>
      </c>
      <c r="H24" s="78">
        <v>1.1599999999999999</v>
      </c>
      <c r="I24" s="35">
        <v>0.05</v>
      </c>
      <c r="J24" s="35">
        <v>7.0000000000000007E-2</v>
      </c>
      <c r="K24" s="35">
        <v>0.03</v>
      </c>
      <c r="L24" s="35">
        <v>0.18</v>
      </c>
      <c r="M24" s="35">
        <v>0.91</v>
      </c>
      <c r="N24" s="35">
        <v>0.36</v>
      </c>
      <c r="O24" s="32"/>
      <c r="P24" s="32"/>
      <c r="Q24" s="32"/>
      <c r="R24" s="32"/>
    </row>
    <row r="25" spans="2:32" s="162" customFormat="1">
      <c r="B25" s="49">
        <v>2021</v>
      </c>
      <c r="C25" s="79">
        <v>0.53</v>
      </c>
      <c r="D25" s="79">
        <v>0.83</v>
      </c>
      <c r="E25" s="79">
        <v>0.59</v>
      </c>
      <c r="F25" s="79">
        <v>0.35</v>
      </c>
      <c r="G25" s="79">
        <v>0.54</v>
      </c>
      <c r="H25" s="79">
        <v>0.02</v>
      </c>
      <c r="I25" s="80">
        <v>0.1</v>
      </c>
      <c r="J25" s="80">
        <v>0.56000000000000005</v>
      </c>
      <c r="K25" s="80"/>
      <c r="L25" s="80"/>
      <c r="M25" s="80"/>
      <c r="N25" s="80"/>
      <c r="O25" s="32"/>
      <c r="P25" s="32"/>
      <c r="Q25" s="32"/>
      <c r="R25" s="32"/>
    </row>
    <row r="26" spans="2:32">
      <c r="B26" s="82" t="s">
        <v>179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</row>
    <row r="27" spans="2:32">
      <c r="B27" s="83" t="s">
        <v>180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</row>
    <row r="28" spans="2:32">
      <c r="B28" s="83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</row>
    <row r="29" spans="2:32">
      <c r="B29" s="8" t="s">
        <v>53</v>
      </c>
    </row>
    <row r="30" spans="2:32">
      <c r="B30" s="8" t="s">
        <v>126</v>
      </c>
      <c r="Q30" s="82"/>
    </row>
    <row r="31" spans="2:32" ht="45.75" thickBot="1">
      <c r="B31" s="5" t="s">
        <v>27</v>
      </c>
      <c r="C31" s="5" t="s">
        <v>31</v>
      </c>
      <c r="D31" s="5" t="s">
        <v>32</v>
      </c>
      <c r="E31" s="5" t="s">
        <v>33</v>
      </c>
      <c r="F31" s="5" t="s">
        <v>17</v>
      </c>
      <c r="G31" s="5" t="s">
        <v>18</v>
      </c>
      <c r="H31" s="5" t="s">
        <v>19</v>
      </c>
      <c r="I31" s="5" t="s">
        <v>36</v>
      </c>
      <c r="J31" s="5" t="s">
        <v>37</v>
      </c>
      <c r="K31" s="5" t="s">
        <v>38</v>
      </c>
      <c r="L31" s="5" t="s">
        <v>28</v>
      </c>
      <c r="M31" s="5" t="s">
        <v>29</v>
      </c>
      <c r="N31" s="5" t="s">
        <v>30</v>
      </c>
      <c r="O31" s="19"/>
      <c r="P31" s="19"/>
      <c r="Q31" s="83"/>
      <c r="R31" s="19"/>
      <c r="AD31" s="176" t="s">
        <v>27</v>
      </c>
      <c r="AE31" s="176" t="s">
        <v>282</v>
      </c>
      <c r="AF31" s="176" t="s">
        <v>281</v>
      </c>
    </row>
    <row r="32" spans="2:32" ht="15.75" thickTop="1">
      <c r="B32" s="19">
        <v>2000</v>
      </c>
      <c r="C32" s="32">
        <f t="shared" ref="C32:N32" si="0">IF(C4&lt;=1,C4*0.95,IF(C4&gt;6,4.02+(C4-6)*0.05,VLOOKUP(TRUNC(C4),$T$4:$V$10,3)+VLOOKUP(TRUNC(C4+1),$T$4:$V$10,2)*(C4-TRUNC(C4))))</f>
        <v>1.5169999999999999</v>
      </c>
      <c r="D32" s="32">
        <f t="shared" si="0"/>
        <v>1.3370000000000002</v>
      </c>
      <c r="E32" s="117">
        <f t="shared" si="0"/>
        <v>0.68400000000000005</v>
      </c>
      <c r="F32" s="117">
        <f t="shared" si="0"/>
        <v>0.51300000000000001</v>
      </c>
      <c r="G32" s="117">
        <f t="shared" si="0"/>
        <v>1.022</v>
      </c>
      <c r="H32" s="117">
        <f t="shared" si="0"/>
        <v>8.5499999999999993E-2</v>
      </c>
      <c r="I32" s="117">
        <f t="shared" si="0"/>
        <v>9.4999999999999998E-3</v>
      </c>
      <c r="J32" s="117">
        <f t="shared" si="0"/>
        <v>8.5499999999999993E-2</v>
      </c>
      <c r="K32" s="117">
        <f t="shared" si="0"/>
        <v>0.48449999999999999</v>
      </c>
      <c r="L32" s="117">
        <f t="shared" si="0"/>
        <v>1.175</v>
      </c>
      <c r="M32" s="32">
        <f t="shared" si="0"/>
        <v>0.38950000000000007</v>
      </c>
      <c r="N32" s="32">
        <f t="shared" si="0"/>
        <v>0.62700000000000011</v>
      </c>
      <c r="O32" s="32"/>
      <c r="P32" s="32"/>
      <c r="Q32" s="84"/>
      <c r="R32" s="32"/>
      <c r="AD32" s="158">
        <f>B32</f>
        <v>2000</v>
      </c>
      <c r="AE32" s="167">
        <f>F32+G32+H32</f>
        <v>1.6205000000000001</v>
      </c>
      <c r="AF32" s="167">
        <f>AVERAGE(AE32:AE53)</f>
        <v>2.5452545454545454</v>
      </c>
    </row>
    <row r="33" spans="2:32">
      <c r="B33" s="19">
        <v>2001</v>
      </c>
      <c r="C33" s="32">
        <f t="shared" ref="C33:N33" si="1">IF(C5&lt;=1,C5*0.95,IF(C5&gt;6,4.02+(C5-6)*0.05,VLOOKUP(TRUNC(C5),$T$4:$V$10,3)+VLOOKUP(TRUNC(C5+1),$T$4:$V$10,2)*(C5-TRUNC(C5))))</f>
        <v>0.50349999999999995</v>
      </c>
      <c r="D33" s="32">
        <f t="shared" si="1"/>
        <v>0.2185</v>
      </c>
      <c r="E33" s="117">
        <f t="shared" si="1"/>
        <v>0.8075</v>
      </c>
      <c r="F33" s="117">
        <f t="shared" si="1"/>
        <v>0.9405</v>
      </c>
      <c r="G33" s="117">
        <f t="shared" si="1"/>
        <v>0.35149999999999998</v>
      </c>
      <c r="H33" s="117">
        <f t="shared" si="1"/>
        <v>0.18049999999999999</v>
      </c>
      <c r="I33" s="117">
        <f t="shared" si="1"/>
        <v>0.11399999999999999</v>
      </c>
      <c r="J33" s="117">
        <f t="shared" si="1"/>
        <v>0</v>
      </c>
      <c r="K33" s="117">
        <f t="shared" si="1"/>
        <v>0.39899999999999997</v>
      </c>
      <c r="L33" s="117">
        <f t="shared" si="1"/>
        <v>0.53200000000000003</v>
      </c>
      <c r="M33" s="32">
        <f t="shared" si="1"/>
        <v>1.4900000000000002</v>
      </c>
      <c r="N33" s="32">
        <f t="shared" si="1"/>
        <v>1.3459999999999999</v>
      </c>
      <c r="O33" s="32"/>
      <c r="P33" s="32"/>
      <c r="Q33" s="82"/>
      <c r="R33" s="32"/>
      <c r="AD33" s="158">
        <f t="shared" ref="AD33:AD53" si="2">B33</f>
        <v>2001</v>
      </c>
      <c r="AE33" s="167">
        <f t="shared" ref="AE33:AE53" si="3">F33+G33+H33</f>
        <v>1.4725000000000001</v>
      </c>
      <c r="AF33" s="167">
        <f>AF32</f>
        <v>2.5452545454545454</v>
      </c>
    </row>
    <row r="34" spans="2:32">
      <c r="B34" s="19">
        <v>2002</v>
      </c>
      <c r="C34" s="32">
        <f t="shared" ref="C34:N34" si="4">IF(C6&lt;=1,C6*0.95,IF(C6&gt;6,4.02+(C6-6)*0.05,VLOOKUP(TRUNC(C6),$T$4:$V$10,3)+VLOOKUP(TRUNC(C6+1),$T$4:$V$10,2)*(C6-TRUNC(C6))))</f>
        <v>0.65549999999999997</v>
      </c>
      <c r="D34" s="32">
        <f t="shared" si="4"/>
        <v>9.5000000000000001E-2</v>
      </c>
      <c r="E34" s="117">
        <f t="shared" si="4"/>
        <v>0.63649999999999995</v>
      </c>
      <c r="F34" s="117">
        <f t="shared" si="4"/>
        <v>1.256</v>
      </c>
      <c r="G34" s="117">
        <f t="shared" si="4"/>
        <v>0.14250000000000002</v>
      </c>
      <c r="H34" s="117">
        <f t="shared" si="4"/>
        <v>0.247</v>
      </c>
      <c r="I34" s="117">
        <f t="shared" si="4"/>
        <v>0.11399999999999999</v>
      </c>
      <c r="J34" s="117">
        <f t="shared" si="4"/>
        <v>0.30399999999999999</v>
      </c>
      <c r="K34" s="117">
        <f t="shared" si="4"/>
        <v>0.59850000000000003</v>
      </c>
      <c r="L34" s="117">
        <f t="shared" si="4"/>
        <v>0.34199999999999997</v>
      </c>
      <c r="M34" s="32">
        <f t="shared" si="4"/>
        <v>0.59849999999999992</v>
      </c>
      <c r="N34" s="32">
        <f t="shared" si="4"/>
        <v>0.76</v>
      </c>
      <c r="O34" s="32"/>
      <c r="P34" s="32"/>
      <c r="Q34" s="32"/>
      <c r="R34" s="32"/>
      <c r="AD34" s="158">
        <f t="shared" si="2"/>
        <v>2002</v>
      </c>
      <c r="AE34" s="167">
        <f t="shared" si="3"/>
        <v>1.6455000000000002</v>
      </c>
      <c r="AF34" s="167">
        <f t="shared" ref="AF34:AF53" si="5">AF33</f>
        <v>2.5452545454545454</v>
      </c>
    </row>
    <row r="35" spans="2:32">
      <c r="B35" s="19">
        <v>2003</v>
      </c>
      <c r="C35" s="32">
        <f t="shared" ref="C35:N35" si="6">IF(C7&lt;=1,C7*0.95,IF(C7&gt;6,4.02+(C7-6)*0.05,VLOOKUP(TRUNC(C7),$T$4:$V$10,3)+VLOOKUP(TRUNC(C7+1),$T$4:$V$10,2)*(C7-TRUNC(C7))))</f>
        <v>0.437</v>
      </c>
      <c r="D35" s="32">
        <f t="shared" si="6"/>
        <v>0.437</v>
      </c>
      <c r="E35" s="117">
        <f t="shared" si="6"/>
        <v>1.2110000000000001</v>
      </c>
      <c r="F35" s="117">
        <f t="shared" si="6"/>
        <v>1.3009999999999999</v>
      </c>
      <c r="G35" s="117">
        <f t="shared" si="6"/>
        <v>1.157</v>
      </c>
      <c r="H35" s="117">
        <f t="shared" si="6"/>
        <v>0.28499999999999998</v>
      </c>
      <c r="I35" s="117">
        <f t="shared" si="6"/>
        <v>0.1615</v>
      </c>
      <c r="J35" s="117">
        <f t="shared" si="6"/>
        <v>1.319</v>
      </c>
      <c r="K35" s="117">
        <f t="shared" si="6"/>
        <v>0.56999999999999995</v>
      </c>
      <c r="L35" s="117">
        <f t="shared" si="6"/>
        <v>0</v>
      </c>
      <c r="M35" s="32">
        <f t="shared" si="6"/>
        <v>0.88349999999999995</v>
      </c>
      <c r="N35" s="32">
        <f t="shared" si="6"/>
        <v>1.4990000000000001</v>
      </c>
      <c r="O35" s="32"/>
      <c r="P35" s="32"/>
      <c r="Q35" s="32"/>
      <c r="R35" s="32"/>
      <c r="AD35" s="158">
        <f t="shared" si="2"/>
        <v>2003</v>
      </c>
      <c r="AE35" s="167">
        <f t="shared" si="3"/>
        <v>2.7430000000000003</v>
      </c>
      <c r="AF35" s="167">
        <f t="shared" si="5"/>
        <v>2.5452545454545454</v>
      </c>
    </row>
    <row r="36" spans="2:32">
      <c r="B36" s="19">
        <v>2004</v>
      </c>
      <c r="C36" s="32">
        <f t="shared" ref="C36:N36" si="7">IF(C8&lt;=1,C8*0.95,IF(C8&gt;6,4.02+(C8-6)*0.05,VLOOKUP(TRUNC(C8),$T$4:$V$10,3)+VLOOKUP(TRUNC(C8+1),$T$4:$V$10,2)*(C8-TRUNC(C8))))</f>
        <v>0.42749999999999999</v>
      </c>
      <c r="D36" s="32">
        <f t="shared" si="7"/>
        <v>1.4540000000000002</v>
      </c>
      <c r="E36" s="117">
        <f t="shared" si="7"/>
        <v>0.27549999999999997</v>
      </c>
      <c r="F36" s="117">
        <f t="shared" si="7"/>
        <v>0.82650000000000001</v>
      </c>
      <c r="G36" s="117">
        <f t="shared" si="7"/>
        <v>0.78849999999999998</v>
      </c>
      <c r="H36" s="117">
        <f t="shared" si="7"/>
        <v>2.8499999999999998E-2</v>
      </c>
      <c r="I36" s="117">
        <f t="shared" si="7"/>
        <v>0.57950000000000002</v>
      </c>
      <c r="J36" s="117">
        <f t="shared" si="7"/>
        <v>0.72199999999999998</v>
      </c>
      <c r="K36" s="117">
        <f t="shared" si="7"/>
        <v>0.33249999999999996</v>
      </c>
      <c r="L36" s="117">
        <f t="shared" si="7"/>
        <v>1.04</v>
      </c>
      <c r="M36" s="32">
        <f t="shared" si="7"/>
        <v>0.58899999999999997</v>
      </c>
      <c r="N36" s="32">
        <f t="shared" si="7"/>
        <v>1.3639999999999999</v>
      </c>
      <c r="O36" s="32"/>
      <c r="P36" s="32"/>
      <c r="Q36" s="32"/>
      <c r="R36" s="32"/>
      <c r="AD36" s="158">
        <f t="shared" si="2"/>
        <v>2004</v>
      </c>
      <c r="AE36" s="167">
        <f t="shared" si="3"/>
        <v>1.6435</v>
      </c>
      <c r="AF36" s="167">
        <f t="shared" si="5"/>
        <v>2.5452545454545454</v>
      </c>
    </row>
    <row r="37" spans="2:32">
      <c r="B37" s="4">
        <v>2005</v>
      </c>
      <c r="C37" s="32">
        <f t="shared" ref="C37:N37" si="8">IF(C9&lt;=1,C9*0.95,IF(C9&gt;6,4.02+(C9-6)*0.05,VLOOKUP(TRUNC(C9),$T$4:$V$10,3)+VLOOKUP(TRUNC(C9+1),$T$4:$V$10,2)*(C9-TRUNC(C9))))</f>
        <v>0.71249999999999991</v>
      </c>
      <c r="D37" s="32">
        <f t="shared" si="8"/>
        <v>0.75049999999999994</v>
      </c>
      <c r="E37" s="117">
        <f t="shared" si="8"/>
        <v>0.95</v>
      </c>
      <c r="F37" s="117">
        <f t="shared" si="8"/>
        <v>2.6208</v>
      </c>
      <c r="G37" s="117">
        <f t="shared" si="8"/>
        <v>2.7544999999999997</v>
      </c>
      <c r="H37" s="117">
        <f t="shared" si="8"/>
        <v>0.82650000000000001</v>
      </c>
      <c r="I37" s="117">
        <f t="shared" si="8"/>
        <v>0</v>
      </c>
      <c r="J37" s="117">
        <f t="shared" si="8"/>
        <v>0.30399999999999999</v>
      </c>
      <c r="K37" s="117">
        <f t="shared" si="8"/>
        <v>7.5999999999999998E-2</v>
      </c>
      <c r="L37" s="117">
        <f t="shared" si="8"/>
        <v>0.35149999999999998</v>
      </c>
      <c r="M37" s="32">
        <f t="shared" si="8"/>
        <v>0.76949999999999996</v>
      </c>
      <c r="N37" s="32">
        <f t="shared" si="8"/>
        <v>2.9104999999999999</v>
      </c>
      <c r="O37" s="32"/>
      <c r="P37" s="32"/>
      <c r="Q37" s="32"/>
      <c r="R37" s="32"/>
      <c r="AD37" s="158">
        <f t="shared" si="2"/>
        <v>2005</v>
      </c>
      <c r="AE37" s="167">
        <f t="shared" si="3"/>
        <v>6.2017999999999995</v>
      </c>
      <c r="AF37" s="167">
        <f t="shared" si="5"/>
        <v>2.5452545454545454</v>
      </c>
    </row>
    <row r="38" spans="2:32">
      <c r="B38" s="4">
        <v>2006</v>
      </c>
      <c r="C38" s="32">
        <f t="shared" ref="C38:N38" si="9">IF(C10&lt;=1,C10*0.95,IF(C10&gt;6,4.02+(C10-6)*0.05,VLOOKUP(TRUNC(C10),$T$4:$V$10,3)+VLOOKUP(TRUNC(C10+1),$T$4:$V$10,2)*(C10-TRUNC(C10))))</f>
        <v>1.6970000000000001</v>
      </c>
      <c r="D38" s="32">
        <f t="shared" si="9"/>
        <v>0.64600000000000002</v>
      </c>
      <c r="E38" s="117">
        <f t="shared" si="9"/>
        <v>1.1119999999999999</v>
      </c>
      <c r="F38" s="117">
        <f t="shared" si="9"/>
        <v>1.841</v>
      </c>
      <c r="G38" s="117">
        <f t="shared" si="9"/>
        <v>1.3819999999999999</v>
      </c>
      <c r="H38" s="117">
        <f t="shared" si="9"/>
        <v>0.70299999999999996</v>
      </c>
      <c r="I38" s="117">
        <f t="shared" si="9"/>
        <v>0.29449999999999998</v>
      </c>
      <c r="J38" s="117">
        <f t="shared" si="9"/>
        <v>9.4999999999999998E-3</v>
      </c>
      <c r="K38" s="117">
        <f t="shared" si="9"/>
        <v>0.13300000000000001</v>
      </c>
      <c r="L38" s="117">
        <f t="shared" si="9"/>
        <v>0.75049999999999994</v>
      </c>
      <c r="M38" s="32">
        <f t="shared" si="9"/>
        <v>1.157</v>
      </c>
      <c r="N38" s="32">
        <f t="shared" si="9"/>
        <v>1.742</v>
      </c>
      <c r="O38" s="32"/>
      <c r="P38" s="32"/>
      <c r="Q38" s="32"/>
      <c r="R38" s="32"/>
      <c r="AD38" s="158">
        <f t="shared" si="2"/>
        <v>2006</v>
      </c>
      <c r="AE38" s="167">
        <f t="shared" si="3"/>
        <v>3.9259999999999997</v>
      </c>
      <c r="AF38" s="167">
        <f t="shared" si="5"/>
        <v>2.5452545454545454</v>
      </c>
    </row>
    <row r="39" spans="2:32">
      <c r="B39" s="4">
        <v>2007</v>
      </c>
      <c r="C39" s="32">
        <f t="shared" ref="C39:N39" si="10">IF(C11&lt;=1,C11*0.95,IF(C11&gt;6,4.02+(C11-6)*0.05,VLOOKUP(TRUNC(C11),$T$4:$V$10,3)+VLOOKUP(TRUNC(C11+1),$T$4:$V$10,2)*(C11-TRUNC(C11))))</f>
        <v>0.19</v>
      </c>
      <c r="D39" s="32">
        <f t="shared" si="10"/>
        <v>0.5605</v>
      </c>
      <c r="E39" s="117">
        <f t="shared" si="10"/>
        <v>0.34199999999999997</v>
      </c>
      <c r="F39" s="117">
        <f t="shared" si="10"/>
        <v>1.0580000000000001</v>
      </c>
      <c r="G39" s="117">
        <f t="shared" si="10"/>
        <v>0.3705</v>
      </c>
      <c r="H39" s="117">
        <f t="shared" si="10"/>
        <v>0.33249999999999996</v>
      </c>
      <c r="I39" s="117">
        <f t="shared" si="10"/>
        <v>0.14249999999999999</v>
      </c>
      <c r="J39" s="117">
        <f t="shared" si="10"/>
        <v>0</v>
      </c>
      <c r="K39" s="117">
        <f t="shared" si="10"/>
        <v>0.36099999999999999</v>
      </c>
      <c r="L39" s="117">
        <f t="shared" si="10"/>
        <v>1.891</v>
      </c>
      <c r="M39" s="32">
        <f t="shared" si="10"/>
        <v>0.28499999999999998</v>
      </c>
      <c r="N39" s="32">
        <f t="shared" si="10"/>
        <v>0.8929999999999999</v>
      </c>
      <c r="O39" s="32"/>
      <c r="P39" s="32"/>
      <c r="Q39" s="32"/>
      <c r="R39" s="32"/>
      <c r="AD39" s="158">
        <f t="shared" si="2"/>
        <v>2007</v>
      </c>
      <c r="AE39" s="167">
        <f t="shared" si="3"/>
        <v>1.7610000000000001</v>
      </c>
      <c r="AF39" s="167">
        <f t="shared" si="5"/>
        <v>2.5452545454545454</v>
      </c>
    </row>
    <row r="40" spans="2:32">
      <c r="B40" s="19">
        <v>2008</v>
      </c>
      <c r="C40" s="32">
        <f t="shared" ref="C40:N40" si="11">IF(C12&lt;=1,C12*0.95,IF(C12&gt;6,4.02+(C12-6)*0.05,VLOOKUP(TRUNC(C12),$T$4:$V$10,3)+VLOOKUP(TRUNC(C12+1),$T$4:$V$10,2)*(C12-TRUNC(C12))))</f>
        <v>0.75049999999999994</v>
      </c>
      <c r="D40" s="32">
        <f t="shared" si="11"/>
        <v>0.56999999999999995</v>
      </c>
      <c r="E40" s="117">
        <f t="shared" si="11"/>
        <v>0.72199999999999998</v>
      </c>
      <c r="F40" s="117">
        <f t="shared" si="11"/>
        <v>0.35149999999999998</v>
      </c>
      <c r="G40" s="117">
        <f t="shared" si="11"/>
        <v>0.59849999999999992</v>
      </c>
      <c r="H40" s="117">
        <f t="shared" si="11"/>
        <v>0.52249999999999996</v>
      </c>
      <c r="I40" s="117">
        <f t="shared" si="11"/>
        <v>0.5605</v>
      </c>
      <c r="J40" s="117">
        <f t="shared" si="11"/>
        <v>9.4999999999999998E-3</v>
      </c>
      <c r="K40" s="117">
        <f t="shared" si="11"/>
        <v>0</v>
      </c>
      <c r="L40" s="117">
        <f t="shared" si="11"/>
        <v>1.022</v>
      </c>
      <c r="M40" s="32">
        <f t="shared" si="11"/>
        <v>1.238</v>
      </c>
      <c r="N40" s="32">
        <f t="shared" si="11"/>
        <v>1.4900000000000002</v>
      </c>
      <c r="O40" s="32"/>
      <c r="P40" s="32"/>
      <c r="Q40" s="32"/>
      <c r="R40" s="32"/>
      <c r="AD40" s="158">
        <f t="shared" si="2"/>
        <v>2008</v>
      </c>
      <c r="AE40" s="167">
        <f t="shared" si="3"/>
        <v>1.4724999999999999</v>
      </c>
      <c r="AF40" s="167">
        <f t="shared" si="5"/>
        <v>2.5452545454545454</v>
      </c>
    </row>
    <row r="41" spans="2:32">
      <c r="B41" s="19">
        <v>2009</v>
      </c>
      <c r="C41" s="32">
        <f t="shared" ref="C41:N44" si="12">IF(C13&lt;=1,C13*0.95,IF(C13&gt;6,4.02+(C13-6)*0.05,VLOOKUP(TRUNC(C13),$T$4:$V$10,3)+VLOOKUP(TRUNC(C13+1),$T$4:$V$10,2)*(C13-TRUNC(C13))))</f>
        <v>0.71249999999999991</v>
      </c>
      <c r="D41" s="32">
        <f t="shared" si="12"/>
        <v>0.54149999999999998</v>
      </c>
      <c r="E41" s="117">
        <f t="shared" si="12"/>
        <v>0.98599999999999999</v>
      </c>
      <c r="F41" s="117">
        <f t="shared" si="12"/>
        <v>1.319</v>
      </c>
      <c r="G41" s="117">
        <f t="shared" si="12"/>
        <v>0.67449999999999999</v>
      </c>
      <c r="H41" s="117">
        <f t="shared" si="12"/>
        <v>2.4157999999999999</v>
      </c>
      <c r="I41" s="117">
        <f t="shared" si="12"/>
        <v>0.54149999999999998</v>
      </c>
      <c r="J41" s="117">
        <f t="shared" si="12"/>
        <v>1.9E-2</v>
      </c>
      <c r="K41" s="117">
        <f t="shared" si="12"/>
        <v>0.13300000000000001</v>
      </c>
      <c r="L41" s="117">
        <f t="shared" si="12"/>
        <v>1.085</v>
      </c>
      <c r="M41" s="32">
        <f t="shared" si="12"/>
        <v>6.6500000000000004E-2</v>
      </c>
      <c r="N41" s="32">
        <f t="shared" si="12"/>
        <v>1.4990000000000001</v>
      </c>
      <c r="O41" s="32"/>
      <c r="P41" s="32"/>
      <c r="Q41" s="32"/>
      <c r="R41" s="32"/>
      <c r="AD41" s="158">
        <f t="shared" si="2"/>
        <v>2009</v>
      </c>
      <c r="AE41" s="167">
        <f t="shared" si="3"/>
        <v>4.4093</v>
      </c>
      <c r="AF41" s="167">
        <f t="shared" si="5"/>
        <v>2.5452545454545454</v>
      </c>
    </row>
    <row r="42" spans="2:32">
      <c r="B42" s="19">
        <v>2010</v>
      </c>
      <c r="C42" s="32">
        <f t="shared" ref="C42:H44" si="13">IF(C14&lt;=1,C14*0.95,IF(C14&gt;6,4.02+(C14-6)*0.05,VLOOKUP(TRUNC(C14),$T$4:$V$10,3)+VLOOKUP(TRUNC(C14+1),$T$4:$V$10,2)*(C14-TRUNC(C14))))</f>
        <v>1.1930000000000001</v>
      </c>
      <c r="D42" s="32">
        <f t="shared" si="13"/>
        <v>0.8075</v>
      </c>
      <c r="E42" s="117">
        <f t="shared" si="13"/>
        <v>0.53200000000000003</v>
      </c>
      <c r="F42" s="117">
        <f t="shared" si="13"/>
        <v>1.3639999999999999</v>
      </c>
      <c r="G42" s="117">
        <f t="shared" si="13"/>
        <v>1.2290000000000001</v>
      </c>
      <c r="H42" s="117">
        <f t="shared" si="13"/>
        <v>0.47499999999999998</v>
      </c>
      <c r="I42" s="117">
        <f t="shared" si="12"/>
        <v>0.1045</v>
      </c>
      <c r="J42" s="117">
        <f t="shared" si="12"/>
        <v>4.7500000000000001E-2</v>
      </c>
      <c r="K42" s="117">
        <f t="shared" si="12"/>
        <v>0.29449999999999998</v>
      </c>
      <c r="L42" s="117">
        <f t="shared" si="12"/>
        <v>1.3099999999999998</v>
      </c>
      <c r="M42" s="32">
        <f t="shared" si="12"/>
        <v>1.085</v>
      </c>
      <c r="N42" s="32">
        <f t="shared" si="12"/>
        <v>2.0140000000000002</v>
      </c>
      <c r="O42" s="32"/>
      <c r="P42" s="32"/>
      <c r="Q42" s="32"/>
      <c r="R42" s="32"/>
      <c r="AD42" s="158">
        <f t="shared" si="2"/>
        <v>2010</v>
      </c>
      <c r="AE42" s="167">
        <f t="shared" si="3"/>
        <v>3.0680000000000001</v>
      </c>
      <c r="AF42" s="167">
        <f t="shared" si="5"/>
        <v>2.5452545454545454</v>
      </c>
    </row>
    <row r="43" spans="2:32">
      <c r="B43" s="19">
        <v>2011</v>
      </c>
      <c r="C43" s="32">
        <f>IF(C15&lt;=1,C15*0.95,IF(C15&gt;6,4.02+(C15-6)*0.05,VLOOKUP(TRUNC(C15),$T$4:$V$10,3)+VLOOKUP(TRUNC(C15+1),$T$4:$V$10,2)*(C15-TRUNC(C15))))</f>
        <v>0.8075</v>
      </c>
      <c r="D43" s="32">
        <f t="shared" si="13"/>
        <v>0.32300000000000001</v>
      </c>
      <c r="E43" s="117">
        <f t="shared" si="13"/>
        <v>1.9565999999999999</v>
      </c>
      <c r="F43" s="117">
        <f t="shared" si="13"/>
        <v>1.3279999999999998</v>
      </c>
      <c r="G43" s="117">
        <f t="shared" si="13"/>
        <v>1.7689999999999999</v>
      </c>
      <c r="H43" s="117">
        <f t="shared" si="13"/>
        <v>0.38949999999999996</v>
      </c>
      <c r="I43" s="117">
        <f t="shared" si="12"/>
        <v>6.6500000000000004E-2</v>
      </c>
      <c r="J43" s="117">
        <f t="shared" si="12"/>
        <v>0.17099999999999999</v>
      </c>
      <c r="K43" s="117">
        <f t="shared" si="12"/>
        <v>3.7999999999999999E-2</v>
      </c>
      <c r="L43" s="117">
        <f t="shared" si="12"/>
        <v>1.0129999999999999</v>
      </c>
      <c r="M43" s="32">
        <f t="shared" si="12"/>
        <v>0.437</v>
      </c>
      <c r="N43" s="32">
        <f t="shared" si="12"/>
        <v>0.32300000000000001</v>
      </c>
      <c r="O43" s="32"/>
      <c r="P43" s="32"/>
      <c r="Q43" s="32"/>
      <c r="R43" s="32"/>
      <c r="AD43" s="158">
        <f t="shared" si="2"/>
        <v>2011</v>
      </c>
      <c r="AE43" s="167">
        <f t="shared" si="3"/>
        <v>3.4864999999999995</v>
      </c>
      <c r="AF43" s="167">
        <f t="shared" si="5"/>
        <v>2.5452545454545454</v>
      </c>
    </row>
    <row r="44" spans="2:32">
      <c r="B44" s="19">
        <v>2012</v>
      </c>
      <c r="C44" s="32">
        <f>IF(C16&lt;=1,C16*0.95,IF(C16&gt;6,4.02+(C16-6)*0.05,VLOOKUP(TRUNC(C16),$T$4:$V$10,3)+VLOOKUP(TRUNC(C16+1),$T$4:$V$10,2)*(C16-TRUNC(C16))))</f>
        <v>2.4731999999999998</v>
      </c>
      <c r="D44" s="32">
        <f t="shared" si="13"/>
        <v>0.34199999999999997</v>
      </c>
      <c r="E44" s="117">
        <f t="shared" si="13"/>
        <v>1.643</v>
      </c>
      <c r="F44" s="117">
        <f t="shared" si="13"/>
        <v>0.57950000000000002</v>
      </c>
      <c r="G44" s="117">
        <f t="shared" si="13"/>
        <v>0.55099999999999993</v>
      </c>
      <c r="H44" s="117">
        <f t="shared" si="13"/>
        <v>0.1045</v>
      </c>
      <c r="I44" s="117">
        <f t="shared" si="12"/>
        <v>0.40849999999999997</v>
      </c>
      <c r="J44" s="117">
        <f t="shared" si="12"/>
        <v>0.29449999999999998</v>
      </c>
      <c r="K44" s="117">
        <f t="shared" si="12"/>
        <v>0</v>
      </c>
      <c r="L44" s="117">
        <f t="shared" si="12"/>
        <v>0.63649999999999995</v>
      </c>
      <c r="M44" s="32">
        <f t="shared" ref="M44:N44" si="14">IF(M16&lt;=1,M16*0.95,IF(M16&gt;6,4.02+(M16-6)*0.05,VLOOKUP(TRUNC(M16),$T$4:$V$10,3)+VLOOKUP(TRUNC(M16+1),$T$4:$V$10,2)*(M16-TRUNC(M16))))</f>
        <v>1.2110000000000001</v>
      </c>
      <c r="N44" s="32">
        <f t="shared" si="14"/>
        <v>1.58</v>
      </c>
      <c r="O44" s="32"/>
      <c r="P44" s="32"/>
      <c r="Q44" s="32"/>
      <c r="R44" s="32"/>
      <c r="AD44" s="158">
        <f t="shared" si="2"/>
        <v>2012</v>
      </c>
      <c r="AE44" s="167">
        <f t="shared" si="3"/>
        <v>1.2350000000000001</v>
      </c>
      <c r="AF44" s="167">
        <f t="shared" si="5"/>
        <v>2.5452545454545454</v>
      </c>
    </row>
    <row r="45" spans="2:32">
      <c r="B45" s="19">
        <v>2013</v>
      </c>
      <c r="C45" s="32">
        <f t="shared" ref="C45:L45" si="15">IF(C17&lt;=1,C17*0.95,IF(C17&gt;6,4.02+(C17-6)*0.05,VLOOKUP(TRUNC(C17),$T$4:$V$10,3)+VLOOKUP(TRUNC(C17+1),$T$4:$V$10,2)*(C17-TRUNC(C17))))</f>
        <v>0.28499999999999998</v>
      </c>
      <c r="D45" s="32">
        <f t="shared" si="15"/>
        <v>0.77899999999999991</v>
      </c>
      <c r="E45" s="117">
        <f t="shared" si="15"/>
        <v>0.58899999999999997</v>
      </c>
      <c r="F45" s="117">
        <f t="shared" si="15"/>
        <v>0.90249999999999997</v>
      </c>
      <c r="G45" s="117">
        <f t="shared" si="15"/>
        <v>0.19</v>
      </c>
      <c r="H45" s="117">
        <f t="shared" si="15"/>
        <v>0.18049999999999999</v>
      </c>
      <c r="I45" s="117">
        <f t="shared" si="15"/>
        <v>5.6999999999999995E-2</v>
      </c>
      <c r="J45" s="117">
        <f t="shared" si="15"/>
        <v>7.5999999999999998E-2</v>
      </c>
      <c r="K45" s="117">
        <f t="shared" si="15"/>
        <v>1.3819999999999999</v>
      </c>
      <c r="L45" s="117">
        <f t="shared" si="15"/>
        <v>0.1045</v>
      </c>
      <c r="M45" s="32">
        <f t="shared" ref="M45:N45" si="16">IF(M17&lt;=1,M17*0.95,IF(M17&gt;6,4.02+(M17-6)*0.05,VLOOKUP(TRUNC(M17),$T$4:$V$10,3)+VLOOKUP(TRUNC(M17+1),$T$4:$V$10,2)*(M17-TRUNC(M17))))</f>
        <v>0.22799999999999998</v>
      </c>
      <c r="N45" s="32">
        <f t="shared" si="16"/>
        <v>0.19949999999999998</v>
      </c>
      <c r="O45" s="32"/>
      <c r="P45" s="32"/>
      <c r="Q45" s="32"/>
      <c r="R45" s="32"/>
      <c r="AD45" s="158">
        <f t="shared" si="2"/>
        <v>2013</v>
      </c>
      <c r="AE45" s="167">
        <f t="shared" si="3"/>
        <v>1.2730000000000001</v>
      </c>
      <c r="AF45" s="167">
        <f t="shared" si="5"/>
        <v>2.5452545454545454</v>
      </c>
    </row>
    <row r="46" spans="2:32">
      <c r="B46" s="19">
        <v>2014</v>
      </c>
      <c r="C46" s="32">
        <f t="shared" ref="C46:N46" si="17">IF(C18&lt;=1,C18*0.95,IF(C18&gt;6,4.02+(C18-6)*0.05,VLOOKUP(TRUNC(C18),$T$4:$V$10,3)+VLOOKUP(TRUNC(C18+1),$T$4:$V$10,2)*(C18-TRUNC(C18))))</f>
        <v>0.67449999999999999</v>
      </c>
      <c r="D46" s="32">
        <f t="shared" si="17"/>
        <v>1.6970000000000001</v>
      </c>
      <c r="E46" s="117">
        <f t="shared" si="17"/>
        <v>1.6520000000000001</v>
      </c>
      <c r="F46" s="117">
        <f t="shared" si="17"/>
        <v>0.91199999999999992</v>
      </c>
      <c r="G46" s="117">
        <f t="shared" si="17"/>
        <v>0.46549999999999997</v>
      </c>
      <c r="H46" s="117">
        <f t="shared" si="17"/>
        <v>0.54149999999999998</v>
      </c>
      <c r="I46" s="117">
        <f t="shared" si="17"/>
        <v>3.7999999999999999E-2</v>
      </c>
      <c r="J46" s="117">
        <f t="shared" si="17"/>
        <v>3.6890000000000001</v>
      </c>
      <c r="K46" s="117">
        <f t="shared" si="17"/>
        <v>0.46549999999999997</v>
      </c>
      <c r="L46" s="117">
        <f t="shared" si="17"/>
        <v>0.17099999999999999</v>
      </c>
      <c r="M46" s="35">
        <f t="shared" si="17"/>
        <v>1.0669999999999999</v>
      </c>
      <c r="N46" s="35">
        <f t="shared" si="17"/>
        <v>1.4</v>
      </c>
      <c r="O46" s="32"/>
      <c r="P46" s="32"/>
      <c r="Q46" s="32"/>
      <c r="R46" s="32"/>
      <c r="AD46" s="158">
        <f t="shared" si="2"/>
        <v>2014</v>
      </c>
      <c r="AE46" s="167">
        <f t="shared" si="3"/>
        <v>1.919</v>
      </c>
      <c r="AF46" s="167">
        <f t="shared" si="5"/>
        <v>2.5452545454545454</v>
      </c>
    </row>
    <row r="47" spans="2:32">
      <c r="B47" s="19">
        <v>2015</v>
      </c>
      <c r="C47" s="32">
        <f t="shared" ref="C47:L48" si="18">IF(C19&lt;=1,C19*0.95,IF(C19&gt;6,4.02+(C19-6)*0.05,VLOOKUP(TRUNC(C19),$T$4:$V$10,3)+VLOOKUP(TRUNC(C19+1),$T$4:$V$10,2)*(C19-TRUNC(C19))))</f>
        <v>1.0310000000000001</v>
      </c>
      <c r="D47" s="32">
        <f t="shared" si="18"/>
        <v>0.42749999999999999</v>
      </c>
      <c r="E47" s="117">
        <f t="shared" si="18"/>
        <v>0.28499999999999998</v>
      </c>
      <c r="F47" s="117">
        <f t="shared" si="18"/>
        <v>0.29449999999999998</v>
      </c>
      <c r="G47" s="117">
        <f t="shared" si="18"/>
        <v>2.3584000000000001</v>
      </c>
      <c r="H47" s="117">
        <f t="shared" si="18"/>
        <v>0.36099999999999999</v>
      </c>
      <c r="I47" s="117">
        <f t="shared" si="18"/>
        <v>7.5999999999999998E-2</v>
      </c>
      <c r="J47" s="117">
        <f t="shared" si="18"/>
        <v>0.19949999999999998</v>
      </c>
      <c r="K47" s="117">
        <f t="shared" si="18"/>
        <v>0.26600000000000001</v>
      </c>
      <c r="L47" s="117">
        <f t="shared" si="18"/>
        <v>0.49399999999999999</v>
      </c>
      <c r="M47" s="32">
        <f t="shared" ref="M47:N48" si="19">IF(M19&lt;=1,M19*0.95,IF(M19&gt;6,4.02+(M19-6)*0.05,VLOOKUP(TRUNC(M19),$T$4:$V$10,3)+VLOOKUP(TRUNC(M19+1),$T$4:$V$10,2)*(M19-TRUNC(M19))))</f>
        <v>1.891</v>
      </c>
      <c r="N47" s="32">
        <f t="shared" si="19"/>
        <v>1.508</v>
      </c>
      <c r="O47" s="32"/>
      <c r="P47" s="32"/>
      <c r="Q47" s="32"/>
      <c r="R47" s="32"/>
      <c r="AD47" s="158">
        <f t="shared" si="2"/>
        <v>2015</v>
      </c>
      <c r="AE47" s="167">
        <f t="shared" si="3"/>
        <v>3.0138999999999996</v>
      </c>
      <c r="AF47" s="167">
        <f t="shared" si="5"/>
        <v>2.5452545454545454</v>
      </c>
    </row>
    <row r="48" spans="2:32" s="162" customFormat="1">
      <c r="B48" s="19">
        <v>2016</v>
      </c>
      <c r="C48" s="32">
        <f t="shared" si="18"/>
        <v>1.3819999999999999</v>
      </c>
      <c r="D48" s="32">
        <f t="shared" si="18"/>
        <v>0.27549999999999997</v>
      </c>
      <c r="E48" s="117">
        <f t="shared" si="18"/>
        <v>1.8992000000000002</v>
      </c>
      <c r="F48" s="117">
        <f t="shared" si="18"/>
        <v>1.3009999999999999</v>
      </c>
      <c r="G48" s="117">
        <f t="shared" si="18"/>
        <v>1.4359999999999999</v>
      </c>
      <c r="H48" s="117">
        <f t="shared" si="18"/>
        <v>0.17099999999999999</v>
      </c>
      <c r="I48" s="117">
        <f t="shared" si="18"/>
        <v>0.23749999999999999</v>
      </c>
      <c r="J48" s="117">
        <f t="shared" si="18"/>
        <v>2.8499999999999998E-2</v>
      </c>
      <c r="K48" s="117">
        <f t="shared" si="18"/>
        <v>2.1288</v>
      </c>
      <c r="L48" s="117">
        <f t="shared" si="18"/>
        <v>2.6208</v>
      </c>
      <c r="M48" s="32">
        <f t="shared" si="19"/>
        <v>0.20899999999999999</v>
      </c>
      <c r="N48" s="32">
        <f t="shared" si="19"/>
        <v>1.2919999999999998</v>
      </c>
      <c r="O48" s="32"/>
      <c r="P48" s="32"/>
      <c r="Q48" s="32"/>
      <c r="R48" s="32"/>
      <c r="AD48" s="158">
        <f t="shared" si="2"/>
        <v>2016</v>
      </c>
      <c r="AE48" s="167">
        <f t="shared" si="3"/>
        <v>2.9079999999999999</v>
      </c>
      <c r="AF48" s="167">
        <f t="shared" si="5"/>
        <v>2.5452545454545454</v>
      </c>
    </row>
    <row r="49" spans="2:32" s="162" customFormat="1">
      <c r="B49" s="19">
        <v>2017</v>
      </c>
      <c r="C49" s="32">
        <f t="shared" ref="C49:N49" si="20">IF(C21&lt;=1,C21*0.95,IF(C21&gt;6,4.02+(C21-6)*0.05,VLOOKUP(TRUNC(C21),$T$4:$V$10,3)+VLOOKUP(TRUNC(C21+1),$T$4:$V$10,2)*(C21-TRUNC(C21))))</f>
        <v>1.544</v>
      </c>
      <c r="D49" s="32">
        <f t="shared" si="20"/>
        <v>1.3639999999999999</v>
      </c>
      <c r="E49" s="117">
        <f t="shared" si="20"/>
        <v>1.256</v>
      </c>
      <c r="F49" s="117">
        <f t="shared" si="20"/>
        <v>1.22</v>
      </c>
      <c r="G49" s="117">
        <f t="shared" si="20"/>
        <v>1.085</v>
      </c>
      <c r="H49" s="117">
        <f t="shared" si="20"/>
        <v>0.44649999999999995</v>
      </c>
      <c r="I49" s="117">
        <f t="shared" si="20"/>
        <v>0.11399999999999999</v>
      </c>
      <c r="J49" s="117">
        <f t="shared" si="20"/>
        <v>2.8499999999999998E-2</v>
      </c>
      <c r="K49" s="117">
        <f t="shared" si="20"/>
        <v>0.55099999999999993</v>
      </c>
      <c r="L49" s="117">
        <f t="shared" si="20"/>
        <v>0.56999999999999995</v>
      </c>
      <c r="M49" s="32">
        <f t="shared" si="20"/>
        <v>1.5169999999999999</v>
      </c>
      <c r="N49" s="32">
        <f t="shared" si="20"/>
        <v>0.28499999999999998</v>
      </c>
      <c r="O49" s="32"/>
      <c r="P49" s="32"/>
      <c r="Q49" s="32"/>
      <c r="R49" s="32"/>
      <c r="AD49" s="158">
        <f t="shared" si="2"/>
        <v>2017</v>
      </c>
      <c r="AE49" s="167">
        <f t="shared" si="3"/>
        <v>2.7514999999999996</v>
      </c>
      <c r="AF49" s="167">
        <f t="shared" si="5"/>
        <v>2.5452545454545454</v>
      </c>
    </row>
    <row r="50" spans="2:32" s="162" customFormat="1">
      <c r="B50" s="19">
        <v>2018</v>
      </c>
      <c r="C50" s="32">
        <f t="shared" ref="C50:N53" si="21">IF(C22&lt;=1,C22*0.95,IF(C22&gt;6,4.02+(C22-6)*0.05,VLOOKUP(TRUNC(C22),$T$4:$V$10,3)+VLOOKUP(TRUNC(C22+1),$T$4:$V$10,2)*(C22-TRUNC(C22))))</f>
        <v>3.5179999999999998</v>
      </c>
      <c r="D50" s="32">
        <f t="shared" si="21"/>
        <v>0.41799999999999998</v>
      </c>
      <c r="E50" s="117">
        <f t="shared" si="21"/>
        <v>1.1479999999999999</v>
      </c>
      <c r="F50" s="117">
        <f t="shared" si="21"/>
        <v>0.48449999999999999</v>
      </c>
      <c r="G50" s="117">
        <f t="shared" si="21"/>
        <v>1.8745999999999998</v>
      </c>
      <c r="H50" s="117">
        <f t="shared" si="21"/>
        <v>0.57950000000000002</v>
      </c>
      <c r="I50" s="117">
        <f t="shared" si="21"/>
        <v>0</v>
      </c>
      <c r="J50" s="117">
        <f t="shared" si="21"/>
        <v>0</v>
      </c>
      <c r="K50" s="117">
        <f t="shared" si="21"/>
        <v>0</v>
      </c>
      <c r="L50" s="117">
        <f t="shared" si="21"/>
        <v>1.3639999999999999</v>
      </c>
      <c r="M50" s="32">
        <f t="shared" si="21"/>
        <v>1.3279999999999998</v>
      </c>
      <c r="N50" s="32">
        <f t="shared" si="21"/>
        <v>0.60799999999999998</v>
      </c>
      <c r="O50" s="32"/>
      <c r="P50" s="32"/>
      <c r="Q50" s="32"/>
      <c r="R50" s="32"/>
      <c r="AD50" s="158">
        <f t="shared" si="2"/>
        <v>2018</v>
      </c>
      <c r="AE50" s="167">
        <f t="shared" si="3"/>
        <v>2.9385999999999997</v>
      </c>
      <c r="AF50" s="167">
        <f t="shared" si="5"/>
        <v>2.5452545454545454</v>
      </c>
    </row>
    <row r="51" spans="2:32" s="162" customFormat="1">
      <c r="B51" s="19">
        <v>2019</v>
      </c>
      <c r="C51" s="32">
        <f t="shared" si="21"/>
        <v>0.83599999999999997</v>
      </c>
      <c r="D51" s="32">
        <f t="shared" si="21"/>
        <v>1.7150000000000001</v>
      </c>
      <c r="E51" s="117">
        <f t="shared" si="21"/>
        <v>0.93099999999999994</v>
      </c>
      <c r="F51" s="117">
        <f t="shared" si="21"/>
        <v>1.4990000000000001</v>
      </c>
      <c r="G51" s="117">
        <f t="shared" si="21"/>
        <v>2.137</v>
      </c>
      <c r="H51" s="117">
        <f t="shared" si="21"/>
        <v>0</v>
      </c>
      <c r="I51" s="117">
        <f t="shared" si="21"/>
        <v>7.5999999999999998E-2</v>
      </c>
      <c r="J51" s="117">
        <f t="shared" si="21"/>
        <v>0.27549999999999997</v>
      </c>
      <c r="K51" s="117">
        <f t="shared" si="21"/>
        <v>0.76</v>
      </c>
      <c r="L51" s="117">
        <f t="shared" si="21"/>
        <v>0.17099999999999999</v>
      </c>
      <c r="M51" s="32">
        <f t="shared" si="21"/>
        <v>2.8499999999999998E-2</v>
      </c>
      <c r="N51" s="32">
        <f t="shared" si="21"/>
        <v>1.3459999999999999</v>
      </c>
      <c r="O51" s="32"/>
      <c r="P51" s="32"/>
      <c r="Q51" s="32"/>
      <c r="R51" s="32"/>
      <c r="AD51" s="158">
        <f t="shared" si="2"/>
        <v>2019</v>
      </c>
      <c r="AE51" s="167">
        <f t="shared" si="3"/>
        <v>3.6360000000000001</v>
      </c>
      <c r="AF51" s="167">
        <f t="shared" si="5"/>
        <v>2.5452545454545454</v>
      </c>
    </row>
    <row r="52" spans="2:32" s="162" customFormat="1">
      <c r="B52" s="19">
        <v>2020</v>
      </c>
      <c r="C52" s="32">
        <f t="shared" si="21"/>
        <v>1.274</v>
      </c>
      <c r="D52" s="32">
        <f t="shared" si="21"/>
        <v>0.26600000000000001</v>
      </c>
      <c r="E52" s="117">
        <f t="shared" si="21"/>
        <v>1.1299999999999999</v>
      </c>
      <c r="F52" s="117">
        <f t="shared" si="21"/>
        <v>3.7999999999999999E-2</v>
      </c>
      <c r="G52" s="117">
        <f t="shared" si="21"/>
        <v>0.874</v>
      </c>
      <c r="H52" s="117">
        <f t="shared" si="21"/>
        <v>1.0939999999999999</v>
      </c>
      <c r="I52" s="117">
        <f t="shared" si="21"/>
        <v>4.7500000000000001E-2</v>
      </c>
      <c r="J52" s="117">
        <f t="shared" si="21"/>
        <v>6.6500000000000004E-2</v>
      </c>
      <c r="K52" s="117">
        <f t="shared" si="21"/>
        <v>2.8499999999999998E-2</v>
      </c>
      <c r="L52" s="117">
        <f t="shared" si="21"/>
        <v>0.17099999999999999</v>
      </c>
      <c r="M52" s="32">
        <f t="shared" si="21"/>
        <v>0.86449999999999994</v>
      </c>
      <c r="N52" s="32">
        <f t="shared" si="21"/>
        <v>0.34199999999999997</v>
      </c>
      <c r="O52" s="32"/>
      <c r="P52" s="32"/>
      <c r="Q52" s="32"/>
      <c r="R52" s="32"/>
      <c r="AD52" s="158">
        <f t="shared" si="2"/>
        <v>2020</v>
      </c>
      <c r="AE52" s="167">
        <f t="shared" si="3"/>
        <v>2.0059999999999998</v>
      </c>
      <c r="AF52" s="167">
        <f t="shared" si="5"/>
        <v>2.5452545454545454</v>
      </c>
    </row>
    <row r="53" spans="2:32" s="162" customFormat="1">
      <c r="B53" s="7">
        <v>2021</v>
      </c>
      <c r="C53" s="30">
        <f t="shared" si="21"/>
        <v>0.50349999999999995</v>
      </c>
      <c r="D53" s="30">
        <f t="shared" si="21"/>
        <v>0.78849999999999998</v>
      </c>
      <c r="E53" s="169">
        <f t="shared" si="21"/>
        <v>0.5605</v>
      </c>
      <c r="F53" s="169">
        <f t="shared" si="21"/>
        <v>0.33249999999999996</v>
      </c>
      <c r="G53" s="169">
        <f t="shared" si="21"/>
        <v>0.51300000000000001</v>
      </c>
      <c r="H53" s="169">
        <f t="shared" si="21"/>
        <v>1.9E-2</v>
      </c>
      <c r="I53" s="169">
        <f t="shared" si="21"/>
        <v>9.5000000000000001E-2</v>
      </c>
      <c r="J53" s="169">
        <f t="shared" si="21"/>
        <v>0.53200000000000003</v>
      </c>
      <c r="K53" s="169">
        <f t="shared" si="21"/>
        <v>0</v>
      </c>
      <c r="L53" s="169">
        <f t="shared" si="21"/>
        <v>0</v>
      </c>
      <c r="M53" s="30">
        <f t="shared" si="21"/>
        <v>0</v>
      </c>
      <c r="N53" s="30">
        <f t="shared" si="21"/>
        <v>0</v>
      </c>
      <c r="O53" s="32"/>
      <c r="P53" s="32"/>
      <c r="Q53" s="32"/>
      <c r="R53" s="32"/>
      <c r="AD53" s="158">
        <f t="shared" si="2"/>
        <v>2021</v>
      </c>
      <c r="AE53" s="167">
        <f t="shared" si="3"/>
        <v>0.86449999999999994</v>
      </c>
      <c r="AF53" s="167">
        <f t="shared" si="5"/>
        <v>2.5452545454545454</v>
      </c>
    </row>
    <row r="54" spans="2:32">
      <c r="B54" s="84" t="s">
        <v>181</v>
      </c>
    </row>
    <row r="56" spans="2:32">
      <c r="B56" s="8" t="s">
        <v>59</v>
      </c>
      <c r="C56" s="27"/>
    </row>
    <row r="57" spans="2:32">
      <c r="B57" s="8" t="s">
        <v>124</v>
      </c>
      <c r="C57" s="27"/>
      <c r="D57" s="4"/>
      <c r="E57" s="4"/>
      <c r="F57" s="4"/>
      <c r="G57" s="4"/>
      <c r="H57" s="4"/>
      <c r="X57" s="27"/>
      <c r="AA57" s="27"/>
    </row>
    <row r="58" spans="2:32" ht="15.75" thickBot="1">
      <c r="B58" s="5" t="s">
        <v>15</v>
      </c>
      <c r="C58" s="5">
        <v>2000</v>
      </c>
      <c r="D58" s="5">
        <v>2001</v>
      </c>
      <c r="E58" s="5">
        <v>2002</v>
      </c>
      <c r="F58" s="5">
        <v>2003</v>
      </c>
      <c r="G58" s="5">
        <v>2004</v>
      </c>
      <c r="H58" s="38">
        <v>2005</v>
      </c>
      <c r="I58" s="5">
        <v>2006</v>
      </c>
      <c r="J58" s="5">
        <v>2007</v>
      </c>
      <c r="K58" s="5">
        <v>2008</v>
      </c>
      <c r="L58" s="5">
        <v>2009</v>
      </c>
      <c r="M58" s="5">
        <v>2010</v>
      </c>
      <c r="N58" s="5">
        <v>2011</v>
      </c>
      <c r="O58" s="5">
        <v>2012</v>
      </c>
      <c r="P58" s="5">
        <v>2013</v>
      </c>
      <c r="Q58" s="5">
        <v>2014</v>
      </c>
      <c r="R58" s="5">
        <v>2015</v>
      </c>
      <c r="S58" s="5">
        <v>2016</v>
      </c>
      <c r="T58" s="5">
        <v>2017</v>
      </c>
      <c r="U58" s="5">
        <v>2018</v>
      </c>
      <c r="V58" s="5">
        <v>2019</v>
      </c>
      <c r="W58" s="5">
        <v>2020</v>
      </c>
      <c r="X58" s="5">
        <v>2021</v>
      </c>
      <c r="Z58" t="s">
        <v>281</v>
      </c>
      <c r="AA58" s="27"/>
    </row>
    <row r="59" spans="2:32" ht="15.75" thickTop="1">
      <c r="B59" s="4" t="s">
        <v>33</v>
      </c>
      <c r="C59" s="31">
        <v>0.68400000000000005</v>
      </c>
      <c r="D59" s="27">
        <v>0.8075</v>
      </c>
      <c r="E59" s="27">
        <v>0.63649999999999995</v>
      </c>
      <c r="F59" s="27">
        <v>1.2110000000000001</v>
      </c>
      <c r="G59" s="27">
        <v>0.27549999999999997</v>
      </c>
      <c r="H59" s="31">
        <v>0.95</v>
      </c>
      <c r="I59" s="31">
        <v>1.1119999999999999</v>
      </c>
      <c r="J59" s="31">
        <v>0.34199999999999997</v>
      </c>
      <c r="K59" s="31">
        <v>0.72199999999999998</v>
      </c>
      <c r="L59" s="31">
        <v>0.98599999999999999</v>
      </c>
      <c r="M59" s="31">
        <v>0.53200000000000003</v>
      </c>
      <c r="N59" s="31">
        <v>1.9565999999999999</v>
      </c>
      <c r="O59" s="32">
        <v>1.643</v>
      </c>
      <c r="P59" s="32">
        <v>0.58899999999999997</v>
      </c>
      <c r="Q59" s="32">
        <v>1.6520000000000001</v>
      </c>
      <c r="R59" s="32">
        <v>0.28999999999999998</v>
      </c>
      <c r="S59" s="32">
        <v>1.9</v>
      </c>
      <c r="T59" s="35">
        <v>1.26</v>
      </c>
      <c r="U59" s="35">
        <v>1.1499999999999999</v>
      </c>
      <c r="V59" s="35">
        <v>0.93</v>
      </c>
      <c r="W59" s="35">
        <v>1.1299999999999999</v>
      </c>
      <c r="X59" s="35">
        <v>0.5605</v>
      </c>
      <c r="Z59" s="75">
        <f>AVERAGE(C59:X59)</f>
        <v>0.96907272727272731</v>
      </c>
    </row>
    <row r="60" spans="2:32">
      <c r="B60" s="4" t="s">
        <v>34</v>
      </c>
      <c r="C60" s="32">
        <v>0.51300000000000001</v>
      </c>
      <c r="D60" s="27">
        <v>0.9405</v>
      </c>
      <c r="E60" s="27">
        <v>1.256</v>
      </c>
      <c r="F60" s="27">
        <v>1.3009999999999999</v>
      </c>
      <c r="G60" s="27">
        <v>0.82650000000000001</v>
      </c>
      <c r="H60" s="32">
        <v>2.6208</v>
      </c>
      <c r="I60" s="32">
        <v>1.841</v>
      </c>
      <c r="J60" s="32">
        <v>1.0580000000000001</v>
      </c>
      <c r="K60" s="32">
        <v>0.35149999999999998</v>
      </c>
      <c r="L60" s="35">
        <v>1.319</v>
      </c>
      <c r="M60" s="32">
        <v>1.3639999999999999</v>
      </c>
      <c r="N60" s="32">
        <v>1.3279999999999998</v>
      </c>
      <c r="O60" s="32">
        <v>0.57950000000000002</v>
      </c>
      <c r="P60" s="32">
        <v>0.90249999999999997</v>
      </c>
      <c r="Q60" s="32">
        <v>0.91199999999999992</v>
      </c>
      <c r="R60" s="32">
        <v>0.28999999999999998</v>
      </c>
      <c r="S60" s="32">
        <v>1.3</v>
      </c>
      <c r="T60" s="35">
        <v>1.22</v>
      </c>
      <c r="U60" s="35">
        <v>0.48</v>
      </c>
      <c r="V60" s="35">
        <v>1.5</v>
      </c>
      <c r="W60" s="35">
        <v>0.04</v>
      </c>
      <c r="X60" s="35">
        <v>0.33249999999999996</v>
      </c>
      <c r="Z60" s="75">
        <f t="shared" ref="Z60:Z66" si="22">AVERAGE(C60:X60)</f>
        <v>1.0125363636363636</v>
      </c>
    </row>
    <row r="61" spans="2:32">
      <c r="B61" s="4" t="s">
        <v>18</v>
      </c>
      <c r="C61" s="32">
        <v>1.022</v>
      </c>
      <c r="D61" s="27">
        <v>0.35149999999999998</v>
      </c>
      <c r="E61" s="27">
        <v>0.14250000000000002</v>
      </c>
      <c r="F61" s="27">
        <v>1.157</v>
      </c>
      <c r="G61" s="27">
        <v>0.78849999999999998</v>
      </c>
      <c r="H61" s="32">
        <v>2.7544999999999997</v>
      </c>
      <c r="I61" s="32">
        <v>1.3819999999999999</v>
      </c>
      <c r="J61" s="32">
        <v>0.3705</v>
      </c>
      <c r="K61" s="32">
        <v>0.59849999999999992</v>
      </c>
      <c r="L61" s="32">
        <v>0.67449999999999999</v>
      </c>
      <c r="M61" s="32">
        <v>1.2290000000000001</v>
      </c>
      <c r="N61" s="32">
        <v>1.7689999999999999</v>
      </c>
      <c r="O61" s="32">
        <v>0.55099999999999993</v>
      </c>
      <c r="P61" s="32">
        <v>0.19</v>
      </c>
      <c r="Q61" s="32">
        <v>0.46549999999999997</v>
      </c>
      <c r="R61" s="32">
        <v>2.36</v>
      </c>
      <c r="S61" s="32">
        <v>1.44</v>
      </c>
      <c r="T61" s="35">
        <v>1.0900000000000001</v>
      </c>
      <c r="U61" s="35">
        <v>1.87</v>
      </c>
      <c r="V61" s="35">
        <v>2.14</v>
      </c>
      <c r="W61" s="35">
        <v>0.87</v>
      </c>
      <c r="X61" s="35">
        <v>0.51300000000000001</v>
      </c>
      <c r="Z61" s="75">
        <f t="shared" si="22"/>
        <v>1.0785909090909092</v>
      </c>
    </row>
    <row r="62" spans="2:32">
      <c r="B62" s="4" t="s">
        <v>35</v>
      </c>
      <c r="C62" s="32">
        <v>8.5499999999999993E-2</v>
      </c>
      <c r="D62" s="27">
        <v>0.18049999999999999</v>
      </c>
      <c r="E62" s="27">
        <v>0.247</v>
      </c>
      <c r="F62" s="27">
        <v>0.28499999999999998</v>
      </c>
      <c r="G62" s="27">
        <v>2.8499999999999998E-2</v>
      </c>
      <c r="H62" s="32">
        <v>0.82650000000000001</v>
      </c>
      <c r="I62" s="32">
        <v>0.70299999999999996</v>
      </c>
      <c r="J62" s="32">
        <v>0.33249999999999996</v>
      </c>
      <c r="K62" s="32">
        <v>0.52249999999999996</v>
      </c>
      <c r="L62" s="32">
        <v>2.4157999999999999</v>
      </c>
      <c r="M62" s="32">
        <v>0.48449999999999999</v>
      </c>
      <c r="N62" s="32">
        <v>0.38949999999999996</v>
      </c>
      <c r="O62" s="32">
        <v>0.1045</v>
      </c>
      <c r="P62" s="32">
        <v>0.18049999999999999</v>
      </c>
      <c r="Q62" s="32">
        <v>0.54149999999999998</v>
      </c>
      <c r="R62" s="32">
        <v>0.36</v>
      </c>
      <c r="S62" s="32">
        <v>0.17</v>
      </c>
      <c r="T62" s="35">
        <v>0.45</v>
      </c>
      <c r="U62" s="35">
        <v>0.57999999999999996</v>
      </c>
      <c r="V62" s="35">
        <v>0</v>
      </c>
      <c r="W62" s="35">
        <v>1.0900000000000001</v>
      </c>
      <c r="X62" s="35">
        <v>1.9E-2</v>
      </c>
      <c r="Z62" s="75">
        <f t="shared" si="22"/>
        <v>0.45437727272727274</v>
      </c>
    </row>
    <row r="63" spans="2:32">
      <c r="B63" s="4" t="s">
        <v>36</v>
      </c>
      <c r="C63" s="32">
        <v>9.4999999999999998E-3</v>
      </c>
      <c r="D63" s="27">
        <v>0.11399999999999999</v>
      </c>
      <c r="E63" s="27">
        <v>0.11399999999999999</v>
      </c>
      <c r="F63" s="27">
        <v>0.1615</v>
      </c>
      <c r="G63" s="27">
        <v>0.57950000000000002</v>
      </c>
      <c r="H63" s="32">
        <v>0</v>
      </c>
      <c r="I63" s="32">
        <v>0.29449999999999998</v>
      </c>
      <c r="J63" s="32">
        <v>0.14249999999999999</v>
      </c>
      <c r="K63" s="32">
        <v>0.5605</v>
      </c>
      <c r="L63" s="32">
        <v>0.54149999999999998</v>
      </c>
      <c r="M63" s="32">
        <v>0.1</v>
      </c>
      <c r="N63" s="32">
        <v>6.6500000000000004E-2</v>
      </c>
      <c r="O63" s="32">
        <v>0.40849999999999997</v>
      </c>
      <c r="P63" s="32">
        <v>5.6999999999999995E-2</v>
      </c>
      <c r="Q63" s="32">
        <v>3.7999999999999999E-2</v>
      </c>
      <c r="R63" s="32">
        <v>0.08</v>
      </c>
      <c r="S63" s="32">
        <v>0.24</v>
      </c>
      <c r="T63" s="35">
        <v>0.11</v>
      </c>
      <c r="U63" s="35">
        <v>0</v>
      </c>
      <c r="V63" s="35">
        <v>0.08</v>
      </c>
      <c r="W63" s="35">
        <v>0.05</v>
      </c>
      <c r="X63" s="35">
        <v>0.1</v>
      </c>
      <c r="Z63" s="75">
        <f t="shared" si="22"/>
        <v>0.17488636363636365</v>
      </c>
    </row>
    <row r="64" spans="2:32">
      <c r="B64" s="4" t="s">
        <v>37</v>
      </c>
      <c r="C64" s="32">
        <v>8.5499999999999993E-2</v>
      </c>
      <c r="D64" s="27">
        <v>0</v>
      </c>
      <c r="E64" s="27">
        <v>0.30399999999999999</v>
      </c>
      <c r="F64" s="27">
        <v>1.319</v>
      </c>
      <c r="G64" s="27">
        <v>0.72199999999999998</v>
      </c>
      <c r="H64" s="32">
        <v>0.30399999999999999</v>
      </c>
      <c r="I64" s="32">
        <v>9.4999999999999998E-3</v>
      </c>
      <c r="J64" s="32">
        <v>0</v>
      </c>
      <c r="K64" s="32">
        <v>9.4999999999999998E-3</v>
      </c>
      <c r="L64" s="32">
        <v>1.9E-2</v>
      </c>
      <c r="M64" s="32">
        <v>0.05</v>
      </c>
      <c r="N64" s="32">
        <v>0.17099999999999999</v>
      </c>
      <c r="O64" s="32">
        <v>0.28999999999999998</v>
      </c>
      <c r="P64" s="32">
        <v>7.5999999999999998E-2</v>
      </c>
      <c r="Q64" s="32">
        <v>3.69</v>
      </c>
      <c r="R64" s="32">
        <v>0.2</v>
      </c>
      <c r="S64" s="32">
        <v>0.03</v>
      </c>
      <c r="T64" s="35">
        <v>0.03</v>
      </c>
      <c r="U64" s="35">
        <v>0</v>
      </c>
      <c r="V64" s="35">
        <v>0.28000000000000003</v>
      </c>
      <c r="W64" s="35">
        <v>7.0000000000000007E-2</v>
      </c>
      <c r="X64" s="35">
        <v>0.53</v>
      </c>
      <c r="Z64" s="75">
        <f t="shared" si="22"/>
        <v>0.37225000000000003</v>
      </c>
    </row>
    <row r="65" spans="2:26">
      <c r="B65" s="4" t="s">
        <v>38</v>
      </c>
      <c r="C65" s="32">
        <v>0.48449999999999999</v>
      </c>
      <c r="D65" s="27">
        <v>0.39899999999999997</v>
      </c>
      <c r="E65" s="27">
        <v>0.59850000000000003</v>
      </c>
      <c r="F65" s="27">
        <v>0.56999999999999995</v>
      </c>
      <c r="G65" s="27">
        <v>0.33249999999999996</v>
      </c>
      <c r="H65" s="32">
        <v>7.5999999999999998E-2</v>
      </c>
      <c r="I65" s="32">
        <v>0.13300000000000001</v>
      </c>
      <c r="J65" s="32">
        <v>0.36099999999999999</v>
      </c>
      <c r="K65" s="32">
        <v>0</v>
      </c>
      <c r="L65" s="32">
        <v>0.13300000000000001</v>
      </c>
      <c r="M65" s="32">
        <v>0.28999999999999998</v>
      </c>
      <c r="N65" s="32">
        <v>3.7999999999999999E-2</v>
      </c>
      <c r="O65" s="32">
        <v>0</v>
      </c>
      <c r="P65" s="32">
        <v>1.3819999999999999</v>
      </c>
      <c r="Q65" s="32">
        <v>0.47</v>
      </c>
      <c r="R65" s="32">
        <v>0.27</v>
      </c>
      <c r="S65" s="32">
        <v>2.13</v>
      </c>
      <c r="T65" s="35">
        <v>0.55000000000000004</v>
      </c>
      <c r="U65" s="35">
        <v>0</v>
      </c>
      <c r="V65" s="35">
        <v>0.76</v>
      </c>
      <c r="W65" s="35">
        <v>0.03</v>
      </c>
      <c r="X65" s="35"/>
      <c r="Z65" s="75">
        <f t="shared" si="22"/>
        <v>0.42892857142857138</v>
      </c>
    </row>
    <row r="66" spans="2:26">
      <c r="B66" s="7" t="s">
        <v>28</v>
      </c>
      <c r="C66" s="30">
        <v>1.175</v>
      </c>
      <c r="D66" s="30">
        <v>0.53200000000000003</v>
      </c>
      <c r="E66" s="30">
        <v>0.34199999999999997</v>
      </c>
      <c r="F66" s="30">
        <v>0</v>
      </c>
      <c r="G66" s="30">
        <v>1.04</v>
      </c>
      <c r="H66" s="30">
        <v>0.35149999999999998</v>
      </c>
      <c r="I66" s="30">
        <v>0.75049999999999994</v>
      </c>
      <c r="J66" s="30">
        <v>1.891</v>
      </c>
      <c r="K66" s="30">
        <v>1.022</v>
      </c>
      <c r="L66" s="30">
        <v>1.085</v>
      </c>
      <c r="M66" s="30">
        <v>1.31</v>
      </c>
      <c r="N66" s="30">
        <v>1.0129999999999999</v>
      </c>
      <c r="O66" s="30">
        <v>0.25</v>
      </c>
      <c r="P66" s="30">
        <v>0.1045</v>
      </c>
      <c r="Q66" s="30">
        <v>0.2</v>
      </c>
      <c r="R66" s="30">
        <v>0.49</v>
      </c>
      <c r="S66" s="30">
        <v>2.62</v>
      </c>
      <c r="T66" s="80">
        <v>0.56999999999999995</v>
      </c>
      <c r="U66" s="80">
        <v>1.36</v>
      </c>
      <c r="V66" s="80">
        <v>0.17</v>
      </c>
      <c r="W66" s="80">
        <v>0.17</v>
      </c>
      <c r="X66" s="80"/>
      <c r="Z66" s="75">
        <f t="shared" si="22"/>
        <v>0.7831666666666669</v>
      </c>
    </row>
    <row r="67" spans="2:26">
      <c r="B67" s="82" t="s">
        <v>182</v>
      </c>
      <c r="C67" s="27"/>
    </row>
    <row r="68" spans="2:26">
      <c r="B68" s="15"/>
      <c r="E68" s="35"/>
      <c r="F68" s="27"/>
    </row>
    <row r="71" spans="2:26">
      <c r="C71" s="27"/>
      <c r="D71" s="27"/>
      <c r="E71" s="27"/>
      <c r="F71" s="27"/>
      <c r="G71" s="27"/>
      <c r="H71" s="27"/>
      <c r="I71" s="27"/>
      <c r="J71" s="27"/>
      <c r="K71" s="27"/>
    </row>
    <row r="72" spans="2:26">
      <c r="C72" s="27"/>
      <c r="D72" s="27"/>
      <c r="E72" s="27"/>
      <c r="F72" s="27"/>
      <c r="G72" s="27"/>
      <c r="H72" s="27"/>
      <c r="I72" s="27"/>
      <c r="J72" s="27"/>
      <c r="K72" s="27"/>
    </row>
    <row r="73" spans="2:26">
      <c r="C73" s="27"/>
      <c r="D73" s="27"/>
      <c r="E73" s="27"/>
      <c r="F73" s="27"/>
      <c r="G73" s="27"/>
      <c r="H73" s="27"/>
      <c r="I73" s="27"/>
      <c r="J73" s="27"/>
      <c r="K73" s="27"/>
    </row>
    <row r="74" spans="2:26">
      <c r="C74" s="27"/>
      <c r="D74" s="27"/>
      <c r="E74" s="27"/>
      <c r="F74" s="27"/>
      <c r="G74" s="27"/>
      <c r="H74" s="27"/>
      <c r="I74" s="27"/>
      <c r="J74" s="27"/>
      <c r="K74" s="27"/>
    </row>
    <row r="75" spans="2:26">
      <c r="C75" s="27"/>
      <c r="D75" s="27"/>
      <c r="E75" s="27"/>
      <c r="F75" s="27"/>
      <c r="G75" s="27"/>
      <c r="H75" s="27"/>
      <c r="I75" s="27"/>
      <c r="J75" s="27"/>
      <c r="K75" s="27"/>
    </row>
    <row r="76" spans="2:26">
      <c r="C76" s="27"/>
      <c r="D76" s="27"/>
      <c r="E76" s="27"/>
      <c r="F76" s="27"/>
      <c r="G76" s="27"/>
      <c r="H76" s="27"/>
      <c r="I76" s="27"/>
      <c r="J76" s="27"/>
      <c r="K76" s="27"/>
    </row>
    <row r="77" spans="2:26">
      <c r="C77" s="27"/>
      <c r="D77" s="27"/>
      <c r="E77" s="27"/>
      <c r="F77" s="27"/>
      <c r="G77" s="27"/>
      <c r="H77" s="27"/>
      <c r="I77" s="27"/>
      <c r="J77" s="27"/>
      <c r="K77" s="27"/>
    </row>
    <row r="78" spans="2:26">
      <c r="C78" s="27"/>
      <c r="D78" s="27"/>
      <c r="E78" s="27"/>
      <c r="F78" s="27"/>
      <c r="G78" s="27"/>
      <c r="H78" s="27"/>
      <c r="I78" s="27"/>
      <c r="J78" s="27"/>
      <c r="K78" s="27"/>
    </row>
  </sheetData>
  <hyperlinks>
    <hyperlink ref="J2" r:id="rId1"/>
  </hyperlinks>
  <pageMargins left="0.7" right="0.7" top="0.75" bottom="0.75" header="0.3" footer="0.3"/>
  <pageSetup orientation="portrait" r:id="rId2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9"/>
  <sheetViews>
    <sheetView zoomScale="80" zoomScaleNormal="80" workbookViewId="0">
      <selection activeCell="G5" sqref="G5:P10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1" spans="2:16">
      <c r="B1" s="183" t="s">
        <v>280</v>
      </c>
    </row>
    <row r="2" spans="2:16">
      <c r="B2" s="17" t="s">
        <v>52</v>
      </c>
    </row>
    <row r="3" spans="2:16">
      <c r="B3" s="17" t="s">
        <v>274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3.5400000000000005</v>
      </c>
      <c r="D5" s="31">
        <f t="shared" ref="C5:I12" si="0">D18</f>
        <v>0.5</v>
      </c>
      <c r="E5" s="31">
        <f t="shared" si="0"/>
        <v>0.5</v>
      </c>
      <c r="F5" s="31">
        <f t="shared" si="0"/>
        <v>0.5</v>
      </c>
      <c r="G5" s="31">
        <f>G18</f>
        <v>0.99000000000000021</v>
      </c>
      <c r="H5" s="31">
        <f t="shared" si="0"/>
        <v>1.1300000000000001</v>
      </c>
      <c r="I5" s="31">
        <f>I18</f>
        <v>1.7000000000000002</v>
      </c>
      <c r="J5" s="31">
        <f>AVERAGE(J18:K18)</f>
        <v>0</v>
      </c>
      <c r="K5" s="31">
        <f>AVERAGE(L18:R18)</f>
        <v>0</v>
      </c>
      <c r="L5" s="31">
        <f t="shared" ref="L5:L12" si="1">AVERAGE(S18:T18)</f>
        <v>0</v>
      </c>
      <c r="M5" s="31">
        <f t="shared" ref="M5:M12" si="2">AVERAGE(U18:V18)</f>
        <v>0</v>
      </c>
      <c r="N5" s="31">
        <f t="shared" ref="N5:N12" si="3">AVERAGE(W18:Y18)</f>
        <v>0</v>
      </c>
      <c r="O5" s="31">
        <f t="shared" ref="O5:O12" si="4">AVERAGE(Z18:AA18)</f>
        <v>0</v>
      </c>
      <c r="P5" s="31">
        <f t="shared" ref="P5:P12" si="5">AVERAGE(AB18:AC18)</f>
        <v>0</v>
      </c>
    </row>
    <row r="6" spans="2:16">
      <c r="B6" s="4" t="s">
        <v>17</v>
      </c>
      <c r="C6" s="32">
        <f t="shared" si="0"/>
        <v>7.030000000000002</v>
      </c>
      <c r="D6" s="32">
        <f t="shared" si="0"/>
        <v>5.01</v>
      </c>
      <c r="E6" s="32">
        <f t="shared" si="0"/>
        <v>4.8600000000000003</v>
      </c>
      <c r="F6" s="32">
        <f t="shared" si="0"/>
        <v>5.01</v>
      </c>
      <c r="G6" s="32">
        <f t="shared" si="0"/>
        <v>4.1700000000000008</v>
      </c>
      <c r="H6" s="32">
        <f>H19</f>
        <v>5.419999999999999</v>
      </c>
      <c r="I6" s="32">
        <f>I19</f>
        <v>6.21</v>
      </c>
      <c r="J6" s="32">
        <f t="shared" ref="J6:J12" si="6">AVERAGE(J19:K19)</f>
        <v>1.615</v>
      </c>
      <c r="K6" s="32">
        <f t="shared" ref="K6:K12" si="7">AVERAGE(L19:R19)</f>
        <v>0.12714285714285717</v>
      </c>
      <c r="L6" s="32">
        <f t="shared" si="1"/>
        <v>0</v>
      </c>
      <c r="M6" s="32">
        <f t="shared" si="2"/>
        <v>0</v>
      </c>
      <c r="N6" s="32">
        <f t="shared" si="3"/>
        <v>0</v>
      </c>
      <c r="O6" s="32">
        <f t="shared" si="4"/>
        <v>0</v>
      </c>
      <c r="P6" s="32">
        <f t="shared" si="5"/>
        <v>3.5000000000000003E-2</v>
      </c>
    </row>
    <row r="7" spans="2:16">
      <c r="B7" s="4" t="s">
        <v>18</v>
      </c>
      <c r="C7" s="32">
        <f t="shared" si="0"/>
        <v>7.9</v>
      </c>
      <c r="D7" s="32">
        <f>D20</f>
        <v>7.9</v>
      </c>
      <c r="E7" s="32">
        <f>E20</f>
        <v>6.740000000000002</v>
      </c>
      <c r="F7" s="32">
        <f>F20</f>
        <v>7.9</v>
      </c>
      <c r="G7" s="32">
        <f t="shared" si="0"/>
        <v>5.379999999999999</v>
      </c>
      <c r="H7" s="32">
        <f t="shared" si="0"/>
        <v>6.35</v>
      </c>
      <c r="I7" s="32">
        <f t="shared" si="0"/>
        <v>7.9</v>
      </c>
      <c r="J7" s="32">
        <f>AVERAGE(J20:K20)</f>
        <v>6.46</v>
      </c>
      <c r="K7" s="32">
        <f t="shared" si="7"/>
        <v>1.6357142857142866</v>
      </c>
      <c r="L7" s="32">
        <f t="shared" si="1"/>
        <v>2.1900000000000008</v>
      </c>
      <c r="M7" s="32">
        <f t="shared" si="2"/>
        <v>0.19500000000000001</v>
      </c>
      <c r="N7" s="32">
        <f t="shared" si="3"/>
        <v>0.75000000000000011</v>
      </c>
      <c r="O7" s="32">
        <f>AVERAGE(Z20:AA20)</f>
        <v>1.1250000000000002</v>
      </c>
      <c r="P7" s="32">
        <f t="shared" si="5"/>
        <v>1.870000000000001</v>
      </c>
    </row>
    <row r="8" spans="2:16">
      <c r="B8" s="4" t="s">
        <v>19</v>
      </c>
      <c r="C8" s="32">
        <f t="shared" si="0"/>
        <v>10.979999999999995</v>
      </c>
      <c r="D8" s="32">
        <f t="shared" si="0"/>
        <v>10.979999999999995</v>
      </c>
      <c r="E8" s="32">
        <f t="shared" si="0"/>
        <v>9.3399999999999981</v>
      </c>
      <c r="F8" s="32">
        <f t="shared" si="0"/>
        <v>10.979999999999995</v>
      </c>
      <c r="G8" s="32">
        <f t="shared" si="0"/>
        <v>7.4700000000000015</v>
      </c>
      <c r="H8" s="32">
        <f t="shared" si="0"/>
        <v>8.7900000000000009</v>
      </c>
      <c r="I8" s="32">
        <f t="shared" si="0"/>
        <v>10.849999999999996</v>
      </c>
      <c r="J8" s="32">
        <f t="shared" si="6"/>
        <v>10.954999999999995</v>
      </c>
      <c r="K8" s="32">
        <f t="shared" si="7"/>
        <v>5.3857142857142861</v>
      </c>
      <c r="L8" s="32">
        <f t="shared" si="1"/>
        <v>7.6650000000000009</v>
      </c>
      <c r="M8" s="32">
        <f t="shared" si="2"/>
        <v>3.4049999999999998</v>
      </c>
      <c r="N8" s="32">
        <f t="shared" si="3"/>
        <v>4.3866666666666676</v>
      </c>
      <c r="O8" s="32">
        <f t="shared" si="4"/>
        <v>5.0000000000000009</v>
      </c>
      <c r="P8" s="32">
        <f t="shared" si="5"/>
        <v>6</v>
      </c>
    </row>
    <row r="9" spans="2:16">
      <c r="B9" s="4" t="s">
        <v>20</v>
      </c>
      <c r="C9" s="32">
        <f t="shared" si="0"/>
        <v>9.43</v>
      </c>
      <c r="D9" s="32">
        <f t="shared" si="0"/>
        <v>9.43</v>
      </c>
      <c r="E9" s="32">
        <f t="shared" si="0"/>
        <v>8.02</v>
      </c>
      <c r="F9" s="32">
        <f t="shared" si="0"/>
        <v>9.43</v>
      </c>
      <c r="G9" s="32">
        <f t="shared" si="0"/>
        <v>6.410000000000001</v>
      </c>
      <c r="H9" s="32">
        <f t="shared" si="0"/>
        <v>7.5699999999999985</v>
      </c>
      <c r="I9" s="32">
        <f t="shared" si="0"/>
        <v>3.5</v>
      </c>
      <c r="J9" s="32">
        <f t="shared" si="6"/>
        <v>8.57</v>
      </c>
      <c r="K9" s="32">
        <f t="shared" si="7"/>
        <v>8.1871428571428577</v>
      </c>
      <c r="L9" s="32">
        <f t="shared" si="1"/>
        <v>8.6649999999999991</v>
      </c>
      <c r="M9" s="32">
        <f t="shared" si="2"/>
        <v>7.7149999999999999</v>
      </c>
      <c r="N9" s="32">
        <f t="shared" si="3"/>
        <v>7.2966666666666677</v>
      </c>
      <c r="O9" s="32">
        <f t="shared" si="4"/>
        <v>7.8250000000000011</v>
      </c>
      <c r="P9" s="32">
        <f t="shared" si="5"/>
        <v>8.9749999999999996</v>
      </c>
    </row>
    <row r="10" spans="2:16">
      <c r="B10" s="4" t="s">
        <v>21</v>
      </c>
      <c r="C10" s="32">
        <f t="shared" si="0"/>
        <v>4.0900000000000007</v>
      </c>
      <c r="D10" s="32">
        <f t="shared" si="0"/>
        <v>4.0900000000000007</v>
      </c>
      <c r="E10" s="32">
        <f t="shared" si="0"/>
        <v>3.5</v>
      </c>
      <c r="F10" s="32">
        <f t="shared" si="0"/>
        <v>4.0900000000000007</v>
      </c>
      <c r="G10" s="32">
        <f t="shared" si="0"/>
        <v>2.7700000000000005</v>
      </c>
      <c r="H10" s="32">
        <f t="shared" si="0"/>
        <v>3.2600000000000007</v>
      </c>
      <c r="I10" s="32">
        <f t="shared" si="0"/>
        <v>0</v>
      </c>
      <c r="J10" s="32">
        <f t="shared" si="6"/>
        <v>0.54</v>
      </c>
      <c r="K10" s="32">
        <f t="shared" si="7"/>
        <v>4.0828571428571427</v>
      </c>
      <c r="L10" s="32">
        <f t="shared" si="1"/>
        <v>3.6500000000000004</v>
      </c>
      <c r="M10" s="32">
        <f t="shared" si="2"/>
        <v>3.75</v>
      </c>
      <c r="N10" s="32">
        <f t="shared" si="3"/>
        <v>4.0633333333333335</v>
      </c>
      <c r="O10" s="32">
        <f t="shared" si="4"/>
        <v>3.9550000000000001</v>
      </c>
      <c r="P10" s="32">
        <f t="shared" si="5"/>
        <v>2.8449999999999998</v>
      </c>
    </row>
    <row r="11" spans="2:16">
      <c r="B11" s="4" t="s">
        <v>22</v>
      </c>
      <c r="C11" s="32">
        <f t="shared" si="0"/>
        <v>0</v>
      </c>
      <c r="D11" s="32">
        <f t="shared" si="0"/>
        <v>0</v>
      </c>
      <c r="E11" s="32">
        <f t="shared" si="0"/>
        <v>0</v>
      </c>
      <c r="F11" s="32">
        <f t="shared" si="0"/>
        <v>0</v>
      </c>
      <c r="G11" s="32">
        <f t="shared" si="0"/>
        <v>0</v>
      </c>
      <c r="H11" s="32">
        <f t="shared" si="0"/>
        <v>0</v>
      </c>
      <c r="I11" s="32">
        <f t="shared" si="0"/>
        <v>0</v>
      </c>
      <c r="J11" s="32">
        <f t="shared" si="6"/>
        <v>0</v>
      </c>
      <c r="K11" s="32">
        <f t="shared" si="7"/>
        <v>0</v>
      </c>
      <c r="L11" s="32">
        <f t="shared" si="1"/>
        <v>0</v>
      </c>
      <c r="M11" s="32">
        <f t="shared" si="2"/>
        <v>0</v>
      </c>
      <c r="N11" s="32">
        <f t="shared" si="3"/>
        <v>0</v>
      </c>
      <c r="O11" s="32">
        <f t="shared" si="4"/>
        <v>0</v>
      </c>
      <c r="P11" s="32">
        <f t="shared" si="5"/>
        <v>0</v>
      </c>
    </row>
    <row r="12" spans="2:16">
      <c r="B12" s="7" t="s">
        <v>23</v>
      </c>
      <c r="C12" s="30">
        <f t="shared" si="0"/>
        <v>0</v>
      </c>
      <c r="D12" s="30">
        <f t="shared" si="0"/>
        <v>0</v>
      </c>
      <c r="E12" s="30">
        <f t="shared" si="0"/>
        <v>0</v>
      </c>
      <c r="F12" s="30">
        <f t="shared" si="0"/>
        <v>0</v>
      </c>
      <c r="G12" s="30">
        <f t="shared" si="0"/>
        <v>0</v>
      </c>
      <c r="H12" s="30">
        <f t="shared" si="0"/>
        <v>0</v>
      </c>
      <c r="I12" s="30">
        <f t="shared" si="0"/>
        <v>0</v>
      </c>
      <c r="J12" s="30">
        <f t="shared" si="6"/>
        <v>0</v>
      </c>
      <c r="K12" s="30">
        <f t="shared" si="7"/>
        <v>0</v>
      </c>
      <c r="L12" s="30">
        <f t="shared" si="1"/>
        <v>0</v>
      </c>
      <c r="M12" s="30">
        <f t="shared" si="2"/>
        <v>0</v>
      </c>
      <c r="N12" s="30">
        <f t="shared" si="3"/>
        <v>0</v>
      </c>
      <c r="O12" s="30">
        <f t="shared" si="4"/>
        <v>0</v>
      </c>
      <c r="P12" s="30">
        <f t="shared" si="5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274</v>
      </c>
    </row>
    <row r="17" spans="1:3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31" ht="15.75" thickTop="1">
      <c r="B18" s="27" t="s">
        <v>16</v>
      </c>
      <c r="C18" s="27">
        <f>SUM(C32:C52)</f>
        <v>3.5400000000000005</v>
      </c>
      <c r="D18" s="27">
        <f t="shared" ref="D18:AC18" si="8">SUM(D32:D52)</f>
        <v>0.5</v>
      </c>
      <c r="E18" s="27">
        <f t="shared" si="8"/>
        <v>0.5</v>
      </c>
      <c r="F18" s="27">
        <f t="shared" si="8"/>
        <v>0.5</v>
      </c>
      <c r="G18" s="27">
        <f t="shared" si="8"/>
        <v>0.99000000000000021</v>
      </c>
      <c r="H18" s="27">
        <f t="shared" si="8"/>
        <v>1.1300000000000001</v>
      </c>
      <c r="I18" s="27">
        <f>SUM(I32:I52)</f>
        <v>1.7000000000000002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  <c r="AC18" s="27">
        <f t="shared" si="8"/>
        <v>0</v>
      </c>
    </row>
    <row r="19" spans="1:31">
      <c r="B19" s="27" t="s">
        <v>17</v>
      </c>
      <c r="C19" s="27">
        <f>SUM(C53:C82)</f>
        <v>7.030000000000002</v>
      </c>
      <c r="D19" s="27">
        <f t="shared" ref="D19:AC19" si="9">SUM(D53:D82)</f>
        <v>5.01</v>
      </c>
      <c r="E19" s="27">
        <f t="shared" si="9"/>
        <v>4.8600000000000003</v>
      </c>
      <c r="F19" s="27">
        <f t="shared" si="9"/>
        <v>5.01</v>
      </c>
      <c r="G19" s="27">
        <f t="shared" si="9"/>
        <v>4.1700000000000008</v>
      </c>
      <c r="H19" s="27">
        <f t="shared" si="9"/>
        <v>5.419999999999999</v>
      </c>
      <c r="I19" s="27">
        <f t="shared" si="9"/>
        <v>6.21</v>
      </c>
      <c r="J19" s="27">
        <f t="shared" si="9"/>
        <v>2.41</v>
      </c>
      <c r="K19" s="27">
        <f t="shared" si="9"/>
        <v>0.82</v>
      </c>
      <c r="L19" s="27">
        <f t="shared" si="9"/>
        <v>0.60000000000000009</v>
      </c>
      <c r="M19" s="27">
        <f t="shared" si="9"/>
        <v>0.29000000000000004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</v>
      </c>
      <c r="AB19" s="27">
        <f t="shared" si="9"/>
        <v>7.0000000000000007E-2</v>
      </c>
      <c r="AC19" s="27">
        <f t="shared" si="9"/>
        <v>0</v>
      </c>
    </row>
    <row r="20" spans="1:31">
      <c r="B20" s="27" t="s">
        <v>18</v>
      </c>
      <c r="C20" s="27">
        <f>SUM(C83:C113)</f>
        <v>7.9</v>
      </c>
      <c r="D20" s="27">
        <f t="shared" ref="D20:AB20" si="10">SUM(D83:D113)</f>
        <v>7.9</v>
      </c>
      <c r="E20" s="27">
        <f t="shared" si="10"/>
        <v>6.740000000000002</v>
      </c>
      <c r="F20" s="27">
        <f t="shared" si="10"/>
        <v>7.9</v>
      </c>
      <c r="G20" s="27">
        <f t="shared" si="10"/>
        <v>5.379999999999999</v>
      </c>
      <c r="H20" s="27">
        <f t="shared" si="10"/>
        <v>6.35</v>
      </c>
      <c r="I20" s="27">
        <f t="shared" si="10"/>
        <v>7.9</v>
      </c>
      <c r="J20" s="27">
        <f t="shared" si="10"/>
        <v>7.26</v>
      </c>
      <c r="K20" s="27">
        <f t="shared" si="10"/>
        <v>5.66</v>
      </c>
      <c r="L20" s="27">
        <f t="shared" si="10"/>
        <v>2.5400000000000009</v>
      </c>
      <c r="M20" s="27">
        <f t="shared" si="10"/>
        <v>2.3000000000000012</v>
      </c>
      <c r="N20" s="27">
        <f>SUM(N83:N113)</f>
        <v>2.0900000000000012</v>
      </c>
      <c r="O20" s="27">
        <f t="shared" si="10"/>
        <v>1.7700000000000009</v>
      </c>
      <c r="P20" s="27">
        <f t="shared" si="10"/>
        <v>1.3600000000000008</v>
      </c>
      <c r="Q20" s="27">
        <f t="shared" si="10"/>
        <v>0.97000000000000008</v>
      </c>
      <c r="R20" s="27">
        <f t="shared" si="10"/>
        <v>0.42000000000000004</v>
      </c>
      <c r="S20" s="27">
        <f t="shared" si="10"/>
        <v>3.0500000000000016</v>
      </c>
      <c r="T20" s="27">
        <f t="shared" si="10"/>
        <v>1.33</v>
      </c>
      <c r="U20" s="27">
        <f t="shared" si="10"/>
        <v>0.39</v>
      </c>
      <c r="V20" s="27">
        <f t="shared" si="10"/>
        <v>0</v>
      </c>
      <c r="W20" s="27">
        <f t="shared" si="10"/>
        <v>1.7000000000000004</v>
      </c>
      <c r="X20" s="27">
        <f t="shared" si="10"/>
        <v>0.55000000000000004</v>
      </c>
      <c r="Y20" s="27">
        <f t="shared" si="10"/>
        <v>0</v>
      </c>
      <c r="Z20" s="27">
        <f t="shared" si="10"/>
        <v>1.7000000000000004</v>
      </c>
      <c r="AA20" s="27">
        <f t="shared" si="10"/>
        <v>0.55000000000000004</v>
      </c>
      <c r="AB20" s="27">
        <f t="shared" si="10"/>
        <v>2.0600000000000009</v>
      </c>
      <c r="AC20" s="27">
        <f>SUM(AC83:AC113)</f>
        <v>1.6800000000000008</v>
      </c>
    </row>
    <row r="21" spans="1:31">
      <c r="B21" s="27" t="s">
        <v>19</v>
      </c>
      <c r="C21" s="27">
        <f>SUM(C114:C143)</f>
        <v>10.979999999999995</v>
      </c>
      <c r="D21" s="27">
        <f t="shared" ref="D21:AC21" si="11">SUM(D114:D143)</f>
        <v>10.979999999999995</v>
      </c>
      <c r="E21" s="27">
        <f t="shared" si="11"/>
        <v>9.3399999999999981</v>
      </c>
      <c r="F21" s="27">
        <f t="shared" si="11"/>
        <v>10.979999999999995</v>
      </c>
      <c r="G21" s="27">
        <f t="shared" si="11"/>
        <v>7.4700000000000015</v>
      </c>
      <c r="H21" s="27">
        <f t="shared" si="11"/>
        <v>8.7900000000000009</v>
      </c>
      <c r="I21" s="27">
        <f t="shared" si="11"/>
        <v>10.849999999999996</v>
      </c>
      <c r="J21" s="27">
        <f t="shared" si="11"/>
        <v>10.979999999999995</v>
      </c>
      <c r="K21" s="27">
        <f t="shared" si="11"/>
        <v>10.929999999999994</v>
      </c>
      <c r="L21" s="27">
        <f t="shared" si="11"/>
        <v>7.29</v>
      </c>
      <c r="M21" s="27">
        <f t="shared" si="11"/>
        <v>6.53</v>
      </c>
      <c r="N21" s="27">
        <f t="shared" si="11"/>
        <v>5.7600000000000007</v>
      </c>
      <c r="O21" s="27">
        <f t="shared" si="11"/>
        <v>5.5400000000000009</v>
      </c>
      <c r="P21" s="27">
        <f t="shared" si="11"/>
        <v>4.8900000000000006</v>
      </c>
      <c r="Q21" s="27">
        <f t="shared" si="11"/>
        <v>4.2100000000000009</v>
      </c>
      <c r="R21" s="27">
        <f t="shared" si="11"/>
        <v>3.48</v>
      </c>
      <c r="S21" s="27">
        <f t="shared" si="11"/>
        <v>8.5000000000000018</v>
      </c>
      <c r="T21" s="27">
        <f t="shared" si="11"/>
        <v>6.83</v>
      </c>
      <c r="U21" s="27">
        <f t="shared" si="11"/>
        <v>5.29</v>
      </c>
      <c r="V21" s="27">
        <f t="shared" si="11"/>
        <v>1.5199999999999996</v>
      </c>
      <c r="W21" s="27">
        <f t="shared" si="11"/>
        <v>5.7600000000000007</v>
      </c>
      <c r="X21" s="27">
        <f t="shared" si="11"/>
        <v>4.2400000000000011</v>
      </c>
      <c r="Y21" s="27">
        <f t="shared" si="11"/>
        <v>3.16</v>
      </c>
      <c r="Z21" s="27">
        <f t="shared" si="11"/>
        <v>5.7600000000000007</v>
      </c>
      <c r="AA21" s="27">
        <f>SUM(AA114:AA143)</f>
        <v>4.2400000000000011</v>
      </c>
      <c r="AB21" s="27">
        <f t="shared" si="11"/>
        <v>6.42</v>
      </c>
      <c r="AC21" s="27">
        <f t="shared" si="11"/>
        <v>5.58</v>
      </c>
    </row>
    <row r="22" spans="1:31">
      <c r="B22" s="27" t="s">
        <v>20</v>
      </c>
      <c r="C22" s="27">
        <f>SUM(C144:C174)</f>
        <v>9.43</v>
      </c>
      <c r="D22" s="27">
        <f t="shared" ref="D22:AC22" si="12">SUM(D144:D174)</f>
        <v>9.43</v>
      </c>
      <c r="E22" s="27">
        <f t="shared" si="12"/>
        <v>8.02</v>
      </c>
      <c r="F22" s="27">
        <f t="shared" si="12"/>
        <v>9.43</v>
      </c>
      <c r="G22" s="27">
        <f t="shared" si="12"/>
        <v>6.410000000000001</v>
      </c>
      <c r="H22" s="27">
        <f t="shared" si="12"/>
        <v>7.5699999999999985</v>
      </c>
      <c r="I22" s="27">
        <f t="shared" si="12"/>
        <v>3.5</v>
      </c>
      <c r="J22" s="27">
        <f t="shared" si="12"/>
        <v>7.9400000000000013</v>
      </c>
      <c r="K22" s="27">
        <f t="shared" si="12"/>
        <v>9.2000000000000011</v>
      </c>
      <c r="L22" s="27">
        <f t="shared" si="12"/>
        <v>9.3099999999999987</v>
      </c>
      <c r="M22" s="27">
        <f t="shared" si="12"/>
        <v>9.08</v>
      </c>
      <c r="N22" s="27">
        <f t="shared" si="12"/>
        <v>8.65</v>
      </c>
      <c r="O22" s="27">
        <f t="shared" si="12"/>
        <v>8.5900000000000016</v>
      </c>
      <c r="P22" s="27">
        <f t="shared" si="12"/>
        <v>8.0500000000000007</v>
      </c>
      <c r="Q22" s="27">
        <f t="shared" si="12"/>
        <v>7.2100000000000009</v>
      </c>
      <c r="R22" s="27">
        <f t="shared" si="12"/>
        <v>6.4200000000000017</v>
      </c>
      <c r="S22" s="27">
        <f t="shared" si="12"/>
        <v>8.75</v>
      </c>
      <c r="T22" s="27">
        <f t="shared" si="12"/>
        <v>8.58</v>
      </c>
      <c r="U22" s="27">
        <f t="shared" si="12"/>
        <v>8.7799999999999994</v>
      </c>
      <c r="V22" s="27">
        <f>SUM(V144:V174)</f>
        <v>6.65</v>
      </c>
      <c r="W22" s="27">
        <f t="shared" si="12"/>
        <v>8.5500000000000007</v>
      </c>
      <c r="X22" s="27">
        <f t="shared" si="12"/>
        <v>7.1000000000000005</v>
      </c>
      <c r="Y22" s="27">
        <f t="shared" si="12"/>
        <v>6.240000000000002</v>
      </c>
      <c r="Z22" s="27">
        <f t="shared" si="12"/>
        <v>8.5500000000000007</v>
      </c>
      <c r="AA22" s="27">
        <f t="shared" si="12"/>
        <v>7.1000000000000005</v>
      </c>
      <c r="AB22" s="27">
        <f t="shared" si="12"/>
        <v>9.09</v>
      </c>
      <c r="AC22" s="27">
        <f t="shared" si="12"/>
        <v>8.86</v>
      </c>
    </row>
    <row r="23" spans="1:31">
      <c r="B23" s="27" t="s">
        <v>21</v>
      </c>
      <c r="C23" s="27">
        <f>SUM(C175:C205)</f>
        <v>4.0900000000000007</v>
      </c>
      <c r="D23" s="27">
        <f t="shared" ref="D23:AC23" si="13">SUM(D175:D205)</f>
        <v>4.0900000000000007</v>
      </c>
      <c r="E23" s="27">
        <f t="shared" si="13"/>
        <v>3.5</v>
      </c>
      <c r="F23" s="27">
        <f t="shared" si="13"/>
        <v>4.0900000000000007</v>
      </c>
      <c r="G23" s="27">
        <f t="shared" si="13"/>
        <v>2.7700000000000005</v>
      </c>
      <c r="H23" s="27">
        <f t="shared" si="13"/>
        <v>3.2600000000000007</v>
      </c>
      <c r="I23" s="27">
        <f t="shared" si="13"/>
        <v>0</v>
      </c>
      <c r="J23" s="27">
        <f t="shared" si="13"/>
        <v>0</v>
      </c>
      <c r="K23" s="27">
        <f t="shared" si="13"/>
        <v>1.08</v>
      </c>
      <c r="L23" s="27">
        <f t="shared" si="13"/>
        <v>4.0599999999999996</v>
      </c>
      <c r="M23" s="27">
        <f t="shared" si="13"/>
        <v>4.0900000000000007</v>
      </c>
      <c r="N23" s="27">
        <f t="shared" si="13"/>
        <v>4.0900000000000007</v>
      </c>
      <c r="O23" s="27">
        <f t="shared" si="13"/>
        <v>4.0900000000000007</v>
      </c>
      <c r="P23" s="27">
        <f t="shared" si="13"/>
        <v>4.0900000000000007</v>
      </c>
      <c r="Q23" s="27">
        <f t="shared" si="13"/>
        <v>4.0900000000000007</v>
      </c>
      <c r="R23" s="27">
        <f t="shared" si="13"/>
        <v>4.07</v>
      </c>
      <c r="S23" s="27">
        <f t="shared" si="13"/>
        <v>3.58</v>
      </c>
      <c r="T23" s="27">
        <f t="shared" si="13"/>
        <v>3.72</v>
      </c>
      <c r="U23" s="27">
        <f t="shared" si="13"/>
        <v>3.5900000000000003</v>
      </c>
      <c r="V23" s="27">
        <f t="shared" si="13"/>
        <v>3.9099999999999997</v>
      </c>
      <c r="W23" s="27">
        <f t="shared" si="13"/>
        <v>4.04</v>
      </c>
      <c r="X23" s="27">
        <f t="shared" si="13"/>
        <v>4.0900000000000007</v>
      </c>
      <c r="Y23" s="27">
        <f t="shared" si="13"/>
        <v>4.0600000000000005</v>
      </c>
      <c r="Z23" s="27">
        <f t="shared" si="13"/>
        <v>3.83</v>
      </c>
      <c r="AA23" s="27">
        <f t="shared" si="13"/>
        <v>4.08</v>
      </c>
      <c r="AB23" s="27">
        <f t="shared" si="13"/>
        <v>2.6799999999999997</v>
      </c>
      <c r="AC23" s="27">
        <f t="shared" si="13"/>
        <v>3.0100000000000002</v>
      </c>
    </row>
    <row r="24" spans="1:31">
      <c r="B24" s="27" t="s">
        <v>22</v>
      </c>
      <c r="C24" s="27">
        <f>SUM(C211:C240)</f>
        <v>0</v>
      </c>
      <c r="D24" s="27">
        <f t="shared" ref="D24:AC24" si="14">SUM(D211:D240)</f>
        <v>0</v>
      </c>
      <c r="E24" s="27">
        <f t="shared" si="14"/>
        <v>0</v>
      </c>
      <c r="F24" s="27">
        <f t="shared" si="14"/>
        <v>0</v>
      </c>
      <c r="G24" s="27">
        <f t="shared" si="14"/>
        <v>0</v>
      </c>
      <c r="H24" s="27">
        <f t="shared" si="14"/>
        <v>0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0</v>
      </c>
      <c r="M24" s="27">
        <f t="shared" si="14"/>
        <v>0</v>
      </c>
      <c r="N24" s="27">
        <f t="shared" si="14"/>
        <v>0</v>
      </c>
      <c r="O24" s="27">
        <f t="shared" si="14"/>
        <v>0</v>
      </c>
      <c r="P24" s="27">
        <f t="shared" si="14"/>
        <v>0</v>
      </c>
      <c r="Q24" s="27">
        <f t="shared" si="14"/>
        <v>0</v>
      </c>
      <c r="R24" s="27">
        <f t="shared" si="14"/>
        <v>0</v>
      </c>
      <c r="S24" s="27">
        <f t="shared" si="14"/>
        <v>0</v>
      </c>
      <c r="T24" s="27">
        <f t="shared" si="14"/>
        <v>0</v>
      </c>
      <c r="U24" s="27">
        <f t="shared" si="14"/>
        <v>0</v>
      </c>
      <c r="V24" s="27">
        <f t="shared" si="14"/>
        <v>0</v>
      </c>
      <c r="W24" s="27">
        <f t="shared" si="14"/>
        <v>0</v>
      </c>
      <c r="X24" s="27">
        <f t="shared" si="14"/>
        <v>0</v>
      </c>
      <c r="Y24" s="27">
        <f t="shared" si="14"/>
        <v>0</v>
      </c>
      <c r="Z24" s="27">
        <f t="shared" si="14"/>
        <v>0</v>
      </c>
      <c r="AA24" s="27">
        <f t="shared" si="14"/>
        <v>0</v>
      </c>
      <c r="AB24" s="27">
        <f t="shared" si="14"/>
        <v>0</v>
      </c>
      <c r="AC24" s="27">
        <f t="shared" si="14"/>
        <v>0</v>
      </c>
    </row>
    <row r="25" spans="1:31">
      <c r="B25" s="30" t="s">
        <v>23</v>
      </c>
      <c r="C25" s="30">
        <f>SUM(C241:C249)</f>
        <v>0</v>
      </c>
      <c r="D25" s="30">
        <f t="shared" ref="D25:AC25" si="15">SUM(D241:D249)</f>
        <v>0</v>
      </c>
      <c r="E25" s="30">
        <f t="shared" si="15"/>
        <v>0</v>
      </c>
      <c r="F25" s="30">
        <f t="shared" si="15"/>
        <v>0</v>
      </c>
      <c r="G25" s="30">
        <f t="shared" si="15"/>
        <v>0</v>
      </c>
      <c r="H25" s="30">
        <f t="shared" si="15"/>
        <v>0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</v>
      </c>
      <c r="M25" s="30">
        <f t="shared" si="15"/>
        <v>0</v>
      </c>
      <c r="N25" s="30">
        <f t="shared" si="15"/>
        <v>0</v>
      </c>
      <c r="O25" s="30">
        <f t="shared" si="15"/>
        <v>0</v>
      </c>
      <c r="P25" s="30">
        <f t="shared" si="15"/>
        <v>0</v>
      </c>
      <c r="Q25" s="30">
        <f t="shared" si="15"/>
        <v>0</v>
      </c>
      <c r="R25" s="30">
        <f t="shared" si="15"/>
        <v>0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  <c r="AA25" s="30">
        <f t="shared" si="15"/>
        <v>0</v>
      </c>
      <c r="AB25" s="30">
        <f t="shared" si="15"/>
        <v>0</v>
      </c>
      <c r="AC25" s="30">
        <f t="shared" si="15"/>
        <v>0</v>
      </c>
    </row>
    <row r="26" spans="1:31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31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31">
      <c r="B28" s="17" t="s">
        <v>53</v>
      </c>
      <c r="AE28" s="81"/>
    </row>
    <row r="29" spans="1:31">
      <c r="B29" s="17" t="s">
        <v>273</v>
      </c>
    </row>
    <row r="30" spans="1:31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/>
      <c r="Q30" s="41"/>
      <c r="R30" s="41"/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3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31" ht="15.75" thickTop="1">
      <c r="A32" s="4"/>
      <c r="B32" s="159">
        <v>44266</v>
      </c>
      <c r="C32" s="158">
        <v>0.16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 t="s">
        <v>13</v>
      </c>
      <c r="I32" s="158">
        <v>0.04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 t="s">
        <v>13</v>
      </c>
      <c r="AB32" s="158" t="s">
        <v>13</v>
      </c>
      <c r="AC32" s="158" t="s">
        <v>13</v>
      </c>
    </row>
    <row r="33" spans="1:29">
      <c r="A33" s="4"/>
      <c r="B33" s="159">
        <v>44267</v>
      </c>
      <c r="C33" s="158">
        <v>0.13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 t="s">
        <v>13</v>
      </c>
      <c r="I33" s="158">
        <v>0.03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 t="s">
        <v>13</v>
      </c>
      <c r="AB33" s="158" t="s">
        <v>13</v>
      </c>
      <c r="AC33" s="158" t="s">
        <v>13</v>
      </c>
    </row>
    <row r="34" spans="1:29">
      <c r="A34" s="4"/>
      <c r="B34" s="159">
        <v>44268</v>
      </c>
      <c r="C34" s="158">
        <v>0.17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 t="s">
        <v>13</v>
      </c>
      <c r="I34" s="158">
        <v>0.05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 t="s">
        <v>13</v>
      </c>
      <c r="AB34" s="158" t="s">
        <v>13</v>
      </c>
      <c r="AC34" s="158" t="s">
        <v>13</v>
      </c>
    </row>
    <row r="35" spans="1:29">
      <c r="A35" s="4"/>
      <c r="B35" s="159">
        <v>44269</v>
      </c>
      <c r="C35" s="158">
        <v>0.18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 t="s">
        <v>13</v>
      </c>
      <c r="I35" s="158">
        <v>0.06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 t="s">
        <v>13</v>
      </c>
      <c r="AB35" s="158" t="s">
        <v>13</v>
      </c>
      <c r="AC35" s="158" t="s">
        <v>13</v>
      </c>
    </row>
    <row r="36" spans="1:29">
      <c r="A36" s="4"/>
      <c r="B36" s="159">
        <v>44270</v>
      </c>
      <c r="C36" s="158">
        <v>0.23</v>
      </c>
      <c r="D36" s="158" t="s">
        <v>13</v>
      </c>
      <c r="E36" s="158" t="s">
        <v>13</v>
      </c>
      <c r="F36" s="158" t="s">
        <v>13</v>
      </c>
      <c r="G36" s="158">
        <v>0.06</v>
      </c>
      <c r="H36" s="158">
        <v>0.03</v>
      </c>
      <c r="I36" s="158">
        <v>0.08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 t="s">
        <v>13</v>
      </c>
      <c r="AB36" s="158" t="s">
        <v>13</v>
      </c>
      <c r="AC36" s="158" t="s">
        <v>13</v>
      </c>
    </row>
    <row r="37" spans="1:29">
      <c r="A37" s="4"/>
      <c r="B37" s="159">
        <v>44271</v>
      </c>
      <c r="C37" s="158">
        <v>0.15</v>
      </c>
      <c r="D37" s="158" t="s">
        <v>13</v>
      </c>
      <c r="E37" s="158" t="s">
        <v>13</v>
      </c>
      <c r="F37" s="158" t="s">
        <v>13</v>
      </c>
      <c r="G37" s="158">
        <v>0.04</v>
      </c>
      <c r="H37" s="158">
        <v>0.02</v>
      </c>
      <c r="I37" s="158">
        <v>0.05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 t="s">
        <v>13</v>
      </c>
      <c r="AB37" s="158" t="s">
        <v>13</v>
      </c>
      <c r="AC37" s="158" t="s">
        <v>13</v>
      </c>
    </row>
    <row r="38" spans="1:29">
      <c r="A38" s="4"/>
      <c r="B38" s="159">
        <v>44272</v>
      </c>
      <c r="C38" s="158">
        <v>0.15</v>
      </c>
      <c r="D38" s="158" t="s">
        <v>13</v>
      </c>
      <c r="E38" s="158" t="s">
        <v>13</v>
      </c>
      <c r="F38" s="158" t="s">
        <v>13</v>
      </c>
      <c r="G38" s="158">
        <v>0.04</v>
      </c>
      <c r="H38" s="158">
        <v>0.03</v>
      </c>
      <c r="I38" s="158">
        <v>0.06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 t="s">
        <v>13</v>
      </c>
      <c r="AB38" s="158" t="s">
        <v>13</v>
      </c>
      <c r="AC38" s="158" t="s">
        <v>13</v>
      </c>
    </row>
    <row r="39" spans="1:29">
      <c r="A39" s="4"/>
      <c r="B39" s="159">
        <v>44273</v>
      </c>
      <c r="C39" s="158">
        <v>0.21</v>
      </c>
      <c r="D39" s="158" t="s">
        <v>13</v>
      </c>
      <c r="E39" s="158" t="s">
        <v>13</v>
      </c>
      <c r="F39" s="158" t="s">
        <v>13</v>
      </c>
      <c r="G39" s="158">
        <v>0.06</v>
      </c>
      <c r="H39" s="158">
        <v>0.04</v>
      </c>
      <c r="I39" s="158">
        <v>0.09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 t="s">
        <v>13</v>
      </c>
      <c r="AB39" s="158" t="s">
        <v>13</v>
      </c>
      <c r="AC39" s="158" t="s">
        <v>13</v>
      </c>
    </row>
    <row r="40" spans="1:29">
      <c r="A40" s="4"/>
      <c r="B40" s="159">
        <v>44274</v>
      </c>
      <c r="C40" s="158">
        <v>0.18</v>
      </c>
      <c r="D40" s="158" t="s">
        <v>13</v>
      </c>
      <c r="E40" s="158" t="s">
        <v>13</v>
      </c>
      <c r="F40" s="158" t="s">
        <v>13</v>
      </c>
      <c r="G40" s="158">
        <v>0.05</v>
      </c>
      <c r="H40" s="158">
        <v>0.03</v>
      </c>
      <c r="I40" s="158">
        <v>0.08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 t="s">
        <v>13</v>
      </c>
      <c r="AB40" s="158" t="s">
        <v>13</v>
      </c>
      <c r="AC40" s="158" t="s">
        <v>13</v>
      </c>
    </row>
    <row r="41" spans="1:29">
      <c r="A41" s="4"/>
      <c r="B41" s="159">
        <v>44275</v>
      </c>
      <c r="C41" s="158">
        <v>0.1</v>
      </c>
      <c r="D41" s="158">
        <v>0.02</v>
      </c>
      <c r="E41" s="158">
        <v>0.02</v>
      </c>
      <c r="F41" s="158">
        <v>0.02</v>
      </c>
      <c r="G41" s="158">
        <v>0.03</v>
      </c>
      <c r="H41" s="158">
        <v>0.02</v>
      </c>
      <c r="I41" s="158">
        <v>0.05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 t="s">
        <v>13</v>
      </c>
      <c r="AB41" s="158" t="s">
        <v>13</v>
      </c>
      <c r="AC41" s="158" t="s">
        <v>13</v>
      </c>
    </row>
    <row r="42" spans="1:29">
      <c r="A42" s="4"/>
      <c r="B42" s="159">
        <v>44276</v>
      </c>
      <c r="C42" s="158">
        <v>0.14000000000000001</v>
      </c>
      <c r="D42" s="158">
        <v>0.02</v>
      </c>
      <c r="E42" s="158">
        <v>0.02</v>
      </c>
      <c r="F42" s="158">
        <v>0.02</v>
      </c>
      <c r="G42" s="158">
        <v>0.04</v>
      </c>
      <c r="H42" s="158">
        <v>0.04</v>
      </c>
      <c r="I42" s="158">
        <v>7.0000000000000007E-2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 t="s">
        <v>13</v>
      </c>
      <c r="AB42" s="158" t="s">
        <v>13</v>
      </c>
      <c r="AC42" s="158" t="s">
        <v>13</v>
      </c>
    </row>
    <row r="43" spans="1:29">
      <c r="A43" s="4"/>
      <c r="B43" s="159">
        <v>44277</v>
      </c>
      <c r="C43" s="158">
        <v>0.1</v>
      </c>
      <c r="D43" s="158">
        <v>0.02</v>
      </c>
      <c r="E43" s="158">
        <v>0.02</v>
      </c>
      <c r="F43" s="158">
        <v>0.02</v>
      </c>
      <c r="G43" s="158">
        <v>0.03</v>
      </c>
      <c r="H43" s="158">
        <v>0.03</v>
      </c>
      <c r="I43" s="158">
        <v>0.05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 t="s">
        <v>13</v>
      </c>
      <c r="AB43" s="158" t="s">
        <v>13</v>
      </c>
      <c r="AC43" s="158" t="s">
        <v>13</v>
      </c>
    </row>
    <row r="44" spans="1:29">
      <c r="A44" s="4"/>
      <c r="B44" s="159">
        <v>44278</v>
      </c>
      <c r="C44" s="158">
        <v>0.09</v>
      </c>
      <c r="D44" s="158">
        <v>0.02</v>
      </c>
      <c r="E44" s="158">
        <v>0.02</v>
      </c>
      <c r="F44" s="158">
        <v>0.02</v>
      </c>
      <c r="G44" s="158">
        <v>0.03</v>
      </c>
      <c r="H44" s="158">
        <v>0.04</v>
      </c>
      <c r="I44" s="158">
        <v>0.05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 t="s">
        <v>13</v>
      </c>
      <c r="AB44" s="158" t="s">
        <v>13</v>
      </c>
      <c r="AC44" s="158" t="s">
        <v>13</v>
      </c>
    </row>
    <row r="45" spans="1:29">
      <c r="A45" s="4"/>
      <c r="B45" s="159">
        <v>44279</v>
      </c>
      <c r="C45" s="158">
        <v>0.14000000000000001</v>
      </c>
      <c r="D45" s="158">
        <v>0.03</v>
      </c>
      <c r="E45" s="158">
        <v>0.03</v>
      </c>
      <c r="F45" s="158">
        <v>0.03</v>
      </c>
      <c r="G45" s="158">
        <v>0.05</v>
      </c>
      <c r="H45" s="158">
        <v>0.06</v>
      </c>
      <c r="I45" s="158">
        <v>7.0000000000000007E-2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 t="s">
        <v>13</v>
      </c>
      <c r="AB45" s="158" t="s">
        <v>13</v>
      </c>
      <c r="AC45" s="158" t="s">
        <v>13</v>
      </c>
    </row>
    <row r="46" spans="1:29">
      <c r="A46" s="4"/>
      <c r="B46" s="159">
        <v>44280</v>
      </c>
      <c r="C46" s="158">
        <v>0.06</v>
      </c>
      <c r="D46" s="158">
        <v>0.01</v>
      </c>
      <c r="E46" s="158">
        <v>0.01</v>
      </c>
      <c r="F46" s="158">
        <v>0.01</v>
      </c>
      <c r="G46" s="158">
        <v>0.02</v>
      </c>
      <c r="H46" s="158">
        <v>0.03</v>
      </c>
      <c r="I46" s="158">
        <v>0.03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 t="s">
        <v>13</v>
      </c>
      <c r="AB46" s="158" t="s">
        <v>13</v>
      </c>
      <c r="AC46" s="158" t="s">
        <v>13</v>
      </c>
    </row>
    <row r="47" spans="1:29">
      <c r="A47" s="4"/>
      <c r="B47" s="159">
        <v>44281</v>
      </c>
      <c r="C47" s="158">
        <v>0.16</v>
      </c>
      <c r="D47" s="158">
        <v>0.03</v>
      </c>
      <c r="E47" s="158">
        <v>0.03</v>
      </c>
      <c r="F47" s="158">
        <v>0.03</v>
      </c>
      <c r="G47" s="158">
        <v>0.06</v>
      </c>
      <c r="H47" s="158">
        <v>0.08</v>
      </c>
      <c r="I47" s="158">
        <v>0.09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 t="s">
        <v>13</v>
      </c>
      <c r="AB47" s="158" t="s">
        <v>13</v>
      </c>
      <c r="AC47" s="158" t="s">
        <v>13</v>
      </c>
    </row>
    <row r="48" spans="1:29">
      <c r="A48" s="4"/>
      <c r="B48" s="159">
        <v>44282</v>
      </c>
      <c r="C48" s="158">
        <v>0.18</v>
      </c>
      <c r="D48" s="158">
        <v>0.04</v>
      </c>
      <c r="E48" s="158">
        <v>0.04</v>
      </c>
      <c r="F48" s="158">
        <v>0.04</v>
      </c>
      <c r="G48" s="158">
        <v>7.0000000000000007E-2</v>
      </c>
      <c r="H48" s="158">
        <v>0.1</v>
      </c>
      <c r="I48" s="158">
        <v>0.11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 t="s">
        <v>13</v>
      </c>
      <c r="AB48" s="158" t="s">
        <v>13</v>
      </c>
      <c r="AC48" s="158" t="s">
        <v>13</v>
      </c>
    </row>
    <row r="49" spans="1:29">
      <c r="A49" s="4"/>
      <c r="B49" s="159">
        <v>44283</v>
      </c>
      <c r="C49" s="158">
        <v>0.31</v>
      </c>
      <c r="D49" s="158">
        <v>0.08</v>
      </c>
      <c r="E49" s="158">
        <v>0.08</v>
      </c>
      <c r="F49" s="158">
        <v>0.08</v>
      </c>
      <c r="G49" s="158">
        <v>0.12</v>
      </c>
      <c r="H49" s="158">
        <v>0.17</v>
      </c>
      <c r="I49" s="158">
        <v>0.19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 t="s">
        <v>13</v>
      </c>
      <c r="AB49" s="158" t="s">
        <v>13</v>
      </c>
      <c r="AC49" s="158" t="s">
        <v>13</v>
      </c>
    </row>
    <row r="50" spans="1:29">
      <c r="A50" s="4"/>
      <c r="B50" s="159">
        <v>44284</v>
      </c>
      <c r="C50" s="158">
        <v>0.37</v>
      </c>
      <c r="D50" s="158">
        <v>0.11</v>
      </c>
      <c r="E50" s="158">
        <v>0.11</v>
      </c>
      <c r="F50" s="158">
        <v>0.11</v>
      </c>
      <c r="G50" s="158">
        <v>0.15</v>
      </c>
      <c r="H50" s="158">
        <v>0.21</v>
      </c>
      <c r="I50" s="158">
        <v>0.23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 t="s">
        <v>13</v>
      </c>
      <c r="AB50" s="158" t="s">
        <v>13</v>
      </c>
      <c r="AC50" s="158" t="s">
        <v>13</v>
      </c>
    </row>
    <row r="51" spans="1:29">
      <c r="A51" s="4"/>
      <c r="B51" s="159">
        <v>44285</v>
      </c>
      <c r="C51" s="158">
        <v>0.17</v>
      </c>
      <c r="D51" s="158">
        <v>0.06</v>
      </c>
      <c r="E51" s="158">
        <v>0.06</v>
      </c>
      <c r="F51" s="158">
        <v>0.06</v>
      </c>
      <c r="G51" s="158">
        <v>7.0000000000000007E-2</v>
      </c>
      <c r="H51" s="158">
        <v>0.1</v>
      </c>
      <c r="I51" s="158">
        <v>0.11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 t="s">
        <v>13</v>
      </c>
      <c r="AB51" s="158" t="s">
        <v>13</v>
      </c>
      <c r="AC51" s="158" t="s">
        <v>13</v>
      </c>
    </row>
    <row r="52" spans="1:29">
      <c r="A52" s="4"/>
      <c r="B52" s="159">
        <v>44286</v>
      </c>
      <c r="C52" s="158">
        <v>0.16</v>
      </c>
      <c r="D52" s="158">
        <v>0.06</v>
      </c>
      <c r="E52" s="158">
        <v>0.06</v>
      </c>
      <c r="F52" s="158">
        <v>0.06</v>
      </c>
      <c r="G52" s="158">
        <v>7.0000000000000007E-2</v>
      </c>
      <c r="H52" s="158">
        <v>0.1</v>
      </c>
      <c r="I52" s="158">
        <v>0.11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 t="s">
        <v>13</v>
      </c>
      <c r="AB52" s="158" t="s">
        <v>13</v>
      </c>
      <c r="AC52" s="158" t="s">
        <v>13</v>
      </c>
    </row>
    <row r="53" spans="1:29">
      <c r="A53" s="4"/>
      <c r="B53" s="159">
        <v>44287</v>
      </c>
      <c r="C53" s="158">
        <v>0.28999999999999998</v>
      </c>
      <c r="D53" s="158">
        <v>0.11</v>
      </c>
      <c r="E53" s="158">
        <v>0.11</v>
      </c>
      <c r="F53" s="158">
        <v>0.11</v>
      </c>
      <c r="G53" s="158">
        <v>0.13</v>
      </c>
      <c r="H53" s="158">
        <v>0.19</v>
      </c>
      <c r="I53" s="158">
        <v>0.2</v>
      </c>
      <c r="J53" s="158">
        <v>0.06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 t="s">
        <v>13</v>
      </c>
      <c r="AB53" s="158" t="s">
        <v>13</v>
      </c>
      <c r="AC53" s="158" t="s">
        <v>13</v>
      </c>
    </row>
    <row r="54" spans="1:29">
      <c r="A54" s="4"/>
      <c r="B54" s="159">
        <v>44288</v>
      </c>
      <c r="C54" s="158">
        <v>0.24</v>
      </c>
      <c r="D54" s="158">
        <v>0.1</v>
      </c>
      <c r="E54" s="158">
        <v>0.1</v>
      </c>
      <c r="F54" s="158">
        <v>0.1</v>
      </c>
      <c r="G54" s="158">
        <v>0.11</v>
      </c>
      <c r="H54" s="158">
        <v>0.16</v>
      </c>
      <c r="I54" s="158">
        <v>0.17</v>
      </c>
      <c r="J54" s="158">
        <v>0.05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 t="s">
        <v>13</v>
      </c>
      <c r="AB54" s="158" t="s">
        <v>13</v>
      </c>
      <c r="AC54" s="158" t="s">
        <v>13</v>
      </c>
    </row>
    <row r="55" spans="1:29">
      <c r="A55" s="4"/>
      <c r="B55" s="159">
        <v>44289</v>
      </c>
      <c r="C55" s="158">
        <v>0.24</v>
      </c>
      <c r="D55" s="158">
        <v>0.11</v>
      </c>
      <c r="E55" s="158">
        <v>0.11</v>
      </c>
      <c r="F55" s="158">
        <v>0.11</v>
      </c>
      <c r="G55" s="158">
        <v>0.11</v>
      </c>
      <c r="H55" s="158">
        <v>0.17</v>
      </c>
      <c r="I55" s="158">
        <v>0.17</v>
      </c>
      <c r="J55" s="158">
        <v>0.05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 t="s">
        <v>13</v>
      </c>
      <c r="AB55" s="158" t="s">
        <v>13</v>
      </c>
      <c r="AC55" s="158" t="s">
        <v>13</v>
      </c>
    </row>
    <row r="56" spans="1:29">
      <c r="A56" s="4"/>
      <c r="B56" s="159">
        <v>44290</v>
      </c>
      <c r="C56" s="158">
        <v>0.27</v>
      </c>
      <c r="D56" s="158">
        <v>0.13</v>
      </c>
      <c r="E56" s="158">
        <v>0.13</v>
      </c>
      <c r="F56" s="158">
        <v>0.13</v>
      </c>
      <c r="G56" s="158">
        <v>0.13</v>
      </c>
      <c r="H56" s="158">
        <v>0.19</v>
      </c>
      <c r="I56" s="158">
        <v>0.2</v>
      </c>
      <c r="J56" s="158">
        <v>0.05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 t="s">
        <v>13</v>
      </c>
      <c r="AB56" s="158" t="s">
        <v>13</v>
      </c>
      <c r="AC56" s="158" t="s">
        <v>13</v>
      </c>
    </row>
    <row r="57" spans="1:29">
      <c r="A57" s="4"/>
      <c r="B57" s="159">
        <v>44291</v>
      </c>
      <c r="C57" s="158">
        <v>0.15</v>
      </c>
      <c r="D57" s="158">
        <v>0.08</v>
      </c>
      <c r="E57" s="158">
        <v>0.08</v>
      </c>
      <c r="F57" s="158">
        <v>0.08</v>
      </c>
      <c r="G57" s="158">
        <v>7.0000000000000007E-2</v>
      </c>
      <c r="H57" s="158">
        <v>0.11</v>
      </c>
      <c r="I57" s="158">
        <v>0.11</v>
      </c>
      <c r="J57" s="158">
        <v>0.03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 t="s">
        <v>13</v>
      </c>
      <c r="AB57" s="158" t="s">
        <v>13</v>
      </c>
      <c r="AC57" s="158" t="s">
        <v>13</v>
      </c>
    </row>
    <row r="58" spans="1:29">
      <c r="A58" s="4"/>
      <c r="B58" s="159">
        <v>44292</v>
      </c>
      <c r="C58" s="158">
        <v>0.25</v>
      </c>
      <c r="D58" s="158">
        <v>0.14000000000000001</v>
      </c>
      <c r="E58" s="158">
        <v>0.14000000000000001</v>
      </c>
      <c r="F58" s="158">
        <v>0.14000000000000001</v>
      </c>
      <c r="G58" s="158">
        <v>0.12</v>
      </c>
      <c r="H58" s="158">
        <v>0.18</v>
      </c>
      <c r="I58" s="158">
        <v>0.19</v>
      </c>
      <c r="J58" s="158">
        <v>0.05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 t="s">
        <v>13</v>
      </c>
      <c r="AB58" s="158" t="s">
        <v>13</v>
      </c>
      <c r="AC58" s="158" t="s">
        <v>13</v>
      </c>
    </row>
    <row r="59" spans="1:29">
      <c r="A59" s="4"/>
      <c r="B59" s="159">
        <v>44293</v>
      </c>
      <c r="C59" s="158">
        <v>0.22</v>
      </c>
      <c r="D59" s="158">
        <v>0.13</v>
      </c>
      <c r="E59" s="158">
        <v>0.13</v>
      </c>
      <c r="F59" s="158">
        <v>0.13</v>
      </c>
      <c r="G59" s="158">
        <v>0.11</v>
      </c>
      <c r="H59" s="158">
        <v>0.16</v>
      </c>
      <c r="I59" s="158">
        <v>0.17</v>
      </c>
      <c r="J59" s="158">
        <v>0.04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 t="s">
        <v>13</v>
      </c>
      <c r="AB59" s="158" t="s">
        <v>13</v>
      </c>
      <c r="AC59" s="158" t="s">
        <v>13</v>
      </c>
    </row>
    <row r="60" spans="1:29">
      <c r="A60" s="4"/>
      <c r="B60" s="159">
        <v>44294</v>
      </c>
      <c r="C60" s="158">
        <v>0.25</v>
      </c>
      <c r="D60" s="158">
        <v>0.15</v>
      </c>
      <c r="E60" s="158">
        <v>0.15</v>
      </c>
      <c r="F60" s="158">
        <v>0.15</v>
      </c>
      <c r="G60" s="158">
        <v>0.13</v>
      </c>
      <c r="H60" s="158">
        <v>0.19</v>
      </c>
      <c r="I60" s="158">
        <v>0.2</v>
      </c>
      <c r="J60" s="158">
        <v>0.05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 t="s">
        <v>13</v>
      </c>
      <c r="AB60" s="158" t="s">
        <v>13</v>
      </c>
      <c r="AC60" s="158" t="s">
        <v>13</v>
      </c>
    </row>
    <row r="61" spans="1:29">
      <c r="A61" s="4"/>
      <c r="B61" s="159">
        <v>44295</v>
      </c>
      <c r="C61" s="158">
        <v>0.19</v>
      </c>
      <c r="D61" s="158">
        <v>0.12</v>
      </c>
      <c r="E61" s="158">
        <v>0.12</v>
      </c>
      <c r="F61" s="158">
        <v>0.12</v>
      </c>
      <c r="G61" s="158">
        <v>0.1</v>
      </c>
      <c r="H61" s="158">
        <v>0.15</v>
      </c>
      <c r="I61" s="158">
        <v>0.16</v>
      </c>
      <c r="J61" s="158">
        <v>0.04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 t="s">
        <v>13</v>
      </c>
      <c r="AB61" s="158" t="s">
        <v>13</v>
      </c>
      <c r="AC61" s="158" t="s">
        <v>13</v>
      </c>
    </row>
    <row r="62" spans="1:29">
      <c r="A62" s="4"/>
      <c r="B62" s="159">
        <v>44296</v>
      </c>
      <c r="C62" s="158">
        <v>0.28999999999999998</v>
      </c>
      <c r="D62" s="158">
        <v>0.18</v>
      </c>
      <c r="E62" s="158">
        <v>0.18</v>
      </c>
      <c r="F62" s="158">
        <v>0.18</v>
      </c>
      <c r="G62" s="158">
        <v>0.16</v>
      </c>
      <c r="H62" s="158">
        <v>0.23</v>
      </c>
      <c r="I62" s="158">
        <v>0.24</v>
      </c>
      <c r="J62" s="158">
        <v>0.06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 t="s">
        <v>13</v>
      </c>
      <c r="Z62" s="158" t="s">
        <v>13</v>
      </c>
      <c r="AA62" s="158" t="s">
        <v>13</v>
      </c>
      <c r="AB62" s="158" t="s">
        <v>13</v>
      </c>
      <c r="AC62" s="158" t="s">
        <v>13</v>
      </c>
    </row>
    <row r="63" spans="1:29">
      <c r="A63" s="4"/>
      <c r="B63" s="159">
        <v>44297</v>
      </c>
      <c r="C63" s="158">
        <v>0.22</v>
      </c>
      <c r="D63" s="158">
        <v>0.14000000000000001</v>
      </c>
      <c r="E63" s="158">
        <v>0.14000000000000001</v>
      </c>
      <c r="F63" s="158">
        <v>0.14000000000000001</v>
      </c>
      <c r="G63" s="158">
        <v>0.13</v>
      </c>
      <c r="H63" s="158">
        <v>0.17</v>
      </c>
      <c r="I63" s="158">
        <v>0.19</v>
      </c>
      <c r="J63" s="158">
        <v>0.05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 t="s">
        <v>13</v>
      </c>
      <c r="Z63" s="158" t="s">
        <v>13</v>
      </c>
      <c r="AA63" s="158" t="s">
        <v>13</v>
      </c>
      <c r="AB63" s="158" t="s">
        <v>13</v>
      </c>
      <c r="AC63" s="158" t="s">
        <v>13</v>
      </c>
    </row>
    <row r="64" spans="1:29">
      <c r="A64" s="4"/>
      <c r="B64" s="159">
        <v>44298</v>
      </c>
      <c r="C64" s="158">
        <v>0.2</v>
      </c>
      <c r="D64" s="158">
        <v>0.13</v>
      </c>
      <c r="E64" s="158">
        <v>0.13</v>
      </c>
      <c r="F64" s="158">
        <v>0.13</v>
      </c>
      <c r="G64" s="158">
        <v>0.12</v>
      </c>
      <c r="H64" s="158">
        <v>0.16</v>
      </c>
      <c r="I64" s="158">
        <v>0.17</v>
      </c>
      <c r="J64" s="158">
        <v>0.05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 t="s">
        <v>13</v>
      </c>
      <c r="Z64" s="158" t="s">
        <v>13</v>
      </c>
      <c r="AA64" s="158" t="s">
        <v>13</v>
      </c>
      <c r="AB64" s="158" t="s">
        <v>13</v>
      </c>
      <c r="AC64" s="158" t="s">
        <v>13</v>
      </c>
    </row>
    <row r="65" spans="1:33">
      <c r="A65" s="4"/>
      <c r="B65" s="159">
        <v>44299</v>
      </c>
      <c r="C65" s="158">
        <v>0.34</v>
      </c>
      <c r="D65" s="158">
        <v>0.23</v>
      </c>
      <c r="E65" s="158">
        <v>0.23</v>
      </c>
      <c r="F65" s="158">
        <v>0.23</v>
      </c>
      <c r="G65" s="158">
        <v>0.21</v>
      </c>
      <c r="H65" s="158">
        <v>0.27</v>
      </c>
      <c r="I65" s="158">
        <v>0.3</v>
      </c>
      <c r="J65" s="158">
        <v>0.08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 t="s">
        <v>13</v>
      </c>
      <c r="Z65" s="158" t="s">
        <v>13</v>
      </c>
      <c r="AA65" s="158" t="s">
        <v>13</v>
      </c>
      <c r="AB65" s="158" t="s">
        <v>13</v>
      </c>
      <c r="AC65" s="158" t="s">
        <v>13</v>
      </c>
    </row>
    <row r="66" spans="1:33">
      <c r="A66" s="4"/>
      <c r="B66" s="159">
        <v>44300</v>
      </c>
      <c r="C66" s="158">
        <v>0.18</v>
      </c>
      <c r="D66" s="158">
        <v>0.13</v>
      </c>
      <c r="E66" s="158">
        <v>0.13</v>
      </c>
      <c r="F66" s="158">
        <v>0.13</v>
      </c>
      <c r="G66" s="158">
        <v>0.11</v>
      </c>
      <c r="H66" s="158">
        <v>0.14000000000000001</v>
      </c>
      <c r="I66" s="158">
        <v>0.16</v>
      </c>
      <c r="J66" s="158">
        <v>0.05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 t="s">
        <v>13</v>
      </c>
      <c r="Z66" s="158" t="s">
        <v>13</v>
      </c>
      <c r="AA66" s="158" t="s">
        <v>13</v>
      </c>
      <c r="AB66" s="158" t="s">
        <v>13</v>
      </c>
      <c r="AC66" s="158" t="s">
        <v>13</v>
      </c>
    </row>
    <row r="67" spans="1:33">
      <c r="A67" s="4"/>
      <c r="B67" s="159">
        <v>44301</v>
      </c>
      <c r="C67" s="158">
        <v>0.08</v>
      </c>
      <c r="D67" s="158">
        <v>0.06</v>
      </c>
      <c r="E67" s="158">
        <v>0.06</v>
      </c>
      <c r="F67" s="158">
        <v>0.06</v>
      </c>
      <c r="G67" s="158">
        <v>0.05</v>
      </c>
      <c r="H67" s="158">
        <v>0.06</v>
      </c>
      <c r="I67" s="158">
        <v>7.0000000000000007E-2</v>
      </c>
      <c r="J67" s="158">
        <v>0.02</v>
      </c>
      <c r="K67" s="158">
        <v>0.02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 t="s">
        <v>13</v>
      </c>
      <c r="Z67" s="158" t="s">
        <v>13</v>
      </c>
      <c r="AA67" s="158" t="s">
        <v>13</v>
      </c>
      <c r="AB67" s="158" t="s">
        <v>13</v>
      </c>
      <c r="AC67" s="158" t="s">
        <v>13</v>
      </c>
    </row>
    <row r="68" spans="1:33">
      <c r="A68" s="4"/>
      <c r="B68" s="159">
        <v>44302</v>
      </c>
      <c r="C68" s="158">
        <v>0.18</v>
      </c>
      <c r="D68" s="158">
        <v>0.13</v>
      </c>
      <c r="E68" s="158">
        <v>0.13</v>
      </c>
      <c r="F68" s="158">
        <v>0.13</v>
      </c>
      <c r="G68" s="158">
        <v>0.11</v>
      </c>
      <c r="H68" s="158">
        <v>0.14000000000000001</v>
      </c>
      <c r="I68" s="158">
        <v>0.17</v>
      </c>
      <c r="J68" s="158">
        <v>0.05</v>
      </c>
      <c r="K68" s="158">
        <v>0.04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 t="s">
        <v>13</v>
      </c>
      <c r="Z68" s="158" t="s">
        <v>13</v>
      </c>
      <c r="AA68" s="158" t="s">
        <v>13</v>
      </c>
      <c r="AB68" s="158" t="s">
        <v>13</v>
      </c>
      <c r="AC68" s="158" t="s">
        <v>13</v>
      </c>
      <c r="AE68" s="81"/>
      <c r="AF68" s="81"/>
      <c r="AG68" s="81"/>
    </row>
    <row r="69" spans="1:33">
      <c r="A69" s="4"/>
      <c r="B69" s="159">
        <v>44303</v>
      </c>
      <c r="C69" s="158">
        <v>0.26</v>
      </c>
      <c r="D69" s="158">
        <v>0.19</v>
      </c>
      <c r="E69" s="158">
        <v>0.19</v>
      </c>
      <c r="F69" s="158">
        <v>0.19</v>
      </c>
      <c r="G69" s="158">
        <v>0.16</v>
      </c>
      <c r="H69" s="158">
        <v>0.21</v>
      </c>
      <c r="I69" s="158">
        <v>0.24</v>
      </c>
      <c r="J69" s="158">
        <v>7.0000000000000007E-2</v>
      </c>
      <c r="K69" s="158">
        <v>0.05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 t="s">
        <v>13</v>
      </c>
      <c r="Z69" s="158" t="s">
        <v>13</v>
      </c>
      <c r="AA69" s="158" t="s">
        <v>13</v>
      </c>
      <c r="AB69" s="158" t="s">
        <v>13</v>
      </c>
      <c r="AC69" s="158" t="s">
        <v>13</v>
      </c>
      <c r="AE69" s="174"/>
      <c r="AF69" s="81"/>
      <c r="AG69" s="81"/>
    </row>
    <row r="70" spans="1:33">
      <c r="A70" s="4"/>
      <c r="B70" s="159">
        <v>44304</v>
      </c>
      <c r="C70" s="158">
        <v>0.28000000000000003</v>
      </c>
      <c r="D70" s="158">
        <v>0.21</v>
      </c>
      <c r="E70" s="158">
        <v>0.21</v>
      </c>
      <c r="F70" s="158">
        <v>0.21</v>
      </c>
      <c r="G70" s="158">
        <v>0.18</v>
      </c>
      <c r="H70" s="158">
        <v>0.22</v>
      </c>
      <c r="I70" s="158">
        <v>0.26</v>
      </c>
      <c r="J70" s="158">
        <v>0.08</v>
      </c>
      <c r="K70" s="158">
        <v>0.06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 t="s">
        <v>13</v>
      </c>
      <c r="Z70" s="158" t="s">
        <v>13</v>
      </c>
      <c r="AA70" s="158" t="s">
        <v>13</v>
      </c>
      <c r="AB70" s="158" t="s">
        <v>13</v>
      </c>
      <c r="AC70" s="158" t="s">
        <v>13</v>
      </c>
      <c r="AE70" s="81"/>
      <c r="AF70" s="81"/>
      <c r="AG70" s="81"/>
    </row>
    <row r="71" spans="1:33">
      <c r="A71" s="4"/>
      <c r="B71" s="159">
        <v>44305</v>
      </c>
      <c r="C71" s="158">
        <v>0.33</v>
      </c>
      <c r="D71" s="158">
        <v>0.26</v>
      </c>
      <c r="E71" s="158">
        <v>0.26</v>
      </c>
      <c r="F71" s="158">
        <v>0.26</v>
      </c>
      <c r="G71" s="158">
        <v>0.21</v>
      </c>
      <c r="H71" s="158">
        <v>0.26</v>
      </c>
      <c r="I71" s="158">
        <v>0.31</v>
      </c>
      <c r="J71" s="158">
        <v>0.11</v>
      </c>
      <c r="K71" s="158">
        <v>7.0000000000000007E-2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 t="s">
        <v>13</v>
      </c>
      <c r="Z71" s="158" t="s">
        <v>13</v>
      </c>
      <c r="AA71" s="158" t="s">
        <v>13</v>
      </c>
      <c r="AB71" s="158" t="s">
        <v>13</v>
      </c>
      <c r="AC71" s="158" t="s">
        <v>13</v>
      </c>
    </row>
    <row r="72" spans="1:33">
      <c r="A72" s="4"/>
      <c r="B72" s="159">
        <v>44306</v>
      </c>
      <c r="C72" s="158">
        <v>0.31</v>
      </c>
      <c r="D72" s="158">
        <v>0.25</v>
      </c>
      <c r="E72" s="158">
        <v>0.25</v>
      </c>
      <c r="F72" s="158">
        <v>0.25</v>
      </c>
      <c r="G72" s="158">
        <v>0.2</v>
      </c>
      <c r="H72" s="158">
        <v>0.25</v>
      </c>
      <c r="I72" s="158">
        <v>0.3</v>
      </c>
      <c r="J72" s="158">
        <v>0.11</v>
      </c>
      <c r="K72" s="158">
        <v>0.06</v>
      </c>
      <c r="L72" s="158">
        <v>7.0000000000000007E-2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 t="s">
        <v>13</v>
      </c>
      <c r="Z72" s="158" t="s">
        <v>13</v>
      </c>
      <c r="AA72" s="158" t="s">
        <v>13</v>
      </c>
      <c r="AB72" s="158" t="s">
        <v>13</v>
      </c>
      <c r="AC72" s="158" t="s">
        <v>13</v>
      </c>
    </row>
    <row r="73" spans="1:33">
      <c r="A73" s="4"/>
      <c r="B73" s="159">
        <v>44307</v>
      </c>
      <c r="C73" s="158">
        <v>0.28999999999999998</v>
      </c>
      <c r="D73" s="158">
        <v>0.24</v>
      </c>
      <c r="E73" s="158">
        <v>0.23</v>
      </c>
      <c r="F73" s="158">
        <v>0.24</v>
      </c>
      <c r="G73" s="158">
        <v>0.19</v>
      </c>
      <c r="H73" s="158">
        <v>0.23</v>
      </c>
      <c r="I73" s="158">
        <v>0.28000000000000003</v>
      </c>
      <c r="J73" s="158">
        <v>0.12</v>
      </c>
      <c r="K73" s="158">
        <v>0.06</v>
      </c>
      <c r="L73" s="158">
        <v>0.06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 t="s">
        <v>13</v>
      </c>
      <c r="Z73" s="158" t="s">
        <v>13</v>
      </c>
      <c r="AA73" s="158" t="s">
        <v>13</v>
      </c>
      <c r="AB73" s="158" t="s">
        <v>13</v>
      </c>
      <c r="AC73" s="158" t="s">
        <v>13</v>
      </c>
    </row>
    <row r="74" spans="1:33">
      <c r="A74" s="4"/>
      <c r="B74" s="159">
        <v>44308</v>
      </c>
      <c r="C74" s="158">
        <v>0.3</v>
      </c>
      <c r="D74" s="158">
        <v>0.25</v>
      </c>
      <c r="E74" s="158">
        <v>0.24</v>
      </c>
      <c r="F74" s="158">
        <v>0.25</v>
      </c>
      <c r="G74" s="158">
        <v>0.2</v>
      </c>
      <c r="H74" s="158">
        <v>0.24</v>
      </c>
      <c r="I74" s="158">
        <v>0.28999999999999998</v>
      </c>
      <c r="J74" s="158">
        <v>0.13</v>
      </c>
      <c r="K74" s="158">
        <v>0.06</v>
      </c>
      <c r="L74" s="158">
        <v>7.0000000000000007E-2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 t="s">
        <v>13</v>
      </c>
      <c r="Z74" s="158" t="s">
        <v>13</v>
      </c>
      <c r="AA74" s="158" t="s">
        <v>13</v>
      </c>
      <c r="AB74" s="158" t="s">
        <v>13</v>
      </c>
      <c r="AC74" s="158" t="s">
        <v>13</v>
      </c>
    </row>
    <row r="75" spans="1:33">
      <c r="A75" s="4"/>
      <c r="B75" s="159">
        <v>44309</v>
      </c>
      <c r="C75" s="158">
        <v>0.27</v>
      </c>
      <c r="D75" s="158">
        <v>0.23</v>
      </c>
      <c r="E75" s="158">
        <v>0.22</v>
      </c>
      <c r="F75" s="158">
        <v>0.23</v>
      </c>
      <c r="G75" s="158">
        <v>0.18</v>
      </c>
      <c r="H75" s="158">
        <v>0.22</v>
      </c>
      <c r="I75" s="158">
        <v>0.26</v>
      </c>
      <c r="J75" s="158">
        <v>0.13</v>
      </c>
      <c r="K75" s="158">
        <v>0.05</v>
      </c>
      <c r="L75" s="158">
        <v>0.06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 t="s">
        <v>13</v>
      </c>
      <c r="Z75" s="158" t="s">
        <v>13</v>
      </c>
      <c r="AA75" s="158" t="s">
        <v>13</v>
      </c>
      <c r="AB75" s="158" t="s">
        <v>13</v>
      </c>
      <c r="AC75" s="158" t="s">
        <v>13</v>
      </c>
    </row>
    <row r="76" spans="1:33">
      <c r="A76" s="4"/>
      <c r="B76" s="159">
        <v>44310</v>
      </c>
      <c r="C76" s="158">
        <v>0.15</v>
      </c>
      <c r="D76" s="158">
        <v>0.13</v>
      </c>
      <c r="E76" s="158">
        <v>0.13</v>
      </c>
      <c r="F76" s="158">
        <v>0.13</v>
      </c>
      <c r="G76" s="158">
        <v>0.1</v>
      </c>
      <c r="H76" s="158">
        <v>0.12</v>
      </c>
      <c r="I76" s="158">
        <v>0.15</v>
      </c>
      <c r="J76" s="158">
        <v>0.08</v>
      </c>
      <c r="K76" s="158">
        <v>0.03</v>
      </c>
      <c r="L76" s="158">
        <v>0.03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 t="s">
        <v>13</v>
      </c>
      <c r="Z76" s="158" t="s">
        <v>13</v>
      </c>
      <c r="AA76" s="158" t="s">
        <v>13</v>
      </c>
      <c r="AB76" s="158" t="s">
        <v>13</v>
      </c>
      <c r="AC76" s="158" t="s">
        <v>13</v>
      </c>
    </row>
    <row r="77" spans="1:33">
      <c r="A77" s="4"/>
      <c r="B77" s="159">
        <v>44311</v>
      </c>
      <c r="C77" s="158">
        <v>0.11</v>
      </c>
      <c r="D77" s="158">
        <v>0.1</v>
      </c>
      <c r="E77" s="158">
        <v>0.09</v>
      </c>
      <c r="F77" s="158">
        <v>0.1</v>
      </c>
      <c r="G77" s="158">
        <v>7.0000000000000007E-2</v>
      </c>
      <c r="H77" s="158">
        <v>0.09</v>
      </c>
      <c r="I77" s="158">
        <v>0.11</v>
      </c>
      <c r="J77" s="158">
        <v>0.06</v>
      </c>
      <c r="K77" s="158">
        <v>0.02</v>
      </c>
      <c r="L77" s="158">
        <v>0.03</v>
      </c>
      <c r="M77" s="158">
        <v>0.02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 t="s">
        <v>13</v>
      </c>
      <c r="Z77" s="158" t="s">
        <v>13</v>
      </c>
      <c r="AA77" s="158" t="s">
        <v>13</v>
      </c>
      <c r="AB77" s="158" t="s">
        <v>13</v>
      </c>
      <c r="AC77" s="158" t="s">
        <v>13</v>
      </c>
    </row>
    <row r="78" spans="1:33">
      <c r="A78" s="4"/>
      <c r="B78" s="159">
        <v>44312</v>
      </c>
      <c r="C78" s="158">
        <v>7.0000000000000007E-2</v>
      </c>
      <c r="D78" s="158">
        <v>0.06</v>
      </c>
      <c r="E78" s="158">
        <v>0.06</v>
      </c>
      <c r="F78" s="158">
        <v>0.06</v>
      </c>
      <c r="G78" s="158">
        <v>0.05</v>
      </c>
      <c r="H78" s="158">
        <v>0.06</v>
      </c>
      <c r="I78" s="158">
        <v>7.0000000000000007E-2</v>
      </c>
      <c r="J78" s="158">
        <v>0.04</v>
      </c>
      <c r="K78" s="158">
        <v>0.02</v>
      </c>
      <c r="L78" s="158">
        <v>0.02</v>
      </c>
      <c r="M78" s="158">
        <v>0.02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 t="s">
        <v>13</v>
      </c>
      <c r="Z78" s="158" t="s">
        <v>13</v>
      </c>
      <c r="AA78" s="158" t="s">
        <v>13</v>
      </c>
      <c r="AB78" s="158" t="s">
        <v>13</v>
      </c>
      <c r="AC78" s="158" t="s">
        <v>13</v>
      </c>
    </row>
    <row r="79" spans="1:33">
      <c r="A79" s="4"/>
      <c r="B79" s="159">
        <v>44313</v>
      </c>
      <c r="C79" s="158">
        <v>0.13</v>
      </c>
      <c r="D79" s="158">
        <v>0.12</v>
      </c>
      <c r="E79" s="158">
        <v>0.11</v>
      </c>
      <c r="F79" s="158">
        <v>0.12</v>
      </c>
      <c r="G79" s="158">
        <v>0.09</v>
      </c>
      <c r="H79" s="158">
        <v>0.1</v>
      </c>
      <c r="I79" s="158">
        <v>0.13</v>
      </c>
      <c r="J79" s="158">
        <v>0.08</v>
      </c>
      <c r="K79" s="158">
        <v>0.03</v>
      </c>
      <c r="L79" s="158">
        <v>0.03</v>
      </c>
      <c r="M79" s="158">
        <v>0.03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 t="s">
        <v>13</v>
      </c>
      <c r="Z79" s="158" t="s">
        <v>13</v>
      </c>
      <c r="AA79" s="158" t="s">
        <v>13</v>
      </c>
      <c r="AB79" s="158" t="s">
        <v>13</v>
      </c>
      <c r="AC79" s="158" t="s">
        <v>13</v>
      </c>
    </row>
    <row r="80" spans="1:33">
      <c r="A80" s="4"/>
      <c r="B80" s="159">
        <v>44314</v>
      </c>
      <c r="C80" s="158">
        <v>0.32</v>
      </c>
      <c r="D80" s="158">
        <v>0.3</v>
      </c>
      <c r="E80" s="158">
        <v>0.27</v>
      </c>
      <c r="F80" s="158">
        <v>0.3</v>
      </c>
      <c r="G80" s="158">
        <v>0.22</v>
      </c>
      <c r="H80" s="158">
        <v>0.26</v>
      </c>
      <c r="I80" s="158">
        <v>0.32</v>
      </c>
      <c r="J80" s="158">
        <v>0.2</v>
      </c>
      <c r="K80" s="158">
        <v>0.08</v>
      </c>
      <c r="L80" s="158">
        <v>0.08</v>
      </c>
      <c r="M80" s="158">
        <v>7.0000000000000007E-2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 t="s">
        <v>13</v>
      </c>
      <c r="Z80" s="158" t="s">
        <v>13</v>
      </c>
      <c r="AA80" s="158" t="s">
        <v>13</v>
      </c>
      <c r="AB80" s="158" t="s">
        <v>13</v>
      </c>
      <c r="AC80" s="158" t="s">
        <v>13</v>
      </c>
    </row>
    <row r="81" spans="1:29">
      <c r="A81" s="4"/>
      <c r="B81" s="159">
        <v>44315</v>
      </c>
      <c r="C81" s="158">
        <v>0.28999999999999998</v>
      </c>
      <c r="D81" s="158">
        <v>0.28000000000000003</v>
      </c>
      <c r="E81" s="158">
        <v>0.25</v>
      </c>
      <c r="F81" s="158">
        <v>0.28000000000000003</v>
      </c>
      <c r="G81" s="158">
        <v>0.2</v>
      </c>
      <c r="H81" s="158">
        <v>0.23</v>
      </c>
      <c r="I81" s="158">
        <v>0.28999999999999998</v>
      </c>
      <c r="J81" s="158">
        <v>0.19</v>
      </c>
      <c r="K81" s="158">
        <v>0.08</v>
      </c>
      <c r="L81" s="158">
        <v>7.0000000000000007E-2</v>
      </c>
      <c r="M81" s="158">
        <v>7.0000000000000007E-2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 t="s">
        <v>13</v>
      </c>
      <c r="Z81" s="158" t="s">
        <v>13</v>
      </c>
      <c r="AA81" s="158" t="s">
        <v>13</v>
      </c>
      <c r="AB81" s="158" t="s">
        <v>13</v>
      </c>
      <c r="AC81" s="158" t="s">
        <v>13</v>
      </c>
    </row>
    <row r="82" spans="1:29">
      <c r="A82" s="4"/>
      <c r="B82" s="159">
        <v>44316</v>
      </c>
      <c r="C82" s="158">
        <v>0.33</v>
      </c>
      <c r="D82" s="158">
        <v>0.32</v>
      </c>
      <c r="E82" s="158">
        <v>0.28000000000000003</v>
      </c>
      <c r="F82" s="158">
        <v>0.32</v>
      </c>
      <c r="G82" s="158">
        <v>0.22</v>
      </c>
      <c r="H82" s="158">
        <v>0.26</v>
      </c>
      <c r="I82" s="158">
        <v>0.33</v>
      </c>
      <c r="J82" s="158">
        <v>0.23</v>
      </c>
      <c r="K82" s="158">
        <v>0.09</v>
      </c>
      <c r="L82" s="158">
        <v>0.08</v>
      </c>
      <c r="M82" s="158">
        <v>0.08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 t="s">
        <v>13</v>
      </c>
      <c r="Z82" s="158" t="s">
        <v>13</v>
      </c>
      <c r="AA82" s="158" t="s">
        <v>13</v>
      </c>
      <c r="AB82" s="158">
        <v>7.0000000000000007E-2</v>
      </c>
      <c r="AC82" s="158" t="s">
        <v>13</v>
      </c>
    </row>
    <row r="83" spans="1:29">
      <c r="A83" s="4"/>
      <c r="B83" s="159">
        <v>44317</v>
      </c>
      <c r="C83" s="158">
        <v>0.34</v>
      </c>
      <c r="D83" s="158">
        <v>0.34</v>
      </c>
      <c r="E83" s="158">
        <v>0.28999999999999998</v>
      </c>
      <c r="F83" s="158">
        <v>0.34</v>
      </c>
      <c r="G83" s="158">
        <v>0.23</v>
      </c>
      <c r="H83" s="158">
        <v>0.27</v>
      </c>
      <c r="I83" s="158">
        <v>0.34</v>
      </c>
      <c r="J83" s="158">
        <v>0.25</v>
      </c>
      <c r="K83" s="158">
        <v>0.1</v>
      </c>
      <c r="L83" s="158">
        <v>0.08</v>
      </c>
      <c r="M83" s="158">
        <v>0.08</v>
      </c>
      <c r="N83" s="158">
        <v>7.0000000000000007E-2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>
        <v>0.1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 t="s">
        <v>13</v>
      </c>
      <c r="Z83" s="158" t="s">
        <v>13</v>
      </c>
      <c r="AA83" s="158" t="s">
        <v>13</v>
      </c>
      <c r="AB83" s="158">
        <v>7.0000000000000007E-2</v>
      </c>
      <c r="AC83" s="158" t="s">
        <v>13</v>
      </c>
    </row>
    <row r="84" spans="1:29">
      <c r="A84" s="4"/>
      <c r="B84" s="159">
        <v>44318</v>
      </c>
      <c r="C84" s="158">
        <v>0.22</v>
      </c>
      <c r="D84" s="158">
        <v>0.22</v>
      </c>
      <c r="E84" s="158">
        <v>0.19</v>
      </c>
      <c r="F84" s="158">
        <v>0.22</v>
      </c>
      <c r="G84" s="158">
        <v>0.15</v>
      </c>
      <c r="H84" s="158">
        <v>0.18</v>
      </c>
      <c r="I84" s="158">
        <v>0.22</v>
      </c>
      <c r="J84" s="158">
        <v>0.16</v>
      </c>
      <c r="K84" s="158">
        <v>7.0000000000000007E-2</v>
      </c>
      <c r="L84" s="158">
        <v>0.05</v>
      </c>
      <c r="M84" s="158">
        <v>0.05</v>
      </c>
      <c r="N84" s="158">
        <v>0.05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>
        <v>7.0000000000000007E-2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 t="s">
        <v>13</v>
      </c>
      <c r="Z84" s="158" t="s">
        <v>13</v>
      </c>
      <c r="AA84" s="158" t="s">
        <v>13</v>
      </c>
      <c r="AB84" s="158">
        <v>0.05</v>
      </c>
      <c r="AC84" s="158" t="s">
        <v>13</v>
      </c>
    </row>
    <row r="85" spans="1:29">
      <c r="A85" s="4"/>
      <c r="B85" s="159">
        <v>44319</v>
      </c>
      <c r="C85" s="158">
        <v>0.23</v>
      </c>
      <c r="D85" s="158">
        <v>0.23</v>
      </c>
      <c r="E85" s="158">
        <v>0.2</v>
      </c>
      <c r="F85" s="158">
        <v>0.23</v>
      </c>
      <c r="G85" s="158">
        <v>0.16</v>
      </c>
      <c r="H85" s="158">
        <v>0.18</v>
      </c>
      <c r="I85" s="158">
        <v>0.23</v>
      </c>
      <c r="J85" s="158">
        <v>0.18</v>
      </c>
      <c r="K85" s="158">
        <v>0.08</v>
      </c>
      <c r="L85" s="158">
        <v>0.06</v>
      </c>
      <c r="M85" s="158">
        <v>0.06</v>
      </c>
      <c r="N85" s="158">
        <v>0.05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>
        <v>7.0000000000000007E-2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 t="s">
        <v>13</v>
      </c>
      <c r="Z85" s="158" t="s">
        <v>13</v>
      </c>
      <c r="AA85" s="158" t="s">
        <v>13</v>
      </c>
      <c r="AB85" s="158">
        <v>0.05</v>
      </c>
      <c r="AC85" s="158" t="s">
        <v>13</v>
      </c>
    </row>
    <row r="86" spans="1:29">
      <c r="A86" s="4"/>
      <c r="B86" s="159">
        <v>44320</v>
      </c>
      <c r="C86" s="158">
        <v>0.3</v>
      </c>
      <c r="D86" s="158">
        <v>0.3</v>
      </c>
      <c r="E86" s="158">
        <v>0.26</v>
      </c>
      <c r="F86" s="158">
        <v>0.3</v>
      </c>
      <c r="G86" s="158">
        <v>0.2</v>
      </c>
      <c r="H86" s="158">
        <v>0.24</v>
      </c>
      <c r="I86" s="158">
        <v>0.3</v>
      </c>
      <c r="J86" s="158">
        <v>0.24</v>
      </c>
      <c r="K86" s="158">
        <v>0.12</v>
      </c>
      <c r="L86" s="158">
        <v>0.08</v>
      </c>
      <c r="M86" s="158">
        <v>7.0000000000000007E-2</v>
      </c>
      <c r="N86" s="158">
        <v>7.0000000000000007E-2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>
        <v>0.09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 t="s">
        <v>13</v>
      </c>
      <c r="Z86" s="158" t="s">
        <v>13</v>
      </c>
      <c r="AA86" s="158" t="s">
        <v>13</v>
      </c>
      <c r="AB86" s="158">
        <v>0.06</v>
      </c>
      <c r="AC86" s="158" t="s">
        <v>13</v>
      </c>
    </row>
    <row r="87" spans="1:29">
      <c r="A87" s="4"/>
      <c r="B87" s="159">
        <v>44321</v>
      </c>
      <c r="C87" s="158">
        <v>0.26</v>
      </c>
      <c r="D87" s="158">
        <v>0.26</v>
      </c>
      <c r="E87" s="158">
        <v>0.22</v>
      </c>
      <c r="F87" s="158">
        <v>0.26</v>
      </c>
      <c r="G87" s="158">
        <v>0.18</v>
      </c>
      <c r="H87" s="158">
        <v>0.21</v>
      </c>
      <c r="I87" s="158">
        <v>0.26</v>
      </c>
      <c r="J87" s="158">
        <v>0.22</v>
      </c>
      <c r="K87" s="158">
        <v>0.11</v>
      </c>
      <c r="L87" s="158">
        <v>7.0000000000000007E-2</v>
      </c>
      <c r="M87" s="158">
        <v>0.06</v>
      </c>
      <c r="N87" s="158">
        <v>0.06</v>
      </c>
      <c r="O87" s="158">
        <v>0.06</v>
      </c>
      <c r="P87" s="158" t="s">
        <v>13</v>
      </c>
      <c r="Q87" s="158" t="s">
        <v>13</v>
      </c>
      <c r="R87" s="158" t="s">
        <v>13</v>
      </c>
      <c r="S87" s="158">
        <v>0.08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 t="s">
        <v>13</v>
      </c>
      <c r="Z87" s="158" t="s">
        <v>13</v>
      </c>
      <c r="AA87" s="158" t="s">
        <v>13</v>
      </c>
      <c r="AB87" s="158">
        <v>0.06</v>
      </c>
      <c r="AC87" s="158">
        <v>0.05</v>
      </c>
    </row>
    <row r="88" spans="1:29">
      <c r="A88" s="4"/>
      <c r="B88" s="159">
        <v>44322</v>
      </c>
      <c r="C88" s="158">
        <v>0.37</v>
      </c>
      <c r="D88" s="158">
        <v>0.37</v>
      </c>
      <c r="E88" s="158">
        <v>0.31</v>
      </c>
      <c r="F88" s="158">
        <v>0.37</v>
      </c>
      <c r="G88" s="158">
        <v>0.25</v>
      </c>
      <c r="H88" s="158">
        <v>0.3</v>
      </c>
      <c r="I88" s="158">
        <v>0.37</v>
      </c>
      <c r="J88" s="158">
        <v>0.31</v>
      </c>
      <c r="K88" s="158">
        <v>0.18</v>
      </c>
      <c r="L88" s="158">
        <v>0.1</v>
      </c>
      <c r="M88" s="158">
        <v>0.09</v>
      </c>
      <c r="N88" s="158">
        <v>0.09</v>
      </c>
      <c r="O88" s="158">
        <v>0.08</v>
      </c>
      <c r="P88" s="158" t="s">
        <v>13</v>
      </c>
      <c r="Q88" s="158" t="s">
        <v>13</v>
      </c>
      <c r="R88" s="158" t="s">
        <v>13</v>
      </c>
      <c r="S88" s="158">
        <v>0.11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 t="s">
        <v>13</v>
      </c>
      <c r="Z88" s="158" t="s">
        <v>13</v>
      </c>
      <c r="AA88" s="158" t="s">
        <v>13</v>
      </c>
      <c r="AB88" s="158">
        <v>0.08</v>
      </c>
      <c r="AC88" s="158">
        <v>7.0000000000000007E-2</v>
      </c>
    </row>
    <row r="89" spans="1:29">
      <c r="A89" s="4"/>
      <c r="B89" s="159">
        <v>44323</v>
      </c>
      <c r="C89" s="158">
        <v>0.28999999999999998</v>
      </c>
      <c r="D89" s="158">
        <v>0.28999999999999998</v>
      </c>
      <c r="E89" s="158">
        <v>0.25</v>
      </c>
      <c r="F89" s="158">
        <v>0.28999999999999998</v>
      </c>
      <c r="G89" s="158">
        <v>0.2</v>
      </c>
      <c r="H89" s="158">
        <v>0.23</v>
      </c>
      <c r="I89" s="158">
        <v>0.28999999999999998</v>
      </c>
      <c r="J89" s="158">
        <v>0.25</v>
      </c>
      <c r="K89" s="158">
        <v>0.15</v>
      </c>
      <c r="L89" s="158">
        <v>0.08</v>
      </c>
      <c r="M89" s="158">
        <v>7.0000000000000007E-2</v>
      </c>
      <c r="N89" s="158">
        <v>7.0000000000000007E-2</v>
      </c>
      <c r="O89" s="158">
        <v>7.0000000000000007E-2</v>
      </c>
      <c r="P89" s="158" t="s">
        <v>13</v>
      </c>
      <c r="Q89" s="158" t="s">
        <v>13</v>
      </c>
      <c r="R89" s="158" t="s">
        <v>13</v>
      </c>
      <c r="S89" s="158">
        <v>0.09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 t="s">
        <v>13</v>
      </c>
      <c r="Z89" s="158" t="s">
        <v>13</v>
      </c>
      <c r="AA89" s="158" t="s">
        <v>13</v>
      </c>
      <c r="AB89" s="158">
        <v>0.06</v>
      </c>
      <c r="AC89" s="158">
        <v>0.06</v>
      </c>
    </row>
    <row r="90" spans="1:29">
      <c r="A90" s="4"/>
      <c r="B90" s="159">
        <v>44324</v>
      </c>
      <c r="C90" s="158">
        <v>0.3</v>
      </c>
      <c r="D90" s="158">
        <v>0.3</v>
      </c>
      <c r="E90" s="158">
        <v>0.26</v>
      </c>
      <c r="F90" s="158">
        <v>0.3</v>
      </c>
      <c r="G90" s="158">
        <v>0.2</v>
      </c>
      <c r="H90" s="158">
        <v>0.24</v>
      </c>
      <c r="I90" s="158">
        <v>0.3</v>
      </c>
      <c r="J90" s="158">
        <v>0.26</v>
      </c>
      <c r="K90" s="158">
        <v>0.17</v>
      </c>
      <c r="L90" s="158">
        <v>0.08</v>
      </c>
      <c r="M90" s="158">
        <v>0.08</v>
      </c>
      <c r="N90" s="158">
        <v>7.0000000000000007E-2</v>
      </c>
      <c r="O90" s="158">
        <v>7.0000000000000007E-2</v>
      </c>
      <c r="P90" s="158" t="s">
        <v>13</v>
      </c>
      <c r="Q90" s="158" t="s">
        <v>13</v>
      </c>
      <c r="R90" s="158" t="s">
        <v>13</v>
      </c>
      <c r="S90" s="158">
        <v>0.09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 t="s">
        <v>13</v>
      </c>
      <c r="Z90" s="158" t="s">
        <v>13</v>
      </c>
      <c r="AA90" s="158" t="s">
        <v>13</v>
      </c>
      <c r="AB90" s="158">
        <v>7.0000000000000007E-2</v>
      </c>
      <c r="AC90" s="158">
        <v>0.06</v>
      </c>
    </row>
    <row r="91" spans="1:29">
      <c r="A91" s="4"/>
      <c r="B91" s="159">
        <v>44325</v>
      </c>
      <c r="C91" s="158">
        <v>0.23</v>
      </c>
      <c r="D91" s="158">
        <v>0.23</v>
      </c>
      <c r="E91" s="158">
        <v>0.2</v>
      </c>
      <c r="F91" s="158">
        <v>0.23</v>
      </c>
      <c r="G91" s="158">
        <v>0.16</v>
      </c>
      <c r="H91" s="158">
        <v>0.18</v>
      </c>
      <c r="I91" s="158">
        <v>0.23</v>
      </c>
      <c r="J91" s="158">
        <v>0.2</v>
      </c>
      <c r="K91" s="158">
        <v>0.14000000000000001</v>
      </c>
      <c r="L91" s="158">
        <v>0.06</v>
      </c>
      <c r="M91" s="158">
        <v>0.06</v>
      </c>
      <c r="N91" s="158">
        <v>0.06</v>
      </c>
      <c r="O91" s="158">
        <v>0.05</v>
      </c>
      <c r="P91" s="158" t="s">
        <v>13</v>
      </c>
      <c r="Q91" s="158" t="s">
        <v>13</v>
      </c>
      <c r="R91" s="158" t="s">
        <v>13</v>
      </c>
      <c r="S91" s="158">
        <v>7.0000000000000007E-2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 t="s">
        <v>13</v>
      </c>
      <c r="Z91" s="158" t="s">
        <v>13</v>
      </c>
      <c r="AA91" s="158" t="s">
        <v>13</v>
      </c>
      <c r="AB91" s="158">
        <v>0.05</v>
      </c>
      <c r="AC91" s="158">
        <v>0.05</v>
      </c>
    </row>
    <row r="92" spans="1:29">
      <c r="A92" s="4"/>
      <c r="B92" s="159">
        <v>44326</v>
      </c>
      <c r="C92" s="158">
        <v>0.23</v>
      </c>
      <c r="D92" s="158">
        <v>0.23</v>
      </c>
      <c r="E92" s="158">
        <v>0.2</v>
      </c>
      <c r="F92" s="158">
        <v>0.23</v>
      </c>
      <c r="G92" s="158">
        <v>0.16</v>
      </c>
      <c r="H92" s="158">
        <v>0.18</v>
      </c>
      <c r="I92" s="158">
        <v>0.23</v>
      </c>
      <c r="J92" s="158">
        <v>0.21</v>
      </c>
      <c r="K92" s="158">
        <v>0.14000000000000001</v>
      </c>
      <c r="L92" s="158">
        <v>0.06</v>
      </c>
      <c r="M92" s="158">
        <v>0.06</v>
      </c>
      <c r="N92" s="158">
        <v>0.06</v>
      </c>
      <c r="O92" s="158">
        <v>0.05</v>
      </c>
      <c r="P92" s="158">
        <v>0.05</v>
      </c>
      <c r="Q92" s="158" t="s">
        <v>13</v>
      </c>
      <c r="R92" s="158" t="s">
        <v>13</v>
      </c>
      <c r="S92" s="158">
        <v>7.0000000000000007E-2</v>
      </c>
      <c r="T92" s="158" t="s">
        <v>13</v>
      </c>
      <c r="U92" s="158" t="s">
        <v>13</v>
      </c>
      <c r="V92" s="158" t="s">
        <v>13</v>
      </c>
      <c r="W92" s="158">
        <v>7.0000000000000007E-2</v>
      </c>
      <c r="X92" s="158" t="s">
        <v>13</v>
      </c>
      <c r="Y92" s="158" t="s">
        <v>13</v>
      </c>
      <c r="Z92" s="158">
        <v>7.0000000000000007E-2</v>
      </c>
      <c r="AA92" s="158" t="s">
        <v>13</v>
      </c>
      <c r="AB92" s="158">
        <v>0.05</v>
      </c>
      <c r="AC92" s="158">
        <v>0.05</v>
      </c>
    </row>
    <row r="93" spans="1:29">
      <c r="A93" s="4"/>
      <c r="B93" s="159">
        <v>44327</v>
      </c>
      <c r="C93" s="158">
        <v>0.22</v>
      </c>
      <c r="D93" s="158">
        <v>0.22</v>
      </c>
      <c r="E93" s="158">
        <v>0.19</v>
      </c>
      <c r="F93" s="158">
        <v>0.22</v>
      </c>
      <c r="G93" s="158">
        <v>0.15</v>
      </c>
      <c r="H93" s="158">
        <v>0.18</v>
      </c>
      <c r="I93" s="158">
        <v>0.22</v>
      </c>
      <c r="J93" s="158">
        <v>0.2</v>
      </c>
      <c r="K93" s="158">
        <v>0.14000000000000001</v>
      </c>
      <c r="L93" s="158">
        <v>0.06</v>
      </c>
      <c r="M93" s="158">
        <v>0.06</v>
      </c>
      <c r="N93" s="158">
        <v>0.05</v>
      </c>
      <c r="O93" s="158">
        <v>0.05</v>
      </c>
      <c r="P93" s="158">
        <v>0.05</v>
      </c>
      <c r="Q93" s="158" t="s">
        <v>13</v>
      </c>
      <c r="R93" s="158" t="s">
        <v>13</v>
      </c>
      <c r="S93" s="158">
        <v>7.0000000000000007E-2</v>
      </c>
      <c r="T93" s="158" t="s">
        <v>13</v>
      </c>
      <c r="U93" s="158" t="s">
        <v>13</v>
      </c>
      <c r="V93" s="158" t="s">
        <v>13</v>
      </c>
      <c r="W93" s="158">
        <v>7.0000000000000007E-2</v>
      </c>
      <c r="X93" s="158" t="s">
        <v>13</v>
      </c>
      <c r="Y93" s="158" t="s">
        <v>13</v>
      </c>
      <c r="Z93" s="158">
        <v>7.0000000000000007E-2</v>
      </c>
      <c r="AA93" s="158" t="s">
        <v>13</v>
      </c>
      <c r="AB93" s="158">
        <v>0.05</v>
      </c>
      <c r="AC93" s="158">
        <v>0.05</v>
      </c>
    </row>
    <row r="94" spans="1:29">
      <c r="A94" s="4"/>
      <c r="B94" s="159">
        <v>44328</v>
      </c>
      <c r="C94" s="158">
        <v>0.26</v>
      </c>
      <c r="D94" s="158">
        <v>0.26</v>
      </c>
      <c r="E94" s="158">
        <v>0.22</v>
      </c>
      <c r="F94" s="158">
        <v>0.26</v>
      </c>
      <c r="G94" s="158">
        <v>0.18</v>
      </c>
      <c r="H94" s="158">
        <v>0.21</v>
      </c>
      <c r="I94" s="158">
        <v>0.26</v>
      </c>
      <c r="J94" s="158">
        <v>0.24</v>
      </c>
      <c r="K94" s="158">
        <v>0.18</v>
      </c>
      <c r="L94" s="158">
        <v>0.08</v>
      </c>
      <c r="M94" s="158">
        <v>7.0000000000000007E-2</v>
      </c>
      <c r="N94" s="158">
        <v>0.06</v>
      </c>
      <c r="O94" s="158">
        <v>0.06</v>
      </c>
      <c r="P94" s="158">
        <v>0.06</v>
      </c>
      <c r="Q94" s="158" t="s">
        <v>13</v>
      </c>
      <c r="R94" s="158" t="s">
        <v>13</v>
      </c>
      <c r="S94" s="158">
        <v>0.09</v>
      </c>
      <c r="T94" s="158" t="s">
        <v>13</v>
      </c>
      <c r="U94" s="158" t="s">
        <v>13</v>
      </c>
      <c r="V94" s="158" t="s">
        <v>13</v>
      </c>
      <c r="W94" s="158">
        <v>0.08</v>
      </c>
      <c r="X94" s="158" t="s">
        <v>13</v>
      </c>
      <c r="Y94" s="158" t="s">
        <v>13</v>
      </c>
      <c r="Z94" s="158">
        <v>0.08</v>
      </c>
      <c r="AA94" s="158" t="s">
        <v>13</v>
      </c>
      <c r="AB94" s="158">
        <v>0.06</v>
      </c>
      <c r="AC94" s="158">
        <v>0.06</v>
      </c>
    </row>
    <row r="95" spans="1:29">
      <c r="A95" s="4"/>
      <c r="B95" s="159">
        <v>44329</v>
      </c>
      <c r="C95" s="158">
        <v>0.31</v>
      </c>
      <c r="D95" s="158">
        <v>0.31</v>
      </c>
      <c r="E95" s="158">
        <v>0.26</v>
      </c>
      <c r="F95" s="158">
        <v>0.31</v>
      </c>
      <c r="G95" s="158">
        <v>0.21</v>
      </c>
      <c r="H95" s="158">
        <v>0.25</v>
      </c>
      <c r="I95" s="158">
        <v>0.31</v>
      </c>
      <c r="J95" s="158">
        <v>0.28999999999999998</v>
      </c>
      <c r="K95" s="158">
        <v>0.22</v>
      </c>
      <c r="L95" s="158">
        <v>0.09</v>
      </c>
      <c r="M95" s="158">
        <v>0.08</v>
      </c>
      <c r="N95" s="158">
        <v>0.08</v>
      </c>
      <c r="O95" s="158">
        <v>7.0000000000000007E-2</v>
      </c>
      <c r="P95" s="158">
        <v>7.0000000000000007E-2</v>
      </c>
      <c r="Q95" s="158" t="s">
        <v>13</v>
      </c>
      <c r="R95" s="158" t="s">
        <v>13</v>
      </c>
      <c r="S95" s="158">
        <v>0.11</v>
      </c>
      <c r="T95" s="158" t="s">
        <v>13</v>
      </c>
      <c r="U95" s="158" t="s">
        <v>13</v>
      </c>
      <c r="V95" s="158" t="s">
        <v>13</v>
      </c>
      <c r="W95" s="158">
        <v>0.09</v>
      </c>
      <c r="X95" s="158" t="s">
        <v>13</v>
      </c>
      <c r="Y95" s="158" t="s">
        <v>13</v>
      </c>
      <c r="Z95" s="158">
        <v>0.09</v>
      </c>
      <c r="AA95" s="158" t="s">
        <v>13</v>
      </c>
      <c r="AB95" s="158">
        <v>0.08</v>
      </c>
      <c r="AC95" s="158">
        <v>7.0000000000000007E-2</v>
      </c>
    </row>
    <row r="96" spans="1:29">
      <c r="A96" s="4"/>
      <c r="B96" s="159">
        <v>44330</v>
      </c>
      <c r="C96" s="158">
        <v>0.27</v>
      </c>
      <c r="D96" s="158">
        <v>0.27</v>
      </c>
      <c r="E96" s="158">
        <v>0.23</v>
      </c>
      <c r="F96" s="158">
        <v>0.27</v>
      </c>
      <c r="G96" s="158">
        <v>0.18</v>
      </c>
      <c r="H96" s="158">
        <v>0.22</v>
      </c>
      <c r="I96" s="158">
        <v>0.27</v>
      </c>
      <c r="J96" s="158">
        <v>0.25</v>
      </c>
      <c r="K96" s="158">
        <v>0.2</v>
      </c>
      <c r="L96" s="158">
        <v>0.08</v>
      </c>
      <c r="M96" s="158">
        <v>7.0000000000000007E-2</v>
      </c>
      <c r="N96" s="158">
        <v>7.0000000000000007E-2</v>
      </c>
      <c r="O96" s="158">
        <v>7.0000000000000007E-2</v>
      </c>
      <c r="P96" s="158">
        <v>0.06</v>
      </c>
      <c r="Q96" s="158" t="s">
        <v>13</v>
      </c>
      <c r="R96" s="158" t="s">
        <v>13</v>
      </c>
      <c r="S96" s="158">
        <v>0.09</v>
      </c>
      <c r="T96" s="158" t="s">
        <v>13</v>
      </c>
      <c r="U96" s="158" t="s">
        <v>13</v>
      </c>
      <c r="V96" s="158" t="s">
        <v>13</v>
      </c>
      <c r="W96" s="158">
        <v>0.08</v>
      </c>
      <c r="X96" s="158" t="s">
        <v>13</v>
      </c>
      <c r="Y96" s="158" t="s">
        <v>13</v>
      </c>
      <c r="Z96" s="158">
        <v>0.08</v>
      </c>
      <c r="AA96" s="158" t="s">
        <v>13</v>
      </c>
      <c r="AB96" s="158">
        <v>7.0000000000000007E-2</v>
      </c>
      <c r="AC96" s="158">
        <v>0.06</v>
      </c>
    </row>
    <row r="97" spans="1:29">
      <c r="A97" s="4"/>
      <c r="B97" s="159">
        <v>44331</v>
      </c>
      <c r="C97" s="158">
        <v>0.13</v>
      </c>
      <c r="D97" s="158">
        <v>0.13</v>
      </c>
      <c r="E97" s="158">
        <v>0.11</v>
      </c>
      <c r="F97" s="158">
        <v>0.13</v>
      </c>
      <c r="G97" s="158">
        <v>0.09</v>
      </c>
      <c r="H97" s="158">
        <v>0.1</v>
      </c>
      <c r="I97" s="158">
        <v>0.13</v>
      </c>
      <c r="J97" s="158">
        <v>0.12</v>
      </c>
      <c r="K97" s="158">
        <v>0.1</v>
      </c>
      <c r="L97" s="158">
        <v>0.04</v>
      </c>
      <c r="M97" s="158">
        <v>0.04</v>
      </c>
      <c r="N97" s="158">
        <v>0.03</v>
      </c>
      <c r="O97" s="158">
        <v>0.03</v>
      </c>
      <c r="P97" s="158">
        <v>0.03</v>
      </c>
      <c r="Q97" s="158">
        <v>0.03</v>
      </c>
      <c r="R97" s="158" t="s">
        <v>13</v>
      </c>
      <c r="S97" s="158">
        <v>0.05</v>
      </c>
      <c r="T97" s="158">
        <v>0.04</v>
      </c>
      <c r="U97" s="158" t="s">
        <v>13</v>
      </c>
      <c r="V97" s="158" t="s">
        <v>13</v>
      </c>
      <c r="W97" s="158">
        <v>0.04</v>
      </c>
      <c r="X97" s="158" t="s">
        <v>13</v>
      </c>
      <c r="Y97" s="158" t="s">
        <v>13</v>
      </c>
      <c r="Z97" s="158">
        <v>0.04</v>
      </c>
      <c r="AA97" s="158" t="s">
        <v>13</v>
      </c>
      <c r="AB97" s="158">
        <v>0.03</v>
      </c>
      <c r="AC97" s="158">
        <v>0.03</v>
      </c>
    </row>
    <row r="98" spans="1:29">
      <c r="A98" s="4"/>
      <c r="B98" s="159">
        <v>44332</v>
      </c>
      <c r="C98" s="158">
        <v>0.28000000000000003</v>
      </c>
      <c r="D98" s="158">
        <v>0.28000000000000003</v>
      </c>
      <c r="E98" s="158">
        <v>0.24</v>
      </c>
      <c r="F98" s="158">
        <v>0.28000000000000003</v>
      </c>
      <c r="G98" s="158">
        <v>0.19</v>
      </c>
      <c r="H98" s="158">
        <v>0.22</v>
      </c>
      <c r="I98" s="158">
        <v>0.28000000000000003</v>
      </c>
      <c r="J98" s="158">
        <v>0.27</v>
      </c>
      <c r="K98" s="158">
        <v>0.22</v>
      </c>
      <c r="L98" s="158">
        <v>0.09</v>
      </c>
      <c r="M98" s="158">
        <v>0.08</v>
      </c>
      <c r="N98" s="158">
        <v>7.0000000000000007E-2</v>
      </c>
      <c r="O98" s="158">
        <v>7.0000000000000007E-2</v>
      </c>
      <c r="P98" s="158">
        <v>7.0000000000000007E-2</v>
      </c>
      <c r="Q98" s="158">
        <v>0.06</v>
      </c>
      <c r="R98" s="158" t="s">
        <v>13</v>
      </c>
      <c r="S98" s="158">
        <v>0.1</v>
      </c>
      <c r="T98" s="158">
        <v>0.08</v>
      </c>
      <c r="U98" s="158" t="s">
        <v>13</v>
      </c>
      <c r="V98" s="158" t="s">
        <v>13</v>
      </c>
      <c r="W98" s="158">
        <v>0.08</v>
      </c>
      <c r="X98" s="158" t="s">
        <v>13</v>
      </c>
      <c r="Y98" s="158" t="s">
        <v>13</v>
      </c>
      <c r="Z98" s="158">
        <v>0.08</v>
      </c>
      <c r="AA98" s="158" t="s">
        <v>13</v>
      </c>
      <c r="AB98" s="158">
        <v>7.0000000000000007E-2</v>
      </c>
      <c r="AC98" s="158">
        <v>7.0000000000000007E-2</v>
      </c>
    </row>
    <row r="99" spans="1:29">
      <c r="A99" s="4"/>
      <c r="B99" s="159">
        <v>44333</v>
      </c>
      <c r="C99" s="158">
        <v>0.26</v>
      </c>
      <c r="D99" s="158">
        <v>0.26</v>
      </c>
      <c r="E99" s="158">
        <v>0.22</v>
      </c>
      <c r="F99" s="158">
        <v>0.26</v>
      </c>
      <c r="G99" s="158">
        <v>0.18</v>
      </c>
      <c r="H99" s="158">
        <v>0.21</v>
      </c>
      <c r="I99" s="158">
        <v>0.26</v>
      </c>
      <c r="J99" s="158">
        <v>0.25</v>
      </c>
      <c r="K99" s="158">
        <v>0.21</v>
      </c>
      <c r="L99" s="158">
        <v>0.08</v>
      </c>
      <c r="M99" s="158">
        <v>0.08</v>
      </c>
      <c r="N99" s="158">
        <v>7.0000000000000007E-2</v>
      </c>
      <c r="O99" s="158">
        <v>7.0000000000000007E-2</v>
      </c>
      <c r="P99" s="158">
        <v>0.06</v>
      </c>
      <c r="Q99" s="158">
        <v>0.06</v>
      </c>
      <c r="R99" s="158" t="s">
        <v>13</v>
      </c>
      <c r="S99" s="158">
        <v>0.1</v>
      </c>
      <c r="T99" s="158">
        <v>0.08</v>
      </c>
      <c r="U99" s="158" t="s">
        <v>13</v>
      </c>
      <c r="V99" s="158" t="s">
        <v>13</v>
      </c>
      <c r="W99" s="158">
        <v>0.08</v>
      </c>
      <c r="X99" s="158" t="s">
        <v>13</v>
      </c>
      <c r="Y99" s="158" t="s">
        <v>13</v>
      </c>
      <c r="Z99" s="158">
        <v>0.08</v>
      </c>
      <c r="AA99" s="158" t="s">
        <v>13</v>
      </c>
      <c r="AB99" s="158">
        <v>7.0000000000000007E-2</v>
      </c>
      <c r="AC99" s="158">
        <v>0.06</v>
      </c>
    </row>
    <row r="100" spans="1:29">
      <c r="A100" s="4"/>
      <c r="B100" s="159">
        <v>44334</v>
      </c>
      <c r="C100" s="158">
        <v>0.32</v>
      </c>
      <c r="D100" s="158">
        <v>0.32</v>
      </c>
      <c r="E100" s="158">
        <v>0.27</v>
      </c>
      <c r="F100" s="158">
        <v>0.32</v>
      </c>
      <c r="G100" s="158">
        <v>0.22</v>
      </c>
      <c r="H100" s="158">
        <v>0.26</v>
      </c>
      <c r="I100" s="158">
        <v>0.32</v>
      </c>
      <c r="J100" s="158">
        <v>0.31</v>
      </c>
      <c r="K100" s="158">
        <v>0.27</v>
      </c>
      <c r="L100" s="158">
        <v>0.1</v>
      </c>
      <c r="M100" s="158">
        <v>0.09</v>
      </c>
      <c r="N100" s="158">
        <v>0.08</v>
      </c>
      <c r="O100" s="158">
        <v>0.08</v>
      </c>
      <c r="P100" s="158">
        <v>0.08</v>
      </c>
      <c r="Q100" s="158">
        <v>7.0000000000000007E-2</v>
      </c>
      <c r="R100" s="158" t="s">
        <v>13</v>
      </c>
      <c r="S100" s="158">
        <v>0.12</v>
      </c>
      <c r="T100" s="158">
        <v>0.1</v>
      </c>
      <c r="U100" s="158" t="s">
        <v>13</v>
      </c>
      <c r="V100" s="158" t="s">
        <v>13</v>
      </c>
      <c r="W100" s="158">
        <v>0.1</v>
      </c>
      <c r="X100" s="158" t="s">
        <v>13</v>
      </c>
      <c r="Y100" s="158" t="s">
        <v>13</v>
      </c>
      <c r="Z100" s="158">
        <v>0.1</v>
      </c>
      <c r="AA100" s="158" t="s">
        <v>13</v>
      </c>
      <c r="AB100" s="158">
        <v>0.09</v>
      </c>
      <c r="AC100" s="158">
        <v>0.08</v>
      </c>
    </row>
    <row r="101" spans="1:29">
      <c r="A101" s="4"/>
      <c r="B101" s="159">
        <v>44335</v>
      </c>
      <c r="C101" s="158">
        <v>0.28000000000000003</v>
      </c>
      <c r="D101" s="158">
        <v>0.28000000000000003</v>
      </c>
      <c r="E101" s="158">
        <v>0.24</v>
      </c>
      <c r="F101" s="158">
        <v>0.28000000000000003</v>
      </c>
      <c r="G101" s="158">
        <v>0.19</v>
      </c>
      <c r="H101" s="158">
        <v>0.22</v>
      </c>
      <c r="I101" s="158">
        <v>0.28000000000000003</v>
      </c>
      <c r="J101" s="158">
        <v>0.27</v>
      </c>
      <c r="K101" s="158">
        <v>0.24</v>
      </c>
      <c r="L101" s="158">
        <v>0.09</v>
      </c>
      <c r="M101" s="158">
        <v>0.08</v>
      </c>
      <c r="N101" s="158">
        <v>0.08</v>
      </c>
      <c r="O101" s="158">
        <v>7.0000000000000007E-2</v>
      </c>
      <c r="P101" s="158">
        <v>7.0000000000000007E-2</v>
      </c>
      <c r="Q101" s="158">
        <v>0.06</v>
      </c>
      <c r="R101" s="158" t="s">
        <v>13</v>
      </c>
      <c r="S101" s="158">
        <v>0.11</v>
      </c>
      <c r="T101" s="158">
        <v>0.08</v>
      </c>
      <c r="U101" s="158" t="s">
        <v>13</v>
      </c>
      <c r="V101" s="158" t="s">
        <v>13</v>
      </c>
      <c r="W101" s="158">
        <v>0.09</v>
      </c>
      <c r="X101" s="158" t="s">
        <v>13</v>
      </c>
      <c r="Y101" s="158" t="s">
        <v>13</v>
      </c>
      <c r="Z101" s="158">
        <v>0.09</v>
      </c>
      <c r="AA101" s="158" t="s">
        <v>13</v>
      </c>
      <c r="AB101" s="158">
        <v>0.08</v>
      </c>
      <c r="AC101" s="158">
        <v>7.0000000000000007E-2</v>
      </c>
    </row>
    <row r="102" spans="1:29">
      <c r="A102" s="4"/>
      <c r="B102" s="159">
        <v>44336</v>
      </c>
      <c r="C102" s="158">
        <v>0.22</v>
      </c>
      <c r="D102" s="158">
        <v>0.22</v>
      </c>
      <c r="E102" s="158">
        <v>0.19</v>
      </c>
      <c r="F102" s="158">
        <v>0.22</v>
      </c>
      <c r="G102" s="158">
        <v>0.15</v>
      </c>
      <c r="H102" s="158">
        <v>0.18</v>
      </c>
      <c r="I102" s="158">
        <v>0.22</v>
      </c>
      <c r="J102" s="158">
        <v>0.21</v>
      </c>
      <c r="K102" s="158">
        <v>0.19</v>
      </c>
      <c r="L102" s="158">
        <v>7.0000000000000007E-2</v>
      </c>
      <c r="M102" s="158">
        <v>7.0000000000000007E-2</v>
      </c>
      <c r="N102" s="158">
        <v>0.06</v>
      </c>
      <c r="O102" s="158">
        <v>0.06</v>
      </c>
      <c r="P102" s="158">
        <v>0.05</v>
      </c>
      <c r="Q102" s="158">
        <v>0.05</v>
      </c>
      <c r="R102" s="158" t="s">
        <v>13</v>
      </c>
      <c r="S102" s="158">
        <v>0.09</v>
      </c>
      <c r="T102" s="158">
        <v>7.0000000000000007E-2</v>
      </c>
      <c r="U102" s="158" t="s">
        <v>13</v>
      </c>
      <c r="V102" s="158" t="s">
        <v>13</v>
      </c>
      <c r="W102" s="158">
        <v>7.0000000000000007E-2</v>
      </c>
      <c r="X102" s="158" t="s">
        <v>13</v>
      </c>
      <c r="Y102" s="158" t="s">
        <v>13</v>
      </c>
      <c r="Z102" s="158">
        <v>7.0000000000000007E-2</v>
      </c>
      <c r="AA102" s="158" t="s">
        <v>13</v>
      </c>
      <c r="AB102" s="158">
        <v>0.06</v>
      </c>
      <c r="AC102" s="158">
        <v>0.06</v>
      </c>
    </row>
    <row r="103" spans="1:29">
      <c r="A103" s="4"/>
      <c r="B103" s="159">
        <v>44337</v>
      </c>
      <c r="C103" s="158">
        <v>0.12</v>
      </c>
      <c r="D103" s="158">
        <v>0.12</v>
      </c>
      <c r="E103" s="158">
        <v>0.1</v>
      </c>
      <c r="F103" s="158">
        <v>0.12</v>
      </c>
      <c r="G103" s="158">
        <v>0.08</v>
      </c>
      <c r="H103" s="158">
        <v>0.1</v>
      </c>
      <c r="I103" s="158">
        <v>0.12</v>
      </c>
      <c r="J103" s="158">
        <v>0.12</v>
      </c>
      <c r="K103" s="158">
        <v>0.11</v>
      </c>
      <c r="L103" s="158">
        <v>0.04</v>
      </c>
      <c r="M103" s="158">
        <v>0.04</v>
      </c>
      <c r="N103" s="158">
        <v>0.03</v>
      </c>
      <c r="O103" s="158">
        <v>0.03</v>
      </c>
      <c r="P103" s="158">
        <v>0.03</v>
      </c>
      <c r="Q103" s="158">
        <v>0.03</v>
      </c>
      <c r="R103" s="158" t="s">
        <v>13</v>
      </c>
      <c r="S103" s="158">
        <v>0.05</v>
      </c>
      <c r="T103" s="158">
        <v>0.04</v>
      </c>
      <c r="U103" s="158" t="s">
        <v>13</v>
      </c>
      <c r="V103" s="158" t="s">
        <v>13</v>
      </c>
      <c r="W103" s="158">
        <v>0.04</v>
      </c>
      <c r="X103" s="158" t="s">
        <v>13</v>
      </c>
      <c r="Y103" s="158" t="s">
        <v>13</v>
      </c>
      <c r="Z103" s="158">
        <v>0.04</v>
      </c>
      <c r="AA103" s="158" t="s">
        <v>13</v>
      </c>
      <c r="AB103" s="158">
        <v>0.03</v>
      </c>
      <c r="AC103" s="158">
        <v>0.03</v>
      </c>
    </row>
    <row r="104" spans="1:29">
      <c r="A104" s="4"/>
      <c r="B104" s="159">
        <v>44338</v>
      </c>
      <c r="C104" s="158">
        <v>0.26</v>
      </c>
      <c r="D104" s="158">
        <v>0.26</v>
      </c>
      <c r="E104" s="158">
        <v>0.22</v>
      </c>
      <c r="F104" s="158">
        <v>0.26</v>
      </c>
      <c r="G104" s="158">
        <v>0.18</v>
      </c>
      <c r="H104" s="158">
        <v>0.21</v>
      </c>
      <c r="I104" s="158">
        <v>0.26</v>
      </c>
      <c r="J104" s="158">
        <v>0.25</v>
      </c>
      <c r="K104" s="158">
        <v>0.23</v>
      </c>
      <c r="L104" s="158">
        <v>0.09</v>
      </c>
      <c r="M104" s="158">
        <v>0.08</v>
      </c>
      <c r="N104" s="158">
        <v>7.0000000000000007E-2</v>
      </c>
      <c r="O104" s="158">
        <v>7.0000000000000007E-2</v>
      </c>
      <c r="P104" s="158">
        <v>7.0000000000000007E-2</v>
      </c>
      <c r="Q104" s="158">
        <v>0.06</v>
      </c>
      <c r="R104" s="158" t="s">
        <v>13</v>
      </c>
      <c r="S104" s="158">
        <v>0.11</v>
      </c>
      <c r="T104" s="158">
        <v>0.08</v>
      </c>
      <c r="U104" s="158" t="s">
        <v>13</v>
      </c>
      <c r="V104" s="158" t="s">
        <v>13</v>
      </c>
      <c r="W104" s="158">
        <v>0.08</v>
      </c>
      <c r="X104" s="158" t="s">
        <v>13</v>
      </c>
      <c r="Y104" s="158" t="s">
        <v>13</v>
      </c>
      <c r="Z104" s="158">
        <v>0.08</v>
      </c>
      <c r="AA104" s="158" t="s">
        <v>13</v>
      </c>
      <c r="AB104" s="158">
        <v>7.0000000000000007E-2</v>
      </c>
      <c r="AC104" s="158">
        <v>7.0000000000000007E-2</v>
      </c>
    </row>
    <row r="105" spans="1:29">
      <c r="A105" s="4"/>
      <c r="B105" s="159">
        <v>44339</v>
      </c>
      <c r="C105" s="158">
        <v>0.14000000000000001</v>
      </c>
      <c r="D105" s="158">
        <v>0.14000000000000001</v>
      </c>
      <c r="E105" s="158">
        <v>0.12</v>
      </c>
      <c r="F105" s="158">
        <v>0.14000000000000001</v>
      </c>
      <c r="G105" s="158">
        <v>0.1</v>
      </c>
      <c r="H105" s="158">
        <v>0.11</v>
      </c>
      <c r="I105" s="158">
        <v>0.14000000000000001</v>
      </c>
      <c r="J105" s="158">
        <v>0.14000000000000001</v>
      </c>
      <c r="K105" s="158">
        <v>0.13</v>
      </c>
      <c r="L105" s="158">
        <v>0.05</v>
      </c>
      <c r="M105" s="158">
        <v>0.05</v>
      </c>
      <c r="N105" s="158">
        <v>0.04</v>
      </c>
      <c r="O105" s="158">
        <v>0.04</v>
      </c>
      <c r="P105" s="158">
        <v>0.04</v>
      </c>
      <c r="Q105" s="158">
        <v>0.03</v>
      </c>
      <c r="R105" s="158" t="s">
        <v>13</v>
      </c>
      <c r="S105" s="158">
        <v>0.06</v>
      </c>
      <c r="T105" s="158">
        <v>0.04</v>
      </c>
      <c r="U105" s="158" t="s">
        <v>13</v>
      </c>
      <c r="V105" s="158" t="s">
        <v>13</v>
      </c>
      <c r="W105" s="158">
        <v>0.04</v>
      </c>
      <c r="X105" s="158" t="s">
        <v>13</v>
      </c>
      <c r="Y105" s="158" t="s">
        <v>13</v>
      </c>
      <c r="Z105" s="158">
        <v>0.04</v>
      </c>
      <c r="AA105" s="158" t="s">
        <v>13</v>
      </c>
      <c r="AB105" s="158">
        <v>0.04</v>
      </c>
      <c r="AC105" s="158">
        <v>0.04</v>
      </c>
    </row>
    <row r="106" spans="1:29">
      <c r="A106" s="4"/>
      <c r="B106" s="159">
        <v>44340</v>
      </c>
      <c r="C106" s="158">
        <v>0.24</v>
      </c>
      <c r="D106" s="158">
        <v>0.24</v>
      </c>
      <c r="E106" s="158">
        <v>0.2</v>
      </c>
      <c r="F106" s="158">
        <v>0.24</v>
      </c>
      <c r="G106" s="158">
        <v>0.16</v>
      </c>
      <c r="H106" s="158">
        <v>0.19</v>
      </c>
      <c r="I106" s="158">
        <v>0.24</v>
      </c>
      <c r="J106" s="158">
        <v>0.24</v>
      </c>
      <c r="K106" s="158">
        <v>0.22</v>
      </c>
      <c r="L106" s="158">
        <v>0.09</v>
      </c>
      <c r="M106" s="158">
        <v>0.08</v>
      </c>
      <c r="N106" s="158">
        <v>7.0000000000000007E-2</v>
      </c>
      <c r="O106" s="158">
        <v>7.0000000000000007E-2</v>
      </c>
      <c r="P106" s="158">
        <v>0.06</v>
      </c>
      <c r="Q106" s="158">
        <v>0.06</v>
      </c>
      <c r="R106" s="158" t="s">
        <v>13</v>
      </c>
      <c r="S106" s="158">
        <v>0.11</v>
      </c>
      <c r="T106" s="158">
        <v>0.08</v>
      </c>
      <c r="U106" s="158" t="s">
        <v>13</v>
      </c>
      <c r="V106" s="158" t="s">
        <v>13</v>
      </c>
      <c r="W106" s="158">
        <v>0.08</v>
      </c>
      <c r="X106" s="158" t="s">
        <v>13</v>
      </c>
      <c r="Y106" s="158" t="s">
        <v>13</v>
      </c>
      <c r="Z106" s="158">
        <v>0.08</v>
      </c>
      <c r="AA106" s="158" t="s">
        <v>13</v>
      </c>
      <c r="AB106" s="158">
        <v>7.0000000000000007E-2</v>
      </c>
      <c r="AC106" s="158">
        <v>0.06</v>
      </c>
    </row>
    <row r="107" spans="1:29">
      <c r="A107" s="4"/>
      <c r="B107" s="159">
        <v>44341</v>
      </c>
      <c r="C107" s="158">
        <v>0.16</v>
      </c>
      <c r="D107" s="158">
        <v>0.16</v>
      </c>
      <c r="E107" s="158">
        <v>0.14000000000000001</v>
      </c>
      <c r="F107" s="158">
        <v>0.16</v>
      </c>
      <c r="G107" s="158">
        <v>0.11</v>
      </c>
      <c r="H107" s="158">
        <v>0.13</v>
      </c>
      <c r="I107" s="158">
        <v>0.16</v>
      </c>
      <c r="J107" s="158">
        <v>0.16</v>
      </c>
      <c r="K107" s="158">
        <v>0.15</v>
      </c>
      <c r="L107" s="158">
        <v>0.06</v>
      </c>
      <c r="M107" s="158">
        <v>0.05</v>
      </c>
      <c r="N107" s="158">
        <v>0.05</v>
      </c>
      <c r="O107" s="158">
        <v>0.05</v>
      </c>
      <c r="P107" s="158">
        <v>0.04</v>
      </c>
      <c r="Q107" s="158">
        <v>0.04</v>
      </c>
      <c r="R107" s="158">
        <v>0.04</v>
      </c>
      <c r="S107" s="158">
        <v>0.08</v>
      </c>
      <c r="T107" s="158">
        <v>0.05</v>
      </c>
      <c r="U107" s="158">
        <v>0.03</v>
      </c>
      <c r="V107" s="158" t="s">
        <v>13</v>
      </c>
      <c r="W107" s="158">
        <v>0.05</v>
      </c>
      <c r="X107" s="158">
        <v>0.05</v>
      </c>
      <c r="Y107" s="158" t="s">
        <v>13</v>
      </c>
      <c r="Z107" s="158">
        <v>0.05</v>
      </c>
      <c r="AA107" s="158">
        <v>0.05</v>
      </c>
      <c r="AB107" s="158">
        <v>0.05</v>
      </c>
      <c r="AC107" s="158">
        <v>0.04</v>
      </c>
    </row>
    <row r="108" spans="1:29">
      <c r="A108" s="4"/>
      <c r="B108" s="159">
        <v>44342</v>
      </c>
      <c r="C108" s="158">
        <v>0.21</v>
      </c>
      <c r="D108" s="158">
        <v>0.21</v>
      </c>
      <c r="E108" s="158">
        <v>0.18</v>
      </c>
      <c r="F108" s="158">
        <v>0.21</v>
      </c>
      <c r="G108" s="158">
        <v>0.14000000000000001</v>
      </c>
      <c r="H108" s="158">
        <v>0.17</v>
      </c>
      <c r="I108" s="158">
        <v>0.21</v>
      </c>
      <c r="J108" s="158">
        <v>0.21</v>
      </c>
      <c r="K108" s="158">
        <v>0.2</v>
      </c>
      <c r="L108" s="158">
        <v>0.08</v>
      </c>
      <c r="M108" s="158">
        <v>7.0000000000000007E-2</v>
      </c>
      <c r="N108" s="158">
        <v>0.06</v>
      </c>
      <c r="O108" s="158">
        <v>0.06</v>
      </c>
      <c r="P108" s="158">
        <v>0.06</v>
      </c>
      <c r="Q108" s="158">
        <v>0.05</v>
      </c>
      <c r="R108" s="158">
        <v>0.05</v>
      </c>
      <c r="S108" s="158">
        <v>0.1</v>
      </c>
      <c r="T108" s="158">
        <v>7.0000000000000007E-2</v>
      </c>
      <c r="U108" s="158">
        <v>0.04</v>
      </c>
      <c r="V108" s="158" t="s">
        <v>13</v>
      </c>
      <c r="W108" s="158">
        <v>7.0000000000000007E-2</v>
      </c>
      <c r="X108" s="158">
        <v>0.06</v>
      </c>
      <c r="Y108" s="158" t="s">
        <v>13</v>
      </c>
      <c r="Z108" s="158">
        <v>7.0000000000000007E-2</v>
      </c>
      <c r="AA108" s="158">
        <v>0.06</v>
      </c>
      <c r="AB108" s="158">
        <v>0.06</v>
      </c>
      <c r="AC108" s="158">
        <v>0.06</v>
      </c>
    </row>
    <row r="109" spans="1:29">
      <c r="A109" s="4"/>
      <c r="B109" s="159">
        <v>44343</v>
      </c>
      <c r="C109" s="158">
        <v>0.27</v>
      </c>
      <c r="D109" s="158">
        <v>0.27</v>
      </c>
      <c r="E109" s="158">
        <v>0.23</v>
      </c>
      <c r="F109" s="158">
        <v>0.27</v>
      </c>
      <c r="G109" s="158">
        <v>0.18</v>
      </c>
      <c r="H109" s="158">
        <v>0.22</v>
      </c>
      <c r="I109" s="158">
        <v>0.27</v>
      </c>
      <c r="J109" s="158">
        <v>0.27</v>
      </c>
      <c r="K109" s="158">
        <v>0.26</v>
      </c>
      <c r="L109" s="158">
        <v>0.11</v>
      </c>
      <c r="M109" s="158">
        <v>0.09</v>
      </c>
      <c r="N109" s="158">
        <v>0.08</v>
      </c>
      <c r="O109" s="158">
        <v>0.08</v>
      </c>
      <c r="P109" s="158">
        <v>7.0000000000000007E-2</v>
      </c>
      <c r="Q109" s="158">
        <v>7.0000000000000007E-2</v>
      </c>
      <c r="R109" s="158">
        <v>0.06</v>
      </c>
      <c r="S109" s="158">
        <v>0.14000000000000001</v>
      </c>
      <c r="T109" s="158">
        <v>0.09</v>
      </c>
      <c r="U109" s="158">
        <v>0.06</v>
      </c>
      <c r="V109" s="158" t="s">
        <v>13</v>
      </c>
      <c r="W109" s="158">
        <v>0.09</v>
      </c>
      <c r="X109" s="158">
        <v>0.08</v>
      </c>
      <c r="Y109" s="158" t="s">
        <v>13</v>
      </c>
      <c r="Z109" s="158">
        <v>0.09</v>
      </c>
      <c r="AA109" s="158">
        <v>0.08</v>
      </c>
      <c r="AB109" s="158">
        <v>0.09</v>
      </c>
      <c r="AC109" s="158">
        <v>0.08</v>
      </c>
    </row>
    <row r="110" spans="1:29">
      <c r="A110" s="4"/>
      <c r="B110" s="159">
        <v>44344</v>
      </c>
      <c r="C110" s="158">
        <v>0.32</v>
      </c>
      <c r="D110" s="158">
        <v>0.32</v>
      </c>
      <c r="E110" s="158">
        <v>0.27</v>
      </c>
      <c r="F110" s="158">
        <v>0.32</v>
      </c>
      <c r="G110" s="158">
        <v>0.22</v>
      </c>
      <c r="H110" s="158">
        <v>0.26</v>
      </c>
      <c r="I110" s="158">
        <v>0.32</v>
      </c>
      <c r="J110" s="158">
        <v>0.32</v>
      </c>
      <c r="K110" s="158">
        <v>0.3</v>
      </c>
      <c r="L110" s="158">
        <v>0.13</v>
      </c>
      <c r="M110" s="158">
        <v>0.11</v>
      </c>
      <c r="N110" s="158">
        <v>0.1</v>
      </c>
      <c r="O110" s="158">
        <v>0.1</v>
      </c>
      <c r="P110" s="158">
        <v>0.09</v>
      </c>
      <c r="Q110" s="158">
        <v>0.08</v>
      </c>
      <c r="R110" s="158">
        <v>7.0000000000000007E-2</v>
      </c>
      <c r="S110" s="158">
        <v>0.16</v>
      </c>
      <c r="T110" s="158">
        <v>0.11</v>
      </c>
      <c r="U110" s="158">
        <v>7.0000000000000007E-2</v>
      </c>
      <c r="V110" s="158" t="s">
        <v>13</v>
      </c>
      <c r="W110" s="158">
        <v>0.11</v>
      </c>
      <c r="X110" s="158">
        <v>0.1</v>
      </c>
      <c r="Y110" s="158" t="s">
        <v>13</v>
      </c>
      <c r="Z110" s="158">
        <v>0.11</v>
      </c>
      <c r="AA110" s="158">
        <v>0.1</v>
      </c>
      <c r="AB110" s="158">
        <v>0.1</v>
      </c>
      <c r="AC110" s="158">
        <v>0.09</v>
      </c>
    </row>
    <row r="111" spans="1:29">
      <c r="A111" s="4"/>
      <c r="B111" s="159">
        <v>44345</v>
      </c>
      <c r="C111" s="158">
        <v>0.27</v>
      </c>
      <c r="D111" s="158">
        <v>0.27</v>
      </c>
      <c r="E111" s="158">
        <v>0.23</v>
      </c>
      <c r="F111" s="158">
        <v>0.27</v>
      </c>
      <c r="G111" s="158">
        <v>0.18</v>
      </c>
      <c r="H111" s="158">
        <v>0.22</v>
      </c>
      <c r="I111" s="158">
        <v>0.27</v>
      </c>
      <c r="J111" s="158">
        <v>0.27</v>
      </c>
      <c r="K111" s="158">
        <v>0.26</v>
      </c>
      <c r="L111" s="158">
        <v>0.12</v>
      </c>
      <c r="M111" s="158">
        <v>0.1</v>
      </c>
      <c r="N111" s="158">
        <v>0.09</v>
      </c>
      <c r="O111" s="158">
        <v>0.08</v>
      </c>
      <c r="P111" s="158">
        <v>0.08</v>
      </c>
      <c r="Q111" s="158">
        <v>7.0000000000000007E-2</v>
      </c>
      <c r="R111" s="158">
        <v>0.06</v>
      </c>
      <c r="S111" s="158">
        <v>0.14000000000000001</v>
      </c>
      <c r="T111" s="158">
        <v>0.1</v>
      </c>
      <c r="U111" s="158">
        <v>0.06</v>
      </c>
      <c r="V111" s="158" t="s">
        <v>13</v>
      </c>
      <c r="W111" s="158">
        <v>0.09</v>
      </c>
      <c r="X111" s="158">
        <v>0.08</v>
      </c>
      <c r="Y111" s="158" t="s">
        <v>13</v>
      </c>
      <c r="Z111" s="158">
        <v>0.09</v>
      </c>
      <c r="AA111" s="158">
        <v>0.08</v>
      </c>
      <c r="AB111" s="158">
        <v>0.09</v>
      </c>
      <c r="AC111" s="158">
        <v>0.08</v>
      </c>
    </row>
    <row r="112" spans="1:29">
      <c r="A112" s="4"/>
      <c r="B112" s="159">
        <v>44346</v>
      </c>
      <c r="C112" s="158">
        <v>0.27</v>
      </c>
      <c r="D112" s="158">
        <v>0.27</v>
      </c>
      <c r="E112" s="158">
        <v>0.23</v>
      </c>
      <c r="F112" s="158">
        <v>0.27</v>
      </c>
      <c r="G112" s="158">
        <v>0.18</v>
      </c>
      <c r="H112" s="158">
        <v>0.22</v>
      </c>
      <c r="I112" s="158">
        <v>0.27</v>
      </c>
      <c r="J112" s="158">
        <v>0.27</v>
      </c>
      <c r="K112" s="158">
        <v>0.26</v>
      </c>
      <c r="L112" s="158">
        <v>0.12</v>
      </c>
      <c r="M112" s="158">
        <v>0.1</v>
      </c>
      <c r="N112" s="158">
        <v>0.09</v>
      </c>
      <c r="O112" s="158">
        <v>0.08</v>
      </c>
      <c r="P112" s="158">
        <v>0.08</v>
      </c>
      <c r="Q112" s="158">
        <v>7.0000000000000007E-2</v>
      </c>
      <c r="R112" s="158">
        <v>0.06</v>
      </c>
      <c r="S112" s="158">
        <v>0.15</v>
      </c>
      <c r="T112" s="158">
        <v>0.1</v>
      </c>
      <c r="U112" s="158">
        <v>0.06</v>
      </c>
      <c r="V112" s="158" t="s">
        <v>13</v>
      </c>
      <c r="W112" s="158">
        <v>0.09</v>
      </c>
      <c r="X112" s="158">
        <v>0.08</v>
      </c>
      <c r="Y112" s="158" t="s">
        <v>13</v>
      </c>
      <c r="Z112" s="158">
        <v>0.09</v>
      </c>
      <c r="AA112" s="158">
        <v>0.08</v>
      </c>
      <c r="AB112" s="158">
        <v>0.09</v>
      </c>
      <c r="AC112" s="158">
        <v>0.08</v>
      </c>
    </row>
    <row r="113" spans="1:29">
      <c r="A113" s="4"/>
      <c r="B113" s="159">
        <v>44347</v>
      </c>
      <c r="C113" s="158">
        <v>0.32</v>
      </c>
      <c r="D113" s="158">
        <v>0.32</v>
      </c>
      <c r="E113" s="158">
        <v>0.27</v>
      </c>
      <c r="F113" s="158">
        <v>0.32</v>
      </c>
      <c r="G113" s="158">
        <v>0.22</v>
      </c>
      <c r="H113" s="158">
        <v>0.26</v>
      </c>
      <c r="I113" s="158">
        <v>0.32</v>
      </c>
      <c r="J113" s="158">
        <v>0.32</v>
      </c>
      <c r="K113" s="158">
        <v>0.31</v>
      </c>
      <c r="L113" s="158">
        <v>0.15</v>
      </c>
      <c r="M113" s="158">
        <v>0.13</v>
      </c>
      <c r="N113" s="158">
        <v>0.11</v>
      </c>
      <c r="O113" s="158">
        <v>0.1</v>
      </c>
      <c r="P113" s="158">
        <v>0.09</v>
      </c>
      <c r="Q113" s="158">
        <v>0.08</v>
      </c>
      <c r="R113" s="158">
        <v>0.08</v>
      </c>
      <c r="S113" s="158">
        <v>0.18</v>
      </c>
      <c r="T113" s="158">
        <v>0.12</v>
      </c>
      <c r="U113" s="158">
        <v>7.0000000000000007E-2</v>
      </c>
      <c r="V113" s="158" t="s">
        <v>13</v>
      </c>
      <c r="W113" s="158">
        <v>0.11</v>
      </c>
      <c r="X113" s="158">
        <v>0.1</v>
      </c>
      <c r="Y113" s="158" t="s">
        <v>13</v>
      </c>
      <c r="Z113" s="158">
        <v>0.11</v>
      </c>
      <c r="AA113" s="158">
        <v>0.1</v>
      </c>
      <c r="AB113" s="158">
        <v>0.11</v>
      </c>
      <c r="AC113" s="158">
        <v>0.1</v>
      </c>
    </row>
    <row r="114" spans="1:29">
      <c r="A114" s="4"/>
      <c r="B114" s="159">
        <v>44348</v>
      </c>
      <c r="C114" s="158">
        <v>0.33</v>
      </c>
      <c r="D114" s="158">
        <v>0.33</v>
      </c>
      <c r="E114" s="158">
        <v>0.28000000000000003</v>
      </c>
      <c r="F114" s="158">
        <v>0.33</v>
      </c>
      <c r="G114" s="158">
        <v>0.22</v>
      </c>
      <c r="H114" s="158">
        <v>0.26</v>
      </c>
      <c r="I114" s="158">
        <v>0.33</v>
      </c>
      <c r="J114" s="158">
        <v>0.33</v>
      </c>
      <c r="K114" s="158">
        <v>0.32</v>
      </c>
      <c r="L114" s="158">
        <v>0.15</v>
      </c>
      <c r="M114" s="158">
        <v>0.13</v>
      </c>
      <c r="N114" s="158">
        <v>0.11</v>
      </c>
      <c r="O114" s="158">
        <v>0.11</v>
      </c>
      <c r="P114" s="158">
        <v>0.1</v>
      </c>
      <c r="Q114" s="158">
        <v>0.09</v>
      </c>
      <c r="R114" s="158">
        <v>0.08</v>
      </c>
      <c r="S114" s="158">
        <v>0.19</v>
      </c>
      <c r="T114" s="158">
        <v>0.13</v>
      </c>
      <c r="U114" s="158">
        <v>0.08</v>
      </c>
      <c r="V114" s="158" t="s">
        <v>13</v>
      </c>
      <c r="W114" s="158">
        <v>0.12</v>
      </c>
      <c r="X114" s="158">
        <v>0.1</v>
      </c>
      <c r="Y114" s="158" t="s">
        <v>13</v>
      </c>
      <c r="Z114" s="158">
        <v>0.12</v>
      </c>
      <c r="AA114" s="158">
        <v>0.1</v>
      </c>
      <c r="AB114" s="158">
        <v>0.12</v>
      </c>
      <c r="AC114" s="158">
        <v>0.1</v>
      </c>
    </row>
    <row r="115" spans="1:29">
      <c r="A115" s="4"/>
      <c r="B115" s="159">
        <v>44349</v>
      </c>
      <c r="C115" s="158">
        <v>0.33</v>
      </c>
      <c r="D115" s="158">
        <v>0.33</v>
      </c>
      <c r="E115" s="158">
        <v>0.28000000000000003</v>
      </c>
      <c r="F115" s="158">
        <v>0.33</v>
      </c>
      <c r="G115" s="158">
        <v>0.22</v>
      </c>
      <c r="H115" s="158">
        <v>0.26</v>
      </c>
      <c r="I115" s="158">
        <v>0.33</v>
      </c>
      <c r="J115" s="158">
        <v>0.33</v>
      </c>
      <c r="K115" s="158">
        <v>0.32</v>
      </c>
      <c r="L115" s="158">
        <v>0.16</v>
      </c>
      <c r="M115" s="158">
        <v>0.14000000000000001</v>
      </c>
      <c r="N115" s="158">
        <v>0.12</v>
      </c>
      <c r="O115" s="158">
        <v>0.11</v>
      </c>
      <c r="P115" s="158">
        <v>0.1</v>
      </c>
      <c r="Q115" s="158">
        <v>0.09</v>
      </c>
      <c r="R115" s="158">
        <v>0.08</v>
      </c>
      <c r="S115" s="158">
        <v>0.2</v>
      </c>
      <c r="T115" s="158">
        <v>0.13</v>
      </c>
      <c r="U115" s="158">
        <v>0.08</v>
      </c>
      <c r="V115" s="158" t="s">
        <v>13</v>
      </c>
      <c r="W115" s="158">
        <v>0.12</v>
      </c>
      <c r="X115" s="158">
        <v>0.1</v>
      </c>
      <c r="Y115" s="158" t="s">
        <v>13</v>
      </c>
      <c r="Z115" s="158">
        <v>0.12</v>
      </c>
      <c r="AA115" s="158">
        <v>0.1</v>
      </c>
      <c r="AB115" s="158">
        <v>0.12</v>
      </c>
      <c r="AC115" s="158">
        <v>0.11</v>
      </c>
    </row>
    <row r="116" spans="1:29">
      <c r="A116" s="4"/>
      <c r="B116" s="159">
        <v>44350</v>
      </c>
      <c r="C116" s="158">
        <v>0.37</v>
      </c>
      <c r="D116" s="158">
        <v>0.37</v>
      </c>
      <c r="E116" s="158">
        <v>0.31</v>
      </c>
      <c r="F116" s="158">
        <v>0.37</v>
      </c>
      <c r="G116" s="158">
        <v>0.25</v>
      </c>
      <c r="H116" s="158">
        <v>0.3</v>
      </c>
      <c r="I116" s="158">
        <v>0.37</v>
      </c>
      <c r="J116" s="158">
        <v>0.37</v>
      </c>
      <c r="K116" s="158">
        <v>0.36</v>
      </c>
      <c r="L116" s="158">
        <v>0.18</v>
      </c>
      <c r="M116" s="158">
        <v>0.16</v>
      </c>
      <c r="N116" s="158">
        <v>0.13</v>
      </c>
      <c r="O116" s="158">
        <v>0.13</v>
      </c>
      <c r="P116" s="158">
        <v>0.11</v>
      </c>
      <c r="Q116" s="158">
        <v>0.1</v>
      </c>
      <c r="R116" s="158">
        <v>0.09</v>
      </c>
      <c r="S116" s="158">
        <v>0.22</v>
      </c>
      <c r="T116" s="158">
        <v>0.15</v>
      </c>
      <c r="U116" s="158">
        <v>0.09</v>
      </c>
      <c r="V116" s="158" t="s">
        <v>13</v>
      </c>
      <c r="W116" s="158">
        <v>0.14000000000000001</v>
      </c>
      <c r="X116" s="158">
        <v>0.11</v>
      </c>
      <c r="Y116" s="158" t="s">
        <v>13</v>
      </c>
      <c r="Z116" s="158">
        <v>0.14000000000000001</v>
      </c>
      <c r="AA116" s="158">
        <v>0.11</v>
      </c>
      <c r="AB116" s="158">
        <v>0.14000000000000001</v>
      </c>
      <c r="AC116" s="158">
        <v>0.12</v>
      </c>
    </row>
    <row r="117" spans="1:29">
      <c r="A117" s="4"/>
      <c r="B117" s="159">
        <v>44351</v>
      </c>
      <c r="C117" s="158">
        <v>0.4</v>
      </c>
      <c r="D117" s="158">
        <v>0.4</v>
      </c>
      <c r="E117" s="158">
        <v>0.34</v>
      </c>
      <c r="F117" s="158">
        <v>0.4</v>
      </c>
      <c r="G117" s="158">
        <v>0.27</v>
      </c>
      <c r="H117" s="158">
        <v>0.32</v>
      </c>
      <c r="I117" s="158">
        <v>0.4</v>
      </c>
      <c r="J117" s="158">
        <v>0.4</v>
      </c>
      <c r="K117" s="158">
        <v>0.39</v>
      </c>
      <c r="L117" s="158">
        <v>0.2</v>
      </c>
      <c r="M117" s="158">
        <v>0.18</v>
      </c>
      <c r="N117" s="158">
        <v>0.15</v>
      </c>
      <c r="O117" s="158">
        <v>0.14000000000000001</v>
      </c>
      <c r="P117" s="158">
        <v>0.13</v>
      </c>
      <c r="Q117" s="158">
        <v>0.11</v>
      </c>
      <c r="R117" s="158">
        <v>0.1</v>
      </c>
      <c r="S117" s="158">
        <v>0.25</v>
      </c>
      <c r="T117" s="158">
        <v>0.17</v>
      </c>
      <c r="U117" s="158">
        <v>0.1</v>
      </c>
      <c r="V117" s="158" t="s">
        <v>13</v>
      </c>
      <c r="W117" s="158">
        <v>0.15</v>
      </c>
      <c r="X117" s="158">
        <v>0.12</v>
      </c>
      <c r="Y117" s="158" t="s">
        <v>13</v>
      </c>
      <c r="Z117" s="158">
        <v>0.15</v>
      </c>
      <c r="AA117" s="158">
        <v>0.12</v>
      </c>
      <c r="AB117" s="158">
        <v>0.16</v>
      </c>
      <c r="AC117" s="158">
        <v>0.14000000000000001</v>
      </c>
    </row>
    <row r="118" spans="1:29">
      <c r="A118" s="4"/>
      <c r="B118" s="159">
        <v>44352</v>
      </c>
      <c r="C118" s="158">
        <v>0.44</v>
      </c>
      <c r="D118" s="158">
        <v>0.44</v>
      </c>
      <c r="E118" s="158">
        <v>0.37</v>
      </c>
      <c r="F118" s="158">
        <v>0.44</v>
      </c>
      <c r="G118" s="158">
        <v>0.3</v>
      </c>
      <c r="H118" s="158">
        <v>0.35</v>
      </c>
      <c r="I118" s="158">
        <v>0.44</v>
      </c>
      <c r="J118" s="158">
        <v>0.44</v>
      </c>
      <c r="K118" s="158">
        <v>0.43</v>
      </c>
      <c r="L118" s="158">
        <v>0.23</v>
      </c>
      <c r="M118" s="158">
        <v>0.2</v>
      </c>
      <c r="N118" s="158">
        <v>0.17</v>
      </c>
      <c r="O118" s="158">
        <v>0.16</v>
      </c>
      <c r="P118" s="158">
        <v>0.14000000000000001</v>
      </c>
      <c r="Q118" s="158">
        <v>0.13</v>
      </c>
      <c r="R118" s="158">
        <v>0.11</v>
      </c>
      <c r="S118" s="158">
        <v>0.28000000000000003</v>
      </c>
      <c r="T118" s="158">
        <v>0.2</v>
      </c>
      <c r="U118" s="158">
        <v>0.12</v>
      </c>
      <c r="V118" s="158" t="s">
        <v>13</v>
      </c>
      <c r="W118" s="158">
        <v>0.17</v>
      </c>
      <c r="X118" s="158">
        <v>0.14000000000000001</v>
      </c>
      <c r="Y118" s="158">
        <v>0.13</v>
      </c>
      <c r="Z118" s="158">
        <v>0.17</v>
      </c>
      <c r="AA118" s="158">
        <v>0.14000000000000001</v>
      </c>
      <c r="AB118" s="158">
        <v>0.18</v>
      </c>
      <c r="AC118" s="158">
        <v>0.16</v>
      </c>
    </row>
    <row r="119" spans="1:29">
      <c r="A119" s="4"/>
      <c r="B119" s="159">
        <v>44353</v>
      </c>
      <c r="C119" s="158">
        <v>0.37</v>
      </c>
      <c r="D119" s="158">
        <v>0.37</v>
      </c>
      <c r="E119" s="158">
        <v>0.31</v>
      </c>
      <c r="F119" s="158">
        <v>0.37</v>
      </c>
      <c r="G119" s="158">
        <v>0.25</v>
      </c>
      <c r="H119" s="158">
        <v>0.3</v>
      </c>
      <c r="I119" s="158">
        <v>0.37</v>
      </c>
      <c r="J119" s="158">
        <v>0.37</v>
      </c>
      <c r="K119" s="158">
        <v>0.37</v>
      </c>
      <c r="L119" s="158">
        <v>0.2</v>
      </c>
      <c r="M119" s="158">
        <v>0.17</v>
      </c>
      <c r="N119" s="158">
        <v>0.15</v>
      </c>
      <c r="O119" s="158">
        <v>0.14000000000000001</v>
      </c>
      <c r="P119" s="158">
        <v>0.12</v>
      </c>
      <c r="Q119" s="158">
        <v>0.11</v>
      </c>
      <c r="R119" s="158">
        <v>0.09</v>
      </c>
      <c r="S119" s="158">
        <v>0.24</v>
      </c>
      <c r="T119" s="158">
        <v>0.17</v>
      </c>
      <c r="U119" s="158">
        <v>0.1</v>
      </c>
      <c r="V119" s="158" t="s">
        <v>13</v>
      </c>
      <c r="W119" s="158">
        <v>0.14000000000000001</v>
      </c>
      <c r="X119" s="158">
        <v>0.12</v>
      </c>
      <c r="Y119" s="158">
        <v>0.11</v>
      </c>
      <c r="Z119" s="158">
        <v>0.14000000000000001</v>
      </c>
      <c r="AA119" s="158">
        <v>0.12</v>
      </c>
      <c r="AB119" s="158">
        <v>0.16</v>
      </c>
      <c r="AC119" s="158">
        <v>0.14000000000000001</v>
      </c>
    </row>
    <row r="120" spans="1:29">
      <c r="A120" s="4"/>
      <c r="B120" s="159">
        <v>44354</v>
      </c>
      <c r="C120" s="158">
        <v>0.33</v>
      </c>
      <c r="D120" s="158">
        <v>0.33</v>
      </c>
      <c r="E120" s="158">
        <v>0.28000000000000003</v>
      </c>
      <c r="F120" s="158">
        <v>0.33</v>
      </c>
      <c r="G120" s="158">
        <v>0.22</v>
      </c>
      <c r="H120" s="158">
        <v>0.26</v>
      </c>
      <c r="I120" s="158">
        <v>0.33</v>
      </c>
      <c r="J120" s="158">
        <v>0.33</v>
      </c>
      <c r="K120" s="158">
        <v>0.33</v>
      </c>
      <c r="L120" s="158">
        <v>0.18</v>
      </c>
      <c r="M120" s="158">
        <v>0.16</v>
      </c>
      <c r="N120" s="158">
        <v>0.14000000000000001</v>
      </c>
      <c r="O120" s="158">
        <v>0.13</v>
      </c>
      <c r="P120" s="158">
        <v>0.11</v>
      </c>
      <c r="Q120" s="158">
        <v>0.1</v>
      </c>
      <c r="R120" s="158">
        <v>0.08</v>
      </c>
      <c r="S120" s="158">
        <v>0.22</v>
      </c>
      <c r="T120" s="158">
        <v>0.16</v>
      </c>
      <c r="U120" s="158">
        <v>0.09</v>
      </c>
      <c r="V120" s="158" t="s">
        <v>13</v>
      </c>
      <c r="W120" s="158">
        <v>0.13</v>
      </c>
      <c r="X120" s="158">
        <v>0.11</v>
      </c>
      <c r="Y120" s="158">
        <v>0.1</v>
      </c>
      <c r="Z120" s="158">
        <v>0.13</v>
      </c>
      <c r="AA120" s="158">
        <v>0.11</v>
      </c>
      <c r="AB120" s="158">
        <v>0.14000000000000001</v>
      </c>
      <c r="AC120" s="158">
        <v>0.12</v>
      </c>
    </row>
    <row r="121" spans="1:29">
      <c r="A121" s="4"/>
      <c r="B121" s="159">
        <v>44355</v>
      </c>
      <c r="C121" s="158">
        <v>0.32</v>
      </c>
      <c r="D121" s="158">
        <v>0.32</v>
      </c>
      <c r="E121" s="158">
        <v>0.27</v>
      </c>
      <c r="F121" s="158">
        <v>0.32</v>
      </c>
      <c r="G121" s="158">
        <v>0.22</v>
      </c>
      <c r="H121" s="158">
        <v>0.26</v>
      </c>
      <c r="I121" s="158">
        <v>0.32</v>
      </c>
      <c r="J121" s="158">
        <v>0.32</v>
      </c>
      <c r="K121" s="158">
        <v>0.32</v>
      </c>
      <c r="L121" s="158">
        <v>0.18</v>
      </c>
      <c r="M121" s="158">
        <v>0.16</v>
      </c>
      <c r="N121" s="158">
        <v>0.14000000000000001</v>
      </c>
      <c r="O121" s="158">
        <v>0.13</v>
      </c>
      <c r="P121" s="158">
        <v>0.11</v>
      </c>
      <c r="Q121" s="158">
        <v>0.1</v>
      </c>
      <c r="R121" s="158">
        <v>0.08</v>
      </c>
      <c r="S121" s="158">
        <v>0.22</v>
      </c>
      <c r="T121" s="158">
        <v>0.16</v>
      </c>
      <c r="U121" s="158">
        <v>0.1</v>
      </c>
      <c r="V121" s="158" t="s">
        <v>13</v>
      </c>
      <c r="W121" s="158">
        <v>0.13</v>
      </c>
      <c r="X121" s="158">
        <v>0.1</v>
      </c>
      <c r="Y121" s="158">
        <v>0.1</v>
      </c>
      <c r="Z121" s="158">
        <v>0.13</v>
      </c>
      <c r="AA121" s="158">
        <v>0.1</v>
      </c>
      <c r="AB121" s="158">
        <v>0.14000000000000001</v>
      </c>
      <c r="AC121" s="158">
        <v>0.12</v>
      </c>
    </row>
    <row r="122" spans="1:29">
      <c r="A122" s="4"/>
      <c r="B122" s="159">
        <v>44356</v>
      </c>
      <c r="C122" s="158">
        <v>0.34</v>
      </c>
      <c r="D122" s="158">
        <v>0.34</v>
      </c>
      <c r="E122" s="158">
        <v>0.28999999999999998</v>
      </c>
      <c r="F122" s="158">
        <v>0.34</v>
      </c>
      <c r="G122" s="158">
        <v>0.23</v>
      </c>
      <c r="H122" s="158">
        <v>0.27</v>
      </c>
      <c r="I122" s="158">
        <v>0.34</v>
      </c>
      <c r="J122" s="158">
        <v>0.34</v>
      </c>
      <c r="K122" s="158">
        <v>0.34</v>
      </c>
      <c r="L122" s="158">
        <v>0.19</v>
      </c>
      <c r="M122" s="158">
        <v>0.17</v>
      </c>
      <c r="N122" s="158">
        <v>0.15</v>
      </c>
      <c r="O122" s="158">
        <v>0.14000000000000001</v>
      </c>
      <c r="P122" s="158">
        <v>0.12</v>
      </c>
      <c r="Q122" s="158">
        <v>0.11</v>
      </c>
      <c r="R122" s="158">
        <v>0.09</v>
      </c>
      <c r="S122" s="158">
        <v>0.24</v>
      </c>
      <c r="T122" s="158">
        <v>0.17</v>
      </c>
      <c r="U122" s="158">
        <v>0.1</v>
      </c>
      <c r="V122" s="158" t="s">
        <v>13</v>
      </c>
      <c r="W122" s="158">
        <v>0.14000000000000001</v>
      </c>
      <c r="X122" s="158">
        <v>0.11</v>
      </c>
      <c r="Y122" s="158">
        <v>0.1</v>
      </c>
      <c r="Z122" s="158">
        <v>0.14000000000000001</v>
      </c>
      <c r="AA122" s="158">
        <v>0.11</v>
      </c>
      <c r="AB122" s="158">
        <v>0.16</v>
      </c>
      <c r="AC122" s="158">
        <v>0.14000000000000001</v>
      </c>
    </row>
    <row r="123" spans="1:29">
      <c r="A123" s="4"/>
      <c r="B123" s="159">
        <v>44357</v>
      </c>
      <c r="C123" s="158">
        <v>0.21</v>
      </c>
      <c r="D123" s="158">
        <v>0.21</v>
      </c>
      <c r="E123" s="158">
        <v>0.18</v>
      </c>
      <c r="F123" s="158">
        <v>0.21</v>
      </c>
      <c r="G123" s="158">
        <v>0.14000000000000001</v>
      </c>
      <c r="H123" s="158">
        <v>0.17</v>
      </c>
      <c r="I123" s="158">
        <v>0.21</v>
      </c>
      <c r="J123" s="158">
        <v>0.21</v>
      </c>
      <c r="K123" s="158">
        <v>0.21</v>
      </c>
      <c r="L123" s="158">
        <v>0.12</v>
      </c>
      <c r="M123" s="158">
        <v>0.11</v>
      </c>
      <c r="N123" s="158">
        <v>0.09</v>
      </c>
      <c r="O123" s="158">
        <v>0.09</v>
      </c>
      <c r="P123" s="158">
        <v>0.08</v>
      </c>
      <c r="Q123" s="158">
        <v>7.0000000000000007E-2</v>
      </c>
      <c r="R123" s="158">
        <v>0.06</v>
      </c>
      <c r="S123" s="158">
        <v>0.15</v>
      </c>
      <c r="T123" s="158">
        <v>0.11</v>
      </c>
      <c r="U123" s="158">
        <v>7.0000000000000007E-2</v>
      </c>
      <c r="V123" s="158" t="s">
        <v>13</v>
      </c>
      <c r="W123" s="158">
        <v>0.09</v>
      </c>
      <c r="X123" s="158">
        <v>7.0000000000000007E-2</v>
      </c>
      <c r="Y123" s="158">
        <v>0.06</v>
      </c>
      <c r="Z123" s="158">
        <v>0.09</v>
      </c>
      <c r="AA123" s="158">
        <v>7.0000000000000007E-2</v>
      </c>
      <c r="AB123" s="158">
        <v>0.1</v>
      </c>
      <c r="AC123" s="158">
        <v>0.09</v>
      </c>
    </row>
    <row r="124" spans="1:29">
      <c r="A124" s="4"/>
      <c r="B124" s="159">
        <v>44358</v>
      </c>
      <c r="C124" s="158">
        <v>0.28999999999999998</v>
      </c>
      <c r="D124" s="158">
        <v>0.28999999999999998</v>
      </c>
      <c r="E124" s="158">
        <v>0.25</v>
      </c>
      <c r="F124" s="158">
        <v>0.28999999999999998</v>
      </c>
      <c r="G124" s="158">
        <v>0.2</v>
      </c>
      <c r="H124" s="158">
        <v>0.23</v>
      </c>
      <c r="I124" s="158">
        <v>0.28999999999999998</v>
      </c>
      <c r="J124" s="158">
        <v>0.28999999999999998</v>
      </c>
      <c r="K124" s="158">
        <v>0.28999999999999998</v>
      </c>
      <c r="L124" s="158">
        <v>0.17</v>
      </c>
      <c r="M124" s="158">
        <v>0.15</v>
      </c>
      <c r="N124" s="158">
        <v>0.13</v>
      </c>
      <c r="O124" s="158">
        <v>0.13</v>
      </c>
      <c r="P124" s="158">
        <v>0.11</v>
      </c>
      <c r="Q124" s="158">
        <v>0.09</v>
      </c>
      <c r="R124" s="158">
        <v>0.08</v>
      </c>
      <c r="S124" s="158">
        <v>0.21</v>
      </c>
      <c r="T124" s="158">
        <v>0.16</v>
      </c>
      <c r="U124" s="158">
        <v>0.1</v>
      </c>
      <c r="V124" s="158" t="s">
        <v>13</v>
      </c>
      <c r="W124" s="158">
        <v>0.13</v>
      </c>
      <c r="X124" s="158">
        <v>0.1</v>
      </c>
      <c r="Y124" s="158">
        <v>0.09</v>
      </c>
      <c r="Z124" s="158">
        <v>0.13</v>
      </c>
      <c r="AA124" s="158">
        <v>0.1</v>
      </c>
      <c r="AB124" s="158">
        <v>0.14000000000000001</v>
      </c>
      <c r="AC124" s="158">
        <v>0.12</v>
      </c>
    </row>
    <row r="125" spans="1:29">
      <c r="A125" s="4"/>
      <c r="B125" s="159">
        <v>44359</v>
      </c>
      <c r="C125" s="158">
        <v>0.3</v>
      </c>
      <c r="D125" s="158">
        <v>0.3</v>
      </c>
      <c r="E125" s="158">
        <v>0.26</v>
      </c>
      <c r="F125" s="158">
        <v>0.3</v>
      </c>
      <c r="G125" s="158">
        <v>0.2</v>
      </c>
      <c r="H125" s="158">
        <v>0.24</v>
      </c>
      <c r="I125" s="158">
        <v>0.3</v>
      </c>
      <c r="J125" s="158">
        <v>0.3</v>
      </c>
      <c r="K125" s="158">
        <v>0.3</v>
      </c>
      <c r="L125" s="158">
        <v>0.18</v>
      </c>
      <c r="M125" s="158">
        <v>0.16</v>
      </c>
      <c r="N125" s="158">
        <v>0.14000000000000001</v>
      </c>
      <c r="O125" s="158">
        <v>0.14000000000000001</v>
      </c>
      <c r="P125" s="158">
        <v>0.12</v>
      </c>
      <c r="Q125" s="158">
        <v>0.1</v>
      </c>
      <c r="R125" s="158">
        <v>0.08</v>
      </c>
      <c r="S125" s="158">
        <v>0.22</v>
      </c>
      <c r="T125" s="158">
        <v>0.17</v>
      </c>
      <c r="U125" s="158">
        <v>0.11</v>
      </c>
      <c r="V125" s="158" t="s">
        <v>13</v>
      </c>
      <c r="W125" s="158">
        <v>0.14000000000000001</v>
      </c>
      <c r="X125" s="158">
        <v>0.1</v>
      </c>
      <c r="Y125" s="158">
        <v>0.09</v>
      </c>
      <c r="Z125" s="158">
        <v>0.14000000000000001</v>
      </c>
      <c r="AA125" s="158">
        <v>0.1</v>
      </c>
      <c r="AB125" s="158">
        <v>0.15</v>
      </c>
      <c r="AC125" s="158">
        <v>0.13</v>
      </c>
    </row>
    <row r="126" spans="1:29">
      <c r="A126" s="4"/>
      <c r="B126" s="159">
        <v>44360</v>
      </c>
      <c r="C126" s="158">
        <v>0.48</v>
      </c>
      <c r="D126" s="158">
        <v>0.48</v>
      </c>
      <c r="E126" s="158">
        <v>0.41</v>
      </c>
      <c r="F126" s="158">
        <v>0.48</v>
      </c>
      <c r="G126" s="158">
        <v>0.33</v>
      </c>
      <c r="H126" s="158">
        <v>0.38</v>
      </c>
      <c r="I126" s="158">
        <v>0.48</v>
      </c>
      <c r="J126" s="158">
        <v>0.48</v>
      </c>
      <c r="K126" s="158">
        <v>0.48</v>
      </c>
      <c r="L126" s="158">
        <v>0.3</v>
      </c>
      <c r="M126" s="158">
        <v>0.27</v>
      </c>
      <c r="N126" s="158">
        <v>0.23</v>
      </c>
      <c r="O126" s="158">
        <v>0.22</v>
      </c>
      <c r="P126" s="158">
        <v>0.19</v>
      </c>
      <c r="Q126" s="158">
        <v>0.16</v>
      </c>
      <c r="R126" s="158">
        <v>0.14000000000000001</v>
      </c>
      <c r="S126" s="158">
        <v>0.37</v>
      </c>
      <c r="T126" s="158">
        <v>0.28000000000000003</v>
      </c>
      <c r="U126" s="158">
        <v>0.19</v>
      </c>
      <c r="V126" s="158" t="s">
        <v>13</v>
      </c>
      <c r="W126" s="158">
        <v>0.23</v>
      </c>
      <c r="X126" s="158">
        <v>0.17</v>
      </c>
      <c r="Y126" s="158">
        <v>0.15</v>
      </c>
      <c r="Z126" s="158">
        <v>0.23</v>
      </c>
      <c r="AA126" s="158">
        <v>0.17</v>
      </c>
      <c r="AB126" s="158">
        <v>0.25</v>
      </c>
      <c r="AC126" s="158">
        <v>0.22</v>
      </c>
    </row>
    <row r="127" spans="1:29">
      <c r="A127" s="4"/>
      <c r="B127" s="159">
        <v>44361</v>
      </c>
      <c r="C127" s="158">
        <v>0.4</v>
      </c>
      <c r="D127" s="158">
        <v>0.4</v>
      </c>
      <c r="E127" s="158">
        <v>0.34</v>
      </c>
      <c r="F127" s="158">
        <v>0.4</v>
      </c>
      <c r="G127" s="158">
        <v>0.27</v>
      </c>
      <c r="H127" s="158">
        <v>0.32</v>
      </c>
      <c r="I127" s="158">
        <v>0.4</v>
      </c>
      <c r="J127" s="158">
        <v>0.4</v>
      </c>
      <c r="K127" s="158">
        <v>0.4</v>
      </c>
      <c r="L127" s="158">
        <v>0.25</v>
      </c>
      <c r="M127" s="158">
        <v>0.23</v>
      </c>
      <c r="N127" s="158">
        <v>0.2</v>
      </c>
      <c r="O127" s="158">
        <v>0.19</v>
      </c>
      <c r="P127" s="158">
        <v>0.16</v>
      </c>
      <c r="Q127" s="158">
        <v>0.14000000000000001</v>
      </c>
      <c r="R127" s="158">
        <v>0.12</v>
      </c>
      <c r="S127" s="158">
        <v>0.31</v>
      </c>
      <c r="T127" s="158">
        <v>0.24</v>
      </c>
      <c r="U127" s="158">
        <v>0.16</v>
      </c>
      <c r="V127" s="158" t="s">
        <v>13</v>
      </c>
      <c r="W127" s="158">
        <v>0.2</v>
      </c>
      <c r="X127" s="158">
        <v>0.14000000000000001</v>
      </c>
      <c r="Y127" s="158">
        <v>0.12</v>
      </c>
      <c r="Z127" s="158">
        <v>0.2</v>
      </c>
      <c r="AA127" s="158">
        <v>0.14000000000000001</v>
      </c>
      <c r="AB127" s="158">
        <v>0.21</v>
      </c>
      <c r="AC127" s="158">
        <v>0.19</v>
      </c>
    </row>
    <row r="128" spans="1:29">
      <c r="A128" s="4"/>
      <c r="B128" s="159">
        <v>44362</v>
      </c>
      <c r="C128" s="158">
        <v>0.39</v>
      </c>
      <c r="D128" s="158">
        <v>0.39</v>
      </c>
      <c r="E128" s="158">
        <v>0.33</v>
      </c>
      <c r="F128" s="158">
        <v>0.39</v>
      </c>
      <c r="G128" s="158">
        <v>0.27</v>
      </c>
      <c r="H128" s="158">
        <v>0.31</v>
      </c>
      <c r="I128" s="158">
        <v>0.39</v>
      </c>
      <c r="J128" s="158">
        <v>0.39</v>
      </c>
      <c r="K128" s="158">
        <v>0.39</v>
      </c>
      <c r="L128" s="158">
        <v>0.25</v>
      </c>
      <c r="M128" s="158">
        <v>0.23</v>
      </c>
      <c r="N128" s="158">
        <v>0.2</v>
      </c>
      <c r="O128" s="158">
        <v>0.19</v>
      </c>
      <c r="P128" s="158">
        <v>0.17</v>
      </c>
      <c r="Q128" s="158">
        <v>0.14000000000000001</v>
      </c>
      <c r="R128" s="158">
        <v>0.12</v>
      </c>
      <c r="S128" s="158">
        <v>0.31</v>
      </c>
      <c r="T128" s="158">
        <v>0.24</v>
      </c>
      <c r="U128" s="158">
        <v>0.17</v>
      </c>
      <c r="V128" s="158">
        <v>0.08</v>
      </c>
      <c r="W128" s="158">
        <v>0.2</v>
      </c>
      <c r="X128" s="158">
        <v>0.14000000000000001</v>
      </c>
      <c r="Y128" s="158">
        <v>0.12</v>
      </c>
      <c r="Z128" s="158">
        <v>0.2</v>
      </c>
      <c r="AA128" s="158">
        <v>0.14000000000000001</v>
      </c>
      <c r="AB128" s="158">
        <v>0.22</v>
      </c>
      <c r="AC128" s="158">
        <v>0.19</v>
      </c>
    </row>
    <row r="129" spans="1:29">
      <c r="A129" s="4"/>
      <c r="B129" s="159">
        <v>44363</v>
      </c>
      <c r="C129" s="158">
        <v>0.35</v>
      </c>
      <c r="D129" s="158">
        <v>0.35</v>
      </c>
      <c r="E129" s="158">
        <v>0.3</v>
      </c>
      <c r="F129" s="158">
        <v>0.35</v>
      </c>
      <c r="G129" s="158">
        <v>0.24</v>
      </c>
      <c r="H129" s="158">
        <v>0.28000000000000003</v>
      </c>
      <c r="I129" s="158">
        <v>0.35</v>
      </c>
      <c r="J129" s="158">
        <v>0.35</v>
      </c>
      <c r="K129" s="158">
        <v>0.35</v>
      </c>
      <c r="L129" s="158">
        <v>0.23</v>
      </c>
      <c r="M129" s="158">
        <v>0.21</v>
      </c>
      <c r="N129" s="158">
        <v>0.18</v>
      </c>
      <c r="O129" s="158">
        <v>0.18</v>
      </c>
      <c r="P129" s="158">
        <v>0.15</v>
      </c>
      <c r="Q129" s="158">
        <v>0.13</v>
      </c>
      <c r="R129" s="158">
        <v>0.11</v>
      </c>
      <c r="S129" s="158">
        <v>0.28000000000000003</v>
      </c>
      <c r="T129" s="158">
        <v>0.22</v>
      </c>
      <c r="U129" s="158">
        <v>0.16</v>
      </c>
      <c r="V129" s="158">
        <v>7.0000000000000007E-2</v>
      </c>
      <c r="W129" s="158">
        <v>0.19</v>
      </c>
      <c r="X129" s="158">
        <v>0.13</v>
      </c>
      <c r="Y129" s="158">
        <v>0.11</v>
      </c>
      <c r="Z129" s="158">
        <v>0.19</v>
      </c>
      <c r="AA129" s="158">
        <v>0.13</v>
      </c>
      <c r="AB129" s="158">
        <v>0.2</v>
      </c>
      <c r="AC129" s="158">
        <v>0.17</v>
      </c>
    </row>
    <row r="130" spans="1:29">
      <c r="A130" s="4"/>
      <c r="B130" s="159">
        <v>44364</v>
      </c>
      <c r="C130" s="158">
        <v>0.35</v>
      </c>
      <c r="D130" s="158">
        <v>0.35</v>
      </c>
      <c r="E130" s="158">
        <v>0.3</v>
      </c>
      <c r="F130" s="158">
        <v>0.35</v>
      </c>
      <c r="G130" s="158">
        <v>0.24</v>
      </c>
      <c r="H130" s="158">
        <v>0.28000000000000003</v>
      </c>
      <c r="I130" s="158">
        <v>0.35</v>
      </c>
      <c r="J130" s="158">
        <v>0.35</v>
      </c>
      <c r="K130" s="158">
        <v>0.35</v>
      </c>
      <c r="L130" s="158">
        <v>0.23</v>
      </c>
      <c r="M130" s="158">
        <v>0.21</v>
      </c>
      <c r="N130" s="158">
        <v>0.19</v>
      </c>
      <c r="O130" s="158">
        <v>0.18</v>
      </c>
      <c r="P130" s="158">
        <v>0.16</v>
      </c>
      <c r="Q130" s="158">
        <v>0.13</v>
      </c>
      <c r="R130" s="158">
        <v>0.11</v>
      </c>
      <c r="S130" s="158">
        <v>0.28000000000000003</v>
      </c>
      <c r="T130" s="158">
        <v>0.22</v>
      </c>
      <c r="U130" s="158">
        <v>0.17</v>
      </c>
      <c r="V130" s="158">
        <v>7.0000000000000007E-2</v>
      </c>
      <c r="W130" s="158">
        <v>0.19</v>
      </c>
      <c r="X130" s="158">
        <v>0.13</v>
      </c>
      <c r="Y130" s="158">
        <v>0.11</v>
      </c>
      <c r="Z130" s="158">
        <v>0.19</v>
      </c>
      <c r="AA130" s="158">
        <v>0.13</v>
      </c>
      <c r="AB130" s="158">
        <v>0.2</v>
      </c>
      <c r="AC130" s="158">
        <v>0.18</v>
      </c>
    </row>
    <row r="131" spans="1:29">
      <c r="A131" s="4"/>
      <c r="B131" s="159">
        <v>44365</v>
      </c>
      <c r="C131" s="158">
        <v>0.32</v>
      </c>
      <c r="D131" s="158">
        <v>0.32</v>
      </c>
      <c r="E131" s="158">
        <v>0.27</v>
      </c>
      <c r="F131" s="158">
        <v>0.32</v>
      </c>
      <c r="G131" s="158">
        <v>0.22</v>
      </c>
      <c r="H131" s="158">
        <v>0.26</v>
      </c>
      <c r="I131" s="158">
        <v>0.32</v>
      </c>
      <c r="J131" s="158">
        <v>0.32</v>
      </c>
      <c r="K131" s="158">
        <v>0.32</v>
      </c>
      <c r="L131" s="158">
        <v>0.22</v>
      </c>
      <c r="M131" s="158">
        <v>0.2</v>
      </c>
      <c r="N131" s="158">
        <v>0.18</v>
      </c>
      <c r="O131" s="158">
        <v>0.17</v>
      </c>
      <c r="P131" s="158">
        <v>0.15</v>
      </c>
      <c r="Q131" s="158">
        <v>0.12</v>
      </c>
      <c r="R131" s="158">
        <v>0.1</v>
      </c>
      <c r="S131" s="158">
        <v>0.26</v>
      </c>
      <c r="T131" s="158">
        <v>0.21</v>
      </c>
      <c r="U131" s="158">
        <v>0.16</v>
      </c>
      <c r="V131" s="158">
        <v>7.0000000000000007E-2</v>
      </c>
      <c r="W131" s="158">
        <v>0.18</v>
      </c>
      <c r="X131" s="158">
        <v>0.12</v>
      </c>
      <c r="Y131" s="158">
        <v>0.1</v>
      </c>
      <c r="Z131" s="158">
        <v>0.18</v>
      </c>
      <c r="AA131" s="158">
        <v>0.12</v>
      </c>
      <c r="AB131" s="158">
        <v>0.19</v>
      </c>
      <c r="AC131" s="158">
        <v>0.17</v>
      </c>
    </row>
    <row r="132" spans="1:29">
      <c r="A132" s="4"/>
      <c r="B132" s="159">
        <v>44366</v>
      </c>
      <c r="C132" s="158">
        <v>0.41</v>
      </c>
      <c r="D132" s="158">
        <v>0.41</v>
      </c>
      <c r="E132" s="158">
        <v>0.35</v>
      </c>
      <c r="F132" s="158">
        <v>0.41</v>
      </c>
      <c r="G132" s="158">
        <v>0.28000000000000003</v>
      </c>
      <c r="H132" s="158">
        <v>0.33</v>
      </c>
      <c r="I132" s="158">
        <v>0.41</v>
      </c>
      <c r="J132" s="158">
        <v>0.41</v>
      </c>
      <c r="K132" s="158">
        <v>0.41</v>
      </c>
      <c r="L132" s="158">
        <v>0.28999999999999998</v>
      </c>
      <c r="M132" s="158">
        <v>0.26</v>
      </c>
      <c r="N132" s="158">
        <v>0.23</v>
      </c>
      <c r="O132" s="158">
        <v>0.22</v>
      </c>
      <c r="P132" s="158">
        <v>0.2</v>
      </c>
      <c r="Q132" s="158">
        <v>0.16</v>
      </c>
      <c r="R132" s="158">
        <v>0.13</v>
      </c>
      <c r="S132" s="158">
        <v>0.34</v>
      </c>
      <c r="T132" s="158">
        <v>0.28000000000000003</v>
      </c>
      <c r="U132" s="158">
        <v>0.22</v>
      </c>
      <c r="V132" s="158">
        <v>0.09</v>
      </c>
      <c r="W132" s="158">
        <v>0.23</v>
      </c>
      <c r="X132" s="158">
        <v>0.16</v>
      </c>
      <c r="Y132" s="158">
        <v>0.13</v>
      </c>
      <c r="Z132" s="158">
        <v>0.23</v>
      </c>
      <c r="AA132" s="158">
        <v>0.16</v>
      </c>
      <c r="AB132" s="158">
        <v>0.25</v>
      </c>
      <c r="AC132" s="158">
        <v>0.22</v>
      </c>
    </row>
    <row r="133" spans="1:29">
      <c r="A133" s="4"/>
      <c r="B133" s="159">
        <v>44367</v>
      </c>
      <c r="C133" s="158">
        <v>0.43</v>
      </c>
      <c r="D133" s="158">
        <v>0.43</v>
      </c>
      <c r="E133" s="158">
        <v>0.37</v>
      </c>
      <c r="F133" s="158">
        <v>0.43</v>
      </c>
      <c r="G133" s="158">
        <v>0.28999999999999998</v>
      </c>
      <c r="H133" s="158">
        <v>0.34</v>
      </c>
      <c r="I133" s="158">
        <v>0.43</v>
      </c>
      <c r="J133" s="158">
        <v>0.43</v>
      </c>
      <c r="K133" s="158">
        <v>0.43</v>
      </c>
      <c r="L133" s="158">
        <v>0.31</v>
      </c>
      <c r="M133" s="158">
        <v>0.28000000000000003</v>
      </c>
      <c r="N133" s="158">
        <v>0.25</v>
      </c>
      <c r="O133" s="158">
        <v>0.24</v>
      </c>
      <c r="P133" s="158">
        <v>0.21</v>
      </c>
      <c r="Q133" s="158">
        <v>0.18</v>
      </c>
      <c r="R133" s="158">
        <v>0.14000000000000001</v>
      </c>
      <c r="S133" s="158">
        <v>0.36</v>
      </c>
      <c r="T133" s="158">
        <v>0.3</v>
      </c>
      <c r="U133" s="158">
        <v>0.24</v>
      </c>
      <c r="V133" s="158">
        <v>0.1</v>
      </c>
      <c r="W133" s="158">
        <v>0.25</v>
      </c>
      <c r="X133" s="158">
        <v>0.17</v>
      </c>
      <c r="Y133" s="158">
        <v>0.14000000000000001</v>
      </c>
      <c r="Z133" s="158">
        <v>0.25</v>
      </c>
      <c r="AA133" s="158">
        <v>0.17</v>
      </c>
      <c r="AB133" s="158">
        <v>0.28000000000000003</v>
      </c>
      <c r="AC133" s="158">
        <v>0.24</v>
      </c>
    </row>
    <row r="134" spans="1:29">
      <c r="A134" s="4"/>
      <c r="B134" s="159">
        <v>44368</v>
      </c>
      <c r="C134" s="158">
        <v>0.39</v>
      </c>
      <c r="D134" s="158">
        <v>0.39</v>
      </c>
      <c r="E134" s="158">
        <v>0.33</v>
      </c>
      <c r="F134" s="158">
        <v>0.39</v>
      </c>
      <c r="G134" s="158">
        <v>0.27</v>
      </c>
      <c r="H134" s="158">
        <v>0.31</v>
      </c>
      <c r="I134" s="158">
        <v>0.39</v>
      </c>
      <c r="J134" s="158">
        <v>0.39</v>
      </c>
      <c r="K134" s="158">
        <v>0.39</v>
      </c>
      <c r="L134" s="158">
        <v>0.28000000000000003</v>
      </c>
      <c r="M134" s="158">
        <v>0.26</v>
      </c>
      <c r="N134" s="158">
        <v>0.23</v>
      </c>
      <c r="O134" s="158">
        <v>0.22</v>
      </c>
      <c r="P134" s="158">
        <v>0.2</v>
      </c>
      <c r="Q134" s="158">
        <v>0.17</v>
      </c>
      <c r="R134" s="158">
        <v>0.13</v>
      </c>
      <c r="S134" s="158">
        <v>0.33</v>
      </c>
      <c r="T134" s="158">
        <v>0.28000000000000003</v>
      </c>
      <c r="U134" s="158">
        <v>0.23</v>
      </c>
      <c r="V134" s="158">
        <v>0.09</v>
      </c>
      <c r="W134" s="158">
        <v>0.23</v>
      </c>
      <c r="X134" s="158">
        <v>0.16</v>
      </c>
      <c r="Y134" s="158">
        <v>0.13</v>
      </c>
      <c r="Z134" s="158">
        <v>0.23</v>
      </c>
      <c r="AA134" s="158">
        <v>0.16</v>
      </c>
      <c r="AB134" s="158">
        <v>0.26</v>
      </c>
      <c r="AC134" s="158">
        <v>0.22</v>
      </c>
    </row>
    <row r="135" spans="1:29">
      <c r="A135" s="4"/>
      <c r="B135" s="159">
        <v>44369</v>
      </c>
      <c r="C135" s="158">
        <v>0.42</v>
      </c>
      <c r="D135" s="158">
        <v>0.42</v>
      </c>
      <c r="E135" s="158">
        <v>0.36</v>
      </c>
      <c r="F135" s="158">
        <v>0.42</v>
      </c>
      <c r="G135" s="158">
        <v>0.28999999999999998</v>
      </c>
      <c r="H135" s="158">
        <v>0.34</v>
      </c>
      <c r="I135" s="158">
        <v>0.42</v>
      </c>
      <c r="J135" s="158">
        <v>0.42</v>
      </c>
      <c r="K135" s="158">
        <v>0.42</v>
      </c>
      <c r="L135" s="158">
        <v>0.31</v>
      </c>
      <c r="M135" s="158">
        <v>0.28000000000000003</v>
      </c>
      <c r="N135" s="158">
        <v>0.25</v>
      </c>
      <c r="O135" s="158">
        <v>0.24</v>
      </c>
      <c r="P135" s="158">
        <v>0.22</v>
      </c>
      <c r="Q135" s="158">
        <v>0.18</v>
      </c>
      <c r="R135" s="158">
        <v>0.14000000000000001</v>
      </c>
      <c r="S135" s="158">
        <v>0.36</v>
      </c>
      <c r="T135" s="158">
        <v>0.3</v>
      </c>
      <c r="U135" s="158">
        <v>0.26</v>
      </c>
      <c r="V135" s="158">
        <v>0.1</v>
      </c>
      <c r="W135" s="158">
        <v>0.25</v>
      </c>
      <c r="X135" s="158">
        <v>0.17</v>
      </c>
      <c r="Y135" s="158">
        <v>0.14000000000000001</v>
      </c>
      <c r="Z135" s="158">
        <v>0.25</v>
      </c>
      <c r="AA135" s="158">
        <v>0.17</v>
      </c>
      <c r="AB135" s="158">
        <v>0.28999999999999998</v>
      </c>
      <c r="AC135" s="158">
        <v>0.24</v>
      </c>
    </row>
    <row r="136" spans="1:29">
      <c r="A136" s="4"/>
      <c r="B136" s="159">
        <v>44370</v>
      </c>
      <c r="C136" s="158">
        <v>0.37</v>
      </c>
      <c r="D136" s="158">
        <v>0.37</v>
      </c>
      <c r="E136" s="158">
        <v>0.31</v>
      </c>
      <c r="F136" s="158">
        <v>0.37</v>
      </c>
      <c r="G136" s="158">
        <v>0.25</v>
      </c>
      <c r="H136" s="158">
        <v>0.3</v>
      </c>
      <c r="I136" s="158">
        <v>0.37</v>
      </c>
      <c r="J136" s="158">
        <v>0.37</v>
      </c>
      <c r="K136" s="158">
        <v>0.37</v>
      </c>
      <c r="L136" s="158">
        <v>0.28000000000000003</v>
      </c>
      <c r="M136" s="158">
        <v>0.25</v>
      </c>
      <c r="N136" s="158">
        <v>0.23</v>
      </c>
      <c r="O136" s="158">
        <v>0.22</v>
      </c>
      <c r="P136" s="158">
        <v>0.2</v>
      </c>
      <c r="Q136" s="158">
        <v>0.17</v>
      </c>
      <c r="R136" s="158">
        <v>0.13</v>
      </c>
      <c r="S136" s="158">
        <v>0.32</v>
      </c>
      <c r="T136" s="158">
        <v>0.27</v>
      </c>
      <c r="U136" s="158">
        <v>0.24</v>
      </c>
      <c r="V136" s="158">
        <v>0.09</v>
      </c>
      <c r="W136" s="158">
        <v>0.23</v>
      </c>
      <c r="X136" s="158">
        <v>0.16</v>
      </c>
      <c r="Y136" s="158">
        <v>0.13</v>
      </c>
      <c r="Z136" s="158">
        <v>0.23</v>
      </c>
      <c r="AA136" s="158">
        <v>0.16</v>
      </c>
      <c r="AB136" s="158">
        <v>0.26</v>
      </c>
      <c r="AC136" s="158">
        <v>0.22</v>
      </c>
    </row>
    <row r="137" spans="1:29">
      <c r="A137" s="4"/>
      <c r="B137" s="159">
        <v>44371</v>
      </c>
      <c r="C137" s="158">
        <v>0.28999999999999998</v>
      </c>
      <c r="D137" s="158">
        <v>0.28999999999999998</v>
      </c>
      <c r="E137" s="158">
        <v>0.25</v>
      </c>
      <c r="F137" s="158">
        <v>0.28999999999999998</v>
      </c>
      <c r="G137" s="158">
        <v>0.2</v>
      </c>
      <c r="H137" s="158">
        <v>0.23</v>
      </c>
      <c r="I137" s="158">
        <v>0.28999999999999998</v>
      </c>
      <c r="J137" s="158">
        <v>0.28999999999999998</v>
      </c>
      <c r="K137" s="158">
        <v>0.28999999999999998</v>
      </c>
      <c r="L137" s="158">
        <v>0.22</v>
      </c>
      <c r="M137" s="158">
        <v>0.2</v>
      </c>
      <c r="N137" s="158">
        <v>0.18</v>
      </c>
      <c r="O137" s="158">
        <v>0.18</v>
      </c>
      <c r="P137" s="158">
        <v>0.16</v>
      </c>
      <c r="Q137" s="158">
        <v>0.13</v>
      </c>
      <c r="R137" s="158">
        <v>0.11</v>
      </c>
      <c r="S137" s="158">
        <v>0.25</v>
      </c>
      <c r="T137" s="158">
        <v>0.22</v>
      </c>
      <c r="U137" s="158">
        <v>0.19</v>
      </c>
      <c r="V137" s="158">
        <v>7.0000000000000007E-2</v>
      </c>
      <c r="W137" s="158">
        <v>0.18</v>
      </c>
      <c r="X137" s="158">
        <v>0.13</v>
      </c>
      <c r="Y137" s="158">
        <v>0.1</v>
      </c>
      <c r="Z137" s="158">
        <v>0.18</v>
      </c>
      <c r="AA137" s="158">
        <v>0.13</v>
      </c>
      <c r="AB137" s="158">
        <v>0.21</v>
      </c>
      <c r="AC137" s="158">
        <v>0.18</v>
      </c>
    </row>
    <row r="138" spans="1:29">
      <c r="A138" s="4"/>
      <c r="B138" s="159">
        <v>44372</v>
      </c>
      <c r="C138" s="158">
        <v>0.34</v>
      </c>
      <c r="D138" s="158">
        <v>0.34</v>
      </c>
      <c r="E138" s="158">
        <v>0.28999999999999998</v>
      </c>
      <c r="F138" s="158">
        <v>0.34</v>
      </c>
      <c r="G138" s="158">
        <v>0.23</v>
      </c>
      <c r="H138" s="158">
        <v>0.27</v>
      </c>
      <c r="I138" s="158">
        <v>0.33</v>
      </c>
      <c r="J138" s="158">
        <v>0.34</v>
      </c>
      <c r="K138" s="158">
        <v>0.34</v>
      </c>
      <c r="L138" s="158">
        <v>0.27</v>
      </c>
      <c r="M138" s="158">
        <v>0.24</v>
      </c>
      <c r="N138" s="158">
        <v>0.22</v>
      </c>
      <c r="O138" s="158">
        <v>0.21</v>
      </c>
      <c r="P138" s="158">
        <v>0.19</v>
      </c>
      <c r="Q138" s="158">
        <v>0.16</v>
      </c>
      <c r="R138" s="158">
        <v>0.13</v>
      </c>
      <c r="S138" s="158">
        <v>0.3</v>
      </c>
      <c r="T138" s="158">
        <v>0.26</v>
      </c>
      <c r="U138" s="158">
        <v>0.23</v>
      </c>
      <c r="V138" s="158">
        <v>0.09</v>
      </c>
      <c r="W138" s="158">
        <v>0.22</v>
      </c>
      <c r="X138" s="158">
        <v>0.16</v>
      </c>
      <c r="Y138" s="158">
        <v>0.12</v>
      </c>
      <c r="Z138" s="158">
        <v>0.22</v>
      </c>
      <c r="AA138" s="158">
        <v>0.16</v>
      </c>
      <c r="AB138" s="158">
        <v>0.26</v>
      </c>
      <c r="AC138" s="158">
        <v>0.22</v>
      </c>
    </row>
    <row r="139" spans="1:29">
      <c r="A139" s="4"/>
      <c r="B139" s="159">
        <v>44373</v>
      </c>
      <c r="C139" s="158">
        <v>0.36</v>
      </c>
      <c r="D139" s="158">
        <v>0.36</v>
      </c>
      <c r="E139" s="158">
        <v>0.31</v>
      </c>
      <c r="F139" s="158">
        <v>0.36</v>
      </c>
      <c r="G139" s="158">
        <v>0.24</v>
      </c>
      <c r="H139" s="158">
        <v>0.28999999999999998</v>
      </c>
      <c r="I139" s="158">
        <v>0.35</v>
      </c>
      <c r="J139" s="158">
        <v>0.36</v>
      </c>
      <c r="K139" s="158">
        <v>0.36</v>
      </c>
      <c r="L139" s="158">
        <v>0.28999999999999998</v>
      </c>
      <c r="M139" s="158">
        <v>0.26</v>
      </c>
      <c r="N139" s="158">
        <v>0.23</v>
      </c>
      <c r="O139" s="158">
        <v>0.23</v>
      </c>
      <c r="P139" s="158">
        <v>0.2</v>
      </c>
      <c r="Q139" s="158">
        <v>0.18</v>
      </c>
      <c r="R139" s="158">
        <v>0.14000000000000001</v>
      </c>
      <c r="S139" s="158">
        <v>0.32</v>
      </c>
      <c r="T139" s="158">
        <v>0.28000000000000003</v>
      </c>
      <c r="U139" s="158">
        <v>0.26</v>
      </c>
      <c r="V139" s="158">
        <v>0.1</v>
      </c>
      <c r="W139" s="158">
        <v>0.24</v>
      </c>
      <c r="X139" s="158">
        <v>0.17</v>
      </c>
      <c r="Y139" s="158">
        <v>0.13</v>
      </c>
      <c r="Z139" s="158">
        <v>0.24</v>
      </c>
      <c r="AA139" s="158">
        <v>0.17</v>
      </c>
      <c r="AB139" s="158">
        <v>0.28000000000000003</v>
      </c>
      <c r="AC139" s="158">
        <v>0.24</v>
      </c>
    </row>
    <row r="140" spans="1:29">
      <c r="A140" s="4"/>
      <c r="B140" s="159">
        <v>44374</v>
      </c>
      <c r="C140" s="158">
        <v>0.42</v>
      </c>
      <c r="D140" s="158">
        <v>0.42</v>
      </c>
      <c r="E140" s="158">
        <v>0.36</v>
      </c>
      <c r="F140" s="158">
        <v>0.42</v>
      </c>
      <c r="G140" s="158">
        <v>0.28999999999999998</v>
      </c>
      <c r="H140" s="158">
        <v>0.34</v>
      </c>
      <c r="I140" s="158">
        <v>0.41</v>
      </c>
      <c r="J140" s="158">
        <v>0.42</v>
      </c>
      <c r="K140" s="158">
        <v>0.42</v>
      </c>
      <c r="L140" s="158">
        <v>0.35</v>
      </c>
      <c r="M140" s="158">
        <v>0.31</v>
      </c>
      <c r="N140" s="158">
        <v>0.28000000000000003</v>
      </c>
      <c r="O140" s="158">
        <v>0.27</v>
      </c>
      <c r="P140" s="158">
        <v>0.24</v>
      </c>
      <c r="Q140" s="158">
        <v>0.21</v>
      </c>
      <c r="R140" s="158">
        <v>0.17</v>
      </c>
      <c r="S140" s="158">
        <v>0.37</v>
      </c>
      <c r="T140" s="158">
        <v>0.34</v>
      </c>
      <c r="U140" s="158">
        <v>0.31</v>
      </c>
      <c r="V140" s="158">
        <v>0.12</v>
      </c>
      <c r="W140" s="158">
        <v>0.28000000000000003</v>
      </c>
      <c r="X140" s="158">
        <v>0.21</v>
      </c>
      <c r="Y140" s="158">
        <v>0.16</v>
      </c>
      <c r="Z140" s="158">
        <v>0.28000000000000003</v>
      </c>
      <c r="AA140" s="158">
        <v>0.21</v>
      </c>
      <c r="AB140" s="158">
        <v>0.33</v>
      </c>
      <c r="AC140" s="158">
        <v>0.28999999999999998</v>
      </c>
    </row>
    <row r="141" spans="1:29">
      <c r="A141" s="4"/>
      <c r="B141" s="159">
        <v>44375</v>
      </c>
      <c r="C141" s="158">
        <v>0.44</v>
      </c>
      <c r="D141" s="158">
        <v>0.44</v>
      </c>
      <c r="E141" s="158">
        <v>0.37</v>
      </c>
      <c r="F141" s="158">
        <v>0.44</v>
      </c>
      <c r="G141" s="158">
        <v>0.3</v>
      </c>
      <c r="H141" s="158">
        <v>0.35</v>
      </c>
      <c r="I141" s="158">
        <v>0.42</v>
      </c>
      <c r="J141" s="158">
        <v>0.44</v>
      </c>
      <c r="K141" s="158">
        <v>0.44</v>
      </c>
      <c r="L141" s="158">
        <v>0.38</v>
      </c>
      <c r="M141" s="158">
        <v>0.33</v>
      </c>
      <c r="N141" s="158">
        <v>0.3</v>
      </c>
      <c r="O141" s="158">
        <v>0.28999999999999998</v>
      </c>
      <c r="P141" s="158">
        <v>0.26</v>
      </c>
      <c r="Q141" s="158">
        <v>0.23</v>
      </c>
      <c r="R141" s="158">
        <v>0.19</v>
      </c>
      <c r="S141" s="158">
        <v>0.39</v>
      </c>
      <c r="T141" s="158">
        <v>0.36</v>
      </c>
      <c r="U141" s="158">
        <v>0.33</v>
      </c>
      <c r="V141" s="158">
        <v>0.13</v>
      </c>
      <c r="W141" s="158">
        <v>0.3</v>
      </c>
      <c r="X141" s="158">
        <v>0.22</v>
      </c>
      <c r="Y141" s="158">
        <v>0.17</v>
      </c>
      <c r="Z141" s="158">
        <v>0.3</v>
      </c>
      <c r="AA141" s="158">
        <v>0.22</v>
      </c>
      <c r="AB141" s="158">
        <v>0.36</v>
      </c>
      <c r="AC141" s="158">
        <v>0.31</v>
      </c>
    </row>
    <row r="142" spans="1:29">
      <c r="A142" s="4"/>
      <c r="B142" s="159">
        <v>44376</v>
      </c>
      <c r="C142" s="158">
        <v>0.37</v>
      </c>
      <c r="D142" s="158">
        <v>0.37</v>
      </c>
      <c r="E142" s="158">
        <v>0.31</v>
      </c>
      <c r="F142" s="158">
        <v>0.37</v>
      </c>
      <c r="G142" s="158">
        <v>0.25</v>
      </c>
      <c r="H142" s="158">
        <v>0.3</v>
      </c>
      <c r="I142" s="158">
        <v>0.34</v>
      </c>
      <c r="J142" s="158">
        <v>0.37</v>
      </c>
      <c r="K142" s="158">
        <v>0.37</v>
      </c>
      <c r="L142" s="158">
        <v>0.32</v>
      </c>
      <c r="M142" s="158">
        <v>0.28999999999999998</v>
      </c>
      <c r="N142" s="158">
        <v>0.26</v>
      </c>
      <c r="O142" s="158">
        <v>0.25</v>
      </c>
      <c r="P142" s="158">
        <v>0.22</v>
      </c>
      <c r="Q142" s="158">
        <v>0.19</v>
      </c>
      <c r="R142" s="158">
        <v>0.16</v>
      </c>
      <c r="S142" s="158">
        <v>0.33</v>
      </c>
      <c r="T142" s="158">
        <v>0.3</v>
      </c>
      <c r="U142" s="158">
        <v>0.28999999999999998</v>
      </c>
      <c r="V142" s="158">
        <v>0.11</v>
      </c>
      <c r="W142" s="158">
        <v>0.26</v>
      </c>
      <c r="X142" s="158">
        <v>0.19</v>
      </c>
      <c r="Y142" s="158">
        <v>0.15</v>
      </c>
      <c r="Z142" s="158">
        <v>0.26</v>
      </c>
      <c r="AA142" s="158">
        <v>0.19</v>
      </c>
      <c r="AB142" s="158">
        <v>0.31</v>
      </c>
      <c r="AC142" s="158">
        <v>0.27</v>
      </c>
    </row>
    <row r="143" spans="1:29">
      <c r="A143" s="4"/>
      <c r="B143" s="159">
        <v>44377</v>
      </c>
      <c r="C143" s="158">
        <v>0.42</v>
      </c>
      <c r="D143" s="158">
        <v>0.42</v>
      </c>
      <c r="E143" s="158">
        <v>0.36</v>
      </c>
      <c r="F143" s="158">
        <v>0.42</v>
      </c>
      <c r="G143" s="158">
        <v>0.28999999999999998</v>
      </c>
      <c r="H143" s="158">
        <v>0.34</v>
      </c>
      <c r="I143" s="158">
        <v>0.37</v>
      </c>
      <c r="J143" s="158">
        <v>0.42</v>
      </c>
      <c r="K143" s="158">
        <v>0.42</v>
      </c>
      <c r="L143" s="158">
        <v>0.37</v>
      </c>
      <c r="M143" s="158">
        <v>0.33</v>
      </c>
      <c r="N143" s="158">
        <v>0.3</v>
      </c>
      <c r="O143" s="158">
        <v>0.28999999999999998</v>
      </c>
      <c r="P143" s="158">
        <v>0.26</v>
      </c>
      <c r="Q143" s="158">
        <v>0.23</v>
      </c>
      <c r="R143" s="158">
        <v>0.19</v>
      </c>
      <c r="S143" s="158">
        <v>0.38</v>
      </c>
      <c r="T143" s="158">
        <v>0.35</v>
      </c>
      <c r="U143" s="158">
        <v>0.34</v>
      </c>
      <c r="V143" s="158">
        <v>0.14000000000000001</v>
      </c>
      <c r="W143" s="158">
        <v>0.3</v>
      </c>
      <c r="X143" s="158">
        <v>0.23</v>
      </c>
      <c r="Y143" s="158">
        <v>0.17</v>
      </c>
      <c r="Z143" s="158">
        <v>0.3</v>
      </c>
      <c r="AA143" s="158">
        <v>0.23</v>
      </c>
      <c r="AB143" s="158">
        <v>0.35</v>
      </c>
      <c r="AC143" s="158">
        <v>0.32</v>
      </c>
    </row>
    <row r="144" spans="1:29">
      <c r="A144" s="4"/>
      <c r="B144" s="159">
        <v>44378</v>
      </c>
      <c r="C144" s="158">
        <v>0.3</v>
      </c>
      <c r="D144" s="158">
        <v>0.3</v>
      </c>
      <c r="E144" s="158">
        <v>0.26</v>
      </c>
      <c r="F144" s="158">
        <v>0.3</v>
      </c>
      <c r="G144" s="158">
        <v>0.2</v>
      </c>
      <c r="H144" s="158">
        <v>0.24</v>
      </c>
      <c r="I144" s="158">
        <v>0.25</v>
      </c>
      <c r="J144" s="158">
        <v>0.3</v>
      </c>
      <c r="K144" s="158">
        <v>0.3</v>
      </c>
      <c r="L144" s="158">
        <v>0.27</v>
      </c>
      <c r="M144" s="158">
        <v>0.24</v>
      </c>
      <c r="N144" s="158">
        <v>0.22</v>
      </c>
      <c r="O144" s="158">
        <v>0.21</v>
      </c>
      <c r="P144" s="158">
        <v>0.19</v>
      </c>
      <c r="Q144" s="158">
        <v>0.17</v>
      </c>
      <c r="R144" s="158">
        <v>0.14000000000000001</v>
      </c>
      <c r="S144" s="158">
        <v>0.27</v>
      </c>
      <c r="T144" s="158">
        <v>0.25</v>
      </c>
      <c r="U144" s="158">
        <v>0.25</v>
      </c>
      <c r="V144" s="158">
        <v>0.11</v>
      </c>
      <c r="W144" s="158">
        <v>0.22</v>
      </c>
      <c r="X144" s="158">
        <v>0.16</v>
      </c>
      <c r="Y144" s="158">
        <v>0.13</v>
      </c>
      <c r="Z144" s="158">
        <v>0.22</v>
      </c>
      <c r="AA144" s="158">
        <v>0.16</v>
      </c>
      <c r="AB144" s="158">
        <v>0.26</v>
      </c>
      <c r="AC144" s="158">
        <v>0.23</v>
      </c>
    </row>
    <row r="145" spans="1:29">
      <c r="A145" s="4"/>
      <c r="B145" s="159">
        <v>44379</v>
      </c>
      <c r="C145" s="158">
        <v>0.31</v>
      </c>
      <c r="D145" s="158">
        <v>0.31</v>
      </c>
      <c r="E145" s="158">
        <v>0.26</v>
      </c>
      <c r="F145" s="158">
        <v>0.31</v>
      </c>
      <c r="G145" s="158">
        <v>0.21</v>
      </c>
      <c r="H145" s="158">
        <v>0.25</v>
      </c>
      <c r="I145" s="158">
        <v>0.25</v>
      </c>
      <c r="J145" s="158">
        <v>0.31</v>
      </c>
      <c r="K145" s="158">
        <v>0.31</v>
      </c>
      <c r="L145" s="158">
        <v>0.28999999999999998</v>
      </c>
      <c r="M145" s="158">
        <v>0.26</v>
      </c>
      <c r="N145" s="158">
        <v>0.23</v>
      </c>
      <c r="O145" s="158">
        <v>0.22</v>
      </c>
      <c r="P145" s="158">
        <v>0.2</v>
      </c>
      <c r="Q145" s="158">
        <v>0.18</v>
      </c>
      <c r="R145" s="158">
        <v>0.15</v>
      </c>
      <c r="S145" s="158">
        <v>0.28000000000000003</v>
      </c>
      <c r="T145" s="158">
        <v>0.26</v>
      </c>
      <c r="U145" s="158">
        <v>0.26</v>
      </c>
      <c r="V145" s="158">
        <v>0.12</v>
      </c>
      <c r="W145" s="158">
        <v>0.23</v>
      </c>
      <c r="X145" s="158">
        <v>0.17</v>
      </c>
      <c r="Y145" s="158">
        <v>0.14000000000000001</v>
      </c>
      <c r="Z145" s="158">
        <v>0.23</v>
      </c>
      <c r="AA145" s="158">
        <v>0.17</v>
      </c>
      <c r="AB145" s="158">
        <v>0.27</v>
      </c>
      <c r="AC145" s="158">
        <v>0.25</v>
      </c>
    </row>
    <row r="146" spans="1:29">
      <c r="A146" s="4"/>
      <c r="B146" s="159">
        <v>44380</v>
      </c>
      <c r="C146" s="158">
        <v>0.3</v>
      </c>
      <c r="D146" s="158">
        <v>0.3</v>
      </c>
      <c r="E146" s="158">
        <v>0.26</v>
      </c>
      <c r="F146" s="158">
        <v>0.3</v>
      </c>
      <c r="G146" s="158">
        <v>0.2</v>
      </c>
      <c r="H146" s="158">
        <v>0.24</v>
      </c>
      <c r="I146" s="158">
        <v>0.23</v>
      </c>
      <c r="J146" s="158">
        <v>0.3</v>
      </c>
      <c r="K146" s="158">
        <v>0.3</v>
      </c>
      <c r="L146" s="158">
        <v>0.28000000000000003</v>
      </c>
      <c r="M146" s="158">
        <v>0.26</v>
      </c>
      <c r="N146" s="158">
        <v>0.23</v>
      </c>
      <c r="O146" s="158">
        <v>0.22</v>
      </c>
      <c r="P146" s="158">
        <v>0.2</v>
      </c>
      <c r="Q146" s="158">
        <v>0.17</v>
      </c>
      <c r="R146" s="158">
        <v>0.15</v>
      </c>
      <c r="S146" s="158">
        <v>0.28000000000000003</v>
      </c>
      <c r="T146" s="158">
        <v>0.26</v>
      </c>
      <c r="U146" s="158">
        <v>0.26</v>
      </c>
      <c r="V146" s="158">
        <v>0.12</v>
      </c>
      <c r="W146" s="158">
        <v>0.23</v>
      </c>
      <c r="X146" s="158">
        <v>0.17</v>
      </c>
      <c r="Y146" s="158">
        <v>0.14000000000000001</v>
      </c>
      <c r="Z146" s="158">
        <v>0.23</v>
      </c>
      <c r="AA146" s="158">
        <v>0.17</v>
      </c>
      <c r="AB146" s="158">
        <v>0.27</v>
      </c>
      <c r="AC146" s="158">
        <v>0.24</v>
      </c>
    </row>
    <row r="147" spans="1:29">
      <c r="A147" s="4"/>
      <c r="B147" s="159">
        <v>44381</v>
      </c>
      <c r="C147" s="158">
        <v>0.25</v>
      </c>
      <c r="D147" s="158">
        <v>0.25</v>
      </c>
      <c r="E147" s="158">
        <v>0.21</v>
      </c>
      <c r="F147" s="158">
        <v>0.25</v>
      </c>
      <c r="G147" s="158">
        <v>0.17</v>
      </c>
      <c r="H147" s="158">
        <v>0.2</v>
      </c>
      <c r="I147" s="158">
        <v>0.18</v>
      </c>
      <c r="J147" s="158">
        <v>0.25</v>
      </c>
      <c r="K147" s="158">
        <v>0.25</v>
      </c>
      <c r="L147" s="158">
        <v>0.24</v>
      </c>
      <c r="M147" s="158">
        <v>0.22</v>
      </c>
      <c r="N147" s="158">
        <v>0.19</v>
      </c>
      <c r="O147" s="158">
        <v>0.19</v>
      </c>
      <c r="P147" s="158">
        <v>0.17</v>
      </c>
      <c r="Q147" s="158">
        <v>0.15</v>
      </c>
      <c r="R147" s="158">
        <v>0.13</v>
      </c>
      <c r="S147" s="158">
        <v>0.23</v>
      </c>
      <c r="T147" s="158">
        <v>0.22</v>
      </c>
      <c r="U147" s="158">
        <v>0.22</v>
      </c>
      <c r="V147" s="158">
        <v>0.11</v>
      </c>
      <c r="W147" s="158">
        <v>0.19</v>
      </c>
      <c r="X147" s="158">
        <v>0.15</v>
      </c>
      <c r="Y147" s="158">
        <v>0.12</v>
      </c>
      <c r="Z147" s="158">
        <v>0.19</v>
      </c>
      <c r="AA147" s="158">
        <v>0.15</v>
      </c>
      <c r="AB147" s="158">
        <v>0.23</v>
      </c>
      <c r="AC147" s="158">
        <v>0.21</v>
      </c>
    </row>
    <row r="148" spans="1:29">
      <c r="A148" s="4"/>
      <c r="B148" s="159">
        <v>44382</v>
      </c>
      <c r="C148" s="158">
        <v>0.3</v>
      </c>
      <c r="D148" s="158">
        <v>0.3</v>
      </c>
      <c r="E148" s="158">
        <v>0.26</v>
      </c>
      <c r="F148" s="158">
        <v>0.3</v>
      </c>
      <c r="G148" s="158">
        <v>0.2</v>
      </c>
      <c r="H148" s="158">
        <v>0.24</v>
      </c>
      <c r="I148" s="158">
        <v>0.21</v>
      </c>
      <c r="J148" s="158">
        <v>0.3</v>
      </c>
      <c r="K148" s="158">
        <v>0.3</v>
      </c>
      <c r="L148" s="158">
        <v>0.28999999999999998</v>
      </c>
      <c r="M148" s="158">
        <v>0.27</v>
      </c>
      <c r="N148" s="158">
        <v>0.24</v>
      </c>
      <c r="O148" s="158">
        <v>0.23</v>
      </c>
      <c r="P148" s="158">
        <v>0.21</v>
      </c>
      <c r="Q148" s="158">
        <v>0.18</v>
      </c>
      <c r="R148" s="158">
        <v>0.16</v>
      </c>
      <c r="S148" s="158">
        <v>0.28000000000000003</v>
      </c>
      <c r="T148" s="158">
        <v>0.26</v>
      </c>
      <c r="U148" s="158">
        <v>0.27</v>
      </c>
      <c r="V148" s="158">
        <v>0.14000000000000001</v>
      </c>
      <c r="W148" s="158">
        <v>0.24</v>
      </c>
      <c r="X148" s="158">
        <v>0.18</v>
      </c>
      <c r="Y148" s="158">
        <v>0.15</v>
      </c>
      <c r="Z148" s="158">
        <v>0.24</v>
      </c>
      <c r="AA148" s="158">
        <v>0.18</v>
      </c>
      <c r="AB148" s="158">
        <v>0.28000000000000003</v>
      </c>
      <c r="AC148" s="158">
        <v>0.25</v>
      </c>
    </row>
    <row r="149" spans="1:29">
      <c r="A149" s="4"/>
      <c r="B149" s="159">
        <v>44383</v>
      </c>
      <c r="C149" s="158">
        <v>0.41</v>
      </c>
      <c r="D149" s="158">
        <v>0.41</v>
      </c>
      <c r="E149" s="158">
        <v>0.35</v>
      </c>
      <c r="F149" s="158">
        <v>0.41</v>
      </c>
      <c r="G149" s="158">
        <v>0.28000000000000003</v>
      </c>
      <c r="H149" s="158">
        <v>0.33</v>
      </c>
      <c r="I149" s="158">
        <v>0.28000000000000003</v>
      </c>
      <c r="J149" s="158">
        <v>0.41</v>
      </c>
      <c r="K149" s="158">
        <v>0.41</v>
      </c>
      <c r="L149" s="158">
        <v>0.4</v>
      </c>
      <c r="M149" s="158">
        <v>0.37</v>
      </c>
      <c r="N149" s="158">
        <v>0.33</v>
      </c>
      <c r="O149" s="158">
        <v>0.33</v>
      </c>
      <c r="P149" s="158">
        <v>0.28999999999999998</v>
      </c>
      <c r="Q149" s="158">
        <v>0.25</v>
      </c>
      <c r="R149" s="158">
        <v>0.22</v>
      </c>
      <c r="S149" s="158">
        <v>0.38</v>
      </c>
      <c r="T149" s="158">
        <v>0.36</v>
      </c>
      <c r="U149" s="158">
        <v>0.37</v>
      </c>
      <c r="V149" s="158">
        <v>0.2</v>
      </c>
      <c r="W149" s="158">
        <v>0.33</v>
      </c>
      <c r="X149" s="158">
        <v>0.25</v>
      </c>
      <c r="Y149" s="158">
        <v>0.21</v>
      </c>
      <c r="Z149" s="158">
        <v>0.33</v>
      </c>
      <c r="AA149" s="158">
        <v>0.25</v>
      </c>
      <c r="AB149" s="158">
        <v>0.38</v>
      </c>
      <c r="AC149" s="158">
        <v>0.35</v>
      </c>
    </row>
    <row r="150" spans="1:29">
      <c r="A150" s="4"/>
      <c r="B150" s="159">
        <v>44384</v>
      </c>
      <c r="C150" s="158">
        <v>0.35</v>
      </c>
      <c r="D150" s="158">
        <v>0.35</v>
      </c>
      <c r="E150" s="158">
        <v>0.3</v>
      </c>
      <c r="F150" s="158">
        <v>0.35</v>
      </c>
      <c r="G150" s="158">
        <v>0.24</v>
      </c>
      <c r="H150" s="158">
        <v>0.28000000000000003</v>
      </c>
      <c r="I150" s="158">
        <v>0.23</v>
      </c>
      <c r="J150" s="158">
        <v>0.35</v>
      </c>
      <c r="K150" s="158">
        <v>0.35</v>
      </c>
      <c r="L150" s="158">
        <v>0.34</v>
      </c>
      <c r="M150" s="158">
        <v>0.33</v>
      </c>
      <c r="N150" s="158">
        <v>0.28999999999999998</v>
      </c>
      <c r="O150" s="158">
        <v>0.28999999999999998</v>
      </c>
      <c r="P150" s="158">
        <v>0.25</v>
      </c>
      <c r="Q150" s="158">
        <v>0.22</v>
      </c>
      <c r="R150" s="158">
        <v>0.19</v>
      </c>
      <c r="S150" s="158">
        <v>0.33</v>
      </c>
      <c r="T150" s="158">
        <v>0.31</v>
      </c>
      <c r="U150" s="158">
        <v>0.32</v>
      </c>
      <c r="V150" s="158">
        <v>0.18</v>
      </c>
      <c r="W150" s="158">
        <v>0.28999999999999998</v>
      </c>
      <c r="X150" s="158">
        <v>0.22</v>
      </c>
      <c r="Y150" s="158">
        <v>0.19</v>
      </c>
      <c r="Z150" s="158">
        <v>0.28999999999999998</v>
      </c>
      <c r="AA150" s="158">
        <v>0.22</v>
      </c>
      <c r="AB150" s="158">
        <v>0.33</v>
      </c>
      <c r="AC150" s="158">
        <v>0.31</v>
      </c>
    </row>
    <row r="151" spans="1:29">
      <c r="A151" s="4"/>
      <c r="B151" s="159">
        <v>44385</v>
      </c>
      <c r="C151" s="158">
        <v>0.37</v>
      </c>
      <c r="D151" s="158">
        <v>0.37</v>
      </c>
      <c r="E151" s="158">
        <v>0.31</v>
      </c>
      <c r="F151" s="158">
        <v>0.37</v>
      </c>
      <c r="G151" s="158">
        <v>0.25</v>
      </c>
      <c r="H151" s="158">
        <v>0.3</v>
      </c>
      <c r="I151" s="158">
        <v>0.23</v>
      </c>
      <c r="J151" s="158">
        <v>0.37</v>
      </c>
      <c r="K151" s="158">
        <v>0.37</v>
      </c>
      <c r="L151" s="158">
        <v>0.36</v>
      </c>
      <c r="M151" s="158">
        <v>0.35</v>
      </c>
      <c r="N151" s="158">
        <v>0.31</v>
      </c>
      <c r="O151" s="158">
        <v>0.31</v>
      </c>
      <c r="P151" s="158">
        <v>0.27</v>
      </c>
      <c r="Q151" s="158">
        <v>0.24</v>
      </c>
      <c r="R151" s="158">
        <v>0.21</v>
      </c>
      <c r="S151" s="158">
        <v>0.34</v>
      </c>
      <c r="T151" s="158">
        <v>0.33</v>
      </c>
      <c r="U151" s="158">
        <v>0.34</v>
      </c>
      <c r="V151" s="158">
        <v>0.2</v>
      </c>
      <c r="W151" s="158">
        <v>0.31</v>
      </c>
      <c r="X151" s="158">
        <v>0.24</v>
      </c>
      <c r="Y151" s="158">
        <v>0.2</v>
      </c>
      <c r="Z151" s="158">
        <v>0.31</v>
      </c>
      <c r="AA151" s="158">
        <v>0.24</v>
      </c>
      <c r="AB151" s="158">
        <v>0.35</v>
      </c>
      <c r="AC151" s="158">
        <v>0.33</v>
      </c>
    </row>
    <row r="152" spans="1:29">
      <c r="A152" s="4"/>
      <c r="B152" s="159">
        <v>44386</v>
      </c>
      <c r="C152" s="158">
        <v>0.42</v>
      </c>
      <c r="D152" s="158">
        <v>0.42</v>
      </c>
      <c r="E152" s="158">
        <v>0.36</v>
      </c>
      <c r="F152" s="158">
        <v>0.42</v>
      </c>
      <c r="G152" s="158">
        <v>0.28999999999999998</v>
      </c>
      <c r="H152" s="158">
        <v>0.34</v>
      </c>
      <c r="I152" s="158">
        <v>0.25</v>
      </c>
      <c r="J152" s="158">
        <v>0.42</v>
      </c>
      <c r="K152" s="158">
        <v>0.42</v>
      </c>
      <c r="L152" s="158">
        <v>0.42</v>
      </c>
      <c r="M152" s="158">
        <v>0.4</v>
      </c>
      <c r="N152" s="158">
        <v>0.37</v>
      </c>
      <c r="O152" s="158">
        <v>0.36</v>
      </c>
      <c r="P152" s="158">
        <v>0.32</v>
      </c>
      <c r="Q152" s="158">
        <v>0.28000000000000003</v>
      </c>
      <c r="R152" s="158">
        <v>0.24</v>
      </c>
      <c r="S152" s="158">
        <v>0.39</v>
      </c>
      <c r="T152" s="158">
        <v>0.38</v>
      </c>
      <c r="U152" s="158">
        <v>0.4</v>
      </c>
      <c r="V152" s="158">
        <v>0.24</v>
      </c>
      <c r="W152" s="158">
        <v>0.35</v>
      </c>
      <c r="X152" s="158">
        <v>0.28000000000000003</v>
      </c>
      <c r="Y152" s="158">
        <v>0.24</v>
      </c>
      <c r="Z152" s="158">
        <v>0.35</v>
      </c>
      <c r="AA152" s="158">
        <v>0.28000000000000003</v>
      </c>
      <c r="AB152" s="158">
        <v>0.41</v>
      </c>
      <c r="AC152" s="158">
        <v>0.38</v>
      </c>
    </row>
    <row r="153" spans="1:29">
      <c r="A153" s="4"/>
      <c r="B153" s="159">
        <v>44387</v>
      </c>
      <c r="C153" s="158">
        <v>0.32</v>
      </c>
      <c r="D153" s="158">
        <v>0.32</v>
      </c>
      <c r="E153" s="158">
        <v>0.27</v>
      </c>
      <c r="F153" s="158">
        <v>0.32</v>
      </c>
      <c r="G153" s="158">
        <v>0.22</v>
      </c>
      <c r="H153" s="158">
        <v>0.26</v>
      </c>
      <c r="I153" s="158">
        <v>0.18</v>
      </c>
      <c r="J153" s="158">
        <v>0.32</v>
      </c>
      <c r="K153" s="158">
        <v>0.32</v>
      </c>
      <c r="L153" s="158">
        <v>0.32</v>
      </c>
      <c r="M153" s="158">
        <v>0.31</v>
      </c>
      <c r="N153" s="158">
        <v>0.28000000000000003</v>
      </c>
      <c r="O153" s="158">
        <v>0.28000000000000003</v>
      </c>
      <c r="P153" s="158">
        <v>0.25</v>
      </c>
      <c r="Q153" s="158">
        <v>0.21</v>
      </c>
      <c r="R153" s="158">
        <v>0.19</v>
      </c>
      <c r="S153" s="158">
        <v>0.3</v>
      </c>
      <c r="T153" s="158">
        <v>0.28999999999999998</v>
      </c>
      <c r="U153" s="158">
        <v>0.3</v>
      </c>
      <c r="V153" s="158">
        <v>0.19</v>
      </c>
      <c r="W153" s="158">
        <v>0.27</v>
      </c>
      <c r="X153" s="158">
        <v>0.22</v>
      </c>
      <c r="Y153" s="158">
        <v>0.18</v>
      </c>
      <c r="Z153" s="158">
        <v>0.27</v>
      </c>
      <c r="AA153" s="158">
        <v>0.22</v>
      </c>
      <c r="AB153" s="158">
        <v>0.31</v>
      </c>
      <c r="AC153" s="158">
        <v>0.3</v>
      </c>
    </row>
    <row r="154" spans="1:29">
      <c r="A154" s="4"/>
      <c r="B154" s="159">
        <v>44388</v>
      </c>
      <c r="C154" s="158">
        <v>0.33</v>
      </c>
      <c r="D154" s="158">
        <v>0.33</v>
      </c>
      <c r="E154" s="158">
        <v>0.28000000000000003</v>
      </c>
      <c r="F154" s="158">
        <v>0.33</v>
      </c>
      <c r="G154" s="158">
        <v>0.22</v>
      </c>
      <c r="H154" s="158">
        <v>0.26</v>
      </c>
      <c r="I154" s="158">
        <v>0.18</v>
      </c>
      <c r="J154" s="158">
        <v>0.33</v>
      </c>
      <c r="K154" s="158">
        <v>0.33</v>
      </c>
      <c r="L154" s="158">
        <v>0.33</v>
      </c>
      <c r="M154" s="158">
        <v>0.32</v>
      </c>
      <c r="N154" s="158">
        <v>0.3</v>
      </c>
      <c r="O154" s="158">
        <v>0.3</v>
      </c>
      <c r="P154" s="158">
        <v>0.26</v>
      </c>
      <c r="Q154" s="158">
        <v>0.23</v>
      </c>
      <c r="R154" s="158">
        <v>0.2</v>
      </c>
      <c r="S154" s="158">
        <v>0.31</v>
      </c>
      <c r="T154" s="158">
        <v>0.3</v>
      </c>
      <c r="U154" s="158">
        <v>0.31</v>
      </c>
      <c r="V154" s="158">
        <v>0.2</v>
      </c>
      <c r="W154" s="158">
        <v>0.28999999999999998</v>
      </c>
      <c r="X154" s="158">
        <v>0.23</v>
      </c>
      <c r="Y154" s="158">
        <v>0.2</v>
      </c>
      <c r="Z154" s="158">
        <v>0.28999999999999998</v>
      </c>
      <c r="AA154" s="158">
        <v>0.23</v>
      </c>
      <c r="AB154" s="158">
        <v>0.33</v>
      </c>
      <c r="AC154" s="158">
        <v>0.31</v>
      </c>
    </row>
    <row r="155" spans="1:29">
      <c r="A155" s="4"/>
      <c r="B155" s="159">
        <v>44389</v>
      </c>
      <c r="C155" s="158">
        <v>0.34</v>
      </c>
      <c r="D155" s="158">
        <v>0.34</v>
      </c>
      <c r="E155" s="158">
        <v>0.28999999999999998</v>
      </c>
      <c r="F155" s="158">
        <v>0.34</v>
      </c>
      <c r="G155" s="158">
        <v>0.23</v>
      </c>
      <c r="H155" s="158">
        <v>0.27</v>
      </c>
      <c r="I155" s="158">
        <v>0.17</v>
      </c>
      <c r="J155" s="158">
        <v>0.34</v>
      </c>
      <c r="K155" s="158">
        <v>0.34</v>
      </c>
      <c r="L155" s="158">
        <v>0.34</v>
      </c>
      <c r="M155" s="158">
        <v>0.33</v>
      </c>
      <c r="N155" s="158">
        <v>0.32</v>
      </c>
      <c r="O155" s="158">
        <v>0.31</v>
      </c>
      <c r="P155" s="158">
        <v>0.28000000000000003</v>
      </c>
      <c r="Q155" s="158">
        <v>0.24</v>
      </c>
      <c r="R155" s="158">
        <v>0.21</v>
      </c>
      <c r="S155" s="158">
        <v>0.32</v>
      </c>
      <c r="T155" s="158">
        <v>0.31</v>
      </c>
      <c r="U155" s="158">
        <v>0.32</v>
      </c>
      <c r="V155" s="158">
        <v>0.22</v>
      </c>
      <c r="W155" s="158">
        <v>0.3</v>
      </c>
      <c r="X155" s="158">
        <v>0.24</v>
      </c>
      <c r="Y155" s="158">
        <v>0.21</v>
      </c>
      <c r="Z155" s="158">
        <v>0.3</v>
      </c>
      <c r="AA155" s="158">
        <v>0.24</v>
      </c>
      <c r="AB155" s="158">
        <v>0.34</v>
      </c>
      <c r="AC155" s="158">
        <v>0.32</v>
      </c>
    </row>
    <row r="156" spans="1:29">
      <c r="A156" s="4"/>
      <c r="B156" s="159">
        <v>44390</v>
      </c>
      <c r="C156" s="158">
        <v>0.45</v>
      </c>
      <c r="D156" s="158">
        <v>0.45</v>
      </c>
      <c r="E156" s="158">
        <v>0.38</v>
      </c>
      <c r="F156" s="158">
        <v>0.45</v>
      </c>
      <c r="G156" s="158">
        <v>0.31</v>
      </c>
      <c r="H156" s="158">
        <v>0.36</v>
      </c>
      <c r="I156" s="158">
        <v>0.21</v>
      </c>
      <c r="J156" s="158">
        <v>0.45</v>
      </c>
      <c r="K156" s="158">
        <v>0.45</v>
      </c>
      <c r="L156" s="158">
        <v>0.45</v>
      </c>
      <c r="M156" s="158">
        <v>0.44</v>
      </c>
      <c r="N156" s="158">
        <v>0.42</v>
      </c>
      <c r="O156" s="158">
        <v>0.42</v>
      </c>
      <c r="P156" s="158">
        <v>0.38</v>
      </c>
      <c r="Q156" s="158">
        <v>0.32</v>
      </c>
      <c r="R156" s="158">
        <v>0.28000000000000003</v>
      </c>
      <c r="S156" s="158">
        <v>0.42</v>
      </c>
      <c r="T156" s="158">
        <v>0.41</v>
      </c>
      <c r="U156" s="158">
        <v>0.43</v>
      </c>
      <c r="V156" s="158">
        <v>0.3</v>
      </c>
      <c r="W156" s="158">
        <v>0.41</v>
      </c>
      <c r="X156" s="158">
        <v>0.32</v>
      </c>
      <c r="Y156" s="158">
        <v>0.28000000000000003</v>
      </c>
      <c r="Z156" s="158">
        <v>0.41</v>
      </c>
      <c r="AA156" s="158">
        <v>0.32</v>
      </c>
      <c r="AB156" s="158">
        <v>0.45</v>
      </c>
      <c r="AC156" s="158">
        <v>0.43</v>
      </c>
    </row>
    <row r="157" spans="1:29">
      <c r="A157" s="4"/>
      <c r="B157" s="159">
        <v>44391</v>
      </c>
      <c r="C157" s="158">
        <v>0.31</v>
      </c>
      <c r="D157" s="158">
        <v>0.31</v>
      </c>
      <c r="E157" s="158">
        <v>0.26</v>
      </c>
      <c r="F157" s="158">
        <v>0.31</v>
      </c>
      <c r="G157" s="158">
        <v>0.21</v>
      </c>
      <c r="H157" s="158">
        <v>0.25</v>
      </c>
      <c r="I157" s="158">
        <v>0.14000000000000001</v>
      </c>
      <c r="J157" s="158">
        <v>0.31</v>
      </c>
      <c r="K157" s="158">
        <v>0.31</v>
      </c>
      <c r="L157" s="158">
        <v>0.31</v>
      </c>
      <c r="M157" s="158">
        <v>0.31</v>
      </c>
      <c r="N157" s="158">
        <v>0.28999999999999998</v>
      </c>
      <c r="O157" s="158">
        <v>0.28999999999999998</v>
      </c>
      <c r="P157" s="158">
        <v>0.27</v>
      </c>
      <c r="Q157" s="158">
        <v>0.23</v>
      </c>
      <c r="R157" s="158">
        <v>0.2</v>
      </c>
      <c r="S157" s="158">
        <v>0.28999999999999998</v>
      </c>
      <c r="T157" s="158">
        <v>0.28999999999999998</v>
      </c>
      <c r="U157" s="158">
        <v>0.28999999999999998</v>
      </c>
      <c r="V157" s="158">
        <v>0.22</v>
      </c>
      <c r="W157" s="158">
        <v>0.28000000000000003</v>
      </c>
      <c r="X157" s="158">
        <v>0.23</v>
      </c>
      <c r="Y157" s="158">
        <v>0.2</v>
      </c>
      <c r="Z157" s="158">
        <v>0.28000000000000003</v>
      </c>
      <c r="AA157" s="158">
        <v>0.23</v>
      </c>
      <c r="AB157" s="158">
        <v>0.31</v>
      </c>
      <c r="AC157" s="158">
        <v>0.3</v>
      </c>
    </row>
    <row r="158" spans="1:29">
      <c r="A158" s="4"/>
      <c r="B158" s="159">
        <v>44392</v>
      </c>
      <c r="C158" s="158">
        <v>0.31</v>
      </c>
      <c r="D158" s="158">
        <v>0.31</v>
      </c>
      <c r="E158" s="158">
        <v>0.26</v>
      </c>
      <c r="F158" s="158">
        <v>0.31</v>
      </c>
      <c r="G158" s="158">
        <v>0.21</v>
      </c>
      <c r="H158" s="158">
        <v>0.25</v>
      </c>
      <c r="I158" s="158">
        <v>0.13</v>
      </c>
      <c r="J158" s="158">
        <v>0.3</v>
      </c>
      <c r="K158" s="158">
        <v>0.31</v>
      </c>
      <c r="L158" s="158">
        <v>0.31</v>
      </c>
      <c r="M158" s="158">
        <v>0.31</v>
      </c>
      <c r="N158" s="158">
        <v>0.3</v>
      </c>
      <c r="O158" s="158">
        <v>0.3</v>
      </c>
      <c r="P158" s="158">
        <v>0.27</v>
      </c>
      <c r="Q158" s="158">
        <v>0.23</v>
      </c>
      <c r="R158" s="158">
        <v>0.2</v>
      </c>
      <c r="S158" s="158">
        <v>0.28999999999999998</v>
      </c>
      <c r="T158" s="158">
        <v>0.28999999999999998</v>
      </c>
      <c r="U158" s="158">
        <v>0.28999999999999998</v>
      </c>
      <c r="V158" s="158">
        <v>0.23</v>
      </c>
      <c r="W158" s="158">
        <v>0.28999999999999998</v>
      </c>
      <c r="X158" s="158">
        <v>0.23</v>
      </c>
      <c r="Y158" s="158">
        <v>0.2</v>
      </c>
      <c r="Z158" s="158">
        <v>0.28999999999999998</v>
      </c>
      <c r="AA158" s="158">
        <v>0.23</v>
      </c>
      <c r="AB158" s="158">
        <v>0.31</v>
      </c>
      <c r="AC158" s="158">
        <v>0.3</v>
      </c>
    </row>
    <row r="159" spans="1:29">
      <c r="A159" s="4"/>
      <c r="B159" s="159">
        <v>44393</v>
      </c>
      <c r="C159" s="158">
        <v>0.33</v>
      </c>
      <c r="D159" s="158">
        <v>0.33</v>
      </c>
      <c r="E159" s="158">
        <v>0.28000000000000003</v>
      </c>
      <c r="F159" s="158">
        <v>0.33</v>
      </c>
      <c r="G159" s="158">
        <v>0.22</v>
      </c>
      <c r="H159" s="158">
        <v>0.26</v>
      </c>
      <c r="I159" s="158">
        <v>0.13</v>
      </c>
      <c r="J159" s="158">
        <v>0.32</v>
      </c>
      <c r="K159" s="158">
        <v>0.33</v>
      </c>
      <c r="L159" s="158">
        <v>0.33</v>
      </c>
      <c r="M159" s="158">
        <v>0.33</v>
      </c>
      <c r="N159" s="158">
        <v>0.32</v>
      </c>
      <c r="O159" s="158">
        <v>0.32</v>
      </c>
      <c r="P159" s="158">
        <v>0.3</v>
      </c>
      <c r="Q159" s="158">
        <v>0.25</v>
      </c>
      <c r="R159" s="158">
        <v>0.22</v>
      </c>
      <c r="S159" s="158">
        <v>0.31</v>
      </c>
      <c r="T159" s="158">
        <v>0.31</v>
      </c>
      <c r="U159" s="158">
        <v>0.31</v>
      </c>
      <c r="V159" s="158">
        <v>0.25</v>
      </c>
      <c r="W159" s="158">
        <v>0.31</v>
      </c>
      <c r="X159" s="158">
        <v>0.25</v>
      </c>
      <c r="Y159" s="158">
        <v>0.22</v>
      </c>
      <c r="Z159" s="158">
        <v>0.31</v>
      </c>
      <c r="AA159" s="158">
        <v>0.25</v>
      </c>
      <c r="AB159" s="158">
        <v>0.33</v>
      </c>
      <c r="AC159" s="158">
        <v>0.33</v>
      </c>
    </row>
    <row r="160" spans="1:29">
      <c r="A160" s="4"/>
      <c r="B160" s="159">
        <v>44394</v>
      </c>
      <c r="C160" s="158">
        <v>0.28999999999999998</v>
      </c>
      <c r="D160" s="158">
        <v>0.28999999999999998</v>
      </c>
      <c r="E160" s="158">
        <v>0.25</v>
      </c>
      <c r="F160" s="158">
        <v>0.28999999999999998</v>
      </c>
      <c r="G160" s="158">
        <v>0.2</v>
      </c>
      <c r="H160" s="158">
        <v>0.23</v>
      </c>
      <c r="I160" s="158">
        <v>0.1</v>
      </c>
      <c r="J160" s="158">
        <v>0.28000000000000003</v>
      </c>
      <c r="K160" s="158">
        <v>0.28999999999999998</v>
      </c>
      <c r="L160" s="158">
        <v>0.28999999999999998</v>
      </c>
      <c r="M160" s="158">
        <v>0.28999999999999998</v>
      </c>
      <c r="N160" s="158">
        <v>0.28000000000000003</v>
      </c>
      <c r="O160" s="158">
        <v>0.28000000000000003</v>
      </c>
      <c r="P160" s="158">
        <v>0.27</v>
      </c>
      <c r="Q160" s="158">
        <v>0.23</v>
      </c>
      <c r="R160" s="158">
        <v>0.2</v>
      </c>
      <c r="S160" s="158">
        <v>0.27</v>
      </c>
      <c r="T160" s="158">
        <v>0.27</v>
      </c>
      <c r="U160" s="158">
        <v>0.28000000000000003</v>
      </c>
      <c r="V160" s="158">
        <v>0.23</v>
      </c>
      <c r="W160" s="158">
        <v>0.28000000000000003</v>
      </c>
      <c r="X160" s="158">
        <v>0.23</v>
      </c>
      <c r="Y160" s="158">
        <v>0.2</v>
      </c>
      <c r="Z160" s="158">
        <v>0.28000000000000003</v>
      </c>
      <c r="AA160" s="158">
        <v>0.23</v>
      </c>
      <c r="AB160" s="158">
        <v>0.28999999999999998</v>
      </c>
      <c r="AC160" s="158">
        <v>0.28999999999999998</v>
      </c>
    </row>
    <row r="161" spans="1:29">
      <c r="A161" s="4"/>
      <c r="B161" s="159">
        <v>44395</v>
      </c>
      <c r="C161" s="158">
        <v>0.28999999999999998</v>
      </c>
      <c r="D161" s="158">
        <v>0.28999999999999998</v>
      </c>
      <c r="E161" s="158">
        <v>0.25</v>
      </c>
      <c r="F161" s="158">
        <v>0.28999999999999998</v>
      </c>
      <c r="G161" s="158">
        <v>0.2</v>
      </c>
      <c r="H161" s="158">
        <v>0.23</v>
      </c>
      <c r="I161" s="158">
        <v>0.1</v>
      </c>
      <c r="J161" s="158">
        <v>0.27</v>
      </c>
      <c r="K161" s="158">
        <v>0.28999999999999998</v>
      </c>
      <c r="L161" s="158">
        <v>0.28999999999999998</v>
      </c>
      <c r="M161" s="158">
        <v>0.28999999999999998</v>
      </c>
      <c r="N161" s="158">
        <v>0.28000000000000003</v>
      </c>
      <c r="O161" s="158">
        <v>0.28000000000000003</v>
      </c>
      <c r="P161" s="158">
        <v>0.27</v>
      </c>
      <c r="Q161" s="158">
        <v>0.23</v>
      </c>
      <c r="R161" s="158">
        <v>0.21</v>
      </c>
      <c r="S161" s="158">
        <v>0.27</v>
      </c>
      <c r="T161" s="158">
        <v>0.27</v>
      </c>
      <c r="U161" s="158">
        <v>0.28000000000000003</v>
      </c>
      <c r="V161" s="158">
        <v>0.23</v>
      </c>
      <c r="W161" s="158">
        <v>0.28000000000000003</v>
      </c>
      <c r="X161" s="158">
        <v>0.23</v>
      </c>
      <c r="Y161" s="158">
        <v>0.2</v>
      </c>
      <c r="Z161" s="158">
        <v>0.28000000000000003</v>
      </c>
      <c r="AA161" s="158">
        <v>0.23</v>
      </c>
      <c r="AB161" s="158">
        <v>0.28999999999999998</v>
      </c>
      <c r="AC161" s="158">
        <v>0.28999999999999998</v>
      </c>
    </row>
    <row r="162" spans="1:29">
      <c r="A162" s="4"/>
      <c r="B162" s="159">
        <v>44396</v>
      </c>
      <c r="C162" s="158">
        <v>0.17</v>
      </c>
      <c r="D162" s="158">
        <v>0.17</v>
      </c>
      <c r="E162" s="158">
        <v>0.14000000000000001</v>
      </c>
      <c r="F162" s="158">
        <v>0.17</v>
      </c>
      <c r="G162" s="158">
        <v>0.12</v>
      </c>
      <c r="H162" s="158">
        <v>0.14000000000000001</v>
      </c>
      <c r="I162" s="158">
        <v>0.05</v>
      </c>
      <c r="J162" s="158">
        <v>0.15</v>
      </c>
      <c r="K162" s="158">
        <v>0.17</v>
      </c>
      <c r="L162" s="158">
        <v>0.17</v>
      </c>
      <c r="M162" s="158">
        <v>0.17</v>
      </c>
      <c r="N162" s="158">
        <v>0.17</v>
      </c>
      <c r="O162" s="158">
        <v>0.17</v>
      </c>
      <c r="P162" s="158">
        <v>0.16</v>
      </c>
      <c r="Q162" s="158">
        <v>0.14000000000000001</v>
      </c>
      <c r="R162" s="158">
        <v>0.12</v>
      </c>
      <c r="S162" s="158">
        <v>0.16</v>
      </c>
      <c r="T162" s="158">
        <v>0.16</v>
      </c>
      <c r="U162" s="158">
        <v>0.16</v>
      </c>
      <c r="V162" s="158">
        <v>0.14000000000000001</v>
      </c>
      <c r="W162" s="158">
        <v>0.17</v>
      </c>
      <c r="X162" s="158">
        <v>0.14000000000000001</v>
      </c>
      <c r="Y162" s="158">
        <v>0.12</v>
      </c>
      <c r="Z162" s="158">
        <v>0.17</v>
      </c>
      <c r="AA162" s="158">
        <v>0.14000000000000001</v>
      </c>
      <c r="AB162" s="158">
        <v>0.17</v>
      </c>
      <c r="AC162" s="158">
        <v>0.17</v>
      </c>
    </row>
    <row r="163" spans="1:29">
      <c r="A163" s="4"/>
      <c r="B163" s="159">
        <v>44397</v>
      </c>
      <c r="C163" s="158">
        <v>0.22</v>
      </c>
      <c r="D163" s="158">
        <v>0.22</v>
      </c>
      <c r="E163" s="158">
        <v>0.19</v>
      </c>
      <c r="F163" s="158">
        <v>0.22</v>
      </c>
      <c r="G163" s="158">
        <v>0.15</v>
      </c>
      <c r="H163" s="158">
        <v>0.18</v>
      </c>
      <c r="I163" s="158">
        <v>0</v>
      </c>
      <c r="J163" s="158">
        <v>0.18</v>
      </c>
      <c r="K163" s="158">
        <v>0.22</v>
      </c>
      <c r="L163" s="158">
        <v>0.22</v>
      </c>
      <c r="M163" s="158">
        <v>0.22</v>
      </c>
      <c r="N163" s="158">
        <v>0.22</v>
      </c>
      <c r="O163" s="158">
        <v>0.22</v>
      </c>
      <c r="P163" s="158">
        <v>0.21</v>
      </c>
      <c r="Q163" s="158">
        <v>0.19</v>
      </c>
      <c r="R163" s="158">
        <v>0.16</v>
      </c>
      <c r="S163" s="158">
        <v>0.2</v>
      </c>
      <c r="T163" s="158">
        <v>0.2</v>
      </c>
      <c r="U163" s="158">
        <v>0.21</v>
      </c>
      <c r="V163" s="158">
        <v>0.19</v>
      </c>
      <c r="W163" s="158">
        <v>0.22</v>
      </c>
      <c r="X163" s="158">
        <v>0.18</v>
      </c>
      <c r="Y163" s="158">
        <v>0.16</v>
      </c>
      <c r="Z163" s="158">
        <v>0.22</v>
      </c>
      <c r="AA163" s="158">
        <v>0.18</v>
      </c>
      <c r="AB163" s="158">
        <v>0.22</v>
      </c>
      <c r="AC163" s="158">
        <v>0.22</v>
      </c>
    </row>
    <row r="164" spans="1:29">
      <c r="A164" s="4"/>
      <c r="B164" s="159">
        <v>44398</v>
      </c>
      <c r="C164" s="158">
        <v>0.27</v>
      </c>
      <c r="D164" s="158">
        <v>0.27</v>
      </c>
      <c r="E164" s="158">
        <v>0.23</v>
      </c>
      <c r="F164" s="158">
        <v>0.27</v>
      </c>
      <c r="G164" s="158">
        <v>0.18</v>
      </c>
      <c r="H164" s="158">
        <v>0.22</v>
      </c>
      <c r="I164" s="158" t="s">
        <v>13</v>
      </c>
      <c r="J164" s="158">
        <v>0.2</v>
      </c>
      <c r="K164" s="158">
        <v>0.27</v>
      </c>
      <c r="L164" s="158">
        <v>0.27</v>
      </c>
      <c r="M164" s="158">
        <v>0.27</v>
      </c>
      <c r="N164" s="158">
        <v>0.27</v>
      </c>
      <c r="O164" s="158">
        <v>0.27</v>
      </c>
      <c r="P164" s="158">
        <v>0.26</v>
      </c>
      <c r="Q164" s="158">
        <v>0.23</v>
      </c>
      <c r="R164" s="158">
        <v>0.21</v>
      </c>
      <c r="S164" s="158">
        <v>0.25</v>
      </c>
      <c r="T164" s="158">
        <v>0.25</v>
      </c>
      <c r="U164" s="158">
        <v>0.26</v>
      </c>
      <c r="V164" s="158">
        <v>0.23</v>
      </c>
      <c r="W164" s="158">
        <v>0.27</v>
      </c>
      <c r="X164" s="158">
        <v>0.23</v>
      </c>
      <c r="Y164" s="158">
        <v>0.2</v>
      </c>
      <c r="Z164" s="158">
        <v>0.27</v>
      </c>
      <c r="AA164" s="158">
        <v>0.23</v>
      </c>
      <c r="AB164" s="158">
        <v>0.27</v>
      </c>
      <c r="AC164" s="158">
        <v>0.27</v>
      </c>
    </row>
    <row r="165" spans="1:29">
      <c r="A165" s="4"/>
      <c r="B165" s="159">
        <v>44399</v>
      </c>
      <c r="C165" s="158">
        <v>0.26</v>
      </c>
      <c r="D165" s="158">
        <v>0.26</v>
      </c>
      <c r="E165" s="158">
        <v>0.22</v>
      </c>
      <c r="F165" s="158">
        <v>0.26</v>
      </c>
      <c r="G165" s="158">
        <v>0.18</v>
      </c>
      <c r="H165" s="158">
        <v>0.21</v>
      </c>
      <c r="I165" s="158" t="s">
        <v>13</v>
      </c>
      <c r="J165" s="158">
        <v>0.19</v>
      </c>
      <c r="K165" s="158">
        <v>0.26</v>
      </c>
      <c r="L165" s="158">
        <v>0.26</v>
      </c>
      <c r="M165" s="158">
        <v>0.26</v>
      </c>
      <c r="N165" s="158">
        <v>0.26</v>
      </c>
      <c r="O165" s="158">
        <v>0.26</v>
      </c>
      <c r="P165" s="158">
        <v>0.25</v>
      </c>
      <c r="Q165" s="158">
        <v>0.23</v>
      </c>
      <c r="R165" s="158">
        <v>0.2</v>
      </c>
      <c r="S165" s="158">
        <v>0.24</v>
      </c>
      <c r="T165" s="158">
        <v>0.24</v>
      </c>
      <c r="U165" s="158">
        <v>0.25</v>
      </c>
      <c r="V165" s="158">
        <v>0.23</v>
      </c>
      <c r="W165" s="158">
        <v>0.26</v>
      </c>
      <c r="X165" s="158">
        <v>0.22</v>
      </c>
      <c r="Y165" s="158">
        <v>0.2</v>
      </c>
      <c r="Z165" s="158">
        <v>0.26</v>
      </c>
      <c r="AA165" s="158">
        <v>0.22</v>
      </c>
      <c r="AB165" s="158">
        <v>0.26</v>
      </c>
      <c r="AC165" s="158">
        <v>0.26</v>
      </c>
    </row>
    <row r="166" spans="1:29">
      <c r="A166" s="4"/>
      <c r="B166" s="159">
        <v>44400</v>
      </c>
      <c r="C166" s="158">
        <v>0.34</v>
      </c>
      <c r="D166" s="158">
        <v>0.34</v>
      </c>
      <c r="E166" s="158">
        <v>0.28999999999999998</v>
      </c>
      <c r="F166" s="158">
        <v>0.34</v>
      </c>
      <c r="G166" s="158">
        <v>0.23</v>
      </c>
      <c r="H166" s="158">
        <v>0.27</v>
      </c>
      <c r="I166" s="158" t="s">
        <v>13</v>
      </c>
      <c r="J166" s="158">
        <v>0.23</v>
      </c>
      <c r="K166" s="158">
        <v>0.34</v>
      </c>
      <c r="L166" s="158">
        <v>0.34</v>
      </c>
      <c r="M166" s="158">
        <v>0.34</v>
      </c>
      <c r="N166" s="158">
        <v>0.34</v>
      </c>
      <c r="O166" s="158">
        <v>0.34</v>
      </c>
      <c r="P166" s="158">
        <v>0.33</v>
      </c>
      <c r="Q166" s="158">
        <v>0.31</v>
      </c>
      <c r="R166" s="158">
        <v>0.27</v>
      </c>
      <c r="S166" s="158">
        <v>0.32</v>
      </c>
      <c r="T166" s="158">
        <v>0.32</v>
      </c>
      <c r="U166" s="158">
        <v>0.32</v>
      </c>
      <c r="V166" s="158">
        <v>0.31</v>
      </c>
      <c r="W166" s="158">
        <v>0.34</v>
      </c>
      <c r="X166" s="158">
        <v>0.3</v>
      </c>
      <c r="Y166" s="158">
        <v>0.27</v>
      </c>
      <c r="Z166" s="158">
        <v>0.34</v>
      </c>
      <c r="AA166" s="158">
        <v>0.3</v>
      </c>
      <c r="AB166" s="158">
        <v>0.34</v>
      </c>
      <c r="AC166" s="158">
        <v>0.34</v>
      </c>
    </row>
    <row r="167" spans="1:29">
      <c r="A167" s="4"/>
      <c r="B167" s="159">
        <v>44401</v>
      </c>
      <c r="C167" s="158">
        <v>0.32</v>
      </c>
      <c r="D167" s="158">
        <v>0.32</v>
      </c>
      <c r="E167" s="158">
        <v>0.27</v>
      </c>
      <c r="F167" s="158">
        <v>0.32</v>
      </c>
      <c r="G167" s="158">
        <v>0.22</v>
      </c>
      <c r="H167" s="158">
        <v>0.26</v>
      </c>
      <c r="I167" s="158" t="s">
        <v>13</v>
      </c>
      <c r="J167" s="158">
        <v>0.2</v>
      </c>
      <c r="K167" s="158">
        <v>0.32</v>
      </c>
      <c r="L167" s="158">
        <v>0.32</v>
      </c>
      <c r="M167" s="158">
        <v>0.32</v>
      </c>
      <c r="N167" s="158">
        <v>0.32</v>
      </c>
      <c r="O167" s="158">
        <v>0.32</v>
      </c>
      <c r="P167" s="158">
        <v>0.32</v>
      </c>
      <c r="Q167" s="158">
        <v>0.3</v>
      </c>
      <c r="R167" s="158">
        <v>0.26</v>
      </c>
      <c r="S167" s="158">
        <v>0.3</v>
      </c>
      <c r="T167" s="158">
        <v>0.3</v>
      </c>
      <c r="U167" s="158">
        <v>0.3</v>
      </c>
      <c r="V167" s="158">
        <v>0.28999999999999998</v>
      </c>
      <c r="W167" s="158">
        <v>0.32</v>
      </c>
      <c r="X167" s="158">
        <v>0.28000000000000003</v>
      </c>
      <c r="Y167" s="158">
        <v>0.26</v>
      </c>
      <c r="Z167" s="158">
        <v>0.32</v>
      </c>
      <c r="AA167" s="158">
        <v>0.28000000000000003</v>
      </c>
      <c r="AB167" s="158">
        <v>0.32</v>
      </c>
      <c r="AC167" s="158">
        <v>0.32</v>
      </c>
    </row>
    <row r="168" spans="1:29">
      <c r="A168" s="4"/>
      <c r="B168" s="159">
        <v>44402</v>
      </c>
      <c r="C168" s="158">
        <v>0.28000000000000003</v>
      </c>
      <c r="D168" s="158">
        <v>0.28000000000000003</v>
      </c>
      <c r="E168" s="158">
        <v>0.24</v>
      </c>
      <c r="F168" s="158">
        <v>0.28000000000000003</v>
      </c>
      <c r="G168" s="158">
        <v>0.19</v>
      </c>
      <c r="H168" s="158">
        <v>0.22</v>
      </c>
      <c r="I168" s="158" t="s">
        <v>13</v>
      </c>
      <c r="J168" s="158">
        <v>0.16</v>
      </c>
      <c r="K168" s="158">
        <v>0.27</v>
      </c>
      <c r="L168" s="158">
        <v>0.28000000000000003</v>
      </c>
      <c r="M168" s="158">
        <v>0.28000000000000003</v>
      </c>
      <c r="N168" s="158">
        <v>0.28000000000000003</v>
      </c>
      <c r="O168" s="158">
        <v>0.28000000000000003</v>
      </c>
      <c r="P168" s="158">
        <v>0.28000000000000003</v>
      </c>
      <c r="Q168" s="158">
        <v>0.26</v>
      </c>
      <c r="R168" s="158">
        <v>0.24</v>
      </c>
      <c r="S168" s="158">
        <v>0.26</v>
      </c>
      <c r="T168" s="158">
        <v>0.26</v>
      </c>
      <c r="U168" s="158">
        <v>0.27</v>
      </c>
      <c r="V168" s="158">
        <v>0.26</v>
      </c>
      <c r="W168" s="158">
        <v>0.28000000000000003</v>
      </c>
      <c r="X168" s="158">
        <v>0.25</v>
      </c>
      <c r="Y168" s="158">
        <v>0.23</v>
      </c>
      <c r="Z168" s="158">
        <v>0.28000000000000003</v>
      </c>
      <c r="AA168" s="158">
        <v>0.25</v>
      </c>
      <c r="AB168" s="158">
        <v>0.28000000000000003</v>
      </c>
      <c r="AC168" s="158">
        <v>0.28000000000000003</v>
      </c>
    </row>
    <row r="169" spans="1:29">
      <c r="A169" s="4"/>
      <c r="B169" s="159">
        <v>44403</v>
      </c>
      <c r="C169" s="158">
        <v>0.31</v>
      </c>
      <c r="D169" s="158">
        <v>0.31</v>
      </c>
      <c r="E169" s="158">
        <v>0.26</v>
      </c>
      <c r="F169" s="158">
        <v>0.31</v>
      </c>
      <c r="G169" s="158">
        <v>0.21</v>
      </c>
      <c r="H169" s="158">
        <v>0.25</v>
      </c>
      <c r="I169" s="158" t="s">
        <v>13</v>
      </c>
      <c r="J169" s="158">
        <v>0.17</v>
      </c>
      <c r="K169" s="158">
        <v>0.3</v>
      </c>
      <c r="L169" s="158">
        <v>0.31</v>
      </c>
      <c r="M169" s="158">
        <v>0.31</v>
      </c>
      <c r="N169" s="158">
        <v>0.31</v>
      </c>
      <c r="O169" s="158">
        <v>0.31</v>
      </c>
      <c r="P169" s="158">
        <v>0.31</v>
      </c>
      <c r="Q169" s="158">
        <v>0.28999999999999998</v>
      </c>
      <c r="R169" s="158">
        <v>0.27</v>
      </c>
      <c r="S169" s="158">
        <v>0.28999999999999998</v>
      </c>
      <c r="T169" s="158">
        <v>0.28999999999999998</v>
      </c>
      <c r="U169" s="158">
        <v>0.28999999999999998</v>
      </c>
      <c r="V169" s="158">
        <v>0.28999999999999998</v>
      </c>
      <c r="W169" s="158">
        <v>0.31</v>
      </c>
      <c r="X169" s="158">
        <v>0.28000000000000003</v>
      </c>
      <c r="Y169" s="158">
        <v>0.26</v>
      </c>
      <c r="Z169" s="158">
        <v>0.31</v>
      </c>
      <c r="AA169" s="158">
        <v>0.28000000000000003</v>
      </c>
      <c r="AB169" s="158">
        <v>0.3</v>
      </c>
      <c r="AC169" s="158">
        <v>0.31</v>
      </c>
    </row>
    <row r="170" spans="1:29">
      <c r="A170" s="4"/>
      <c r="B170" s="159">
        <v>44404</v>
      </c>
      <c r="C170" s="158">
        <v>0.22</v>
      </c>
      <c r="D170" s="158">
        <v>0.22</v>
      </c>
      <c r="E170" s="158">
        <v>0.19</v>
      </c>
      <c r="F170" s="158">
        <v>0.22</v>
      </c>
      <c r="G170" s="158">
        <v>0.15</v>
      </c>
      <c r="H170" s="158">
        <v>0.18</v>
      </c>
      <c r="I170" s="158" t="s">
        <v>13</v>
      </c>
      <c r="J170" s="158">
        <v>0.11</v>
      </c>
      <c r="K170" s="158">
        <v>0.21</v>
      </c>
      <c r="L170" s="158">
        <v>0.22</v>
      </c>
      <c r="M170" s="158">
        <v>0.22</v>
      </c>
      <c r="N170" s="158">
        <v>0.22</v>
      </c>
      <c r="O170" s="158">
        <v>0.22</v>
      </c>
      <c r="P170" s="158">
        <v>0.22</v>
      </c>
      <c r="Q170" s="158">
        <v>0.21</v>
      </c>
      <c r="R170" s="158">
        <v>0.2</v>
      </c>
      <c r="S170" s="158">
        <v>0.2</v>
      </c>
      <c r="T170" s="158">
        <v>0.2</v>
      </c>
      <c r="U170" s="158">
        <v>0.21</v>
      </c>
      <c r="V170" s="158">
        <v>0.21</v>
      </c>
      <c r="W170" s="158">
        <v>0.22</v>
      </c>
      <c r="X170" s="158">
        <v>0.2</v>
      </c>
      <c r="Y170" s="158">
        <v>0.19</v>
      </c>
      <c r="Z170" s="158">
        <v>0.22</v>
      </c>
      <c r="AA170" s="158">
        <v>0.2</v>
      </c>
      <c r="AB170" s="158">
        <v>0.21</v>
      </c>
      <c r="AC170" s="158">
        <v>0.22</v>
      </c>
    </row>
    <row r="171" spans="1:29">
      <c r="A171" s="4"/>
      <c r="B171" s="159">
        <v>44405</v>
      </c>
      <c r="C171" s="158">
        <v>0.35</v>
      </c>
      <c r="D171" s="158">
        <v>0.35</v>
      </c>
      <c r="E171" s="158">
        <v>0.3</v>
      </c>
      <c r="F171" s="158">
        <v>0.35</v>
      </c>
      <c r="G171" s="158">
        <v>0.24</v>
      </c>
      <c r="H171" s="158">
        <v>0.28000000000000003</v>
      </c>
      <c r="I171" s="158" t="s">
        <v>13</v>
      </c>
      <c r="J171" s="158">
        <v>0.16</v>
      </c>
      <c r="K171" s="158">
        <v>0.31</v>
      </c>
      <c r="L171" s="158">
        <v>0.35</v>
      </c>
      <c r="M171" s="158">
        <v>0.35</v>
      </c>
      <c r="N171" s="158">
        <v>0.35</v>
      </c>
      <c r="O171" s="158">
        <v>0.35</v>
      </c>
      <c r="P171" s="158">
        <v>0.35</v>
      </c>
      <c r="Q171" s="158">
        <v>0.34</v>
      </c>
      <c r="R171" s="158">
        <v>0.32</v>
      </c>
      <c r="S171" s="158">
        <v>0.32</v>
      </c>
      <c r="T171" s="158">
        <v>0.33</v>
      </c>
      <c r="U171" s="158">
        <v>0.33</v>
      </c>
      <c r="V171" s="158">
        <v>0.33</v>
      </c>
      <c r="W171" s="158">
        <v>0.35</v>
      </c>
      <c r="X171" s="158">
        <v>0.33</v>
      </c>
      <c r="Y171" s="158">
        <v>0.3</v>
      </c>
      <c r="Z171" s="158">
        <v>0.35</v>
      </c>
      <c r="AA171" s="158">
        <v>0.33</v>
      </c>
      <c r="AB171" s="158">
        <v>0.33</v>
      </c>
      <c r="AC171" s="158">
        <v>0.35</v>
      </c>
    </row>
    <row r="172" spans="1:29">
      <c r="A172" s="4"/>
      <c r="B172" s="159">
        <v>44406</v>
      </c>
      <c r="C172" s="158">
        <v>0.26</v>
      </c>
      <c r="D172" s="158">
        <v>0.26</v>
      </c>
      <c r="E172" s="158">
        <v>0.22</v>
      </c>
      <c r="F172" s="158">
        <v>0.26</v>
      </c>
      <c r="G172" s="158">
        <v>0.18</v>
      </c>
      <c r="H172" s="158">
        <v>0.21</v>
      </c>
      <c r="I172" s="158" t="s">
        <v>13</v>
      </c>
      <c r="J172" s="158">
        <v>0.1</v>
      </c>
      <c r="K172" s="158">
        <v>0.21</v>
      </c>
      <c r="L172" s="158">
        <v>0.26</v>
      </c>
      <c r="M172" s="158">
        <v>0.26</v>
      </c>
      <c r="N172" s="158">
        <v>0.26</v>
      </c>
      <c r="O172" s="158">
        <v>0.26</v>
      </c>
      <c r="P172" s="158">
        <v>0.26</v>
      </c>
      <c r="Q172" s="158">
        <v>0.25</v>
      </c>
      <c r="R172" s="158">
        <v>0.24</v>
      </c>
      <c r="S172" s="158">
        <v>0.24</v>
      </c>
      <c r="T172" s="158">
        <v>0.24</v>
      </c>
      <c r="U172" s="158">
        <v>0.25</v>
      </c>
      <c r="V172" s="158">
        <v>0.25</v>
      </c>
      <c r="W172" s="158">
        <v>0.26</v>
      </c>
      <c r="X172" s="158">
        <v>0.25</v>
      </c>
      <c r="Y172" s="158">
        <v>0.23</v>
      </c>
      <c r="Z172" s="158">
        <v>0.26</v>
      </c>
      <c r="AA172" s="158">
        <v>0.25</v>
      </c>
      <c r="AB172" s="158">
        <v>0.24</v>
      </c>
      <c r="AC172" s="158">
        <v>0.26</v>
      </c>
    </row>
    <row r="173" spans="1:29">
      <c r="A173" s="4"/>
      <c r="B173" s="159">
        <v>44407</v>
      </c>
      <c r="C173" s="158">
        <v>0.24</v>
      </c>
      <c r="D173" s="158">
        <v>0.24</v>
      </c>
      <c r="E173" s="158">
        <v>0.2</v>
      </c>
      <c r="F173" s="158">
        <v>0.24</v>
      </c>
      <c r="G173" s="158">
        <v>0.16</v>
      </c>
      <c r="H173" s="158">
        <v>0.19</v>
      </c>
      <c r="I173" s="158" t="s">
        <v>13</v>
      </c>
      <c r="J173" s="158">
        <v>0.09</v>
      </c>
      <c r="K173" s="158">
        <v>0.19</v>
      </c>
      <c r="L173" s="158">
        <v>0.24</v>
      </c>
      <c r="M173" s="158">
        <v>0.24</v>
      </c>
      <c r="N173" s="158">
        <v>0.24</v>
      </c>
      <c r="O173" s="158">
        <v>0.24</v>
      </c>
      <c r="P173" s="158">
        <v>0.24</v>
      </c>
      <c r="Q173" s="158">
        <v>0.24</v>
      </c>
      <c r="R173" s="158">
        <v>0.23</v>
      </c>
      <c r="S173" s="158">
        <v>0.22</v>
      </c>
      <c r="T173" s="158">
        <v>0.22</v>
      </c>
      <c r="U173" s="158">
        <v>0.23</v>
      </c>
      <c r="V173" s="158">
        <v>0.23</v>
      </c>
      <c r="W173" s="158">
        <v>0.24</v>
      </c>
      <c r="X173" s="158">
        <v>0.23</v>
      </c>
      <c r="Y173" s="158">
        <v>0.22</v>
      </c>
      <c r="Z173" s="158">
        <v>0.24</v>
      </c>
      <c r="AA173" s="158">
        <v>0.23</v>
      </c>
      <c r="AB173" s="158">
        <v>0.22</v>
      </c>
      <c r="AC173" s="158">
        <v>0.24</v>
      </c>
    </row>
    <row r="174" spans="1:29">
      <c r="A174" s="4"/>
      <c r="B174" s="159">
        <v>44408</v>
      </c>
      <c r="C174" s="158">
        <v>0.21</v>
      </c>
      <c r="D174" s="158">
        <v>0.21</v>
      </c>
      <c r="E174" s="158">
        <v>0.18</v>
      </c>
      <c r="F174" s="158">
        <v>0.21</v>
      </c>
      <c r="G174" s="158">
        <v>0.14000000000000001</v>
      </c>
      <c r="H174" s="158">
        <v>0.17</v>
      </c>
      <c r="I174" s="158" t="s">
        <v>13</v>
      </c>
      <c r="J174" s="158">
        <v>7.0000000000000007E-2</v>
      </c>
      <c r="K174" s="158">
        <v>0.15</v>
      </c>
      <c r="L174" s="158">
        <v>0.21</v>
      </c>
      <c r="M174" s="158">
        <v>0.21</v>
      </c>
      <c r="N174" s="158">
        <v>0.21</v>
      </c>
      <c r="O174" s="158">
        <v>0.21</v>
      </c>
      <c r="P174" s="158">
        <v>0.21</v>
      </c>
      <c r="Q174" s="158">
        <v>0.21</v>
      </c>
      <c r="R174" s="158">
        <v>0.2</v>
      </c>
      <c r="S174" s="158">
        <v>0.19</v>
      </c>
      <c r="T174" s="158">
        <v>0.2</v>
      </c>
      <c r="U174" s="158">
        <v>0.2</v>
      </c>
      <c r="V174" s="158">
        <v>0.2</v>
      </c>
      <c r="W174" s="158">
        <v>0.21</v>
      </c>
      <c r="X174" s="158">
        <v>0.21</v>
      </c>
      <c r="Y174" s="158">
        <v>0.19</v>
      </c>
      <c r="Z174" s="158">
        <v>0.21</v>
      </c>
      <c r="AA174" s="158">
        <v>0.21</v>
      </c>
      <c r="AB174" s="158">
        <v>0.19</v>
      </c>
      <c r="AC174" s="158">
        <v>0.2</v>
      </c>
    </row>
    <row r="175" spans="1:29">
      <c r="A175" s="4"/>
      <c r="B175" s="159">
        <v>44409</v>
      </c>
      <c r="C175" s="158">
        <v>0.14000000000000001</v>
      </c>
      <c r="D175" s="158">
        <v>0.14000000000000001</v>
      </c>
      <c r="E175" s="158">
        <v>0.12</v>
      </c>
      <c r="F175" s="158">
        <v>0.14000000000000001</v>
      </c>
      <c r="G175" s="158">
        <v>0.1</v>
      </c>
      <c r="H175" s="158">
        <v>0.11</v>
      </c>
      <c r="I175" s="158" t="s">
        <v>13</v>
      </c>
      <c r="J175" s="158">
        <v>0</v>
      </c>
      <c r="K175" s="158">
        <v>0.1</v>
      </c>
      <c r="L175" s="158">
        <v>0.14000000000000001</v>
      </c>
      <c r="M175" s="158">
        <v>0.14000000000000001</v>
      </c>
      <c r="N175" s="158">
        <v>0.14000000000000001</v>
      </c>
      <c r="O175" s="158">
        <v>0.14000000000000001</v>
      </c>
      <c r="P175" s="158">
        <v>0.14000000000000001</v>
      </c>
      <c r="Q175" s="158">
        <v>0.14000000000000001</v>
      </c>
      <c r="R175" s="158">
        <v>0.13</v>
      </c>
      <c r="S175" s="158">
        <v>0.13</v>
      </c>
      <c r="T175" s="158">
        <v>0.13</v>
      </c>
      <c r="U175" s="158">
        <v>0.13</v>
      </c>
      <c r="V175" s="158">
        <v>0.13</v>
      </c>
      <c r="W175" s="158">
        <v>0.14000000000000001</v>
      </c>
      <c r="X175" s="158">
        <v>0.14000000000000001</v>
      </c>
      <c r="Y175" s="158">
        <v>0.13</v>
      </c>
      <c r="Z175" s="158">
        <v>0.14000000000000001</v>
      </c>
      <c r="AA175" s="158">
        <v>0.14000000000000001</v>
      </c>
      <c r="AB175" s="158">
        <v>0.12</v>
      </c>
      <c r="AC175" s="158">
        <v>0.13</v>
      </c>
    </row>
    <row r="176" spans="1:29">
      <c r="A176" s="4"/>
      <c r="B176" s="159">
        <v>44410</v>
      </c>
      <c r="C176" s="158">
        <v>0.24</v>
      </c>
      <c r="D176" s="158">
        <v>0.24</v>
      </c>
      <c r="E176" s="158">
        <v>0.2</v>
      </c>
      <c r="F176" s="158">
        <v>0.24</v>
      </c>
      <c r="G176" s="158">
        <v>0.16</v>
      </c>
      <c r="H176" s="158">
        <v>0.19</v>
      </c>
      <c r="I176" s="158" t="s">
        <v>13</v>
      </c>
      <c r="J176" s="158" t="s">
        <v>13</v>
      </c>
      <c r="K176" s="158">
        <v>0.15</v>
      </c>
      <c r="L176" s="158">
        <v>0.24</v>
      </c>
      <c r="M176" s="158">
        <v>0.24</v>
      </c>
      <c r="N176" s="158">
        <v>0.24</v>
      </c>
      <c r="O176" s="158">
        <v>0.24</v>
      </c>
      <c r="P176" s="158">
        <v>0.24</v>
      </c>
      <c r="Q176" s="158">
        <v>0.24</v>
      </c>
      <c r="R176" s="158">
        <v>0.23</v>
      </c>
      <c r="S176" s="158">
        <v>0.22</v>
      </c>
      <c r="T176" s="158">
        <v>0.22</v>
      </c>
      <c r="U176" s="158">
        <v>0.23</v>
      </c>
      <c r="V176" s="158">
        <v>0.23</v>
      </c>
      <c r="W176" s="158">
        <v>0.24</v>
      </c>
      <c r="X176" s="158">
        <v>0.24</v>
      </c>
      <c r="Y176" s="158">
        <v>0.23</v>
      </c>
      <c r="Z176" s="158">
        <v>0.24</v>
      </c>
      <c r="AA176" s="158">
        <v>0.24</v>
      </c>
      <c r="AB176" s="158">
        <v>0.2</v>
      </c>
      <c r="AC176" s="158">
        <v>0.22</v>
      </c>
    </row>
    <row r="177" spans="1:29">
      <c r="A177" s="4"/>
      <c r="B177" s="159">
        <v>44411</v>
      </c>
      <c r="C177" s="158">
        <v>0.23</v>
      </c>
      <c r="D177" s="158">
        <v>0.23</v>
      </c>
      <c r="E177" s="158">
        <v>0.2</v>
      </c>
      <c r="F177" s="158">
        <v>0.23</v>
      </c>
      <c r="G177" s="158">
        <v>0.16</v>
      </c>
      <c r="H177" s="158">
        <v>0.18</v>
      </c>
      <c r="I177" s="158" t="s">
        <v>13</v>
      </c>
      <c r="J177" s="158" t="s">
        <v>13</v>
      </c>
      <c r="K177" s="158">
        <v>0.14000000000000001</v>
      </c>
      <c r="L177" s="158">
        <v>0.23</v>
      </c>
      <c r="M177" s="158">
        <v>0.23</v>
      </c>
      <c r="N177" s="158">
        <v>0.23</v>
      </c>
      <c r="O177" s="158">
        <v>0.23</v>
      </c>
      <c r="P177" s="158">
        <v>0.23</v>
      </c>
      <c r="Q177" s="158">
        <v>0.23</v>
      </c>
      <c r="R177" s="158">
        <v>0.23</v>
      </c>
      <c r="S177" s="158">
        <v>0.21</v>
      </c>
      <c r="T177" s="158">
        <v>0.21</v>
      </c>
      <c r="U177" s="158">
        <v>0.22</v>
      </c>
      <c r="V177" s="158">
        <v>0.22</v>
      </c>
      <c r="W177" s="158">
        <v>0.23</v>
      </c>
      <c r="X177" s="158">
        <v>0.23</v>
      </c>
      <c r="Y177" s="158">
        <v>0.22</v>
      </c>
      <c r="Z177" s="158">
        <v>0.23</v>
      </c>
      <c r="AA177" s="158">
        <v>0.23</v>
      </c>
      <c r="AB177" s="158">
        <v>0.19</v>
      </c>
      <c r="AC177" s="158">
        <v>0.21</v>
      </c>
    </row>
    <row r="178" spans="1:29">
      <c r="A178" s="4"/>
      <c r="B178" s="159">
        <v>44412</v>
      </c>
      <c r="C178" s="158">
        <v>0.28000000000000003</v>
      </c>
      <c r="D178" s="158">
        <v>0.28000000000000003</v>
      </c>
      <c r="E178" s="158">
        <v>0.24</v>
      </c>
      <c r="F178" s="158">
        <v>0.28000000000000003</v>
      </c>
      <c r="G178" s="158">
        <v>0.19</v>
      </c>
      <c r="H178" s="158">
        <v>0.22</v>
      </c>
      <c r="I178" s="158" t="s">
        <v>13</v>
      </c>
      <c r="J178" s="158" t="s">
        <v>13</v>
      </c>
      <c r="K178" s="158">
        <v>0.15</v>
      </c>
      <c r="L178" s="158">
        <v>0.28000000000000003</v>
      </c>
      <c r="M178" s="158">
        <v>0.28000000000000003</v>
      </c>
      <c r="N178" s="158">
        <v>0.28000000000000003</v>
      </c>
      <c r="O178" s="158">
        <v>0.28000000000000003</v>
      </c>
      <c r="P178" s="158">
        <v>0.28000000000000003</v>
      </c>
      <c r="Q178" s="158">
        <v>0.28000000000000003</v>
      </c>
      <c r="R178" s="158">
        <v>0.28000000000000003</v>
      </c>
      <c r="S178" s="158">
        <v>0.25</v>
      </c>
      <c r="T178" s="158">
        <v>0.26</v>
      </c>
      <c r="U178" s="158">
        <v>0.26</v>
      </c>
      <c r="V178" s="158">
        <v>0.27</v>
      </c>
      <c r="W178" s="158">
        <v>0.28000000000000003</v>
      </c>
      <c r="X178" s="158">
        <v>0.28000000000000003</v>
      </c>
      <c r="Y178" s="158">
        <v>0.28000000000000003</v>
      </c>
      <c r="Z178" s="158">
        <v>0.27</v>
      </c>
      <c r="AA178" s="158">
        <v>0.28000000000000003</v>
      </c>
      <c r="AB178" s="158">
        <v>0.22</v>
      </c>
      <c r="AC178" s="158">
        <v>0.25</v>
      </c>
    </row>
    <row r="179" spans="1:29">
      <c r="A179" s="4"/>
      <c r="B179" s="159">
        <v>44413</v>
      </c>
      <c r="C179" s="158">
        <v>0.3</v>
      </c>
      <c r="D179" s="158">
        <v>0.3</v>
      </c>
      <c r="E179" s="158">
        <v>0.26</v>
      </c>
      <c r="F179" s="158">
        <v>0.3</v>
      </c>
      <c r="G179" s="158">
        <v>0.2</v>
      </c>
      <c r="H179" s="158">
        <v>0.24</v>
      </c>
      <c r="I179" s="158" t="s">
        <v>13</v>
      </c>
      <c r="J179" s="158" t="s">
        <v>13</v>
      </c>
      <c r="K179" s="158">
        <v>0.15</v>
      </c>
      <c r="L179" s="158">
        <v>0.3</v>
      </c>
      <c r="M179" s="158">
        <v>0.3</v>
      </c>
      <c r="N179" s="158">
        <v>0.3</v>
      </c>
      <c r="O179" s="158">
        <v>0.3</v>
      </c>
      <c r="P179" s="158">
        <v>0.3</v>
      </c>
      <c r="Q179" s="158">
        <v>0.3</v>
      </c>
      <c r="R179" s="158">
        <v>0.3</v>
      </c>
      <c r="S179" s="158">
        <v>0.27</v>
      </c>
      <c r="T179" s="158">
        <v>0.28000000000000003</v>
      </c>
      <c r="U179" s="158">
        <v>0.28000000000000003</v>
      </c>
      <c r="V179" s="158">
        <v>0.28999999999999998</v>
      </c>
      <c r="W179" s="158">
        <v>0.3</v>
      </c>
      <c r="X179" s="158">
        <v>0.3</v>
      </c>
      <c r="Y179" s="158">
        <v>0.3</v>
      </c>
      <c r="Z179" s="158">
        <v>0.28999999999999998</v>
      </c>
      <c r="AA179" s="158">
        <v>0.3</v>
      </c>
      <c r="AB179" s="158">
        <v>0.22</v>
      </c>
      <c r="AC179" s="158">
        <v>0.26</v>
      </c>
    </row>
    <row r="180" spans="1:29">
      <c r="A180" s="4"/>
      <c r="B180" s="159">
        <v>44414</v>
      </c>
      <c r="C180" s="158">
        <v>0.21</v>
      </c>
      <c r="D180" s="158">
        <v>0.21</v>
      </c>
      <c r="E180" s="158">
        <v>0.18</v>
      </c>
      <c r="F180" s="158">
        <v>0.21</v>
      </c>
      <c r="G180" s="158">
        <v>0.14000000000000001</v>
      </c>
      <c r="H180" s="158">
        <v>0.17</v>
      </c>
      <c r="I180" s="158" t="s">
        <v>13</v>
      </c>
      <c r="J180" s="158" t="s">
        <v>13</v>
      </c>
      <c r="K180" s="158">
        <v>0.09</v>
      </c>
      <c r="L180" s="158">
        <v>0.21</v>
      </c>
      <c r="M180" s="158">
        <v>0.21</v>
      </c>
      <c r="N180" s="158">
        <v>0.21</v>
      </c>
      <c r="O180" s="158">
        <v>0.21</v>
      </c>
      <c r="P180" s="158">
        <v>0.21</v>
      </c>
      <c r="Q180" s="158">
        <v>0.21</v>
      </c>
      <c r="R180" s="158">
        <v>0.21</v>
      </c>
      <c r="S180" s="158">
        <v>0.19</v>
      </c>
      <c r="T180" s="158">
        <v>0.19</v>
      </c>
      <c r="U180" s="158">
        <v>0.19</v>
      </c>
      <c r="V180" s="158">
        <v>0.2</v>
      </c>
      <c r="W180" s="158">
        <v>0.21</v>
      </c>
      <c r="X180" s="158">
        <v>0.21</v>
      </c>
      <c r="Y180" s="158">
        <v>0.21</v>
      </c>
      <c r="Z180" s="158">
        <v>0.2</v>
      </c>
      <c r="AA180" s="158">
        <v>0.21</v>
      </c>
      <c r="AB180" s="158">
        <v>0.15</v>
      </c>
      <c r="AC180" s="158">
        <v>0.17</v>
      </c>
    </row>
    <row r="181" spans="1:29">
      <c r="A181" s="4"/>
      <c r="B181" s="159">
        <v>44415</v>
      </c>
      <c r="C181" s="158">
        <v>0.27</v>
      </c>
      <c r="D181" s="158">
        <v>0.27</v>
      </c>
      <c r="E181" s="158">
        <v>0.23</v>
      </c>
      <c r="F181" s="158">
        <v>0.27</v>
      </c>
      <c r="G181" s="158">
        <v>0.18</v>
      </c>
      <c r="H181" s="158">
        <v>0.22</v>
      </c>
      <c r="I181" s="158" t="s">
        <v>13</v>
      </c>
      <c r="J181" s="158" t="s">
        <v>13</v>
      </c>
      <c r="K181" s="158">
        <v>0.11</v>
      </c>
      <c r="L181" s="158">
        <v>0.27</v>
      </c>
      <c r="M181" s="158">
        <v>0.27</v>
      </c>
      <c r="N181" s="158">
        <v>0.27</v>
      </c>
      <c r="O181" s="158">
        <v>0.27</v>
      </c>
      <c r="P181" s="158">
        <v>0.27</v>
      </c>
      <c r="Q181" s="158">
        <v>0.27</v>
      </c>
      <c r="R181" s="158">
        <v>0.27</v>
      </c>
      <c r="S181" s="158">
        <v>0.24</v>
      </c>
      <c r="T181" s="158">
        <v>0.25</v>
      </c>
      <c r="U181" s="158">
        <v>0.25</v>
      </c>
      <c r="V181" s="158">
        <v>0.26</v>
      </c>
      <c r="W181" s="158">
        <v>0.27</v>
      </c>
      <c r="X181" s="158">
        <v>0.27</v>
      </c>
      <c r="Y181" s="158">
        <v>0.27</v>
      </c>
      <c r="Z181" s="158">
        <v>0.26</v>
      </c>
      <c r="AA181" s="158">
        <v>0.27</v>
      </c>
      <c r="AB181" s="158">
        <v>0.19</v>
      </c>
      <c r="AC181" s="158">
        <v>0.21</v>
      </c>
    </row>
    <row r="182" spans="1:29">
      <c r="A182" s="4"/>
      <c r="B182" s="159">
        <v>44416</v>
      </c>
      <c r="C182" s="158">
        <v>0.26</v>
      </c>
      <c r="D182" s="158">
        <v>0.26</v>
      </c>
      <c r="E182" s="158">
        <v>0.22</v>
      </c>
      <c r="F182" s="158">
        <v>0.26</v>
      </c>
      <c r="G182" s="158">
        <v>0.18</v>
      </c>
      <c r="H182" s="158">
        <v>0.21</v>
      </c>
      <c r="I182" s="158" t="s">
        <v>13</v>
      </c>
      <c r="J182" s="158" t="s">
        <v>13</v>
      </c>
      <c r="K182" s="158">
        <v>0.09</v>
      </c>
      <c r="L182" s="158">
        <v>0.26</v>
      </c>
      <c r="M182" s="158">
        <v>0.26</v>
      </c>
      <c r="N182" s="158">
        <v>0.26</v>
      </c>
      <c r="O182" s="158">
        <v>0.26</v>
      </c>
      <c r="P182" s="158">
        <v>0.26</v>
      </c>
      <c r="Q182" s="158">
        <v>0.26</v>
      </c>
      <c r="R182" s="158">
        <v>0.26</v>
      </c>
      <c r="S182" s="158">
        <v>0.23</v>
      </c>
      <c r="T182" s="158">
        <v>0.24</v>
      </c>
      <c r="U182" s="158">
        <v>0.23</v>
      </c>
      <c r="V182" s="158">
        <v>0.25</v>
      </c>
      <c r="W182" s="158">
        <v>0.26</v>
      </c>
      <c r="X182" s="158">
        <v>0.26</v>
      </c>
      <c r="Y182" s="158">
        <v>0.26</v>
      </c>
      <c r="Z182" s="158">
        <v>0.24</v>
      </c>
      <c r="AA182" s="158">
        <v>0.26</v>
      </c>
      <c r="AB182" s="158">
        <v>0.17</v>
      </c>
      <c r="AC182" s="158">
        <v>0.2</v>
      </c>
    </row>
    <row r="183" spans="1:29">
      <c r="A183" s="4"/>
      <c r="B183" s="159">
        <v>44417</v>
      </c>
      <c r="C183" s="158">
        <v>0.3</v>
      </c>
      <c r="D183" s="158">
        <v>0.3</v>
      </c>
      <c r="E183" s="158">
        <v>0.26</v>
      </c>
      <c r="F183" s="158">
        <v>0.3</v>
      </c>
      <c r="G183" s="158">
        <v>0.2</v>
      </c>
      <c r="H183" s="158">
        <v>0.24</v>
      </c>
      <c r="I183" s="158" t="s">
        <v>13</v>
      </c>
      <c r="J183" s="158" t="s">
        <v>13</v>
      </c>
      <c r="K183" s="158">
        <v>0.1</v>
      </c>
      <c r="L183" s="158">
        <v>0.3</v>
      </c>
      <c r="M183" s="158">
        <v>0.3</v>
      </c>
      <c r="N183" s="158">
        <v>0.3</v>
      </c>
      <c r="O183" s="158">
        <v>0.3</v>
      </c>
      <c r="P183" s="158">
        <v>0.3</v>
      </c>
      <c r="Q183" s="158">
        <v>0.3</v>
      </c>
      <c r="R183" s="158">
        <v>0.3</v>
      </c>
      <c r="S183" s="158">
        <v>0.26</v>
      </c>
      <c r="T183" s="158">
        <v>0.27</v>
      </c>
      <c r="U183" s="158">
        <v>0.27</v>
      </c>
      <c r="V183" s="158">
        <v>0.28999999999999998</v>
      </c>
      <c r="W183" s="158">
        <v>0.3</v>
      </c>
      <c r="X183" s="158">
        <v>0.3</v>
      </c>
      <c r="Y183" s="158">
        <v>0.3</v>
      </c>
      <c r="Z183" s="158">
        <v>0.28000000000000003</v>
      </c>
      <c r="AA183" s="158">
        <v>0.3</v>
      </c>
      <c r="AB183" s="158">
        <v>0.19</v>
      </c>
      <c r="AC183" s="158">
        <v>0.22</v>
      </c>
    </row>
    <row r="184" spans="1:29">
      <c r="A184" s="4"/>
      <c r="B184" s="159">
        <v>44418</v>
      </c>
      <c r="C184" s="158">
        <v>0.31</v>
      </c>
      <c r="D184" s="158">
        <v>0.31</v>
      </c>
      <c r="E184" s="158">
        <v>0.26</v>
      </c>
      <c r="F184" s="158">
        <v>0.31</v>
      </c>
      <c r="G184" s="158">
        <v>0.21</v>
      </c>
      <c r="H184" s="158">
        <v>0.25</v>
      </c>
      <c r="I184" s="158" t="s">
        <v>13</v>
      </c>
      <c r="J184" s="158" t="s">
        <v>13</v>
      </c>
      <c r="K184" s="158">
        <v>0</v>
      </c>
      <c r="L184" s="158">
        <v>0.31</v>
      </c>
      <c r="M184" s="158">
        <v>0.31</v>
      </c>
      <c r="N184" s="158">
        <v>0.31</v>
      </c>
      <c r="O184" s="158">
        <v>0.31</v>
      </c>
      <c r="P184" s="158">
        <v>0.31</v>
      </c>
      <c r="Q184" s="158">
        <v>0.31</v>
      </c>
      <c r="R184" s="158">
        <v>0.31</v>
      </c>
      <c r="S184" s="158">
        <v>0.27</v>
      </c>
      <c r="T184" s="158">
        <v>0.28000000000000003</v>
      </c>
      <c r="U184" s="158">
        <v>0.27</v>
      </c>
      <c r="V184" s="158">
        <v>0.28999999999999998</v>
      </c>
      <c r="W184" s="158">
        <v>0.31</v>
      </c>
      <c r="X184" s="158">
        <v>0.31</v>
      </c>
      <c r="Y184" s="158">
        <v>0.31</v>
      </c>
      <c r="Z184" s="158">
        <v>0.28999999999999998</v>
      </c>
      <c r="AA184" s="158">
        <v>0.31</v>
      </c>
      <c r="AB184" s="158">
        <v>0.19</v>
      </c>
      <c r="AC184" s="158">
        <v>0.21</v>
      </c>
    </row>
    <row r="185" spans="1:29">
      <c r="A185" s="4"/>
      <c r="B185" s="159">
        <v>44419</v>
      </c>
      <c r="C185" s="158">
        <v>0.34</v>
      </c>
      <c r="D185" s="158">
        <v>0.34</v>
      </c>
      <c r="E185" s="158">
        <v>0.28999999999999998</v>
      </c>
      <c r="F185" s="158">
        <v>0.34</v>
      </c>
      <c r="G185" s="158">
        <v>0.23</v>
      </c>
      <c r="H185" s="158">
        <v>0.27</v>
      </c>
      <c r="I185" s="158" t="s">
        <v>13</v>
      </c>
      <c r="J185" s="158" t="s">
        <v>13</v>
      </c>
      <c r="K185" s="158" t="s">
        <v>13</v>
      </c>
      <c r="L185" s="158">
        <v>0.34</v>
      </c>
      <c r="M185" s="158">
        <v>0.34</v>
      </c>
      <c r="N185" s="158">
        <v>0.34</v>
      </c>
      <c r="O185" s="158">
        <v>0.34</v>
      </c>
      <c r="P185" s="158">
        <v>0.34</v>
      </c>
      <c r="Q185" s="158">
        <v>0.34</v>
      </c>
      <c r="R185" s="158">
        <v>0.34</v>
      </c>
      <c r="S185" s="158">
        <v>0.28999999999999998</v>
      </c>
      <c r="T185" s="158">
        <v>0.31</v>
      </c>
      <c r="U185" s="158">
        <v>0.28999999999999998</v>
      </c>
      <c r="V185" s="158">
        <v>0.32</v>
      </c>
      <c r="W185" s="158">
        <v>0.33</v>
      </c>
      <c r="X185" s="158">
        <v>0.34</v>
      </c>
      <c r="Y185" s="158">
        <v>0.34</v>
      </c>
      <c r="Z185" s="158">
        <v>0.31</v>
      </c>
      <c r="AA185" s="158">
        <v>0.34</v>
      </c>
      <c r="AB185" s="158">
        <v>0.2</v>
      </c>
      <c r="AC185" s="158">
        <v>0.22</v>
      </c>
    </row>
    <row r="186" spans="1:29">
      <c r="A186" s="4"/>
      <c r="B186" s="159">
        <v>44420</v>
      </c>
      <c r="C186" s="158">
        <v>0.28000000000000003</v>
      </c>
      <c r="D186" s="158">
        <v>0.28000000000000003</v>
      </c>
      <c r="E186" s="158">
        <v>0.24</v>
      </c>
      <c r="F186" s="158">
        <v>0.28000000000000003</v>
      </c>
      <c r="G186" s="158">
        <v>0.19</v>
      </c>
      <c r="H186" s="158">
        <v>0.22</v>
      </c>
      <c r="I186" s="158" t="s">
        <v>13</v>
      </c>
      <c r="J186" s="158" t="s">
        <v>13</v>
      </c>
      <c r="K186" s="158" t="s">
        <v>13</v>
      </c>
      <c r="L186" s="158">
        <v>0.28000000000000003</v>
      </c>
      <c r="M186" s="158">
        <v>0.28000000000000003</v>
      </c>
      <c r="N186" s="158">
        <v>0.28000000000000003</v>
      </c>
      <c r="O186" s="158">
        <v>0.28000000000000003</v>
      </c>
      <c r="P186" s="158">
        <v>0.28000000000000003</v>
      </c>
      <c r="Q186" s="158">
        <v>0.28000000000000003</v>
      </c>
      <c r="R186" s="158">
        <v>0.28000000000000003</v>
      </c>
      <c r="S186" s="158">
        <v>0.24</v>
      </c>
      <c r="T186" s="158">
        <v>0.25</v>
      </c>
      <c r="U186" s="158">
        <v>0.23</v>
      </c>
      <c r="V186" s="158">
        <v>0.27</v>
      </c>
      <c r="W186" s="158">
        <v>0.27</v>
      </c>
      <c r="X186" s="158">
        <v>0.28000000000000003</v>
      </c>
      <c r="Y186" s="158">
        <v>0.28000000000000003</v>
      </c>
      <c r="Z186" s="158">
        <v>0.25</v>
      </c>
      <c r="AA186" s="158">
        <v>0.28000000000000003</v>
      </c>
      <c r="AB186" s="158">
        <v>0.16</v>
      </c>
      <c r="AC186" s="158">
        <v>0.18</v>
      </c>
    </row>
    <row r="187" spans="1:29">
      <c r="A187" s="4"/>
      <c r="B187" s="159">
        <v>44421</v>
      </c>
      <c r="C187" s="158">
        <v>0.28000000000000003</v>
      </c>
      <c r="D187" s="158">
        <v>0.28000000000000003</v>
      </c>
      <c r="E187" s="158">
        <v>0.24</v>
      </c>
      <c r="F187" s="158">
        <v>0.28000000000000003</v>
      </c>
      <c r="G187" s="158">
        <v>0.19</v>
      </c>
      <c r="H187" s="158">
        <v>0.22</v>
      </c>
      <c r="I187" s="158" t="s">
        <v>13</v>
      </c>
      <c r="J187" s="158" t="s">
        <v>13</v>
      </c>
      <c r="K187" s="158" t="s">
        <v>13</v>
      </c>
      <c r="L187" s="158">
        <v>0.27</v>
      </c>
      <c r="M187" s="158">
        <v>0.28000000000000003</v>
      </c>
      <c r="N187" s="158">
        <v>0.28000000000000003</v>
      </c>
      <c r="O187" s="158">
        <v>0.28000000000000003</v>
      </c>
      <c r="P187" s="158">
        <v>0.28000000000000003</v>
      </c>
      <c r="Q187" s="158">
        <v>0.28000000000000003</v>
      </c>
      <c r="R187" s="158">
        <v>0.28000000000000003</v>
      </c>
      <c r="S187" s="158">
        <v>0.24</v>
      </c>
      <c r="T187" s="158">
        <v>0.25</v>
      </c>
      <c r="U187" s="158">
        <v>0.23</v>
      </c>
      <c r="V187" s="158">
        <v>0.27</v>
      </c>
      <c r="W187" s="158">
        <v>0.27</v>
      </c>
      <c r="X187" s="158">
        <v>0.28000000000000003</v>
      </c>
      <c r="Y187" s="158">
        <v>0.28000000000000003</v>
      </c>
      <c r="Z187" s="158">
        <v>0.25</v>
      </c>
      <c r="AA187" s="158">
        <v>0.28000000000000003</v>
      </c>
      <c r="AB187" s="158">
        <v>0.15</v>
      </c>
      <c r="AC187" s="158">
        <v>0.17</v>
      </c>
    </row>
    <row r="188" spans="1:29">
      <c r="A188" s="4"/>
      <c r="B188" s="159">
        <v>44422</v>
      </c>
      <c r="C188" s="158">
        <v>0.35</v>
      </c>
      <c r="D188" s="158">
        <v>0.35</v>
      </c>
      <c r="E188" s="158">
        <v>0.3</v>
      </c>
      <c r="F188" s="158">
        <v>0.35</v>
      </c>
      <c r="G188" s="158">
        <v>0.24</v>
      </c>
      <c r="H188" s="158">
        <v>0.28000000000000003</v>
      </c>
      <c r="I188" s="158" t="s">
        <v>13</v>
      </c>
      <c r="J188" s="158" t="s">
        <v>13</v>
      </c>
      <c r="K188" s="158" t="s">
        <v>13</v>
      </c>
      <c r="L188" s="158">
        <v>0.34</v>
      </c>
      <c r="M188" s="158">
        <v>0.35</v>
      </c>
      <c r="N188" s="158">
        <v>0.35</v>
      </c>
      <c r="O188" s="158">
        <v>0.35</v>
      </c>
      <c r="P188" s="158">
        <v>0.35</v>
      </c>
      <c r="Q188" s="158">
        <v>0.35</v>
      </c>
      <c r="R188" s="158">
        <v>0.35</v>
      </c>
      <c r="S188" s="158">
        <v>0.28999999999999998</v>
      </c>
      <c r="T188" s="158">
        <v>0.31</v>
      </c>
      <c r="U188" s="158">
        <v>0.28000000000000003</v>
      </c>
      <c r="V188" s="158">
        <v>0.33</v>
      </c>
      <c r="W188" s="158">
        <v>0.34</v>
      </c>
      <c r="X188" s="158">
        <v>0.35</v>
      </c>
      <c r="Y188" s="158">
        <v>0.35</v>
      </c>
      <c r="Z188" s="158">
        <v>0.31</v>
      </c>
      <c r="AA188" s="158">
        <v>0.35</v>
      </c>
      <c r="AB188" s="158">
        <v>0.18</v>
      </c>
      <c r="AC188" s="158">
        <v>0.2</v>
      </c>
    </row>
    <row r="189" spans="1:29">
      <c r="A189" s="4"/>
      <c r="B189" s="159">
        <v>44423</v>
      </c>
      <c r="C189" s="158">
        <v>0.3</v>
      </c>
      <c r="D189" s="158">
        <v>0.3</v>
      </c>
      <c r="E189" s="158">
        <v>0.26</v>
      </c>
      <c r="F189" s="158">
        <v>0.3</v>
      </c>
      <c r="G189" s="158">
        <v>0.2</v>
      </c>
      <c r="H189" s="158">
        <v>0.24</v>
      </c>
      <c r="I189" s="158" t="s">
        <v>13</v>
      </c>
      <c r="J189" s="158" t="s">
        <v>13</v>
      </c>
      <c r="K189" s="158" t="s">
        <v>13</v>
      </c>
      <c r="L189" s="158">
        <v>0.28999999999999998</v>
      </c>
      <c r="M189" s="158">
        <v>0.3</v>
      </c>
      <c r="N189" s="158">
        <v>0.3</v>
      </c>
      <c r="O189" s="158">
        <v>0.3</v>
      </c>
      <c r="P189" s="158">
        <v>0.3</v>
      </c>
      <c r="Q189" s="158">
        <v>0.3</v>
      </c>
      <c r="R189" s="158">
        <v>0.3</v>
      </c>
      <c r="S189" s="158">
        <v>0.25</v>
      </c>
      <c r="T189" s="158">
        <v>0.27</v>
      </c>
      <c r="U189" s="158">
        <v>0.23</v>
      </c>
      <c r="V189" s="158">
        <v>0.28999999999999998</v>
      </c>
      <c r="W189" s="158">
        <v>0.28999999999999998</v>
      </c>
      <c r="X189" s="158">
        <v>0.3</v>
      </c>
      <c r="Y189" s="158">
        <v>0.3</v>
      </c>
      <c r="Z189" s="158">
        <v>0.27</v>
      </c>
      <c r="AA189" s="158">
        <v>0.28999999999999998</v>
      </c>
      <c r="AB189" s="158">
        <v>0.15</v>
      </c>
      <c r="AC189" s="158">
        <v>0.16</v>
      </c>
    </row>
    <row r="190" spans="1:29">
      <c r="A190" s="4"/>
      <c r="B190" s="120"/>
      <c r="W190" s="4"/>
      <c r="X190" s="4"/>
      <c r="Y190" s="4"/>
      <c r="Z190" s="4"/>
      <c r="AA190" s="4"/>
      <c r="AB190" s="4"/>
      <c r="AC190" s="4"/>
    </row>
    <row r="191" spans="1:29">
      <c r="A191" s="4"/>
      <c r="B191" s="120"/>
      <c r="W191" s="4"/>
      <c r="X191" s="4"/>
      <c r="Y191" s="4"/>
      <c r="Z191" s="4"/>
      <c r="AA191" s="4"/>
      <c r="AB191" s="4"/>
      <c r="AC191" s="4"/>
    </row>
    <row r="192" spans="1:29">
      <c r="A192" s="4"/>
      <c r="B192" s="120"/>
      <c r="W192" s="4"/>
      <c r="X192" s="4"/>
      <c r="Y192" s="4"/>
      <c r="Z192" s="4"/>
      <c r="AA192" s="4"/>
      <c r="AB192" s="4"/>
      <c r="AC192" s="4"/>
    </row>
    <row r="193" spans="1:29">
      <c r="A193" s="4"/>
      <c r="B193" s="120"/>
      <c r="W193" s="4"/>
      <c r="X193" s="4"/>
      <c r="Y193" s="4"/>
      <c r="Z193" s="4"/>
      <c r="AA193" s="4"/>
      <c r="AB193" s="4"/>
      <c r="AC193" s="4"/>
    </row>
    <row r="194" spans="1:29">
      <c r="A194" s="4"/>
      <c r="B194" s="120"/>
      <c r="W194" s="4"/>
      <c r="X194" s="4"/>
      <c r="Y194" s="4"/>
      <c r="Z194" s="4"/>
      <c r="AA194" s="4"/>
      <c r="AB194" s="4"/>
      <c r="AC194" s="4"/>
    </row>
    <row r="195" spans="1:29">
      <c r="A195" s="4"/>
      <c r="B195" s="120"/>
      <c r="W195" s="4"/>
      <c r="X195" s="4"/>
      <c r="Y195" s="4"/>
      <c r="Z195" s="4"/>
      <c r="AA195" s="4"/>
      <c r="AB195" s="4"/>
      <c r="AC195" s="4"/>
    </row>
    <row r="196" spans="1:29">
      <c r="A196" s="4"/>
      <c r="B196" s="120"/>
      <c r="W196" s="4"/>
      <c r="X196" s="4"/>
      <c r="Y196" s="4"/>
      <c r="Z196" s="4"/>
      <c r="AA196" s="4"/>
      <c r="AB196" s="4"/>
      <c r="AC196" s="4"/>
    </row>
    <row r="197" spans="1:29">
      <c r="A197" s="4"/>
      <c r="B197" s="120"/>
      <c r="W197" s="4"/>
      <c r="X197" s="4"/>
      <c r="Y197" s="4"/>
      <c r="Z197" s="4"/>
      <c r="AA197" s="4"/>
      <c r="AB197" s="4"/>
      <c r="AC197" s="4"/>
    </row>
    <row r="198" spans="1:29">
      <c r="A198" s="4"/>
      <c r="B198" s="120"/>
      <c r="W198" s="4"/>
      <c r="X198" s="4"/>
      <c r="Y198" s="4"/>
      <c r="Z198" s="4"/>
      <c r="AA198" s="4"/>
      <c r="AB198" s="4"/>
      <c r="AC198" s="4"/>
    </row>
    <row r="199" spans="1:29">
      <c r="A199" s="4"/>
      <c r="B199" s="120"/>
      <c r="W199" s="4"/>
      <c r="X199" s="4"/>
      <c r="Y199" s="4"/>
      <c r="Z199" s="4"/>
      <c r="AA199" s="4"/>
      <c r="AB199" s="4"/>
      <c r="AC199" s="4"/>
    </row>
    <row r="200" spans="1:29">
      <c r="A200" s="4"/>
      <c r="B200" s="120"/>
      <c r="W200" s="4"/>
      <c r="X200" s="4"/>
      <c r="Y200" s="4"/>
      <c r="Z200" s="4"/>
      <c r="AA200" s="4"/>
      <c r="AB200" s="4"/>
      <c r="AC200" s="4"/>
    </row>
    <row r="201" spans="1:29">
      <c r="A201" s="4"/>
      <c r="B201" s="120"/>
      <c r="W201" s="4"/>
      <c r="X201" s="4"/>
      <c r="Y201" s="4"/>
      <c r="Z201" s="4"/>
      <c r="AA201" s="4"/>
      <c r="AB201" s="4"/>
      <c r="AC201" s="4"/>
    </row>
    <row r="202" spans="1:29">
      <c r="A202" s="4"/>
      <c r="B202" s="120"/>
      <c r="W202" s="4"/>
      <c r="X202" s="4"/>
      <c r="Y202" s="4"/>
      <c r="Z202" s="4"/>
      <c r="AA202" s="4"/>
      <c r="AB202" s="4"/>
      <c r="AC202" s="4"/>
    </row>
    <row r="203" spans="1:29">
      <c r="A203" s="4"/>
      <c r="B203" s="120"/>
      <c r="W203" s="4"/>
      <c r="X203" s="4"/>
      <c r="Y203" s="4"/>
      <c r="Z203" s="4"/>
      <c r="AA203" s="4"/>
      <c r="AB203" s="4"/>
      <c r="AC203" s="4"/>
    </row>
    <row r="204" spans="1:29">
      <c r="A204" s="4"/>
      <c r="B204" s="120"/>
      <c r="W204" s="4"/>
      <c r="X204" s="4"/>
      <c r="Y204" s="4"/>
      <c r="Z204" s="4"/>
      <c r="AA204" s="4"/>
      <c r="AB204" s="4"/>
      <c r="AC204" s="4"/>
    </row>
    <row r="205" spans="1:29">
      <c r="A205" s="4"/>
      <c r="B205" s="120"/>
      <c r="W205" s="4"/>
      <c r="X205" s="4"/>
      <c r="Y205" s="4"/>
      <c r="Z205" s="4"/>
      <c r="AA205" s="4"/>
      <c r="AB205" s="4"/>
      <c r="AC205" s="4"/>
    </row>
    <row r="206" spans="1:29">
      <c r="A206" s="4"/>
      <c r="B206" s="120"/>
      <c r="W206" s="4"/>
      <c r="X206" s="4"/>
      <c r="Y206" s="4"/>
      <c r="Z206" s="4"/>
      <c r="AA206" s="4"/>
      <c r="AB206" s="4"/>
      <c r="AC206" s="4"/>
    </row>
    <row r="207" spans="1:29">
      <c r="A207" s="4"/>
      <c r="B207" s="120"/>
      <c r="W207" s="4"/>
      <c r="X207" s="4"/>
      <c r="Y207" s="4"/>
      <c r="Z207" s="4"/>
      <c r="AA207" s="4"/>
      <c r="AB207" s="4"/>
      <c r="AC207" s="4"/>
    </row>
    <row r="208" spans="1:29">
      <c r="A208" s="4"/>
      <c r="B208" s="120"/>
      <c r="W208" s="4"/>
      <c r="X208" s="4"/>
      <c r="Y208" s="4"/>
      <c r="Z208" s="4"/>
      <c r="AA208" s="4"/>
      <c r="AB208" s="4"/>
      <c r="AC208" s="4"/>
    </row>
    <row r="209" spans="1:29">
      <c r="A209" s="4"/>
      <c r="B209" s="120"/>
      <c r="W209" s="4"/>
      <c r="X209" s="4"/>
      <c r="Y209" s="4"/>
      <c r="Z209" s="4"/>
      <c r="AA209" s="4"/>
      <c r="AB209" s="4"/>
      <c r="AC209" s="4"/>
    </row>
    <row r="210" spans="1:29">
      <c r="A210" s="4"/>
      <c r="B210" s="120"/>
      <c r="W210" s="4"/>
      <c r="X210" s="4"/>
      <c r="Y210" s="4"/>
      <c r="Z210" s="4"/>
      <c r="AA210" s="4"/>
      <c r="AB210" s="4"/>
      <c r="AC210" s="4"/>
    </row>
    <row r="211" spans="1:29">
      <c r="A211" s="4"/>
      <c r="B211" s="120"/>
      <c r="W211" s="4"/>
      <c r="X211" s="4"/>
      <c r="Y211" s="4"/>
      <c r="Z211" s="4"/>
      <c r="AA211" s="4"/>
      <c r="AB211" s="4"/>
      <c r="AC211" s="4"/>
    </row>
    <row r="212" spans="1:29">
      <c r="A212" s="4"/>
      <c r="B212" s="120"/>
      <c r="W212" s="4"/>
      <c r="X212" s="4"/>
      <c r="Y212" s="4"/>
      <c r="Z212" s="4"/>
      <c r="AA212" s="4"/>
      <c r="AB212" s="4"/>
      <c r="AC212" s="4"/>
    </row>
    <row r="213" spans="1:29">
      <c r="A213" s="4"/>
      <c r="B213" s="120"/>
      <c r="W213" s="4"/>
      <c r="X213" s="4"/>
      <c r="Y213" s="4"/>
      <c r="Z213" s="4"/>
      <c r="AA213" s="4"/>
      <c r="AB213" s="4"/>
      <c r="AC213" s="4"/>
    </row>
    <row r="214" spans="1:29">
      <c r="A214" s="4"/>
      <c r="B214" s="120"/>
      <c r="W214" s="4"/>
      <c r="X214" s="4"/>
      <c r="Y214" s="4"/>
      <c r="Z214" s="4"/>
      <c r="AA214" s="4"/>
      <c r="AB214" s="4"/>
      <c r="AC214" s="4"/>
    </row>
    <row r="215" spans="1:29">
      <c r="A215" s="4"/>
      <c r="B215" s="120"/>
      <c r="W215" s="4"/>
      <c r="X215" s="4"/>
      <c r="Y215" s="4"/>
      <c r="Z215" s="4"/>
      <c r="AA215" s="4"/>
      <c r="AB215" s="4"/>
      <c r="AC215" s="4"/>
    </row>
    <row r="216" spans="1:29">
      <c r="A216" s="4"/>
      <c r="B216" s="120"/>
      <c r="W216" s="4"/>
      <c r="X216" s="4"/>
      <c r="Y216" s="4"/>
      <c r="Z216" s="4"/>
      <c r="AA216" s="4"/>
      <c r="AB216" s="4"/>
      <c r="AC216" s="4"/>
    </row>
    <row r="217" spans="1:29">
      <c r="A217" s="4"/>
      <c r="B217" s="120"/>
      <c r="W217" s="4"/>
      <c r="X217" s="4"/>
      <c r="Y217" s="4"/>
      <c r="Z217" s="4"/>
      <c r="AA217" s="4"/>
      <c r="AB217" s="4"/>
      <c r="AC217" s="4"/>
    </row>
    <row r="218" spans="1:29">
      <c r="A218" s="4"/>
      <c r="B218" s="120"/>
      <c r="W218" s="4"/>
      <c r="X218" s="4"/>
      <c r="Y218" s="4"/>
      <c r="Z218" s="4"/>
      <c r="AA218" s="4"/>
      <c r="AB218" s="4"/>
      <c r="AC218" s="4"/>
    </row>
    <row r="219" spans="1:29">
      <c r="A219" s="4"/>
      <c r="B219" s="120"/>
      <c r="W219" s="4"/>
      <c r="X219" s="4"/>
      <c r="Y219" s="4"/>
      <c r="Z219" s="4"/>
      <c r="AA219" s="4"/>
      <c r="AB219" s="4"/>
      <c r="AC219" s="4"/>
    </row>
    <row r="220" spans="1:29">
      <c r="A220" s="4"/>
      <c r="B220" s="120"/>
      <c r="W220" s="4"/>
      <c r="X220" s="4"/>
      <c r="Y220" s="4"/>
      <c r="Z220" s="4"/>
      <c r="AA220" s="4"/>
      <c r="AB220" s="4"/>
      <c r="AC220" s="4"/>
    </row>
    <row r="221" spans="1:29">
      <c r="A221" s="4"/>
      <c r="B221" s="120"/>
      <c r="W221" s="4"/>
      <c r="X221" s="4"/>
      <c r="Y221" s="4"/>
      <c r="Z221" s="4"/>
      <c r="AA221" s="4"/>
      <c r="AB221" s="4"/>
      <c r="AC221" s="4"/>
    </row>
    <row r="222" spans="1:29">
      <c r="A222" s="4"/>
      <c r="B222" s="120"/>
      <c r="W222" s="4"/>
      <c r="X222" s="4"/>
      <c r="Y222" s="4"/>
      <c r="Z222" s="4"/>
      <c r="AA222" s="4"/>
      <c r="AB222" s="4"/>
      <c r="AC222" s="4"/>
    </row>
    <row r="223" spans="1:29">
      <c r="A223" s="4"/>
      <c r="B223" s="120"/>
      <c r="W223" s="4"/>
      <c r="X223" s="4"/>
      <c r="Y223" s="4"/>
      <c r="Z223" s="4"/>
      <c r="AA223" s="4"/>
      <c r="AB223" s="4"/>
      <c r="AC223" s="4"/>
    </row>
    <row r="224" spans="1:29">
      <c r="A224" s="4"/>
      <c r="B224" s="120"/>
      <c r="W224" s="4"/>
      <c r="X224" s="4"/>
      <c r="Y224" s="4"/>
      <c r="Z224" s="4"/>
      <c r="AA224" s="4"/>
      <c r="AB224" s="4"/>
      <c r="AC224" s="4"/>
    </row>
    <row r="225" spans="1:29">
      <c r="A225" s="4"/>
      <c r="B225" s="120"/>
      <c r="W225" s="4"/>
      <c r="X225" s="4"/>
      <c r="Y225" s="4"/>
      <c r="Z225" s="4"/>
      <c r="AA225" s="4"/>
      <c r="AB225" s="4"/>
      <c r="AC225" s="4"/>
    </row>
    <row r="226" spans="1:29">
      <c r="A226" s="4"/>
      <c r="B226" s="120"/>
      <c r="W226" s="4"/>
      <c r="X226" s="4"/>
      <c r="Y226" s="4"/>
      <c r="Z226" s="4"/>
      <c r="AA226" s="4"/>
      <c r="AB226" s="4"/>
      <c r="AC226" s="4"/>
    </row>
    <row r="227" spans="1:29">
      <c r="A227" s="4"/>
      <c r="B227" s="120"/>
      <c r="W227" s="4"/>
      <c r="X227" s="4"/>
      <c r="Y227" s="4"/>
      <c r="Z227" s="4"/>
      <c r="AA227" s="4"/>
      <c r="AB227" s="4"/>
      <c r="AC227" s="4"/>
    </row>
    <row r="228" spans="1:29">
      <c r="B228" s="120"/>
      <c r="W228" s="4"/>
      <c r="X228" s="4"/>
      <c r="Y228" s="4"/>
      <c r="Z228" s="4"/>
      <c r="AA228" s="4"/>
      <c r="AB228" s="4"/>
      <c r="AC228" s="4"/>
    </row>
    <row r="229" spans="1:29">
      <c r="B229" s="120"/>
      <c r="W229" s="4"/>
      <c r="X229" s="4"/>
      <c r="Y229" s="4"/>
      <c r="Z229" s="4"/>
      <c r="AA229" s="4"/>
      <c r="AB229" s="4"/>
      <c r="AC229" s="4"/>
    </row>
    <row r="230" spans="1:29">
      <c r="B230" s="120"/>
      <c r="W230" s="4"/>
      <c r="X230" s="4"/>
      <c r="Y230" s="4"/>
      <c r="Z230" s="4"/>
      <c r="AA230" s="4"/>
      <c r="AB230" s="4"/>
      <c r="AC230" s="4"/>
    </row>
    <row r="231" spans="1:29">
      <c r="B231" s="120"/>
      <c r="W231" s="4"/>
      <c r="X231" s="4"/>
      <c r="Y231" s="4"/>
      <c r="Z231" s="4"/>
      <c r="AA231" s="4"/>
      <c r="AB231" s="4"/>
      <c r="AC231" s="4"/>
    </row>
    <row r="232" spans="1:29">
      <c r="B232" s="120"/>
      <c r="W232" s="4"/>
      <c r="X232" s="4"/>
      <c r="Y232" s="4"/>
      <c r="Z232" s="4"/>
      <c r="AA232" s="4"/>
      <c r="AB232" s="4"/>
      <c r="AC232" s="4"/>
    </row>
    <row r="233" spans="1:29">
      <c r="B233" s="120"/>
      <c r="W233" s="4"/>
      <c r="X233" s="4"/>
      <c r="Y233" s="4"/>
      <c r="Z233" s="4"/>
      <c r="AA233" s="4"/>
      <c r="AB233" s="4"/>
      <c r="AC233" s="4"/>
    </row>
    <row r="234" spans="1:29">
      <c r="B234" s="120"/>
      <c r="W234" s="4"/>
      <c r="X234" s="4"/>
      <c r="Y234" s="4"/>
      <c r="Z234" s="4"/>
      <c r="AA234" s="4"/>
      <c r="AB234" s="4"/>
      <c r="AC234" s="4"/>
    </row>
    <row r="235" spans="1:29">
      <c r="B235" s="120"/>
      <c r="W235" s="4"/>
      <c r="X235" s="4"/>
      <c r="Y235" s="4"/>
      <c r="Z235" s="4"/>
      <c r="AA235" s="4"/>
      <c r="AB235" s="4"/>
      <c r="AC235" s="4"/>
    </row>
    <row r="236" spans="1:29">
      <c r="B236" s="120"/>
      <c r="W236" s="4"/>
      <c r="X236" s="4"/>
      <c r="Y236" s="4"/>
      <c r="Z236" s="4"/>
      <c r="AA236" s="4"/>
      <c r="AB236" s="4"/>
      <c r="AC236" s="4"/>
    </row>
    <row r="237" spans="1:29">
      <c r="B237" s="120"/>
      <c r="W237" s="4"/>
      <c r="X237" s="4"/>
      <c r="Y237" s="4"/>
      <c r="Z237" s="4"/>
      <c r="AA237" s="4"/>
      <c r="AB237" s="4"/>
      <c r="AC237" s="4"/>
    </row>
    <row r="238" spans="1:29">
      <c r="B238" s="120"/>
      <c r="W238" s="4"/>
      <c r="X238" s="4"/>
      <c r="Y238" s="4"/>
      <c r="Z238" s="4"/>
      <c r="AA238" s="4"/>
      <c r="AB238" s="4"/>
      <c r="AC238" s="4"/>
    </row>
    <row r="239" spans="1:29">
      <c r="B239" s="120"/>
      <c r="W239" s="4"/>
      <c r="X239" s="4"/>
      <c r="Y239" s="4"/>
      <c r="Z239" s="4"/>
      <c r="AA239" s="4"/>
      <c r="AB239" s="4"/>
      <c r="AC239" s="4"/>
    </row>
    <row r="240" spans="1:29">
      <c r="B240" s="120"/>
      <c r="W240" s="4"/>
      <c r="X240" s="4"/>
      <c r="Y240" s="4"/>
      <c r="Z240" s="4"/>
      <c r="AA240" s="4"/>
      <c r="AB240" s="4"/>
      <c r="AC240" s="4"/>
    </row>
    <row r="241" spans="2:29">
      <c r="B241" s="120"/>
      <c r="W241" s="4"/>
      <c r="X241" s="4"/>
      <c r="Y241" s="4"/>
      <c r="Z241" s="4"/>
      <c r="AA241" s="4"/>
      <c r="AB241" s="4"/>
      <c r="AC241" s="4"/>
    </row>
    <row r="242" spans="2:29">
      <c r="B242" s="120"/>
      <c r="W242" s="4"/>
      <c r="X242" s="4"/>
      <c r="Y242" s="4"/>
      <c r="Z242" s="4"/>
      <c r="AA242" s="4"/>
      <c r="AB242" s="4"/>
      <c r="AC242" s="4"/>
    </row>
    <row r="243" spans="2:29">
      <c r="B243" s="120"/>
      <c r="W243" s="4"/>
      <c r="X243" s="4"/>
      <c r="Y243" s="4"/>
      <c r="Z243" s="4"/>
      <c r="AA243" s="4"/>
      <c r="AB243" s="4"/>
      <c r="AC243" s="4"/>
    </row>
    <row r="244" spans="2:29">
      <c r="B244" s="120"/>
      <c r="W244" s="4"/>
      <c r="X244" s="4"/>
      <c r="Y244" s="4"/>
      <c r="Z244" s="4"/>
      <c r="AA244" s="4"/>
      <c r="AB244" s="4"/>
      <c r="AC244" s="4"/>
    </row>
    <row r="245" spans="2:29">
      <c r="B245" s="120"/>
      <c r="W245" s="4"/>
      <c r="X245" s="4"/>
      <c r="Y245" s="4"/>
      <c r="Z245" s="4"/>
      <c r="AA245" s="4"/>
      <c r="AB245" s="4"/>
      <c r="AC245" s="4"/>
    </row>
    <row r="246" spans="2:29">
      <c r="B246" s="120"/>
      <c r="W246" s="4"/>
      <c r="X246" s="4"/>
      <c r="Y246" s="4"/>
      <c r="Z246" s="4"/>
      <c r="AA246" s="4"/>
      <c r="AB246" s="4"/>
      <c r="AC246" s="4"/>
    </row>
    <row r="247" spans="2:29">
      <c r="B247" s="120"/>
      <c r="W247" s="4"/>
      <c r="X247" s="4"/>
      <c r="Y247" s="4"/>
      <c r="Z247" s="4"/>
      <c r="AA247" s="4"/>
      <c r="AB247" s="4"/>
      <c r="AC247" s="4"/>
    </row>
    <row r="248" spans="2:29">
      <c r="B248" s="120"/>
      <c r="W248" s="4"/>
      <c r="X248" s="4"/>
      <c r="Y248" s="4"/>
      <c r="Z248" s="4"/>
      <c r="AA248" s="4"/>
      <c r="AB248" s="4"/>
      <c r="AC248" s="4"/>
    </row>
    <row r="249" spans="2:29">
      <c r="B249" s="120"/>
      <c r="W249" s="4"/>
      <c r="X249" s="4"/>
      <c r="Y249" s="4"/>
      <c r="Z249" s="4"/>
      <c r="AA249" s="4"/>
      <c r="AB249" s="4"/>
      <c r="AC249" s="4"/>
    </row>
  </sheetData>
  <hyperlinks>
    <hyperlink ref="B1" r:id="rId1"/>
  </hyperlinks>
  <pageMargins left="0.7" right="0.7" top="0.75" bottom="0.75" header="0.3" footer="0.3"/>
  <pageSetup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253"/>
  <sheetViews>
    <sheetView zoomScale="80" zoomScaleNormal="80" workbookViewId="0">
      <selection activeCell="G5" sqref="G5:P12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2" spans="2:16">
      <c r="B2" s="17" t="s">
        <v>52</v>
      </c>
    </row>
    <row r="3" spans="2:16">
      <c r="B3" s="17" t="s">
        <v>269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4.0400000000000009</v>
      </c>
      <c r="D5" s="31">
        <f t="shared" ref="C5:I12" si="0">D18</f>
        <v>1.0200000000000002</v>
      </c>
      <c r="E5" s="31">
        <f t="shared" si="0"/>
        <v>1.0200000000000002</v>
      </c>
      <c r="F5" s="31">
        <f t="shared" si="0"/>
        <v>1.0200000000000002</v>
      </c>
      <c r="G5" s="31">
        <f>G18</f>
        <v>1.3400000000000003</v>
      </c>
      <c r="H5" s="31">
        <f t="shared" si="0"/>
        <v>1.7600000000000007</v>
      </c>
      <c r="I5" s="31">
        <f>I18</f>
        <v>2.160000000000001</v>
      </c>
      <c r="J5" s="31">
        <f>AVERAGE(J18:K18)</f>
        <v>0.16000000000000003</v>
      </c>
      <c r="K5" s="31">
        <f>AVERAGE(L18:R18)</f>
        <v>0</v>
      </c>
      <c r="L5" s="31">
        <f t="shared" ref="L5:L12" si="1">AVERAGE(S18:T18)</f>
        <v>0</v>
      </c>
      <c r="M5" s="31">
        <f t="shared" ref="M5:M12" si="2">AVERAGE(U18:V18)</f>
        <v>0</v>
      </c>
      <c r="N5" s="31">
        <f t="shared" ref="N5:N12" si="3">AVERAGE(W18:Y18)</f>
        <v>0</v>
      </c>
      <c r="O5" s="31">
        <f t="shared" ref="O5:O12" si="4">AVERAGE(Z18:AA18)</f>
        <v>0</v>
      </c>
      <c r="P5" s="31">
        <f t="shared" ref="P5:P12" si="5">AVERAGE(AB18:AC18)</f>
        <v>0</v>
      </c>
    </row>
    <row r="6" spans="2:16">
      <c r="B6" s="4" t="s">
        <v>17</v>
      </c>
      <c r="C6" s="32">
        <f t="shared" si="0"/>
        <v>6.3400000000000007</v>
      </c>
      <c r="D6" s="32">
        <f t="shared" si="0"/>
        <v>5.7500000000000009</v>
      </c>
      <c r="E6" s="32">
        <f t="shared" si="0"/>
        <v>5.2100000000000009</v>
      </c>
      <c r="F6" s="32">
        <f t="shared" si="0"/>
        <v>5.7500000000000009</v>
      </c>
      <c r="G6" s="32">
        <f t="shared" si="0"/>
        <v>4.1900000000000013</v>
      </c>
      <c r="H6" s="32">
        <f>H19</f>
        <v>5.0599999999999996</v>
      </c>
      <c r="I6" s="32">
        <f>I19</f>
        <v>6.17</v>
      </c>
      <c r="J6" s="32">
        <f t="shared" ref="J6:J12" si="6">AVERAGE(J19:K19)</f>
        <v>2.9950000000000001</v>
      </c>
      <c r="K6" s="32">
        <f t="shared" ref="K6:K12" si="7">AVERAGE(L19:R19)</f>
        <v>0</v>
      </c>
      <c r="L6" s="32">
        <f t="shared" si="1"/>
        <v>0</v>
      </c>
      <c r="M6" s="32">
        <f t="shared" si="2"/>
        <v>0</v>
      </c>
      <c r="N6" s="32">
        <f t="shared" si="3"/>
        <v>0</v>
      </c>
      <c r="O6" s="32">
        <f t="shared" si="4"/>
        <v>0</v>
      </c>
      <c r="P6" s="32">
        <f t="shared" si="5"/>
        <v>0.34</v>
      </c>
    </row>
    <row r="7" spans="2:16">
      <c r="B7" s="4" t="s">
        <v>18</v>
      </c>
      <c r="C7" s="32">
        <f t="shared" si="0"/>
        <v>7.8099999999999987</v>
      </c>
      <c r="D7" s="32">
        <f>D20</f>
        <v>7.8099999999999987</v>
      </c>
      <c r="E7" s="32">
        <f>E20</f>
        <v>6.6400000000000023</v>
      </c>
      <c r="F7" s="32">
        <f>F20</f>
        <v>7.8099999999999987</v>
      </c>
      <c r="G7" s="32">
        <f t="shared" si="0"/>
        <v>5.3200000000000012</v>
      </c>
      <c r="H7" s="32">
        <f t="shared" si="0"/>
        <v>6.26</v>
      </c>
      <c r="I7" s="32">
        <f t="shared" si="0"/>
        <v>7.8099999999999987</v>
      </c>
      <c r="J7" s="32">
        <f>AVERAGE(J20:K20)</f>
        <v>7.3349999999999991</v>
      </c>
      <c r="K7" s="32">
        <f t="shared" si="7"/>
        <v>0.93714285714285739</v>
      </c>
      <c r="L7" s="32">
        <f t="shared" si="1"/>
        <v>0.48</v>
      </c>
      <c r="M7" s="32">
        <f t="shared" si="2"/>
        <v>0</v>
      </c>
      <c r="N7" s="32">
        <f t="shared" si="3"/>
        <v>0.2233333333333333</v>
      </c>
      <c r="O7" s="32">
        <f>AVERAGE(Z20:AA20)</f>
        <v>0.45499999999999996</v>
      </c>
      <c r="P7" s="32">
        <f t="shared" si="5"/>
        <v>2.8000000000000007</v>
      </c>
    </row>
    <row r="8" spans="2:16">
      <c r="B8" s="4" t="s">
        <v>19</v>
      </c>
      <c r="C8" s="32">
        <f t="shared" si="0"/>
        <v>8.01</v>
      </c>
      <c r="D8" s="32">
        <f t="shared" si="0"/>
        <v>8.01</v>
      </c>
      <c r="E8" s="32">
        <f t="shared" si="0"/>
        <v>6.8200000000000012</v>
      </c>
      <c r="F8" s="32">
        <f t="shared" si="0"/>
        <v>8.01</v>
      </c>
      <c r="G8" s="32">
        <f t="shared" si="0"/>
        <v>5.42</v>
      </c>
      <c r="H8" s="32">
        <f t="shared" si="0"/>
        <v>6.4</v>
      </c>
      <c r="I8" s="32">
        <f t="shared" si="0"/>
        <v>7.77</v>
      </c>
      <c r="J8" s="32">
        <f t="shared" si="6"/>
        <v>8.01</v>
      </c>
      <c r="K8" s="32">
        <f t="shared" si="7"/>
        <v>2.9857142857142862</v>
      </c>
      <c r="L8" s="32">
        <f t="shared" si="1"/>
        <v>3.9650000000000012</v>
      </c>
      <c r="M8" s="32">
        <f t="shared" si="2"/>
        <v>1.9500000000000004</v>
      </c>
      <c r="N8" s="32">
        <f t="shared" si="3"/>
        <v>2.5033333333333339</v>
      </c>
      <c r="O8" s="32">
        <f t="shared" si="4"/>
        <v>2.5350000000000001</v>
      </c>
      <c r="P8" s="32">
        <f t="shared" si="5"/>
        <v>7.1199999999999992</v>
      </c>
    </row>
    <row r="9" spans="2:16">
      <c r="B9" s="4" t="s">
        <v>20</v>
      </c>
      <c r="C9" s="32">
        <f t="shared" si="0"/>
        <v>10.23</v>
      </c>
      <c r="D9" s="32">
        <f t="shared" si="0"/>
        <v>10.23</v>
      </c>
      <c r="E9" s="32">
        <f t="shared" si="0"/>
        <v>8.6999999999999993</v>
      </c>
      <c r="F9" s="32">
        <f t="shared" si="0"/>
        <v>10.23</v>
      </c>
      <c r="G9" s="32">
        <f t="shared" si="0"/>
        <v>6.95</v>
      </c>
      <c r="H9" s="32">
        <f t="shared" si="0"/>
        <v>8.18</v>
      </c>
      <c r="I9" s="32">
        <f t="shared" si="0"/>
        <v>3.2000000000000006</v>
      </c>
      <c r="J9" s="32">
        <f t="shared" si="6"/>
        <v>7.3849999999999998</v>
      </c>
      <c r="K9" s="32">
        <f t="shared" si="7"/>
        <v>8.0742857142857165</v>
      </c>
      <c r="L9" s="32">
        <f t="shared" si="1"/>
        <v>9.02</v>
      </c>
      <c r="M9" s="32">
        <f t="shared" si="2"/>
        <v>8.1</v>
      </c>
      <c r="N9" s="32">
        <f t="shared" si="3"/>
        <v>6.950000000000002</v>
      </c>
      <c r="O9" s="32">
        <f t="shared" si="4"/>
        <v>6.875</v>
      </c>
      <c r="P9" s="32">
        <f t="shared" si="5"/>
        <v>5.4700000000000015</v>
      </c>
    </row>
    <row r="10" spans="2:16">
      <c r="B10" s="4" t="s">
        <v>21</v>
      </c>
      <c r="C10" s="32">
        <f t="shared" si="0"/>
        <v>9.18</v>
      </c>
      <c r="D10" s="32">
        <f t="shared" si="0"/>
        <v>9.18</v>
      </c>
      <c r="E10" s="32">
        <f t="shared" si="0"/>
        <v>7.8300000000000018</v>
      </c>
      <c r="F10" s="32">
        <f t="shared" si="0"/>
        <v>9.18</v>
      </c>
      <c r="G10" s="32">
        <f t="shared" si="0"/>
        <v>6.2100000000000017</v>
      </c>
      <c r="H10" s="32">
        <f t="shared" si="0"/>
        <v>7.35</v>
      </c>
      <c r="I10" s="32">
        <f t="shared" si="0"/>
        <v>0</v>
      </c>
      <c r="J10" s="32">
        <f t="shared" si="6"/>
        <v>0.26500000000000001</v>
      </c>
      <c r="K10" s="32">
        <f t="shared" si="7"/>
        <v>8.7500000000000036</v>
      </c>
      <c r="L10" s="32">
        <f t="shared" si="1"/>
        <v>8.2000000000000028</v>
      </c>
      <c r="M10" s="32">
        <f t="shared" si="2"/>
        <v>7.88</v>
      </c>
      <c r="N10" s="32">
        <f t="shared" si="3"/>
        <v>8.9700000000000006</v>
      </c>
      <c r="O10" s="32">
        <f t="shared" si="4"/>
        <v>8.7000000000000028</v>
      </c>
      <c r="P10" s="32">
        <f t="shared" si="5"/>
        <v>0</v>
      </c>
    </row>
    <row r="11" spans="2:16">
      <c r="B11" s="4" t="s">
        <v>22</v>
      </c>
      <c r="C11" s="32">
        <f t="shared" si="0"/>
        <v>7.0600000000000023</v>
      </c>
      <c r="D11" s="32">
        <f t="shared" si="0"/>
        <v>7.0600000000000023</v>
      </c>
      <c r="E11" s="32">
        <f t="shared" si="0"/>
        <v>6.0200000000000005</v>
      </c>
      <c r="F11" s="32">
        <f t="shared" si="0"/>
        <v>7.0600000000000023</v>
      </c>
      <c r="G11" s="32">
        <f t="shared" si="0"/>
        <v>4.3899999999999997</v>
      </c>
      <c r="H11" s="32">
        <f t="shared" si="0"/>
        <v>5.63</v>
      </c>
      <c r="I11" s="32">
        <f t="shared" si="0"/>
        <v>0</v>
      </c>
      <c r="J11" s="32">
        <f t="shared" si="6"/>
        <v>0</v>
      </c>
      <c r="K11" s="32">
        <f t="shared" si="7"/>
        <v>2.2857142857142856</v>
      </c>
      <c r="L11" s="32">
        <f t="shared" si="1"/>
        <v>3.8850000000000002</v>
      </c>
      <c r="M11" s="32">
        <f t="shared" si="2"/>
        <v>0.42999999999999994</v>
      </c>
      <c r="N11" s="32">
        <f t="shared" si="3"/>
        <v>5.8366666666666687</v>
      </c>
      <c r="O11" s="32">
        <f t="shared" si="4"/>
        <v>2.0950000000000002</v>
      </c>
      <c r="P11" s="32">
        <f t="shared" si="5"/>
        <v>0</v>
      </c>
    </row>
    <row r="12" spans="2:16">
      <c r="B12" s="7" t="s">
        <v>23</v>
      </c>
      <c r="C12" s="30">
        <f t="shared" si="0"/>
        <v>1.8099999999999998</v>
      </c>
      <c r="D12" s="30">
        <f t="shared" si="0"/>
        <v>1.8099999999999998</v>
      </c>
      <c r="E12" s="30">
        <f t="shared" si="0"/>
        <v>1.5399999999999996</v>
      </c>
      <c r="F12" s="30">
        <f t="shared" si="0"/>
        <v>1.8099999999999998</v>
      </c>
      <c r="G12" s="30">
        <f t="shared" si="0"/>
        <v>0.83999999999999986</v>
      </c>
      <c r="H12" s="30">
        <f t="shared" si="0"/>
        <v>1.4300000000000002</v>
      </c>
      <c r="I12" s="30">
        <f t="shared" si="0"/>
        <v>0</v>
      </c>
      <c r="J12" s="30">
        <f t="shared" si="6"/>
        <v>0</v>
      </c>
      <c r="K12" s="30">
        <f t="shared" si="7"/>
        <v>0.27571428571428569</v>
      </c>
      <c r="L12" s="30">
        <f t="shared" si="1"/>
        <v>0</v>
      </c>
      <c r="M12" s="30">
        <f t="shared" si="2"/>
        <v>0</v>
      </c>
      <c r="N12" s="30">
        <f t="shared" si="3"/>
        <v>0</v>
      </c>
      <c r="O12" s="30">
        <f t="shared" si="4"/>
        <v>0</v>
      </c>
      <c r="P12" s="30">
        <f t="shared" si="5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269</v>
      </c>
    </row>
    <row r="17" spans="1:3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31" ht="15.75" thickTop="1">
      <c r="B18" s="27" t="s">
        <v>16</v>
      </c>
      <c r="C18" s="27">
        <f>SUM(C32:C61)</f>
        <v>4.0400000000000009</v>
      </c>
      <c r="D18" s="27">
        <f t="shared" ref="D18:AC18" si="8">SUM(D32:D61)</f>
        <v>1.0200000000000002</v>
      </c>
      <c r="E18" s="27">
        <f t="shared" si="8"/>
        <v>1.0200000000000002</v>
      </c>
      <c r="F18" s="27">
        <f t="shared" si="8"/>
        <v>1.0200000000000002</v>
      </c>
      <c r="G18" s="27">
        <f t="shared" si="8"/>
        <v>1.3400000000000003</v>
      </c>
      <c r="H18" s="27">
        <f t="shared" si="8"/>
        <v>1.7600000000000007</v>
      </c>
      <c r="I18" s="27">
        <f t="shared" si="8"/>
        <v>2.160000000000001</v>
      </c>
      <c r="J18" s="27">
        <f t="shared" si="8"/>
        <v>0.32000000000000006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  <c r="AC18" s="27">
        <f t="shared" si="8"/>
        <v>0</v>
      </c>
    </row>
    <row r="19" spans="1:31">
      <c r="B19" s="27" t="s">
        <v>17</v>
      </c>
      <c r="C19" s="27">
        <f>SUM(C62:C91)</f>
        <v>6.3400000000000007</v>
      </c>
      <c r="D19" s="27">
        <f t="shared" ref="D19:AC19" si="9">SUM(D62:D91)</f>
        <v>5.7500000000000009</v>
      </c>
      <c r="E19" s="27">
        <f t="shared" si="9"/>
        <v>5.2100000000000009</v>
      </c>
      <c r="F19" s="27">
        <f t="shared" si="9"/>
        <v>5.7500000000000009</v>
      </c>
      <c r="G19" s="27">
        <f t="shared" si="9"/>
        <v>4.1900000000000013</v>
      </c>
      <c r="H19" s="27">
        <f t="shared" si="9"/>
        <v>5.0599999999999996</v>
      </c>
      <c r="I19" s="27">
        <f t="shared" si="9"/>
        <v>6.17</v>
      </c>
      <c r="J19" s="27">
        <f t="shared" si="9"/>
        <v>4.03</v>
      </c>
      <c r="K19" s="27">
        <f t="shared" si="9"/>
        <v>1.96</v>
      </c>
      <c r="L19" s="27">
        <f t="shared" si="9"/>
        <v>0</v>
      </c>
      <c r="M19" s="27">
        <f t="shared" si="9"/>
        <v>0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</v>
      </c>
      <c r="AB19" s="27">
        <f t="shared" si="9"/>
        <v>0.34</v>
      </c>
      <c r="AC19" s="27">
        <f t="shared" si="9"/>
        <v>0.34</v>
      </c>
    </row>
    <row r="20" spans="1:31">
      <c r="B20" s="27" t="s">
        <v>18</v>
      </c>
      <c r="C20" s="27">
        <f>SUM(C92:C122)</f>
        <v>7.8099999999999987</v>
      </c>
      <c r="D20" s="27">
        <f t="shared" ref="D20:AC20" si="10">SUM(D92:D122)</f>
        <v>7.8099999999999987</v>
      </c>
      <c r="E20" s="27">
        <f t="shared" si="10"/>
        <v>6.6400000000000023</v>
      </c>
      <c r="F20" s="27">
        <f t="shared" si="10"/>
        <v>7.8099999999999987</v>
      </c>
      <c r="G20" s="27">
        <f t="shared" si="10"/>
        <v>5.3200000000000012</v>
      </c>
      <c r="H20" s="27">
        <f t="shared" si="10"/>
        <v>6.26</v>
      </c>
      <c r="I20" s="27">
        <f t="shared" si="10"/>
        <v>7.8099999999999987</v>
      </c>
      <c r="J20" s="27">
        <f t="shared" si="10"/>
        <v>7.6599999999999993</v>
      </c>
      <c r="K20" s="27">
        <f t="shared" si="10"/>
        <v>7.01</v>
      </c>
      <c r="L20" s="27">
        <f t="shared" si="10"/>
        <v>2.1000000000000005</v>
      </c>
      <c r="M20" s="27">
        <f t="shared" si="10"/>
        <v>0.95999999999999985</v>
      </c>
      <c r="N20" s="27">
        <f t="shared" si="10"/>
        <v>0.7</v>
      </c>
      <c r="O20" s="27">
        <f t="shared" si="10"/>
        <v>0.7</v>
      </c>
      <c r="P20" s="27">
        <f t="shared" si="10"/>
        <v>0.7</v>
      </c>
      <c r="Q20" s="27">
        <f t="shared" si="10"/>
        <v>0.7</v>
      </c>
      <c r="R20" s="27">
        <f t="shared" si="10"/>
        <v>0.7</v>
      </c>
      <c r="S20" s="27">
        <f t="shared" si="10"/>
        <v>0.96</v>
      </c>
      <c r="T20" s="27">
        <f t="shared" si="10"/>
        <v>0</v>
      </c>
      <c r="U20" s="27">
        <f t="shared" si="10"/>
        <v>0</v>
      </c>
      <c r="V20" s="27">
        <f t="shared" si="10"/>
        <v>0</v>
      </c>
      <c r="W20" s="27">
        <f t="shared" si="10"/>
        <v>0.66999999999999993</v>
      </c>
      <c r="X20" s="27">
        <f t="shared" si="10"/>
        <v>0</v>
      </c>
      <c r="Y20" s="27">
        <f t="shared" si="10"/>
        <v>0</v>
      </c>
      <c r="Z20" s="27">
        <f t="shared" si="10"/>
        <v>0.90999999999999992</v>
      </c>
      <c r="AA20" s="27">
        <f t="shared" si="10"/>
        <v>0</v>
      </c>
      <c r="AB20" s="27">
        <f t="shared" si="10"/>
        <v>2.8000000000000007</v>
      </c>
      <c r="AC20" s="27">
        <f t="shared" si="10"/>
        <v>2.8000000000000007</v>
      </c>
    </row>
    <row r="21" spans="1:31">
      <c r="B21" s="27" t="s">
        <v>19</v>
      </c>
      <c r="C21" s="27">
        <f>SUM(C123:C152)</f>
        <v>8.01</v>
      </c>
      <c r="D21" s="27">
        <f t="shared" ref="D21:AC21" si="11">SUM(D123:D152)</f>
        <v>8.01</v>
      </c>
      <c r="E21" s="27">
        <f t="shared" si="11"/>
        <v>6.8200000000000012</v>
      </c>
      <c r="F21" s="27">
        <f t="shared" si="11"/>
        <v>8.01</v>
      </c>
      <c r="G21" s="27">
        <f t="shared" si="11"/>
        <v>5.42</v>
      </c>
      <c r="H21" s="27">
        <f>SUM(H123:H152)</f>
        <v>6.4</v>
      </c>
      <c r="I21" s="27">
        <f t="shared" si="11"/>
        <v>7.77</v>
      </c>
      <c r="J21" s="27">
        <f t="shared" si="11"/>
        <v>8.01</v>
      </c>
      <c r="K21" s="27">
        <f t="shared" si="11"/>
        <v>8.01</v>
      </c>
      <c r="L21" s="27">
        <f t="shared" si="11"/>
        <v>4.16</v>
      </c>
      <c r="M21" s="27">
        <f t="shared" si="11"/>
        <v>2.99</v>
      </c>
      <c r="N21" s="27">
        <f t="shared" si="11"/>
        <v>2.7500000000000004</v>
      </c>
      <c r="O21" s="27">
        <f t="shared" si="11"/>
        <v>2.7500000000000004</v>
      </c>
      <c r="P21" s="27">
        <f t="shared" si="11"/>
        <v>2.7500000000000004</v>
      </c>
      <c r="Q21" s="27">
        <f t="shared" si="11"/>
        <v>2.7500000000000004</v>
      </c>
      <c r="R21" s="27">
        <f t="shared" si="11"/>
        <v>2.7500000000000004</v>
      </c>
      <c r="S21" s="27">
        <f t="shared" si="11"/>
        <v>4.6000000000000014</v>
      </c>
      <c r="T21" s="27">
        <f t="shared" si="11"/>
        <v>3.330000000000001</v>
      </c>
      <c r="U21" s="27">
        <f t="shared" si="11"/>
        <v>1.9500000000000004</v>
      </c>
      <c r="V21" s="27">
        <f t="shared" si="11"/>
        <v>1.9500000000000004</v>
      </c>
      <c r="W21" s="27">
        <f t="shared" si="11"/>
        <v>3.0700000000000007</v>
      </c>
      <c r="X21" s="27">
        <f t="shared" si="11"/>
        <v>2.2200000000000002</v>
      </c>
      <c r="Y21" s="27">
        <f t="shared" si="11"/>
        <v>2.2200000000000002</v>
      </c>
      <c r="Z21" s="27">
        <f t="shared" si="11"/>
        <v>3.2300000000000004</v>
      </c>
      <c r="AA21" s="27">
        <f t="shared" si="11"/>
        <v>1.8400000000000003</v>
      </c>
      <c r="AB21" s="27">
        <f t="shared" si="11"/>
        <v>7.1199999999999992</v>
      </c>
      <c r="AC21" s="27">
        <f t="shared" si="11"/>
        <v>7.1199999999999992</v>
      </c>
    </row>
    <row r="22" spans="1:31">
      <c r="B22" s="27" t="s">
        <v>20</v>
      </c>
      <c r="C22" s="27">
        <f>SUM(C153:C183)</f>
        <v>10.23</v>
      </c>
      <c r="D22" s="27">
        <f t="shared" ref="D22:AC22" si="12">SUM(D153:D183)</f>
        <v>10.23</v>
      </c>
      <c r="E22" s="27">
        <f t="shared" si="12"/>
        <v>8.6999999999999993</v>
      </c>
      <c r="F22" s="27">
        <f t="shared" si="12"/>
        <v>10.23</v>
      </c>
      <c r="G22" s="27">
        <f t="shared" si="12"/>
        <v>6.95</v>
      </c>
      <c r="H22" s="27">
        <f t="shared" si="12"/>
        <v>8.18</v>
      </c>
      <c r="I22" s="27">
        <f t="shared" si="12"/>
        <v>3.2000000000000006</v>
      </c>
      <c r="J22" s="27">
        <f t="shared" si="12"/>
        <v>5.8</v>
      </c>
      <c r="K22" s="27">
        <f t="shared" si="12"/>
        <v>8.9700000000000006</v>
      </c>
      <c r="L22" s="27">
        <f t="shared" si="12"/>
        <v>9.48</v>
      </c>
      <c r="M22" s="27">
        <f t="shared" si="12"/>
        <v>7.9900000000000011</v>
      </c>
      <c r="N22" s="27">
        <f t="shared" si="12"/>
        <v>7.8100000000000005</v>
      </c>
      <c r="O22" s="27">
        <f t="shared" si="12"/>
        <v>7.8100000000000005</v>
      </c>
      <c r="P22" s="27">
        <f t="shared" si="12"/>
        <v>7.8100000000000005</v>
      </c>
      <c r="Q22" s="27">
        <f t="shared" si="12"/>
        <v>7.8100000000000005</v>
      </c>
      <c r="R22" s="27">
        <f t="shared" si="12"/>
        <v>7.8100000000000005</v>
      </c>
      <c r="S22" s="27">
        <f t="shared" si="12"/>
        <v>9.3400000000000016</v>
      </c>
      <c r="T22" s="27">
        <f t="shared" si="12"/>
        <v>8.6999999999999993</v>
      </c>
      <c r="U22" s="27">
        <f t="shared" si="12"/>
        <v>8.1</v>
      </c>
      <c r="V22" s="27">
        <f t="shared" si="12"/>
        <v>8.1</v>
      </c>
      <c r="W22" s="27">
        <f t="shared" si="12"/>
        <v>7.910000000000001</v>
      </c>
      <c r="X22" s="27">
        <f t="shared" si="12"/>
        <v>6.4700000000000015</v>
      </c>
      <c r="Y22" s="27">
        <f t="shared" si="12"/>
        <v>6.4700000000000015</v>
      </c>
      <c r="Z22" s="27">
        <f t="shared" si="12"/>
        <v>8.0500000000000007</v>
      </c>
      <c r="AA22" s="27">
        <f t="shared" si="12"/>
        <v>5.7</v>
      </c>
      <c r="AB22" s="27">
        <f t="shared" si="12"/>
        <v>5.4700000000000015</v>
      </c>
      <c r="AC22" s="27">
        <f t="shared" si="12"/>
        <v>5.4700000000000015</v>
      </c>
    </row>
    <row r="23" spans="1:31">
      <c r="B23" s="27" t="s">
        <v>21</v>
      </c>
      <c r="C23" s="27">
        <f>SUM(C184:C214)</f>
        <v>9.18</v>
      </c>
      <c r="D23" s="27">
        <f t="shared" ref="D23:AC23" si="13">SUM(D184:D214)</f>
        <v>9.18</v>
      </c>
      <c r="E23" s="27">
        <f t="shared" si="13"/>
        <v>7.8300000000000018</v>
      </c>
      <c r="F23" s="27">
        <f t="shared" si="13"/>
        <v>9.18</v>
      </c>
      <c r="G23" s="27">
        <f t="shared" si="13"/>
        <v>6.2100000000000017</v>
      </c>
      <c r="H23" s="27">
        <f t="shared" si="13"/>
        <v>7.35</v>
      </c>
      <c r="I23" s="27">
        <f t="shared" si="13"/>
        <v>0</v>
      </c>
      <c r="J23" s="27">
        <f t="shared" si="13"/>
        <v>0</v>
      </c>
      <c r="K23" s="27">
        <f t="shared" si="13"/>
        <v>0.53</v>
      </c>
      <c r="L23" s="27">
        <f t="shared" si="13"/>
        <v>9</v>
      </c>
      <c r="M23" s="27">
        <f t="shared" si="13"/>
        <v>9.15</v>
      </c>
      <c r="N23" s="27">
        <f t="shared" si="13"/>
        <v>8.6200000000000028</v>
      </c>
      <c r="O23" s="27">
        <f t="shared" si="13"/>
        <v>8.6200000000000028</v>
      </c>
      <c r="P23" s="27">
        <f t="shared" si="13"/>
        <v>8.6200000000000028</v>
      </c>
      <c r="Q23" s="27">
        <f t="shared" si="13"/>
        <v>8.6200000000000028</v>
      </c>
      <c r="R23" s="27">
        <f t="shared" si="13"/>
        <v>8.6200000000000028</v>
      </c>
      <c r="S23" s="27">
        <f t="shared" si="13"/>
        <v>8.0800000000000018</v>
      </c>
      <c r="T23" s="27">
        <f t="shared" si="13"/>
        <v>8.3200000000000038</v>
      </c>
      <c r="U23" s="27">
        <f t="shared" si="13"/>
        <v>7.88</v>
      </c>
      <c r="V23" s="27">
        <f t="shared" si="13"/>
        <v>7.88</v>
      </c>
      <c r="W23" s="27">
        <f t="shared" si="13"/>
        <v>9.07</v>
      </c>
      <c r="X23" s="27">
        <f t="shared" si="13"/>
        <v>8.92</v>
      </c>
      <c r="Y23" s="27">
        <f t="shared" si="13"/>
        <v>8.92</v>
      </c>
      <c r="Z23" s="27">
        <f t="shared" si="13"/>
        <v>8.7900000000000027</v>
      </c>
      <c r="AA23" s="27">
        <f t="shared" si="13"/>
        <v>8.6100000000000012</v>
      </c>
      <c r="AB23" s="27">
        <f t="shared" si="13"/>
        <v>0</v>
      </c>
      <c r="AC23" s="27">
        <f t="shared" si="13"/>
        <v>0</v>
      </c>
    </row>
    <row r="24" spans="1:31">
      <c r="B24" s="27" t="s">
        <v>22</v>
      </c>
      <c r="C24" s="27">
        <f>SUM(C215:C244)</f>
        <v>7.0600000000000023</v>
      </c>
      <c r="D24" s="27">
        <f t="shared" ref="D24:AC24" si="14">SUM(D215:D244)</f>
        <v>7.0600000000000023</v>
      </c>
      <c r="E24" s="27">
        <f t="shared" si="14"/>
        <v>6.0200000000000005</v>
      </c>
      <c r="F24" s="27">
        <f t="shared" si="14"/>
        <v>7.0600000000000023</v>
      </c>
      <c r="G24" s="27">
        <f t="shared" si="14"/>
        <v>4.3899999999999997</v>
      </c>
      <c r="H24" s="27">
        <f t="shared" si="14"/>
        <v>5.63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5.89</v>
      </c>
      <c r="M24" s="27">
        <f t="shared" si="14"/>
        <v>6.2100000000000017</v>
      </c>
      <c r="N24" s="27">
        <f t="shared" si="14"/>
        <v>0.78</v>
      </c>
      <c r="O24" s="27">
        <f t="shared" si="14"/>
        <v>0.78</v>
      </c>
      <c r="P24" s="27">
        <f t="shared" si="14"/>
        <v>0.78</v>
      </c>
      <c r="Q24" s="27">
        <f t="shared" si="14"/>
        <v>0.78</v>
      </c>
      <c r="R24" s="27">
        <f t="shared" si="14"/>
        <v>0.78</v>
      </c>
      <c r="S24" s="27">
        <f t="shared" si="14"/>
        <v>3.41</v>
      </c>
      <c r="T24" s="27">
        <f t="shared" si="14"/>
        <v>4.3600000000000003</v>
      </c>
      <c r="U24" s="27">
        <f t="shared" si="14"/>
        <v>0.42999999999999994</v>
      </c>
      <c r="V24" s="27">
        <f t="shared" si="14"/>
        <v>0.42999999999999994</v>
      </c>
      <c r="W24" s="27">
        <f t="shared" si="14"/>
        <v>5.23</v>
      </c>
      <c r="X24" s="27">
        <f t="shared" si="14"/>
        <v>6.1400000000000023</v>
      </c>
      <c r="Y24" s="27">
        <f t="shared" si="14"/>
        <v>6.1400000000000023</v>
      </c>
      <c r="Z24" s="27">
        <f t="shared" si="14"/>
        <v>0.87</v>
      </c>
      <c r="AA24" s="27">
        <f t="shared" si="14"/>
        <v>3.3200000000000003</v>
      </c>
      <c r="AB24" s="27">
        <f t="shared" si="14"/>
        <v>0</v>
      </c>
      <c r="AC24" s="27">
        <f t="shared" si="14"/>
        <v>0</v>
      </c>
    </row>
    <row r="25" spans="1:31">
      <c r="B25" s="30" t="s">
        <v>23</v>
      </c>
      <c r="C25" s="30">
        <f>SUM(C245:C253)</f>
        <v>1.8099999999999998</v>
      </c>
      <c r="D25" s="30">
        <f t="shared" ref="D25:AC25" si="15">SUM(D245:D253)</f>
        <v>1.8099999999999998</v>
      </c>
      <c r="E25" s="30">
        <f t="shared" si="15"/>
        <v>1.5399999999999996</v>
      </c>
      <c r="F25" s="30">
        <f t="shared" si="15"/>
        <v>1.8099999999999998</v>
      </c>
      <c r="G25" s="30">
        <f t="shared" si="15"/>
        <v>0.83999999999999986</v>
      </c>
      <c r="H25" s="30">
        <f t="shared" si="15"/>
        <v>1.4300000000000002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0.59000000000000008</v>
      </c>
      <c r="M25" s="30">
        <f t="shared" si="15"/>
        <v>1.3399999999999999</v>
      </c>
      <c r="N25" s="30">
        <f t="shared" si="15"/>
        <v>0</v>
      </c>
      <c r="O25" s="30">
        <f t="shared" si="15"/>
        <v>0</v>
      </c>
      <c r="P25" s="30">
        <f t="shared" si="15"/>
        <v>0</v>
      </c>
      <c r="Q25" s="30">
        <f t="shared" si="15"/>
        <v>0</v>
      </c>
      <c r="R25" s="30">
        <f t="shared" si="15"/>
        <v>0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  <c r="AA25" s="30">
        <f t="shared" si="15"/>
        <v>0</v>
      </c>
      <c r="AB25" s="30">
        <f t="shared" si="15"/>
        <v>0</v>
      </c>
      <c r="AC25" s="30">
        <f t="shared" si="15"/>
        <v>0</v>
      </c>
    </row>
    <row r="26" spans="1:31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31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31">
      <c r="B28" s="17" t="s">
        <v>53</v>
      </c>
      <c r="AE28" s="81"/>
    </row>
    <row r="29" spans="1:31">
      <c r="B29" s="17" t="s">
        <v>270</v>
      </c>
    </row>
    <row r="30" spans="1:31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/>
      <c r="Q30" s="41"/>
      <c r="R30" s="41"/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3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31" ht="15.75" thickTop="1">
      <c r="A32" s="4"/>
      <c r="B32" s="120">
        <v>43892</v>
      </c>
      <c r="C32" s="4">
        <v>0.14000000000000001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>
        <v>0.03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120">
        <v>43893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120">
        <v>43894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>
        <v>0.05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120">
        <v>43895</v>
      </c>
      <c r="C35" s="4">
        <v>0.25</v>
      </c>
      <c r="D35" s="4" t="s">
        <v>13</v>
      </c>
      <c r="E35" s="4" t="s">
        <v>13</v>
      </c>
      <c r="F35" s="4" t="s">
        <v>13</v>
      </c>
      <c r="G35" s="4">
        <v>0.06</v>
      </c>
      <c r="H35" s="4">
        <v>0.04</v>
      </c>
      <c r="I35" s="4">
        <v>0.08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120">
        <v>43896</v>
      </c>
      <c r="C36" s="4">
        <v>0.21</v>
      </c>
      <c r="D36" s="4" t="s">
        <v>13</v>
      </c>
      <c r="E36" s="4" t="s">
        <v>13</v>
      </c>
      <c r="F36" s="4" t="s">
        <v>13</v>
      </c>
      <c r="G36" s="4">
        <v>0.05</v>
      </c>
      <c r="H36" s="4">
        <v>0.03</v>
      </c>
      <c r="I36" s="4">
        <v>7.0000000000000007E-2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120">
        <v>43897</v>
      </c>
      <c r="C37" s="4">
        <v>0.19</v>
      </c>
      <c r="D37" s="4" t="s">
        <v>13</v>
      </c>
      <c r="E37" s="4" t="s">
        <v>13</v>
      </c>
      <c r="F37" s="4" t="s">
        <v>13</v>
      </c>
      <c r="G37" s="4">
        <v>0.05</v>
      </c>
      <c r="H37" s="4">
        <v>0.03</v>
      </c>
      <c r="I37" s="4">
        <v>7.0000000000000007E-2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120">
        <v>43898</v>
      </c>
      <c r="C38" s="4">
        <v>0.09</v>
      </c>
      <c r="D38" s="4" t="s">
        <v>13</v>
      </c>
      <c r="E38" s="4" t="s">
        <v>13</v>
      </c>
      <c r="F38" s="4" t="s">
        <v>13</v>
      </c>
      <c r="G38" s="4">
        <v>0.02</v>
      </c>
      <c r="H38" s="4">
        <v>0.02</v>
      </c>
      <c r="I38" s="4">
        <v>0.03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120">
        <v>43899</v>
      </c>
      <c r="C39" s="4">
        <v>0.06</v>
      </c>
      <c r="D39" s="4" t="s">
        <v>13</v>
      </c>
      <c r="E39" s="4" t="s">
        <v>13</v>
      </c>
      <c r="F39" s="4" t="s">
        <v>13</v>
      </c>
      <c r="G39" s="4">
        <v>0.02</v>
      </c>
      <c r="H39" s="4">
        <v>0.01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120">
        <v>43900</v>
      </c>
      <c r="C40" s="4">
        <v>0.1</v>
      </c>
      <c r="D40" s="4">
        <v>0.02</v>
      </c>
      <c r="E40" s="4">
        <v>0.02</v>
      </c>
      <c r="F40" s="4">
        <v>0.02</v>
      </c>
      <c r="G40" s="4">
        <v>0.03</v>
      </c>
      <c r="H40" s="4">
        <v>0.02</v>
      </c>
      <c r="I40" s="4">
        <v>0.04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120">
        <v>43901</v>
      </c>
      <c r="C41" s="4">
        <v>0.16</v>
      </c>
      <c r="D41" s="4">
        <v>0.03</v>
      </c>
      <c r="E41" s="4">
        <v>0.03</v>
      </c>
      <c r="F41" s="4">
        <v>0.03</v>
      </c>
      <c r="G41" s="4">
        <v>0.05</v>
      </c>
      <c r="H41" s="4">
        <v>0.05</v>
      </c>
      <c r="I41" s="4">
        <v>7.0000000000000007E-2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120">
        <v>43902</v>
      </c>
      <c r="C42" s="4">
        <v>0.19</v>
      </c>
      <c r="D42" s="4">
        <v>0.03</v>
      </c>
      <c r="E42" s="4">
        <v>0.03</v>
      </c>
      <c r="F42" s="4">
        <v>0.03</v>
      </c>
      <c r="G42" s="4">
        <v>0.06</v>
      </c>
      <c r="H42" s="4">
        <v>0.06</v>
      </c>
      <c r="I42" s="4">
        <v>0.09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120">
        <v>43903</v>
      </c>
      <c r="C43" s="4">
        <v>0.15</v>
      </c>
      <c r="D43" s="4">
        <v>0.03</v>
      </c>
      <c r="E43" s="4">
        <v>0.03</v>
      </c>
      <c r="F43" s="4">
        <v>0.03</v>
      </c>
      <c r="G43" s="4">
        <v>0.05</v>
      </c>
      <c r="H43" s="4">
        <v>0.06</v>
      </c>
      <c r="I43" s="4">
        <v>7.0000000000000007E-2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120">
        <v>43904</v>
      </c>
      <c r="C44" s="4">
        <v>0.1</v>
      </c>
      <c r="D44" s="4">
        <v>0.02</v>
      </c>
      <c r="E44" s="4">
        <v>0.02</v>
      </c>
      <c r="F44" s="4">
        <v>0.02</v>
      </c>
      <c r="G44" s="4">
        <v>0.03</v>
      </c>
      <c r="H44" s="4">
        <v>0.05</v>
      </c>
      <c r="I44" s="4">
        <v>0.05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120">
        <v>43905</v>
      </c>
      <c r="C45" s="4">
        <v>0.08</v>
      </c>
      <c r="D45" s="4">
        <v>0.02</v>
      </c>
      <c r="E45" s="4">
        <v>0.02</v>
      </c>
      <c r="F45" s="4">
        <v>0.02</v>
      </c>
      <c r="G45" s="4">
        <v>0.03</v>
      </c>
      <c r="H45" s="4">
        <v>0.04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120">
        <v>43906</v>
      </c>
      <c r="C46" s="4">
        <v>0.14000000000000001</v>
      </c>
      <c r="D46" s="4">
        <v>0.03</v>
      </c>
      <c r="E46" s="4">
        <v>0.03</v>
      </c>
      <c r="F46" s="4">
        <v>0.03</v>
      </c>
      <c r="G46" s="4">
        <v>0.05</v>
      </c>
      <c r="H46" s="4">
        <v>7.0000000000000007E-2</v>
      </c>
      <c r="I46" s="4">
        <v>0.08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120">
        <v>43907</v>
      </c>
      <c r="C47" s="4">
        <v>0.12</v>
      </c>
      <c r="D47" s="4">
        <v>0.03</v>
      </c>
      <c r="E47" s="4">
        <v>0.03</v>
      </c>
      <c r="F47" s="4">
        <v>0.03</v>
      </c>
      <c r="G47" s="4">
        <v>0.04</v>
      </c>
      <c r="H47" s="4">
        <v>0.06</v>
      </c>
      <c r="I47" s="4">
        <v>7.0000000000000007E-2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120">
        <v>43908</v>
      </c>
      <c r="C48" s="4">
        <v>0.09</v>
      </c>
      <c r="D48" s="4">
        <v>0.02</v>
      </c>
      <c r="E48" s="4">
        <v>0.02</v>
      </c>
      <c r="F48" s="4">
        <v>0.02</v>
      </c>
      <c r="G48" s="4">
        <v>0.03</v>
      </c>
      <c r="H48" s="4">
        <v>0.05</v>
      </c>
      <c r="I48" s="4">
        <v>0.05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120">
        <v>43909</v>
      </c>
      <c r="C49" s="4">
        <v>0.09</v>
      </c>
      <c r="D49" s="4">
        <v>0.03</v>
      </c>
      <c r="E49" s="4">
        <v>0.03</v>
      </c>
      <c r="F49" s="4">
        <v>0.03</v>
      </c>
      <c r="G49" s="4">
        <v>0.04</v>
      </c>
      <c r="H49" s="4">
        <v>0.05</v>
      </c>
      <c r="I49" s="4">
        <v>0.06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120">
        <v>43910</v>
      </c>
      <c r="C50" s="4">
        <v>0.11</v>
      </c>
      <c r="D50" s="4">
        <v>0.04</v>
      </c>
      <c r="E50" s="4">
        <v>0.04</v>
      </c>
      <c r="F50" s="4">
        <v>0.04</v>
      </c>
      <c r="G50" s="4">
        <v>0.04</v>
      </c>
      <c r="H50" s="4">
        <v>7.0000000000000007E-2</v>
      </c>
      <c r="I50" s="4">
        <v>7.0000000000000007E-2</v>
      </c>
      <c r="J50" s="4">
        <v>0.02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120">
        <v>43911</v>
      </c>
      <c r="C51" s="4">
        <v>0.14000000000000001</v>
      </c>
      <c r="D51" s="4">
        <v>0.05</v>
      </c>
      <c r="E51" s="4">
        <v>0.05</v>
      </c>
      <c r="F51" s="4">
        <v>0.05</v>
      </c>
      <c r="G51" s="4">
        <v>0.06</v>
      </c>
      <c r="H51" s="4">
        <v>0.09</v>
      </c>
      <c r="I51" s="4">
        <v>0.09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120">
        <v>43912</v>
      </c>
      <c r="C52" s="4">
        <v>0.19</v>
      </c>
      <c r="D52" s="4">
        <v>7.0000000000000007E-2</v>
      </c>
      <c r="E52" s="4">
        <v>7.0000000000000007E-2</v>
      </c>
      <c r="F52" s="4">
        <v>7.0000000000000007E-2</v>
      </c>
      <c r="G52" s="4">
        <v>0.08</v>
      </c>
      <c r="H52" s="4">
        <v>0.12</v>
      </c>
      <c r="I52" s="4">
        <v>0.13</v>
      </c>
      <c r="J52" s="4">
        <v>0.04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120">
        <v>43913</v>
      </c>
      <c r="C53" s="4">
        <v>0.1</v>
      </c>
      <c r="D53" s="4">
        <v>0.04</v>
      </c>
      <c r="E53" s="4">
        <v>0.04</v>
      </c>
      <c r="F53" s="4">
        <v>0.04</v>
      </c>
      <c r="G53" s="4">
        <v>0.04</v>
      </c>
      <c r="H53" s="4">
        <v>7.0000000000000007E-2</v>
      </c>
      <c r="I53" s="4">
        <v>7.0000000000000007E-2</v>
      </c>
      <c r="J53" s="4">
        <v>0.02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120">
        <v>43914</v>
      </c>
      <c r="C54" s="4">
        <v>0.11</v>
      </c>
      <c r="D54" s="4">
        <v>0.05</v>
      </c>
      <c r="E54" s="4">
        <v>0.05</v>
      </c>
      <c r="F54" s="4">
        <v>0.05</v>
      </c>
      <c r="G54" s="4">
        <v>0.05</v>
      </c>
      <c r="H54" s="4">
        <v>0.08</v>
      </c>
      <c r="I54" s="4">
        <v>0.08</v>
      </c>
      <c r="J54" s="4">
        <v>0.02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120">
        <v>43915</v>
      </c>
      <c r="C55" s="4">
        <v>0.11</v>
      </c>
      <c r="D55" s="4">
        <v>0.05</v>
      </c>
      <c r="E55" s="4">
        <v>0.05</v>
      </c>
      <c r="F55" s="4">
        <v>0.05</v>
      </c>
      <c r="G55" s="4">
        <v>0.05</v>
      </c>
      <c r="H55" s="4">
        <v>0.08</v>
      </c>
      <c r="I55" s="4">
        <v>0.08</v>
      </c>
      <c r="J55" s="4">
        <v>0.02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120">
        <v>43916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7.0000000000000007E-2</v>
      </c>
      <c r="H56" s="4">
        <v>0.1</v>
      </c>
      <c r="I56" s="4">
        <v>0.1</v>
      </c>
      <c r="J56" s="4">
        <v>0.03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120">
        <v>43917</v>
      </c>
      <c r="C57" s="4">
        <v>0.14000000000000001</v>
      </c>
      <c r="D57" s="4">
        <v>0.08</v>
      </c>
      <c r="E57" s="4">
        <v>0.08</v>
      </c>
      <c r="F57" s="4">
        <v>0.08</v>
      </c>
      <c r="G57" s="4">
        <v>7.0000000000000007E-2</v>
      </c>
      <c r="H57" s="4">
        <v>0.1</v>
      </c>
      <c r="I57" s="4">
        <v>0.11</v>
      </c>
      <c r="J57" s="4">
        <v>0.03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  <c r="AC57" s="4" t="s">
        <v>13</v>
      </c>
    </row>
    <row r="58" spans="1:29">
      <c r="A58" s="4"/>
      <c r="B58" s="120">
        <v>43918</v>
      </c>
      <c r="C58" s="4">
        <v>0.16</v>
      </c>
      <c r="D58" s="4">
        <v>0.09</v>
      </c>
      <c r="E58" s="4">
        <v>0.09</v>
      </c>
      <c r="F58" s="4">
        <v>0.09</v>
      </c>
      <c r="G58" s="4">
        <v>0.08</v>
      </c>
      <c r="H58" s="4">
        <v>0.12</v>
      </c>
      <c r="I58" s="4">
        <v>0.12</v>
      </c>
      <c r="J58" s="4">
        <v>0.03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  <c r="AC58" s="4" t="s">
        <v>13</v>
      </c>
    </row>
    <row r="59" spans="1:29">
      <c r="A59" s="4"/>
      <c r="B59" s="120">
        <v>43919</v>
      </c>
      <c r="C59" s="4">
        <v>0.1</v>
      </c>
      <c r="D59" s="4">
        <v>0.06</v>
      </c>
      <c r="E59" s="4">
        <v>0.06</v>
      </c>
      <c r="F59" s="4">
        <v>0.06</v>
      </c>
      <c r="G59" s="4">
        <v>0.05</v>
      </c>
      <c r="H59" s="4">
        <v>0.08</v>
      </c>
      <c r="I59" s="4">
        <v>0.08</v>
      </c>
      <c r="J59" s="4">
        <v>0.02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  <c r="AC59" s="4" t="s">
        <v>13</v>
      </c>
    </row>
    <row r="60" spans="1:29">
      <c r="A60" s="4"/>
      <c r="B60" s="120">
        <v>43920</v>
      </c>
      <c r="C60" s="4">
        <v>0.12</v>
      </c>
      <c r="D60" s="4">
        <v>7.0000000000000007E-2</v>
      </c>
      <c r="E60" s="4">
        <v>7.0000000000000007E-2</v>
      </c>
      <c r="F60" s="4">
        <v>7.0000000000000007E-2</v>
      </c>
      <c r="G60" s="4">
        <v>0.06</v>
      </c>
      <c r="H60" s="4">
        <v>0.09</v>
      </c>
      <c r="I60" s="4">
        <v>0.1</v>
      </c>
      <c r="J60" s="4">
        <v>0.03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  <c r="AC60" s="4" t="s">
        <v>13</v>
      </c>
    </row>
    <row r="61" spans="1:29">
      <c r="A61" s="4"/>
      <c r="B61" s="120">
        <v>43921</v>
      </c>
      <c r="C61" s="4">
        <v>0.15</v>
      </c>
      <c r="D61" s="4">
        <v>0.09</v>
      </c>
      <c r="E61" s="4">
        <v>0.09</v>
      </c>
      <c r="F61" s="4">
        <v>0.09</v>
      </c>
      <c r="G61" s="4">
        <v>0.08</v>
      </c>
      <c r="H61" s="4">
        <v>0.12</v>
      </c>
      <c r="I61" s="4">
        <v>0.12</v>
      </c>
      <c r="J61" s="4">
        <v>0.03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  <c r="AC61" s="4" t="s">
        <v>13</v>
      </c>
    </row>
    <row r="62" spans="1:29">
      <c r="A62" s="4"/>
      <c r="B62" s="120">
        <v>43922</v>
      </c>
      <c r="C62" s="4">
        <v>7.0000000000000007E-2</v>
      </c>
      <c r="D62" s="4">
        <v>0.05</v>
      </c>
      <c r="E62" s="4">
        <v>0.05</v>
      </c>
      <c r="F62" s="4">
        <v>0.05</v>
      </c>
      <c r="G62" s="4">
        <v>0.04</v>
      </c>
      <c r="H62" s="4">
        <v>0.06</v>
      </c>
      <c r="I62" s="4">
        <v>0.06</v>
      </c>
      <c r="J62" s="4">
        <v>0.02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  <c r="AC62" s="4" t="s">
        <v>13</v>
      </c>
    </row>
    <row r="63" spans="1:29">
      <c r="A63" s="4"/>
      <c r="B63" s="120">
        <v>43923</v>
      </c>
      <c r="C63" s="4">
        <v>0.13</v>
      </c>
      <c r="D63" s="4">
        <v>0.09</v>
      </c>
      <c r="E63" s="4">
        <v>0.09</v>
      </c>
      <c r="F63" s="4">
        <v>0.09</v>
      </c>
      <c r="G63" s="4">
        <v>0.08</v>
      </c>
      <c r="H63" s="4">
        <v>0.1</v>
      </c>
      <c r="I63" s="4">
        <v>0.11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  <c r="AC63" s="4" t="s">
        <v>13</v>
      </c>
    </row>
    <row r="64" spans="1:29">
      <c r="A64" s="4"/>
      <c r="B64" s="120">
        <v>43924</v>
      </c>
      <c r="C64" s="4">
        <v>0.14000000000000001</v>
      </c>
      <c r="D64" s="4">
        <v>0.1</v>
      </c>
      <c r="E64" s="4">
        <v>0.1</v>
      </c>
      <c r="F64" s="4">
        <v>0.1</v>
      </c>
      <c r="G64" s="4">
        <v>0.08</v>
      </c>
      <c r="H64" s="4">
        <v>0.11</v>
      </c>
      <c r="I64" s="4">
        <v>0.12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  <c r="AC64" s="4" t="s">
        <v>13</v>
      </c>
    </row>
    <row r="65" spans="1:33">
      <c r="A65" s="4"/>
      <c r="B65" s="120">
        <v>43925</v>
      </c>
      <c r="C65" s="4">
        <v>0.17</v>
      </c>
      <c r="D65" s="4">
        <v>0.12</v>
      </c>
      <c r="E65" s="4">
        <v>0.12</v>
      </c>
      <c r="F65" s="4">
        <v>0.12</v>
      </c>
      <c r="G65" s="4">
        <v>0.1</v>
      </c>
      <c r="H65" s="4">
        <v>0.14000000000000001</v>
      </c>
      <c r="I65" s="4">
        <v>0.15</v>
      </c>
      <c r="J65" s="4">
        <v>0.05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  <c r="AC65" s="4" t="s">
        <v>13</v>
      </c>
    </row>
    <row r="66" spans="1:33">
      <c r="A66" s="4"/>
      <c r="B66" s="120">
        <v>43926</v>
      </c>
      <c r="C66" s="4">
        <v>0.12</v>
      </c>
      <c r="D66" s="4">
        <v>0.09</v>
      </c>
      <c r="E66" s="4">
        <v>0.09</v>
      </c>
      <c r="F66" s="4">
        <v>0.09</v>
      </c>
      <c r="G66" s="4">
        <v>7.0000000000000007E-2</v>
      </c>
      <c r="H66" s="4">
        <v>0.1</v>
      </c>
      <c r="I66" s="4">
        <v>0.11</v>
      </c>
      <c r="J66" s="4">
        <v>0.03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  <c r="AC66" s="4" t="s">
        <v>13</v>
      </c>
    </row>
    <row r="67" spans="1:33">
      <c r="A67" s="4"/>
      <c r="B67" s="120">
        <v>43927</v>
      </c>
      <c r="C67" s="4">
        <v>0.09</v>
      </c>
      <c r="D67" s="4">
        <v>7.0000000000000007E-2</v>
      </c>
      <c r="E67" s="4">
        <v>7.0000000000000007E-2</v>
      </c>
      <c r="F67" s="4">
        <v>7.0000000000000007E-2</v>
      </c>
      <c r="G67" s="4">
        <v>0.06</v>
      </c>
      <c r="H67" s="4">
        <v>7.0000000000000007E-2</v>
      </c>
      <c r="I67" s="4">
        <v>0.08</v>
      </c>
      <c r="J67" s="4">
        <v>0.03</v>
      </c>
      <c r="K67" s="4">
        <v>0.02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  <c r="AC67" s="4" t="s">
        <v>13</v>
      </c>
    </row>
    <row r="68" spans="1:33">
      <c r="A68" s="4"/>
      <c r="B68" s="120">
        <v>43928</v>
      </c>
      <c r="C68" s="4">
        <v>0.16</v>
      </c>
      <c r="D68" s="4">
        <v>0.12</v>
      </c>
      <c r="E68" s="4">
        <v>0.12</v>
      </c>
      <c r="F68" s="4">
        <v>0.12</v>
      </c>
      <c r="G68" s="4">
        <v>0.1</v>
      </c>
      <c r="H68" s="4">
        <v>0.13</v>
      </c>
      <c r="I68" s="4">
        <v>0.15</v>
      </c>
      <c r="J68" s="4">
        <v>0.05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  <c r="AC68" s="4" t="s">
        <v>13</v>
      </c>
    </row>
    <row r="69" spans="1:33">
      <c r="A69" s="4"/>
      <c r="B69" s="120">
        <v>43929</v>
      </c>
      <c r="C69" s="4">
        <v>0.18</v>
      </c>
      <c r="D69" s="4">
        <v>0.14000000000000001</v>
      </c>
      <c r="E69" s="4">
        <v>0.14000000000000001</v>
      </c>
      <c r="F69" s="4">
        <v>0.14000000000000001</v>
      </c>
      <c r="G69" s="4">
        <v>0.11</v>
      </c>
      <c r="H69" s="4">
        <v>0.14000000000000001</v>
      </c>
      <c r="I69" s="4">
        <v>0.17</v>
      </c>
      <c r="J69" s="4">
        <v>0.06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  <c r="AC69" s="4" t="s">
        <v>13</v>
      </c>
    </row>
    <row r="70" spans="1:33">
      <c r="A70" s="4"/>
      <c r="B70" s="120">
        <v>43930</v>
      </c>
      <c r="C70" s="4">
        <v>0.26</v>
      </c>
      <c r="D70" s="4">
        <v>0.2</v>
      </c>
      <c r="E70" s="4">
        <v>0.2</v>
      </c>
      <c r="F70" s="4">
        <v>0.2</v>
      </c>
      <c r="G70" s="4">
        <v>0.16</v>
      </c>
      <c r="H70" s="4">
        <v>0.21</v>
      </c>
      <c r="I70" s="4">
        <v>0.25</v>
      </c>
      <c r="J70" s="4">
        <v>0.1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  <c r="AC70" s="4" t="s">
        <v>13</v>
      </c>
    </row>
    <row r="71" spans="1:33">
      <c r="A71" s="4"/>
      <c r="B71" s="120">
        <v>43931</v>
      </c>
      <c r="C71" s="4">
        <v>0.25</v>
      </c>
      <c r="D71" s="4">
        <v>0.2</v>
      </c>
      <c r="E71" s="4">
        <v>0.2</v>
      </c>
      <c r="F71" s="4">
        <v>0.2</v>
      </c>
      <c r="G71" s="4">
        <v>0.16</v>
      </c>
      <c r="H71" s="4">
        <v>0.2</v>
      </c>
      <c r="I71" s="4">
        <v>0.24</v>
      </c>
      <c r="J71" s="4">
        <v>0.11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  <c r="AC71" s="4" t="s">
        <v>13</v>
      </c>
    </row>
    <row r="72" spans="1:33">
      <c r="A72" s="4"/>
      <c r="B72" s="120">
        <v>43932</v>
      </c>
      <c r="C72" s="4">
        <v>0.28000000000000003</v>
      </c>
      <c r="D72" s="4">
        <v>0.23</v>
      </c>
      <c r="E72" s="4">
        <v>0.23</v>
      </c>
      <c r="F72" s="4">
        <v>0.23</v>
      </c>
      <c r="G72" s="4">
        <v>0.18</v>
      </c>
      <c r="H72" s="4">
        <v>0.22</v>
      </c>
      <c r="I72" s="4">
        <v>0.27</v>
      </c>
      <c r="J72" s="4">
        <v>0.13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  <c r="AC72" s="4" t="s">
        <v>13</v>
      </c>
      <c r="AE72" s="81"/>
      <c r="AF72" s="81"/>
      <c r="AG72" s="81"/>
    </row>
    <row r="73" spans="1:33">
      <c r="A73" s="4"/>
      <c r="B73" s="120">
        <v>43933</v>
      </c>
      <c r="C73" s="4">
        <v>0.19</v>
      </c>
      <c r="D73" s="4">
        <v>0.16</v>
      </c>
      <c r="E73" s="4">
        <v>0.15</v>
      </c>
      <c r="F73" s="4">
        <v>0.16</v>
      </c>
      <c r="G73" s="4">
        <v>0.12</v>
      </c>
      <c r="H73" s="4">
        <v>0.15</v>
      </c>
      <c r="I73" s="4">
        <v>0.18</v>
      </c>
      <c r="J73" s="4">
        <v>0.09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  <c r="AC73" s="4" t="s">
        <v>13</v>
      </c>
      <c r="AE73" s="174"/>
      <c r="AF73" s="81"/>
      <c r="AG73" s="81"/>
    </row>
    <row r="74" spans="1:33">
      <c r="A74" s="4"/>
      <c r="B74" s="120">
        <v>43934</v>
      </c>
      <c r="C74" s="4">
        <v>0.17</v>
      </c>
      <c r="D74" s="4">
        <v>0.15</v>
      </c>
      <c r="E74" s="4">
        <v>0.14000000000000001</v>
      </c>
      <c r="F74" s="4">
        <v>0.15</v>
      </c>
      <c r="G74" s="4">
        <v>0.11</v>
      </c>
      <c r="H74" s="4">
        <v>0.14000000000000001</v>
      </c>
      <c r="I74" s="4">
        <v>0.16</v>
      </c>
      <c r="J74" s="4">
        <v>0.09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  <c r="AC74" s="4" t="s">
        <v>13</v>
      </c>
      <c r="AE74" s="81"/>
      <c r="AF74" s="81"/>
      <c r="AG74" s="81"/>
    </row>
    <row r="75" spans="1:33">
      <c r="A75" s="4"/>
      <c r="B75" s="120">
        <v>43935</v>
      </c>
      <c r="C75" s="4">
        <v>0.24</v>
      </c>
      <c r="D75" s="4">
        <v>0.21</v>
      </c>
      <c r="E75" s="4">
        <v>0.2</v>
      </c>
      <c r="F75" s="4">
        <v>0.21</v>
      </c>
      <c r="G75" s="4">
        <v>0.16</v>
      </c>
      <c r="H75" s="4">
        <v>0.19</v>
      </c>
      <c r="I75" s="4">
        <v>0.23</v>
      </c>
      <c r="J75" s="4">
        <v>0.13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  <c r="AC75" s="4" t="s">
        <v>13</v>
      </c>
    </row>
    <row r="76" spans="1:33">
      <c r="A76" s="4"/>
      <c r="B76" s="120">
        <v>43936</v>
      </c>
      <c r="C76" s="4">
        <v>0.21</v>
      </c>
      <c r="D76" s="4">
        <v>0.19</v>
      </c>
      <c r="E76" s="4">
        <v>0.18</v>
      </c>
      <c r="F76" s="4">
        <v>0.19</v>
      </c>
      <c r="G76" s="4">
        <v>0.14000000000000001</v>
      </c>
      <c r="H76" s="4">
        <v>0.17</v>
      </c>
      <c r="I76" s="4">
        <v>0.21</v>
      </c>
      <c r="J76" s="4">
        <v>0.13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  <c r="AC76" s="4" t="s">
        <v>13</v>
      </c>
    </row>
    <row r="77" spans="1:33">
      <c r="A77" s="4"/>
      <c r="B77" s="120">
        <v>43937</v>
      </c>
      <c r="C77" s="4">
        <v>0.13</v>
      </c>
      <c r="D77" s="4">
        <v>0.12</v>
      </c>
      <c r="E77" s="4">
        <v>0.11</v>
      </c>
      <c r="F77" s="4">
        <v>0.12</v>
      </c>
      <c r="G77" s="4">
        <v>0.09</v>
      </c>
      <c r="H77" s="4">
        <v>0.1</v>
      </c>
      <c r="I77" s="4">
        <v>0.13</v>
      </c>
      <c r="J77" s="4">
        <v>0.08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  <c r="AC77" s="4" t="s">
        <v>13</v>
      </c>
    </row>
    <row r="78" spans="1:33">
      <c r="A78" s="4"/>
      <c r="B78" s="120">
        <v>43938</v>
      </c>
      <c r="C78" s="4">
        <v>0.19</v>
      </c>
      <c r="D78" s="4">
        <v>0.18</v>
      </c>
      <c r="E78" s="4">
        <v>0.16</v>
      </c>
      <c r="F78" s="4">
        <v>0.18</v>
      </c>
      <c r="G78" s="4">
        <v>0.13</v>
      </c>
      <c r="H78" s="4">
        <v>0.15</v>
      </c>
      <c r="I78" s="4">
        <v>0.19</v>
      </c>
      <c r="J78" s="4">
        <v>0.12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  <c r="AC78" s="4" t="s">
        <v>13</v>
      </c>
    </row>
    <row r="79" spans="1:33">
      <c r="A79" s="4"/>
      <c r="B79" s="120">
        <v>43939</v>
      </c>
      <c r="C79" s="4">
        <v>0.23</v>
      </c>
      <c r="D79" s="4">
        <v>0.22</v>
      </c>
      <c r="E79" s="4">
        <v>0.2</v>
      </c>
      <c r="F79" s="4">
        <v>0.22</v>
      </c>
      <c r="G79" s="4">
        <v>0.16</v>
      </c>
      <c r="H79" s="4">
        <v>0.18</v>
      </c>
      <c r="I79" s="4">
        <v>0.23</v>
      </c>
      <c r="J79" s="4">
        <v>0.16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  <c r="AC79" s="4" t="s">
        <v>13</v>
      </c>
    </row>
    <row r="80" spans="1:33">
      <c r="A80" s="4"/>
      <c r="B80" s="120">
        <v>43940</v>
      </c>
      <c r="C80" s="4">
        <v>0.24</v>
      </c>
      <c r="D80" s="4">
        <v>0.23</v>
      </c>
      <c r="E80" s="4">
        <v>0.2</v>
      </c>
      <c r="F80" s="4">
        <v>0.23</v>
      </c>
      <c r="G80" s="4">
        <v>0.16</v>
      </c>
      <c r="H80" s="4">
        <v>0.19</v>
      </c>
      <c r="I80" s="4">
        <v>0.24</v>
      </c>
      <c r="J80" s="4">
        <v>0.17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  <c r="AC80" s="4" t="s">
        <v>13</v>
      </c>
    </row>
    <row r="81" spans="1:29">
      <c r="A81" s="4"/>
      <c r="B81" s="120">
        <v>43941</v>
      </c>
      <c r="C81" s="4">
        <v>0.23</v>
      </c>
      <c r="D81" s="4">
        <v>0.22</v>
      </c>
      <c r="E81" s="4">
        <v>0.2</v>
      </c>
      <c r="F81" s="4">
        <v>0.22</v>
      </c>
      <c r="G81" s="4">
        <v>0.16</v>
      </c>
      <c r="H81" s="4">
        <v>0.18</v>
      </c>
      <c r="I81" s="4">
        <v>0.23</v>
      </c>
      <c r="J81" s="4">
        <v>0.17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 t="s">
        <v>13</v>
      </c>
      <c r="AC81" s="4" t="s">
        <v>13</v>
      </c>
    </row>
    <row r="82" spans="1:29">
      <c r="A82" s="4"/>
      <c r="B82" s="120">
        <v>43942</v>
      </c>
      <c r="C82" s="4">
        <v>0.31</v>
      </c>
      <c r="D82" s="4">
        <v>0.31</v>
      </c>
      <c r="E82" s="4">
        <v>0.26</v>
      </c>
      <c r="F82" s="4">
        <v>0.31</v>
      </c>
      <c r="G82" s="4">
        <v>0.21</v>
      </c>
      <c r="H82" s="4">
        <v>0.25</v>
      </c>
      <c r="I82" s="4">
        <v>0.31</v>
      </c>
      <c r="J82" s="4">
        <v>0.23</v>
      </c>
      <c r="K82" s="4">
        <v>0.09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 t="s">
        <v>13</v>
      </c>
      <c r="AC82" s="4" t="s">
        <v>13</v>
      </c>
    </row>
    <row r="83" spans="1:29">
      <c r="A83" s="4"/>
      <c r="B83" s="120">
        <v>43943</v>
      </c>
      <c r="C83" s="4">
        <v>0.28999999999999998</v>
      </c>
      <c r="D83" s="4">
        <v>0.28999999999999998</v>
      </c>
      <c r="E83" s="4">
        <v>0.25</v>
      </c>
      <c r="F83" s="4">
        <v>0.28999999999999998</v>
      </c>
      <c r="G83" s="4">
        <v>0.2</v>
      </c>
      <c r="H83" s="4">
        <v>0.23</v>
      </c>
      <c r="I83" s="4">
        <v>0.28999999999999998</v>
      </c>
      <c r="J83" s="4">
        <v>0.23</v>
      </c>
      <c r="K83" s="4">
        <v>0.1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 t="s">
        <v>13</v>
      </c>
      <c r="AB83" s="4" t="s">
        <v>13</v>
      </c>
      <c r="AC83" s="4" t="s">
        <v>13</v>
      </c>
    </row>
    <row r="84" spans="1:29">
      <c r="A84" s="4"/>
      <c r="B84" s="120">
        <v>43944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0.17</v>
      </c>
      <c r="K84" s="4">
        <v>0.08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 t="s">
        <v>13</v>
      </c>
      <c r="AB84" s="4" t="s">
        <v>13</v>
      </c>
      <c r="AC84" s="4" t="s">
        <v>13</v>
      </c>
    </row>
    <row r="85" spans="1:29">
      <c r="A85" s="4"/>
      <c r="B85" s="120">
        <v>43945</v>
      </c>
      <c r="C85" s="4">
        <v>0.22</v>
      </c>
      <c r="D85" s="4">
        <v>0.22</v>
      </c>
      <c r="E85" s="4">
        <v>0.19</v>
      </c>
      <c r="F85" s="4">
        <v>0.22</v>
      </c>
      <c r="G85" s="4">
        <v>0.15</v>
      </c>
      <c r="H85" s="4">
        <v>0.18</v>
      </c>
      <c r="I85" s="4">
        <v>0.22</v>
      </c>
      <c r="J85" s="4">
        <v>0.18</v>
      </c>
      <c r="K85" s="4">
        <v>0.09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 t="s">
        <v>13</v>
      </c>
      <c r="AB85" s="4" t="s">
        <v>13</v>
      </c>
      <c r="AC85" s="4" t="s">
        <v>13</v>
      </c>
    </row>
    <row r="86" spans="1:29">
      <c r="A86" s="4"/>
      <c r="B86" s="120">
        <v>43946</v>
      </c>
      <c r="C86" s="4">
        <v>0.17</v>
      </c>
      <c r="D86" s="4">
        <v>0.17</v>
      </c>
      <c r="E86" s="4">
        <v>0.14000000000000001</v>
      </c>
      <c r="F86" s="4">
        <v>0.17</v>
      </c>
      <c r="G86" s="4">
        <v>0.12</v>
      </c>
      <c r="H86" s="4">
        <v>0.14000000000000001</v>
      </c>
      <c r="I86" s="4">
        <v>0.17</v>
      </c>
      <c r="J86" s="4">
        <v>0.14000000000000001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0.03</v>
      </c>
      <c r="AC86" s="4">
        <v>0.03</v>
      </c>
    </row>
    <row r="87" spans="1:29">
      <c r="A87" s="4"/>
      <c r="B87" s="120">
        <v>43947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0.21</v>
      </c>
      <c r="K87" s="4">
        <v>0.12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0.05</v>
      </c>
      <c r="AC87" s="4">
        <v>0.05</v>
      </c>
    </row>
    <row r="88" spans="1:29">
      <c r="A88" s="4"/>
      <c r="B88" s="120">
        <v>43948</v>
      </c>
      <c r="C88" s="4">
        <v>0.23</v>
      </c>
      <c r="D88" s="4">
        <v>0.23</v>
      </c>
      <c r="E88" s="4">
        <v>0.2</v>
      </c>
      <c r="F88" s="4">
        <v>0.23</v>
      </c>
      <c r="G88" s="4">
        <v>0.16</v>
      </c>
      <c r="H88" s="4">
        <v>0.18</v>
      </c>
      <c r="I88" s="4">
        <v>0.23</v>
      </c>
      <c r="J88" s="4">
        <v>0.2</v>
      </c>
      <c r="K88" s="4">
        <v>0.12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0.05</v>
      </c>
      <c r="AC88" s="4">
        <v>0.05</v>
      </c>
    </row>
    <row r="89" spans="1:29">
      <c r="A89" s="4"/>
      <c r="B89" s="120">
        <v>43949</v>
      </c>
      <c r="C89" s="4">
        <v>0.28000000000000003</v>
      </c>
      <c r="D89" s="4">
        <v>0.28000000000000003</v>
      </c>
      <c r="E89" s="4">
        <v>0.24</v>
      </c>
      <c r="F89" s="4">
        <v>0.28000000000000003</v>
      </c>
      <c r="G89" s="4">
        <v>0.19</v>
      </c>
      <c r="H89" s="4">
        <v>0.22</v>
      </c>
      <c r="I89" s="4">
        <v>0.28000000000000003</v>
      </c>
      <c r="J89" s="4">
        <v>0.25</v>
      </c>
      <c r="K89" s="4">
        <v>0.15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0.06</v>
      </c>
      <c r="AC89" s="4">
        <v>0.06</v>
      </c>
    </row>
    <row r="90" spans="1:29">
      <c r="A90" s="4"/>
      <c r="B90" s="120">
        <v>43950</v>
      </c>
      <c r="C90" s="4">
        <v>0.38</v>
      </c>
      <c r="D90" s="4">
        <v>0.38</v>
      </c>
      <c r="E90" s="4">
        <v>0.32</v>
      </c>
      <c r="F90" s="4">
        <v>0.38</v>
      </c>
      <c r="G90" s="4">
        <v>0.26</v>
      </c>
      <c r="H90" s="4">
        <v>0.3</v>
      </c>
      <c r="I90" s="4">
        <v>0.38</v>
      </c>
      <c r="J90" s="4">
        <v>0.34</v>
      </c>
      <c r="K90" s="4">
        <v>0.22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0.08</v>
      </c>
      <c r="AC90" s="4">
        <v>0.08</v>
      </c>
    </row>
    <row r="91" spans="1:29">
      <c r="A91" s="4"/>
      <c r="B91" s="120">
        <v>43951</v>
      </c>
      <c r="C91" s="4">
        <v>0.32</v>
      </c>
      <c r="D91" s="4">
        <v>0.32</v>
      </c>
      <c r="E91" s="4">
        <v>0.27</v>
      </c>
      <c r="F91" s="4">
        <v>0.32</v>
      </c>
      <c r="G91" s="4">
        <v>0.22</v>
      </c>
      <c r="H91" s="4">
        <v>0.26</v>
      </c>
      <c r="I91" s="4">
        <v>0.32</v>
      </c>
      <c r="J91" s="4">
        <v>0.28999999999999998</v>
      </c>
      <c r="K91" s="4">
        <v>0.2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7.0000000000000007E-2</v>
      </c>
      <c r="AC91" s="4">
        <v>7.0000000000000007E-2</v>
      </c>
    </row>
    <row r="92" spans="1:29">
      <c r="A92" s="4"/>
      <c r="B92" s="120">
        <v>43952</v>
      </c>
      <c r="C92" s="4">
        <v>0.24</v>
      </c>
      <c r="D92" s="4">
        <v>0.24</v>
      </c>
      <c r="E92" s="4">
        <v>0.2</v>
      </c>
      <c r="F92" s="4">
        <v>0.24</v>
      </c>
      <c r="G92" s="4">
        <v>0.16</v>
      </c>
      <c r="H92" s="4">
        <v>0.19</v>
      </c>
      <c r="I92" s="4">
        <v>0.24</v>
      </c>
      <c r="J92" s="4">
        <v>0.22</v>
      </c>
      <c r="K92" s="4">
        <v>0.16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 t="s">
        <v>13</v>
      </c>
      <c r="W92" s="4" t="s">
        <v>13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0.05</v>
      </c>
      <c r="AC92" s="4">
        <v>0.05</v>
      </c>
    </row>
    <row r="93" spans="1:29">
      <c r="A93" s="4"/>
      <c r="B93" s="120">
        <v>43953</v>
      </c>
      <c r="C93" s="4">
        <v>0.26</v>
      </c>
      <c r="D93" s="4">
        <v>0.26</v>
      </c>
      <c r="E93" s="4">
        <v>0.22</v>
      </c>
      <c r="F93" s="4">
        <v>0.26</v>
      </c>
      <c r="G93" s="4">
        <v>0.18</v>
      </c>
      <c r="H93" s="4">
        <v>0.21</v>
      </c>
      <c r="I93" s="4">
        <v>0.26</v>
      </c>
      <c r="J93" s="4">
        <v>0.24</v>
      </c>
      <c r="K93" s="4">
        <v>0.18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 t="s">
        <v>13</v>
      </c>
      <c r="W93" s="4" t="s">
        <v>13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0.06</v>
      </c>
      <c r="AC93" s="4">
        <v>0.06</v>
      </c>
    </row>
    <row r="94" spans="1:29">
      <c r="A94" s="4"/>
      <c r="B94" s="120">
        <v>43954</v>
      </c>
      <c r="C94" s="4">
        <v>0.28999999999999998</v>
      </c>
      <c r="D94" s="4">
        <v>0.28999999999999998</v>
      </c>
      <c r="E94" s="4">
        <v>0.25</v>
      </c>
      <c r="F94" s="4">
        <v>0.28999999999999998</v>
      </c>
      <c r="G94" s="4">
        <v>0.2</v>
      </c>
      <c r="H94" s="4">
        <v>0.23</v>
      </c>
      <c r="I94" s="4">
        <v>0.28999999999999998</v>
      </c>
      <c r="J94" s="4">
        <v>0.27</v>
      </c>
      <c r="K94" s="4">
        <v>0.2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 t="s">
        <v>13</v>
      </c>
      <c r="W94" s="4" t="s">
        <v>13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7.0000000000000007E-2</v>
      </c>
      <c r="AC94" s="4">
        <v>7.0000000000000007E-2</v>
      </c>
    </row>
    <row r="95" spans="1:29">
      <c r="A95" s="4"/>
      <c r="B95" s="120">
        <v>43955</v>
      </c>
      <c r="C95" s="4">
        <v>0.26</v>
      </c>
      <c r="D95" s="4">
        <v>0.26</v>
      </c>
      <c r="E95" s="4">
        <v>0.22</v>
      </c>
      <c r="F95" s="4">
        <v>0.26</v>
      </c>
      <c r="G95" s="4">
        <v>0.18</v>
      </c>
      <c r="H95" s="4">
        <v>0.21</v>
      </c>
      <c r="I95" s="4">
        <v>0.26</v>
      </c>
      <c r="J95" s="4">
        <v>0.25</v>
      </c>
      <c r="K95" s="4">
        <v>0.19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 t="s">
        <v>13</v>
      </c>
      <c r="W95" s="4" t="s">
        <v>13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0.06</v>
      </c>
      <c r="AC95" s="4">
        <v>0.06</v>
      </c>
    </row>
    <row r="96" spans="1:29">
      <c r="A96" s="4"/>
      <c r="B96" s="120">
        <v>43956</v>
      </c>
      <c r="C96" s="4">
        <v>0.28999999999999998</v>
      </c>
      <c r="D96" s="4">
        <v>0.28999999999999998</v>
      </c>
      <c r="E96" s="4">
        <v>0.25</v>
      </c>
      <c r="F96" s="4">
        <v>0.28999999999999998</v>
      </c>
      <c r="G96" s="4">
        <v>0.2</v>
      </c>
      <c r="H96" s="4">
        <v>0.23</v>
      </c>
      <c r="I96" s="4">
        <v>0.28999999999999998</v>
      </c>
      <c r="J96" s="4">
        <v>0.28000000000000003</v>
      </c>
      <c r="K96" s="4">
        <v>0.22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 t="s">
        <v>13</v>
      </c>
      <c r="W96" s="4" t="s">
        <v>13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7.0000000000000007E-2</v>
      </c>
      <c r="AC96" s="4">
        <v>7.0000000000000007E-2</v>
      </c>
    </row>
    <row r="97" spans="1:29">
      <c r="A97" s="4"/>
      <c r="B97" s="120">
        <v>43957</v>
      </c>
      <c r="C97" s="4">
        <v>0.35</v>
      </c>
      <c r="D97" s="4">
        <v>0.35</v>
      </c>
      <c r="E97" s="4">
        <v>0.3</v>
      </c>
      <c r="F97" s="4">
        <v>0.35</v>
      </c>
      <c r="G97" s="4">
        <v>0.24</v>
      </c>
      <c r="H97" s="4">
        <v>0.28000000000000003</v>
      </c>
      <c r="I97" s="4">
        <v>0.35</v>
      </c>
      <c r="J97" s="4">
        <v>0.33</v>
      </c>
      <c r="K97" s="4">
        <v>0.28000000000000003</v>
      </c>
      <c r="L97" s="4">
        <v>0.08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 t="s">
        <v>13</v>
      </c>
      <c r="W97" s="4" t="s">
        <v>13</v>
      </c>
      <c r="X97" s="4" t="s">
        <v>13</v>
      </c>
      <c r="Y97" s="4" t="s">
        <v>13</v>
      </c>
      <c r="Z97" s="4" t="s">
        <v>13</v>
      </c>
      <c r="AA97" s="4" t="s">
        <v>13</v>
      </c>
      <c r="AB97" s="4">
        <v>0.09</v>
      </c>
      <c r="AC97" s="4">
        <v>0.09</v>
      </c>
    </row>
    <row r="98" spans="1:29">
      <c r="A98" s="4"/>
      <c r="B98" s="120">
        <v>43958</v>
      </c>
      <c r="C98" s="4">
        <v>0.24</v>
      </c>
      <c r="D98" s="4">
        <v>0.24</v>
      </c>
      <c r="E98" s="4">
        <v>0.2</v>
      </c>
      <c r="F98" s="4">
        <v>0.24</v>
      </c>
      <c r="G98" s="4">
        <v>0.16</v>
      </c>
      <c r="H98" s="4">
        <v>0.19</v>
      </c>
      <c r="I98" s="4">
        <v>0.24</v>
      </c>
      <c r="J98" s="4">
        <v>0.23</v>
      </c>
      <c r="K98" s="4">
        <v>0.2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 t="s">
        <v>13</v>
      </c>
      <c r="W98" s="4" t="s">
        <v>13</v>
      </c>
      <c r="X98" s="4" t="s">
        <v>13</v>
      </c>
      <c r="Y98" s="4" t="s">
        <v>13</v>
      </c>
      <c r="Z98" s="4" t="s">
        <v>13</v>
      </c>
      <c r="AA98" s="4" t="s">
        <v>13</v>
      </c>
      <c r="AB98" s="4">
        <v>0.06</v>
      </c>
      <c r="AC98" s="4">
        <v>0.06</v>
      </c>
    </row>
    <row r="99" spans="1:29">
      <c r="A99" s="4"/>
      <c r="B99" s="120">
        <v>43959</v>
      </c>
      <c r="C99" s="4">
        <v>0.25</v>
      </c>
      <c r="D99" s="4">
        <v>0.25</v>
      </c>
      <c r="E99" s="4">
        <v>0.21</v>
      </c>
      <c r="F99" s="4">
        <v>0.25</v>
      </c>
      <c r="G99" s="4">
        <v>0.17</v>
      </c>
      <c r="H99" s="4">
        <v>0.2</v>
      </c>
      <c r="I99" s="4">
        <v>0.25</v>
      </c>
      <c r="J99" s="4">
        <v>0.24</v>
      </c>
      <c r="K99" s="4">
        <v>0.21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 t="s">
        <v>13</v>
      </c>
      <c r="W99" s="4" t="s">
        <v>13</v>
      </c>
      <c r="X99" s="4" t="s">
        <v>13</v>
      </c>
      <c r="Y99" s="4" t="s">
        <v>13</v>
      </c>
      <c r="Z99" s="4" t="s">
        <v>13</v>
      </c>
      <c r="AA99" s="4" t="s">
        <v>13</v>
      </c>
      <c r="AB99" s="4">
        <v>7.0000000000000007E-2</v>
      </c>
      <c r="AC99" s="4">
        <v>7.0000000000000007E-2</v>
      </c>
    </row>
    <row r="100" spans="1:29">
      <c r="A100" s="4"/>
      <c r="B100" s="120">
        <v>43960</v>
      </c>
      <c r="C100" s="4">
        <v>0.37</v>
      </c>
      <c r="D100" s="4">
        <v>0.37</v>
      </c>
      <c r="E100" s="4">
        <v>0.31</v>
      </c>
      <c r="F100" s="4">
        <v>0.37</v>
      </c>
      <c r="G100" s="4">
        <v>0.25</v>
      </c>
      <c r="H100" s="4">
        <v>0.3</v>
      </c>
      <c r="I100" s="4">
        <v>0.37</v>
      </c>
      <c r="J100" s="4">
        <v>0.36</v>
      </c>
      <c r="K100" s="4">
        <v>0.32</v>
      </c>
      <c r="L100" s="4">
        <v>0.09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 t="s">
        <v>13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 t="s">
        <v>13</v>
      </c>
      <c r="AB100" s="4">
        <v>0.1</v>
      </c>
      <c r="AC100" s="4">
        <v>0.1</v>
      </c>
    </row>
    <row r="101" spans="1:29">
      <c r="A101" s="4"/>
      <c r="B101" s="120">
        <v>43961</v>
      </c>
      <c r="C101" s="4">
        <v>0.36</v>
      </c>
      <c r="D101" s="4">
        <v>0.36</v>
      </c>
      <c r="E101" s="4">
        <v>0.31</v>
      </c>
      <c r="F101" s="4">
        <v>0.36</v>
      </c>
      <c r="G101" s="4">
        <v>0.24</v>
      </c>
      <c r="H101" s="4">
        <v>0.28999999999999998</v>
      </c>
      <c r="I101" s="4">
        <v>0.36</v>
      </c>
      <c r="J101" s="4">
        <v>0.35</v>
      </c>
      <c r="K101" s="4">
        <v>0.31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 t="s">
        <v>13</v>
      </c>
      <c r="W101" s="4" t="s">
        <v>13</v>
      </c>
      <c r="X101" s="4" t="s">
        <v>13</v>
      </c>
      <c r="Y101" s="4" t="s">
        <v>13</v>
      </c>
      <c r="Z101" s="4" t="s">
        <v>13</v>
      </c>
      <c r="AA101" s="4" t="s">
        <v>13</v>
      </c>
      <c r="AB101" s="4">
        <v>0.1</v>
      </c>
      <c r="AC101" s="4">
        <v>0.1</v>
      </c>
    </row>
    <row r="102" spans="1:29">
      <c r="A102" s="4"/>
      <c r="B102" s="120">
        <v>43962</v>
      </c>
      <c r="C102" s="4">
        <v>0.35</v>
      </c>
      <c r="D102" s="4">
        <v>0.35</v>
      </c>
      <c r="E102" s="4">
        <v>0.3</v>
      </c>
      <c r="F102" s="4">
        <v>0.35</v>
      </c>
      <c r="G102" s="4">
        <v>0.24</v>
      </c>
      <c r="H102" s="4">
        <v>0.28000000000000003</v>
      </c>
      <c r="I102" s="4">
        <v>0.35</v>
      </c>
      <c r="J102" s="4">
        <v>0.34</v>
      </c>
      <c r="K102" s="4">
        <v>0.31</v>
      </c>
      <c r="L102" s="4">
        <v>0.09</v>
      </c>
      <c r="M102" s="4" t="s">
        <v>13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 t="s">
        <v>13</v>
      </c>
      <c r="V102" s="4" t="s">
        <v>13</v>
      </c>
      <c r="W102" s="4" t="s">
        <v>13</v>
      </c>
      <c r="X102" s="4" t="s">
        <v>13</v>
      </c>
      <c r="Y102" s="4" t="s">
        <v>13</v>
      </c>
      <c r="Z102" s="4" t="s">
        <v>13</v>
      </c>
      <c r="AA102" s="4" t="s">
        <v>13</v>
      </c>
      <c r="AB102" s="4">
        <v>0.1</v>
      </c>
      <c r="AC102" s="4">
        <v>0.1</v>
      </c>
    </row>
    <row r="103" spans="1:29">
      <c r="A103" s="4"/>
      <c r="B103" s="120">
        <v>43963</v>
      </c>
      <c r="C103" s="4">
        <v>0.26</v>
      </c>
      <c r="D103" s="4">
        <v>0.26</v>
      </c>
      <c r="E103" s="4">
        <v>0.22</v>
      </c>
      <c r="F103" s="4">
        <v>0.26</v>
      </c>
      <c r="G103" s="4">
        <v>0.18</v>
      </c>
      <c r="H103" s="4">
        <v>0.21</v>
      </c>
      <c r="I103" s="4">
        <v>0.26</v>
      </c>
      <c r="J103" s="4">
        <v>0.26</v>
      </c>
      <c r="K103" s="4">
        <v>0.23</v>
      </c>
      <c r="L103" s="4">
        <v>0.06</v>
      </c>
      <c r="M103" s="4" t="s">
        <v>13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 t="s">
        <v>13</v>
      </c>
      <c r="V103" s="4" t="s">
        <v>13</v>
      </c>
      <c r="W103" s="4" t="s">
        <v>13</v>
      </c>
      <c r="X103" s="4" t="s">
        <v>13</v>
      </c>
      <c r="Y103" s="4" t="s">
        <v>13</v>
      </c>
      <c r="Z103" s="4" t="s">
        <v>13</v>
      </c>
      <c r="AA103" s="4" t="s">
        <v>13</v>
      </c>
      <c r="AB103" s="4">
        <v>7.0000000000000007E-2</v>
      </c>
      <c r="AC103" s="4">
        <v>7.0000000000000007E-2</v>
      </c>
    </row>
    <row r="104" spans="1:29">
      <c r="A104" s="4"/>
      <c r="B104" s="120">
        <v>43964</v>
      </c>
      <c r="C104" s="4">
        <v>0.17</v>
      </c>
      <c r="D104" s="4">
        <v>0.17</v>
      </c>
      <c r="E104" s="4">
        <v>0.14000000000000001</v>
      </c>
      <c r="F104" s="4">
        <v>0.17</v>
      </c>
      <c r="G104" s="4">
        <v>0.12</v>
      </c>
      <c r="H104" s="4">
        <v>0.14000000000000001</v>
      </c>
      <c r="I104" s="4">
        <v>0.17</v>
      </c>
      <c r="J104" s="4">
        <v>0.17</v>
      </c>
      <c r="K104" s="4">
        <v>0.15</v>
      </c>
      <c r="L104" s="4">
        <v>0.04</v>
      </c>
      <c r="M104" s="4" t="s">
        <v>13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 t="s">
        <v>13</v>
      </c>
      <c r="V104" s="4" t="s">
        <v>13</v>
      </c>
      <c r="W104" s="4" t="s">
        <v>13</v>
      </c>
      <c r="X104" s="4" t="s">
        <v>13</v>
      </c>
      <c r="Y104" s="4" t="s">
        <v>13</v>
      </c>
      <c r="Z104" s="4" t="s">
        <v>13</v>
      </c>
      <c r="AA104" s="4" t="s">
        <v>13</v>
      </c>
      <c r="AB104" s="4">
        <v>0.05</v>
      </c>
      <c r="AC104" s="4">
        <v>0.05</v>
      </c>
    </row>
    <row r="105" spans="1:29">
      <c r="A105" s="4"/>
      <c r="B105" s="120">
        <v>43965</v>
      </c>
      <c r="C105" s="4">
        <v>0.14000000000000001</v>
      </c>
      <c r="D105" s="4">
        <v>0.14000000000000001</v>
      </c>
      <c r="E105" s="4">
        <v>0.12</v>
      </c>
      <c r="F105" s="4">
        <v>0.14000000000000001</v>
      </c>
      <c r="G105" s="4">
        <v>0.1</v>
      </c>
      <c r="H105" s="4">
        <v>0.11</v>
      </c>
      <c r="I105" s="4">
        <v>0.14000000000000001</v>
      </c>
      <c r="J105" s="4">
        <v>0.14000000000000001</v>
      </c>
      <c r="K105" s="4">
        <v>0.13</v>
      </c>
      <c r="L105" s="4">
        <v>0.04</v>
      </c>
      <c r="M105" s="4" t="s">
        <v>13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 t="s">
        <v>13</v>
      </c>
      <c r="V105" s="4" t="s">
        <v>13</v>
      </c>
      <c r="W105" s="4" t="s">
        <v>13</v>
      </c>
      <c r="X105" s="4" t="s">
        <v>13</v>
      </c>
      <c r="Y105" s="4" t="s">
        <v>13</v>
      </c>
      <c r="Z105" s="4" t="s">
        <v>13</v>
      </c>
      <c r="AA105" s="4" t="s">
        <v>13</v>
      </c>
      <c r="AB105" s="4">
        <v>0.04</v>
      </c>
      <c r="AC105" s="4">
        <v>0.04</v>
      </c>
    </row>
    <row r="106" spans="1:29">
      <c r="A106" s="4"/>
      <c r="B106" s="120">
        <v>43966</v>
      </c>
      <c r="C106" s="4">
        <v>0.22</v>
      </c>
      <c r="D106" s="4">
        <v>0.22</v>
      </c>
      <c r="E106" s="4">
        <v>0.19</v>
      </c>
      <c r="F106" s="4">
        <v>0.22</v>
      </c>
      <c r="G106" s="4">
        <v>0.15</v>
      </c>
      <c r="H106" s="4">
        <v>0.18</v>
      </c>
      <c r="I106" s="4">
        <v>0.22</v>
      </c>
      <c r="J106" s="4">
        <v>0.22</v>
      </c>
      <c r="K106" s="4">
        <v>0.21</v>
      </c>
      <c r="L106" s="4">
        <v>0.06</v>
      </c>
      <c r="M106" s="4">
        <v>0.05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 t="s">
        <v>13</v>
      </c>
      <c r="V106" s="4" t="s">
        <v>13</v>
      </c>
      <c r="W106" s="4" t="s">
        <v>13</v>
      </c>
      <c r="X106" s="4" t="s">
        <v>13</v>
      </c>
      <c r="Y106" s="4" t="s">
        <v>13</v>
      </c>
      <c r="Z106" s="4" t="s">
        <v>13</v>
      </c>
      <c r="AA106" s="4" t="s">
        <v>13</v>
      </c>
      <c r="AB106" s="4">
        <v>7.0000000000000007E-2</v>
      </c>
      <c r="AC106" s="4">
        <v>7.0000000000000007E-2</v>
      </c>
    </row>
    <row r="107" spans="1:29">
      <c r="A107" s="4"/>
      <c r="B107" s="120">
        <v>43967</v>
      </c>
      <c r="C107" s="4">
        <v>0.21</v>
      </c>
      <c r="D107" s="4">
        <v>0.21</v>
      </c>
      <c r="E107" s="4">
        <v>0.18</v>
      </c>
      <c r="F107" s="4">
        <v>0.21</v>
      </c>
      <c r="G107" s="4">
        <v>0.14000000000000001</v>
      </c>
      <c r="H107" s="4">
        <v>0.17</v>
      </c>
      <c r="I107" s="4">
        <v>0.21</v>
      </c>
      <c r="J107" s="4">
        <v>0.21</v>
      </c>
      <c r="K107" s="4">
        <v>0.2</v>
      </c>
      <c r="L107" s="4">
        <v>0.05</v>
      </c>
      <c r="M107" s="4">
        <v>0.05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 t="s">
        <v>13</v>
      </c>
      <c r="U107" s="4" t="s">
        <v>13</v>
      </c>
      <c r="V107" s="4" t="s">
        <v>13</v>
      </c>
      <c r="W107" s="4" t="s">
        <v>13</v>
      </c>
      <c r="X107" s="4" t="s">
        <v>13</v>
      </c>
      <c r="Y107" s="4" t="s">
        <v>13</v>
      </c>
      <c r="Z107" s="4" t="s">
        <v>13</v>
      </c>
      <c r="AA107" s="4" t="s">
        <v>13</v>
      </c>
      <c r="AB107" s="4">
        <v>7.0000000000000007E-2</v>
      </c>
      <c r="AC107" s="4">
        <v>7.0000000000000007E-2</v>
      </c>
    </row>
    <row r="108" spans="1:29">
      <c r="A108" s="4"/>
      <c r="B108" s="120">
        <v>43968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0.25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 t="s">
        <v>13</v>
      </c>
      <c r="U108" s="4" t="s">
        <v>13</v>
      </c>
      <c r="V108" s="4" t="s">
        <v>13</v>
      </c>
      <c r="W108" s="4" t="s">
        <v>13</v>
      </c>
      <c r="X108" s="4" t="s">
        <v>13</v>
      </c>
      <c r="Y108" s="4" t="s">
        <v>13</v>
      </c>
      <c r="Z108" s="4" t="s">
        <v>13</v>
      </c>
      <c r="AA108" s="4" t="s">
        <v>13</v>
      </c>
      <c r="AB108" s="4">
        <v>0.09</v>
      </c>
      <c r="AC108" s="4">
        <v>0.09</v>
      </c>
    </row>
    <row r="109" spans="1:29">
      <c r="A109" s="4"/>
      <c r="B109" s="120">
        <v>43969</v>
      </c>
      <c r="C109" s="4">
        <v>0.25</v>
      </c>
      <c r="D109" s="4">
        <v>0.25</v>
      </c>
      <c r="E109" s="4">
        <v>0.21</v>
      </c>
      <c r="F109" s="4">
        <v>0.25</v>
      </c>
      <c r="G109" s="4">
        <v>0.17</v>
      </c>
      <c r="H109" s="4">
        <v>0.2</v>
      </c>
      <c r="I109" s="4">
        <v>0.25</v>
      </c>
      <c r="J109" s="4">
        <v>0.25</v>
      </c>
      <c r="K109" s="4">
        <v>0.24</v>
      </c>
      <c r="L109" s="4">
        <v>7.0000000000000007E-2</v>
      </c>
      <c r="M109" s="4">
        <v>0.06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 t="s">
        <v>13</v>
      </c>
      <c r="U109" s="4" t="s">
        <v>13</v>
      </c>
      <c r="V109" s="4" t="s">
        <v>13</v>
      </c>
      <c r="W109" s="4" t="s">
        <v>13</v>
      </c>
      <c r="X109" s="4" t="s">
        <v>13</v>
      </c>
      <c r="Y109" s="4" t="s">
        <v>13</v>
      </c>
      <c r="Z109" s="4" t="s">
        <v>13</v>
      </c>
      <c r="AA109" s="4" t="s">
        <v>13</v>
      </c>
      <c r="AB109" s="4">
        <v>0.09</v>
      </c>
      <c r="AC109" s="4">
        <v>0.09</v>
      </c>
    </row>
    <row r="110" spans="1:29">
      <c r="A110" s="4"/>
      <c r="B110" s="120">
        <v>43970</v>
      </c>
      <c r="C110" s="4">
        <v>0.09</v>
      </c>
      <c r="D110" s="4">
        <v>0.09</v>
      </c>
      <c r="E110" s="4">
        <v>0.08</v>
      </c>
      <c r="F110" s="4">
        <v>0.09</v>
      </c>
      <c r="G110" s="4">
        <v>0.06</v>
      </c>
      <c r="H110" s="4">
        <v>7.0000000000000007E-2</v>
      </c>
      <c r="I110" s="4">
        <v>0.09</v>
      </c>
      <c r="J110" s="4">
        <v>0.09</v>
      </c>
      <c r="K110" s="4">
        <v>0.09</v>
      </c>
      <c r="L110" s="4">
        <v>0.02</v>
      </c>
      <c r="M110" s="4">
        <v>0.02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 t="s">
        <v>13</v>
      </c>
      <c r="U110" s="4" t="s">
        <v>13</v>
      </c>
      <c r="V110" s="4" t="s">
        <v>13</v>
      </c>
      <c r="W110" s="4" t="s">
        <v>13</v>
      </c>
      <c r="X110" s="4" t="s">
        <v>13</v>
      </c>
      <c r="Y110" s="4" t="s">
        <v>13</v>
      </c>
      <c r="Z110" s="4" t="s">
        <v>13</v>
      </c>
      <c r="AA110" s="4" t="s">
        <v>13</v>
      </c>
      <c r="AB110" s="4">
        <v>0.03</v>
      </c>
      <c r="AC110" s="4">
        <v>0.03</v>
      </c>
    </row>
    <row r="111" spans="1:29">
      <c r="A111" s="4"/>
      <c r="B111" s="120">
        <v>43971</v>
      </c>
      <c r="C111" s="4">
        <v>0.09</v>
      </c>
      <c r="D111" s="4">
        <v>0.09</v>
      </c>
      <c r="E111" s="4">
        <v>0.08</v>
      </c>
      <c r="F111" s="4">
        <v>0.09</v>
      </c>
      <c r="G111" s="4">
        <v>0.06</v>
      </c>
      <c r="H111" s="4">
        <v>7.0000000000000007E-2</v>
      </c>
      <c r="I111" s="4">
        <v>0.09</v>
      </c>
      <c r="J111" s="4">
        <v>0.09</v>
      </c>
      <c r="K111" s="4">
        <v>0.09</v>
      </c>
      <c r="L111" s="4">
        <v>0.02</v>
      </c>
      <c r="M111" s="4">
        <v>0.02</v>
      </c>
      <c r="N111" s="4">
        <v>0.02</v>
      </c>
      <c r="O111" s="4">
        <v>0.02</v>
      </c>
      <c r="P111" s="4">
        <v>0.02</v>
      </c>
      <c r="Q111" s="4">
        <v>0.02</v>
      </c>
      <c r="R111" s="4">
        <v>0.02</v>
      </c>
      <c r="S111" s="4">
        <v>0.03</v>
      </c>
      <c r="T111" s="4" t="s">
        <v>13</v>
      </c>
      <c r="U111" s="4" t="s">
        <v>13</v>
      </c>
      <c r="V111" s="4" t="s">
        <v>13</v>
      </c>
      <c r="W111" s="4" t="s">
        <v>13</v>
      </c>
      <c r="X111" s="4" t="s">
        <v>13</v>
      </c>
      <c r="Y111" s="4" t="s">
        <v>13</v>
      </c>
      <c r="Z111" s="4">
        <v>0.03</v>
      </c>
      <c r="AA111" s="4" t="s">
        <v>13</v>
      </c>
      <c r="AB111" s="4">
        <v>0.03</v>
      </c>
      <c r="AC111" s="4">
        <v>0.03</v>
      </c>
    </row>
    <row r="112" spans="1:29">
      <c r="A112" s="4"/>
      <c r="B112" s="120">
        <v>43972</v>
      </c>
      <c r="C112" s="4">
        <v>0.18</v>
      </c>
      <c r="D112" s="4">
        <v>0.18</v>
      </c>
      <c r="E112" s="4">
        <v>0.15</v>
      </c>
      <c r="F112" s="4">
        <v>0.18</v>
      </c>
      <c r="G112" s="4">
        <v>0.12</v>
      </c>
      <c r="H112" s="4">
        <v>0.14000000000000001</v>
      </c>
      <c r="I112" s="4">
        <v>0.18</v>
      </c>
      <c r="J112" s="4">
        <v>0.18</v>
      </c>
      <c r="K112" s="4">
        <v>0.17</v>
      </c>
      <c r="L112" s="4">
        <v>0.05</v>
      </c>
      <c r="M112" s="4">
        <v>0.04</v>
      </c>
      <c r="N112" s="4">
        <v>0.04</v>
      </c>
      <c r="O112" s="4">
        <v>0.04</v>
      </c>
      <c r="P112" s="4">
        <v>0.04</v>
      </c>
      <c r="Q112" s="4">
        <v>0.04</v>
      </c>
      <c r="R112" s="4">
        <v>0.04</v>
      </c>
      <c r="S112" s="4">
        <v>0.05</v>
      </c>
      <c r="T112" s="4" t="s">
        <v>13</v>
      </c>
      <c r="U112" s="4" t="s">
        <v>13</v>
      </c>
      <c r="V112" s="4" t="s">
        <v>13</v>
      </c>
      <c r="W112" s="4" t="s">
        <v>13</v>
      </c>
      <c r="X112" s="4" t="s">
        <v>13</v>
      </c>
      <c r="Y112" s="4" t="s">
        <v>13</v>
      </c>
      <c r="Z112" s="4">
        <v>0.05</v>
      </c>
      <c r="AA112" s="4" t="s">
        <v>13</v>
      </c>
      <c r="AB112" s="4">
        <v>7.0000000000000007E-2</v>
      </c>
      <c r="AC112" s="4">
        <v>7.0000000000000007E-2</v>
      </c>
    </row>
    <row r="113" spans="1:29">
      <c r="A113" s="4"/>
      <c r="B113" s="120">
        <v>43973</v>
      </c>
      <c r="C113" s="4">
        <v>0.05</v>
      </c>
      <c r="D113" s="4">
        <v>0.05</v>
      </c>
      <c r="E113" s="4">
        <v>0.04</v>
      </c>
      <c r="F113" s="4">
        <v>0.05</v>
      </c>
      <c r="G113" s="4">
        <v>0.03</v>
      </c>
      <c r="H113" s="4">
        <v>0.04</v>
      </c>
      <c r="I113" s="4">
        <v>0.05</v>
      </c>
      <c r="J113" s="4">
        <v>0.05</v>
      </c>
      <c r="K113" s="4">
        <v>0.05</v>
      </c>
      <c r="L113" s="4">
        <v>0.01</v>
      </c>
      <c r="M113" s="4">
        <v>0.01</v>
      </c>
      <c r="N113" s="4">
        <v>0.01</v>
      </c>
      <c r="O113" s="4">
        <v>0.01</v>
      </c>
      <c r="P113" s="4">
        <v>0.01</v>
      </c>
      <c r="Q113" s="4">
        <v>0.01</v>
      </c>
      <c r="R113" s="4">
        <v>0.01</v>
      </c>
      <c r="S113" s="4">
        <v>0.02</v>
      </c>
      <c r="T113" s="4" t="s">
        <v>13</v>
      </c>
      <c r="U113" s="4" t="s">
        <v>13</v>
      </c>
      <c r="V113" s="4" t="s">
        <v>13</v>
      </c>
      <c r="W113" s="4" t="s">
        <v>13</v>
      </c>
      <c r="X113" s="4" t="s">
        <v>13</v>
      </c>
      <c r="Y113" s="4" t="s">
        <v>13</v>
      </c>
      <c r="Z113" s="4">
        <v>0.02</v>
      </c>
      <c r="AA113" s="4" t="s">
        <v>13</v>
      </c>
      <c r="AB113" s="4">
        <v>0.02</v>
      </c>
      <c r="AC113" s="4">
        <v>0.02</v>
      </c>
    </row>
    <row r="114" spans="1:29">
      <c r="A114" s="4"/>
      <c r="B114" s="120">
        <v>43974</v>
      </c>
      <c r="C114" s="4">
        <v>0.22</v>
      </c>
      <c r="D114" s="4">
        <v>0.22</v>
      </c>
      <c r="E114" s="4">
        <v>0.19</v>
      </c>
      <c r="F114" s="4">
        <v>0.22</v>
      </c>
      <c r="G114" s="4">
        <v>0.15</v>
      </c>
      <c r="H114" s="4">
        <v>0.18</v>
      </c>
      <c r="I114" s="4">
        <v>0.22</v>
      </c>
      <c r="J114" s="4">
        <v>0.22</v>
      </c>
      <c r="K114" s="4">
        <v>0.21</v>
      </c>
      <c r="L114" s="4">
        <v>0.06</v>
      </c>
      <c r="M114" s="4">
        <v>0.05</v>
      </c>
      <c r="N114" s="4">
        <v>0.05</v>
      </c>
      <c r="O114" s="4">
        <v>0.05</v>
      </c>
      <c r="P114" s="4">
        <v>0.05</v>
      </c>
      <c r="Q114" s="4">
        <v>0.05</v>
      </c>
      <c r="R114" s="4">
        <v>0.05</v>
      </c>
      <c r="S114" s="4">
        <v>7.0000000000000007E-2</v>
      </c>
      <c r="T114" s="4" t="s">
        <v>13</v>
      </c>
      <c r="U114" s="4" t="s">
        <v>13</v>
      </c>
      <c r="V114" s="4" t="s">
        <v>13</v>
      </c>
      <c r="W114" s="4" t="s">
        <v>13</v>
      </c>
      <c r="X114" s="4" t="s">
        <v>13</v>
      </c>
      <c r="Y114" s="4" t="s">
        <v>13</v>
      </c>
      <c r="Z114" s="4">
        <v>7.0000000000000007E-2</v>
      </c>
      <c r="AA114" s="4" t="s">
        <v>13</v>
      </c>
      <c r="AB114" s="4">
        <v>0.09</v>
      </c>
      <c r="AC114" s="4">
        <v>0.09</v>
      </c>
    </row>
    <row r="115" spans="1:29">
      <c r="A115" s="4"/>
      <c r="B115" s="120">
        <v>43975</v>
      </c>
      <c r="C115" s="4">
        <v>0.22</v>
      </c>
      <c r="D115" s="4">
        <v>0.22</v>
      </c>
      <c r="E115" s="4">
        <v>0.19</v>
      </c>
      <c r="F115" s="4">
        <v>0.22</v>
      </c>
      <c r="G115" s="4">
        <v>0.15</v>
      </c>
      <c r="H115" s="4">
        <v>0.18</v>
      </c>
      <c r="I115" s="4">
        <v>0.22</v>
      </c>
      <c r="J115" s="4">
        <v>0.22</v>
      </c>
      <c r="K115" s="4">
        <v>0.22</v>
      </c>
      <c r="L115" s="4">
        <v>0.06</v>
      </c>
      <c r="M115" s="4">
        <v>0.05</v>
      </c>
      <c r="N115" s="4">
        <v>0.05</v>
      </c>
      <c r="O115" s="4">
        <v>0.05</v>
      </c>
      <c r="P115" s="4">
        <v>0.05</v>
      </c>
      <c r="Q115" s="4">
        <v>0.05</v>
      </c>
      <c r="R115" s="4">
        <v>0.05</v>
      </c>
      <c r="S115" s="4">
        <v>7.0000000000000007E-2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v>7.0000000000000007E-2</v>
      </c>
      <c r="AA115" s="4" t="s">
        <v>13</v>
      </c>
      <c r="AB115" s="4">
        <v>0.1</v>
      </c>
      <c r="AC115" s="4">
        <v>0.1</v>
      </c>
    </row>
    <row r="116" spans="1:29">
      <c r="A116" s="4"/>
      <c r="B116" s="120">
        <v>43976</v>
      </c>
      <c r="C116" s="4">
        <v>0.25</v>
      </c>
      <c r="D116" s="4">
        <v>0.25</v>
      </c>
      <c r="E116" s="4">
        <v>0.21</v>
      </c>
      <c r="F116" s="4">
        <v>0.25</v>
      </c>
      <c r="G116" s="4">
        <v>0.17</v>
      </c>
      <c r="H116" s="4">
        <v>0.2</v>
      </c>
      <c r="I116" s="4">
        <v>0.25</v>
      </c>
      <c r="J116" s="4">
        <v>0.25</v>
      </c>
      <c r="K116" s="4">
        <v>0.25</v>
      </c>
      <c r="L116" s="4">
        <v>0.08</v>
      </c>
      <c r="M116" s="4">
        <v>0.06</v>
      </c>
      <c r="N116" s="4">
        <v>0.06</v>
      </c>
      <c r="O116" s="4">
        <v>0.06</v>
      </c>
      <c r="P116" s="4">
        <v>0.06</v>
      </c>
      <c r="Q116" s="4">
        <v>0.06</v>
      </c>
      <c r="R116" s="4">
        <v>0.06</v>
      </c>
      <c r="S116" s="4">
        <v>0.08</v>
      </c>
      <c r="T116" s="4" t="s">
        <v>13</v>
      </c>
      <c r="U116" s="4" t="s">
        <v>13</v>
      </c>
      <c r="V116" s="4" t="s">
        <v>13</v>
      </c>
      <c r="W116" s="4">
        <v>0.08</v>
      </c>
      <c r="X116" s="4" t="s">
        <v>13</v>
      </c>
      <c r="Y116" s="4" t="s">
        <v>13</v>
      </c>
      <c r="Z116" s="4">
        <v>0.08</v>
      </c>
      <c r="AA116" s="4" t="s">
        <v>13</v>
      </c>
      <c r="AB116" s="4">
        <v>0.12</v>
      </c>
      <c r="AC116" s="4">
        <v>0.12</v>
      </c>
    </row>
    <row r="117" spans="1:29">
      <c r="A117" s="4"/>
      <c r="B117" s="120">
        <v>43977</v>
      </c>
      <c r="C117" s="4">
        <v>0.25</v>
      </c>
      <c r="D117" s="4">
        <v>0.25</v>
      </c>
      <c r="E117" s="4">
        <v>0.21</v>
      </c>
      <c r="F117" s="4">
        <v>0.25</v>
      </c>
      <c r="G117" s="4">
        <v>0.17</v>
      </c>
      <c r="H117" s="4">
        <v>0.2</v>
      </c>
      <c r="I117" s="4">
        <v>0.25</v>
      </c>
      <c r="J117" s="4">
        <v>0.25</v>
      </c>
      <c r="K117" s="4">
        <v>0.25</v>
      </c>
      <c r="L117" s="4">
        <v>0.08</v>
      </c>
      <c r="M117" s="4">
        <v>0.06</v>
      </c>
      <c r="N117" s="4">
        <v>0.06</v>
      </c>
      <c r="O117" s="4">
        <v>0.06</v>
      </c>
      <c r="P117" s="4">
        <v>0.06</v>
      </c>
      <c r="Q117" s="4">
        <v>0.06</v>
      </c>
      <c r="R117" s="4">
        <v>0.06</v>
      </c>
      <c r="S117" s="4">
        <v>0.08</v>
      </c>
      <c r="T117" s="4" t="s">
        <v>13</v>
      </c>
      <c r="U117" s="4" t="s">
        <v>13</v>
      </c>
      <c r="V117" s="4" t="s">
        <v>13</v>
      </c>
      <c r="W117" s="4">
        <v>0.08</v>
      </c>
      <c r="X117" s="4" t="s">
        <v>13</v>
      </c>
      <c r="Y117" s="4" t="s">
        <v>13</v>
      </c>
      <c r="Z117" s="4">
        <v>0.08</v>
      </c>
      <c r="AA117" s="4" t="s">
        <v>13</v>
      </c>
      <c r="AB117" s="4">
        <v>0.12</v>
      </c>
      <c r="AC117" s="4">
        <v>0.12</v>
      </c>
    </row>
    <row r="118" spans="1:29">
      <c r="A118" s="4"/>
      <c r="B118" s="120">
        <v>43978</v>
      </c>
      <c r="C118" s="4">
        <v>0.34</v>
      </c>
      <c r="D118" s="4">
        <v>0.34</v>
      </c>
      <c r="E118" s="4">
        <v>0.28999999999999998</v>
      </c>
      <c r="F118" s="4">
        <v>0.34</v>
      </c>
      <c r="G118" s="4">
        <v>0.23</v>
      </c>
      <c r="H118" s="4">
        <v>0.27</v>
      </c>
      <c r="I118" s="4">
        <v>0.34</v>
      </c>
      <c r="J118" s="4">
        <v>0.34</v>
      </c>
      <c r="K118" s="4">
        <v>0.34</v>
      </c>
      <c r="L118" s="4">
        <v>0.11</v>
      </c>
      <c r="M118" s="4">
        <v>0.09</v>
      </c>
      <c r="N118" s="4">
        <v>0.08</v>
      </c>
      <c r="O118" s="4">
        <v>0.08</v>
      </c>
      <c r="P118" s="4">
        <v>0.08</v>
      </c>
      <c r="Q118" s="4">
        <v>0.08</v>
      </c>
      <c r="R118" s="4">
        <v>0.08</v>
      </c>
      <c r="S118" s="4">
        <v>0.11</v>
      </c>
      <c r="T118" s="4" t="s">
        <v>13</v>
      </c>
      <c r="U118" s="4" t="s">
        <v>13</v>
      </c>
      <c r="V118" s="4" t="s">
        <v>13</v>
      </c>
      <c r="W118" s="4">
        <v>0.1</v>
      </c>
      <c r="X118" s="4" t="s">
        <v>13</v>
      </c>
      <c r="Y118" s="4" t="s">
        <v>13</v>
      </c>
      <c r="Z118" s="4">
        <v>0.1</v>
      </c>
      <c r="AA118" s="4" t="s">
        <v>13</v>
      </c>
      <c r="AB118" s="4">
        <v>0.17</v>
      </c>
      <c r="AC118" s="4">
        <v>0.17</v>
      </c>
    </row>
    <row r="119" spans="1:29">
      <c r="A119" s="4"/>
      <c r="B119" s="120">
        <v>43979</v>
      </c>
      <c r="C119" s="4">
        <v>0.28999999999999998</v>
      </c>
      <c r="D119" s="4">
        <v>0.28999999999999998</v>
      </c>
      <c r="E119" s="4">
        <v>0.25</v>
      </c>
      <c r="F119" s="4">
        <v>0.28999999999999998</v>
      </c>
      <c r="G119" s="4">
        <v>0.2</v>
      </c>
      <c r="H119" s="4">
        <v>0.23</v>
      </c>
      <c r="I119" s="4">
        <v>0.28999999999999998</v>
      </c>
      <c r="J119" s="4">
        <v>0.28999999999999998</v>
      </c>
      <c r="K119" s="4">
        <v>0.28999999999999998</v>
      </c>
      <c r="L119" s="4">
        <v>0.09</v>
      </c>
      <c r="M119" s="4">
        <v>7.0000000000000007E-2</v>
      </c>
      <c r="N119" s="4">
        <v>7.0000000000000007E-2</v>
      </c>
      <c r="O119" s="4">
        <v>7.0000000000000007E-2</v>
      </c>
      <c r="P119" s="4">
        <v>7.0000000000000007E-2</v>
      </c>
      <c r="Q119" s="4">
        <v>7.0000000000000007E-2</v>
      </c>
      <c r="R119" s="4">
        <v>7.0000000000000007E-2</v>
      </c>
      <c r="S119" s="4">
        <v>0.09</v>
      </c>
      <c r="T119" s="4" t="s">
        <v>13</v>
      </c>
      <c r="U119" s="4" t="s">
        <v>13</v>
      </c>
      <c r="V119" s="4" t="s">
        <v>13</v>
      </c>
      <c r="W119" s="4">
        <v>0.09</v>
      </c>
      <c r="X119" s="4" t="s">
        <v>13</v>
      </c>
      <c r="Y119" s="4" t="s">
        <v>13</v>
      </c>
      <c r="Z119" s="4">
        <v>0.09</v>
      </c>
      <c r="AA119" s="4" t="s">
        <v>13</v>
      </c>
      <c r="AB119" s="4">
        <v>0.15</v>
      </c>
      <c r="AC119" s="4">
        <v>0.15</v>
      </c>
    </row>
    <row r="120" spans="1:29">
      <c r="A120" s="4"/>
      <c r="B120" s="120">
        <v>43980</v>
      </c>
      <c r="C120" s="4">
        <v>0.34</v>
      </c>
      <c r="D120" s="4">
        <v>0.34</v>
      </c>
      <c r="E120" s="4">
        <v>0.28999999999999998</v>
      </c>
      <c r="F120" s="4">
        <v>0.34</v>
      </c>
      <c r="G120" s="4">
        <v>0.23</v>
      </c>
      <c r="H120" s="4">
        <v>0.27</v>
      </c>
      <c r="I120" s="4">
        <v>0.34</v>
      </c>
      <c r="J120" s="4">
        <v>0.34</v>
      </c>
      <c r="K120" s="4">
        <v>0.34</v>
      </c>
      <c r="L120" s="4">
        <v>0.11</v>
      </c>
      <c r="M120" s="4">
        <v>0.09</v>
      </c>
      <c r="N120" s="4">
        <v>0.08</v>
      </c>
      <c r="O120" s="4">
        <v>0.08</v>
      </c>
      <c r="P120" s="4">
        <v>0.08</v>
      </c>
      <c r="Q120" s="4">
        <v>0.08</v>
      </c>
      <c r="R120" s="4">
        <v>0.08</v>
      </c>
      <c r="S120" s="4">
        <v>0.11</v>
      </c>
      <c r="T120" s="4" t="s">
        <v>13</v>
      </c>
      <c r="U120" s="4" t="s">
        <v>13</v>
      </c>
      <c r="V120" s="4" t="s">
        <v>13</v>
      </c>
      <c r="W120" s="4">
        <v>0.1</v>
      </c>
      <c r="X120" s="4" t="s">
        <v>13</v>
      </c>
      <c r="Y120" s="4" t="s">
        <v>13</v>
      </c>
      <c r="Z120" s="4">
        <v>0.1</v>
      </c>
      <c r="AA120" s="4" t="s">
        <v>13</v>
      </c>
      <c r="AB120" s="4">
        <v>0.18</v>
      </c>
      <c r="AC120" s="4">
        <v>0.18</v>
      </c>
    </row>
    <row r="121" spans="1:29">
      <c r="A121" s="4"/>
      <c r="B121" s="120">
        <v>43981</v>
      </c>
      <c r="C121" s="4">
        <v>0.4</v>
      </c>
      <c r="D121" s="4">
        <v>0.4</v>
      </c>
      <c r="E121" s="4">
        <v>0.34</v>
      </c>
      <c r="F121" s="4">
        <v>0.4</v>
      </c>
      <c r="G121" s="4">
        <v>0.27</v>
      </c>
      <c r="H121" s="4">
        <v>0.32</v>
      </c>
      <c r="I121" s="4">
        <v>0.4</v>
      </c>
      <c r="J121" s="4">
        <v>0.4</v>
      </c>
      <c r="K121" s="4">
        <v>0.4</v>
      </c>
      <c r="L121" s="4">
        <v>0.13</v>
      </c>
      <c r="M121" s="4">
        <v>0.1</v>
      </c>
      <c r="N121" s="4">
        <v>0.1</v>
      </c>
      <c r="O121" s="4">
        <v>0.1</v>
      </c>
      <c r="P121" s="4">
        <v>0.1</v>
      </c>
      <c r="Q121" s="4">
        <v>0.1</v>
      </c>
      <c r="R121" s="4">
        <v>0.1</v>
      </c>
      <c r="S121" s="4">
        <v>0.14000000000000001</v>
      </c>
      <c r="T121" s="4" t="s">
        <v>13</v>
      </c>
      <c r="U121" s="4" t="s">
        <v>13</v>
      </c>
      <c r="V121" s="4" t="s">
        <v>13</v>
      </c>
      <c r="W121" s="4">
        <v>0.12</v>
      </c>
      <c r="X121" s="4" t="s">
        <v>13</v>
      </c>
      <c r="Y121" s="4" t="s">
        <v>13</v>
      </c>
      <c r="Z121" s="4">
        <v>0.12</v>
      </c>
      <c r="AA121" s="4" t="s">
        <v>13</v>
      </c>
      <c r="AB121" s="4">
        <v>0.22</v>
      </c>
      <c r="AC121" s="4">
        <v>0.22</v>
      </c>
    </row>
    <row r="122" spans="1:29">
      <c r="A122" s="4"/>
      <c r="B122" s="120">
        <v>43982</v>
      </c>
      <c r="C122" s="4">
        <v>0.32</v>
      </c>
      <c r="D122" s="4">
        <v>0.32</v>
      </c>
      <c r="E122" s="4">
        <v>0.27</v>
      </c>
      <c r="F122" s="4">
        <v>0.32</v>
      </c>
      <c r="G122" s="4">
        <v>0.22</v>
      </c>
      <c r="H122" s="4">
        <v>0.26</v>
      </c>
      <c r="I122" s="4">
        <v>0.32</v>
      </c>
      <c r="J122" s="4">
        <v>0.32</v>
      </c>
      <c r="K122" s="4">
        <v>0.32</v>
      </c>
      <c r="L122" s="4">
        <v>0.11</v>
      </c>
      <c r="M122" s="4">
        <v>0.08</v>
      </c>
      <c r="N122" s="4">
        <v>0.08</v>
      </c>
      <c r="O122" s="4">
        <v>0.08</v>
      </c>
      <c r="P122" s="4">
        <v>0.08</v>
      </c>
      <c r="Q122" s="4">
        <v>0.08</v>
      </c>
      <c r="R122" s="4">
        <v>0.08</v>
      </c>
      <c r="S122" s="4">
        <v>0.11</v>
      </c>
      <c r="T122" s="4" t="s">
        <v>13</v>
      </c>
      <c r="U122" s="4" t="s">
        <v>13</v>
      </c>
      <c r="V122" s="4" t="s">
        <v>13</v>
      </c>
      <c r="W122" s="4">
        <v>0.1</v>
      </c>
      <c r="X122" s="4" t="s">
        <v>13</v>
      </c>
      <c r="Y122" s="4" t="s">
        <v>13</v>
      </c>
      <c r="Z122" s="4">
        <v>0.1</v>
      </c>
      <c r="AA122" s="4" t="s">
        <v>13</v>
      </c>
      <c r="AB122" s="4">
        <v>0.19</v>
      </c>
      <c r="AC122" s="4">
        <v>0.19</v>
      </c>
    </row>
    <row r="123" spans="1:29">
      <c r="A123" s="4"/>
      <c r="B123" s="120">
        <v>43983</v>
      </c>
      <c r="C123" s="4">
        <v>0.25</v>
      </c>
      <c r="D123" s="4">
        <v>0.25</v>
      </c>
      <c r="E123" s="4">
        <v>0.21</v>
      </c>
      <c r="F123" s="4">
        <v>0.25</v>
      </c>
      <c r="G123" s="4">
        <v>0.17</v>
      </c>
      <c r="H123" s="4">
        <v>0.2</v>
      </c>
      <c r="I123" s="4">
        <v>0.25</v>
      </c>
      <c r="J123" s="4">
        <v>0.25</v>
      </c>
      <c r="K123" s="4">
        <v>0.25</v>
      </c>
      <c r="L123" s="4">
        <v>0.09</v>
      </c>
      <c r="M123" s="4">
        <v>7.0000000000000007E-2</v>
      </c>
      <c r="N123" s="4">
        <v>0.06</v>
      </c>
      <c r="O123" s="4">
        <v>0.06</v>
      </c>
      <c r="P123" s="4">
        <v>0.06</v>
      </c>
      <c r="Q123" s="4">
        <v>0.06</v>
      </c>
      <c r="R123" s="4">
        <v>0.06</v>
      </c>
      <c r="S123" s="4">
        <v>0.09</v>
      </c>
      <c r="T123" s="4">
        <v>0.08</v>
      </c>
      <c r="U123" s="4" t="s">
        <v>13</v>
      </c>
      <c r="V123" s="4" t="s">
        <v>13</v>
      </c>
      <c r="W123" s="4">
        <v>0.08</v>
      </c>
      <c r="X123" s="4" t="s">
        <v>13</v>
      </c>
      <c r="Y123" s="4" t="s">
        <v>13</v>
      </c>
      <c r="Z123" s="4">
        <v>0.08</v>
      </c>
      <c r="AA123" s="4" t="s">
        <v>13</v>
      </c>
      <c r="AB123" s="4">
        <v>0.15</v>
      </c>
      <c r="AC123" s="4">
        <v>0.15</v>
      </c>
    </row>
    <row r="124" spans="1:29">
      <c r="A124" s="4"/>
      <c r="B124" s="120">
        <v>43984</v>
      </c>
      <c r="C124" s="4">
        <v>0.27</v>
      </c>
      <c r="D124" s="4">
        <v>0.27</v>
      </c>
      <c r="E124" s="4">
        <v>0.23</v>
      </c>
      <c r="F124" s="4">
        <v>0.27</v>
      </c>
      <c r="G124" s="4">
        <v>0.18</v>
      </c>
      <c r="H124" s="4">
        <v>0.22</v>
      </c>
      <c r="I124" s="4">
        <v>0.27</v>
      </c>
      <c r="J124" s="4">
        <v>0.27</v>
      </c>
      <c r="K124" s="4">
        <v>0.27</v>
      </c>
      <c r="L124" s="4">
        <v>0.09</v>
      </c>
      <c r="M124" s="4">
        <v>7.0000000000000007E-2</v>
      </c>
      <c r="N124" s="4">
        <v>7.0000000000000007E-2</v>
      </c>
      <c r="O124" s="4">
        <v>7.0000000000000007E-2</v>
      </c>
      <c r="P124" s="4">
        <v>7.0000000000000007E-2</v>
      </c>
      <c r="Q124" s="4">
        <v>7.0000000000000007E-2</v>
      </c>
      <c r="R124" s="4">
        <v>7.0000000000000007E-2</v>
      </c>
      <c r="S124" s="4">
        <v>0.1</v>
      </c>
      <c r="T124" s="4">
        <v>0.08</v>
      </c>
      <c r="U124" s="4" t="s">
        <v>13</v>
      </c>
      <c r="V124" s="4" t="s">
        <v>13</v>
      </c>
      <c r="W124" s="4">
        <v>0.08</v>
      </c>
      <c r="X124" s="4" t="s">
        <v>13</v>
      </c>
      <c r="Y124" s="4" t="s">
        <v>13</v>
      </c>
      <c r="Z124" s="4">
        <v>0.09</v>
      </c>
      <c r="AA124" s="4" t="s">
        <v>13</v>
      </c>
      <c r="AB124" s="4">
        <v>0.17</v>
      </c>
      <c r="AC124" s="4">
        <v>0.17</v>
      </c>
    </row>
    <row r="125" spans="1:29">
      <c r="A125" s="4"/>
      <c r="B125" s="120">
        <v>43985</v>
      </c>
      <c r="C125" s="4">
        <v>0.31</v>
      </c>
      <c r="D125" s="4">
        <v>0.31</v>
      </c>
      <c r="E125" s="4">
        <v>0.26</v>
      </c>
      <c r="F125" s="4">
        <v>0.31</v>
      </c>
      <c r="G125" s="4">
        <v>0.21</v>
      </c>
      <c r="H125" s="4">
        <v>0.25</v>
      </c>
      <c r="I125" s="4">
        <v>0.31</v>
      </c>
      <c r="J125" s="4">
        <v>0.31</v>
      </c>
      <c r="K125" s="4">
        <v>0.31</v>
      </c>
      <c r="L125" s="4">
        <v>0.11</v>
      </c>
      <c r="M125" s="4">
        <v>0.09</v>
      </c>
      <c r="N125" s="4">
        <v>0.08</v>
      </c>
      <c r="O125" s="4">
        <v>0.08</v>
      </c>
      <c r="P125" s="4">
        <v>0.08</v>
      </c>
      <c r="Q125" s="4">
        <v>0.08</v>
      </c>
      <c r="R125" s="4">
        <v>0.08</v>
      </c>
      <c r="S125" s="4">
        <v>0.12</v>
      </c>
      <c r="T125" s="4">
        <v>0.09</v>
      </c>
      <c r="U125" s="4" t="s">
        <v>13</v>
      </c>
      <c r="V125" s="4" t="s">
        <v>13</v>
      </c>
      <c r="W125" s="4">
        <v>0.1</v>
      </c>
      <c r="X125" s="4" t="s">
        <v>13</v>
      </c>
      <c r="Y125" s="4" t="s">
        <v>13</v>
      </c>
      <c r="Z125" s="4">
        <v>0.1</v>
      </c>
      <c r="AA125" s="4" t="s">
        <v>13</v>
      </c>
      <c r="AB125" s="4">
        <v>0.2</v>
      </c>
      <c r="AC125" s="4">
        <v>0.2</v>
      </c>
    </row>
    <row r="126" spans="1:29">
      <c r="A126" s="4"/>
      <c r="B126" s="120">
        <v>43986</v>
      </c>
      <c r="C126" s="4">
        <v>0.31</v>
      </c>
      <c r="D126" s="4">
        <v>0.31</v>
      </c>
      <c r="E126" s="4">
        <v>0.26</v>
      </c>
      <c r="F126" s="4">
        <v>0.31</v>
      </c>
      <c r="G126" s="4">
        <v>0.21</v>
      </c>
      <c r="H126" s="4">
        <v>0.25</v>
      </c>
      <c r="I126" s="4">
        <v>0.31</v>
      </c>
      <c r="J126" s="4">
        <v>0.31</v>
      </c>
      <c r="K126" s="4">
        <v>0.31</v>
      </c>
      <c r="L126" s="4">
        <v>0.12</v>
      </c>
      <c r="M126" s="4">
        <v>0.09</v>
      </c>
      <c r="N126" s="4">
        <v>0.08</v>
      </c>
      <c r="O126" s="4">
        <v>0.08</v>
      </c>
      <c r="P126" s="4">
        <v>0.08</v>
      </c>
      <c r="Q126" s="4">
        <v>0.08</v>
      </c>
      <c r="R126" s="4">
        <v>0.08</v>
      </c>
      <c r="S126" s="4">
        <v>0.12</v>
      </c>
      <c r="T126" s="4">
        <v>0.09</v>
      </c>
      <c r="U126" s="4" t="s">
        <v>13</v>
      </c>
      <c r="V126" s="4" t="s">
        <v>13</v>
      </c>
      <c r="W126" s="4">
        <v>0.1</v>
      </c>
      <c r="X126" s="4" t="s">
        <v>13</v>
      </c>
      <c r="Y126" s="4" t="s">
        <v>13</v>
      </c>
      <c r="Z126" s="4">
        <v>0.1</v>
      </c>
      <c r="AA126" s="4" t="s">
        <v>13</v>
      </c>
      <c r="AB126" s="4">
        <v>0.21</v>
      </c>
      <c r="AC126" s="4">
        <v>0.21</v>
      </c>
    </row>
    <row r="127" spans="1:29">
      <c r="A127" s="4"/>
      <c r="B127" s="120">
        <v>43987</v>
      </c>
      <c r="C127" s="4">
        <v>0.28000000000000003</v>
      </c>
      <c r="D127" s="4">
        <v>0.28000000000000003</v>
      </c>
      <c r="E127" s="4">
        <v>0.24</v>
      </c>
      <c r="F127" s="4">
        <v>0.28000000000000003</v>
      </c>
      <c r="G127" s="4">
        <v>0.19</v>
      </c>
      <c r="H127" s="4">
        <v>0.22</v>
      </c>
      <c r="I127" s="4">
        <v>0.28000000000000003</v>
      </c>
      <c r="J127" s="4">
        <v>0.28000000000000003</v>
      </c>
      <c r="K127" s="4">
        <v>0.28000000000000003</v>
      </c>
      <c r="L127" s="4">
        <v>0.11</v>
      </c>
      <c r="M127" s="4">
        <v>0.08</v>
      </c>
      <c r="N127" s="4">
        <v>7.0000000000000007E-2</v>
      </c>
      <c r="O127" s="4">
        <v>7.0000000000000007E-2</v>
      </c>
      <c r="P127" s="4">
        <v>7.0000000000000007E-2</v>
      </c>
      <c r="Q127" s="4">
        <v>7.0000000000000007E-2</v>
      </c>
      <c r="R127" s="4">
        <v>7.0000000000000007E-2</v>
      </c>
      <c r="S127" s="4">
        <v>0.11</v>
      </c>
      <c r="T127" s="4">
        <v>0.08</v>
      </c>
      <c r="U127" s="4">
        <v>0.06</v>
      </c>
      <c r="V127" s="4">
        <v>0.06</v>
      </c>
      <c r="W127" s="4">
        <v>0.09</v>
      </c>
      <c r="X127" s="4">
        <v>0.08</v>
      </c>
      <c r="Y127" s="4">
        <v>0.08</v>
      </c>
      <c r="Z127" s="4">
        <v>0.09</v>
      </c>
      <c r="AA127" s="4" t="s">
        <v>13</v>
      </c>
      <c r="AB127" s="4">
        <v>0.2</v>
      </c>
      <c r="AC127" s="4">
        <v>0.2</v>
      </c>
    </row>
    <row r="128" spans="1:29">
      <c r="A128" s="4"/>
      <c r="B128" s="120">
        <v>43988</v>
      </c>
      <c r="C128" s="4">
        <v>0.22</v>
      </c>
      <c r="D128" s="4">
        <v>0.22</v>
      </c>
      <c r="E128" s="4">
        <v>0.19</v>
      </c>
      <c r="F128" s="4">
        <v>0.22</v>
      </c>
      <c r="G128" s="4">
        <v>0.15</v>
      </c>
      <c r="H128" s="4">
        <v>0.18</v>
      </c>
      <c r="I128" s="4">
        <v>0.22</v>
      </c>
      <c r="J128" s="4">
        <v>0.22</v>
      </c>
      <c r="K128" s="4">
        <v>0.22</v>
      </c>
      <c r="L128" s="4">
        <v>0.09</v>
      </c>
      <c r="M128" s="4">
        <v>0.06</v>
      </c>
      <c r="N128" s="4">
        <v>0.06</v>
      </c>
      <c r="O128" s="4">
        <v>0.06</v>
      </c>
      <c r="P128" s="4">
        <v>0.06</v>
      </c>
      <c r="Q128" s="4">
        <v>0.06</v>
      </c>
      <c r="R128" s="4">
        <v>0.06</v>
      </c>
      <c r="S128" s="4">
        <v>0.09</v>
      </c>
      <c r="T128" s="4">
        <v>7.0000000000000007E-2</v>
      </c>
      <c r="U128" s="4">
        <v>0.04</v>
      </c>
      <c r="V128" s="4">
        <v>0.04</v>
      </c>
      <c r="W128" s="4">
        <v>7.0000000000000007E-2</v>
      </c>
      <c r="X128" s="4">
        <v>7.0000000000000007E-2</v>
      </c>
      <c r="Y128" s="4">
        <v>7.0000000000000007E-2</v>
      </c>
      <c r="Z128" s="4">
        <v>7.0000000000000007E-2</v>
      </c>
      <c r="AA128" s="4" t="s">
        <v>13</v>
      </c>
      <c r="AB128" s="4">
        <v>0.16</v>
      </c>
      <c r="AC128" s="4">
        <v>0.16</v>
      </c>
    </row>
    <row r="129" spans="1:29">
      <c r="A129" s="4"/>
      <c r="B129" s="120">
        <v>43989</v>
      </c>
      <c r="C129" s="4">
        <v>0.08</v>
      </c>
      <c r="D129" s="4">
        <v>0.08</v>
      </c>
      <c r="E129" s="4">
        <v>7.0000000000000007E-2</v>
      </c>
      <c r="F129" s="4">
        <v>0.08</v>
      </c>
      <c r="G129" s="4">
        <v>0.05</v>
      </c>
      <c r="H129" s="4">
        <v>0.06</v>
      </c>
      <c r="I129" s="4">
        <v>0.08</v>
      </c>
      <c r="J129" s="4">
        <v>0.08</v>
      </c>
      <c r="K129" s="4">
        <v>0.08</v>
      </c>
      <c r="L129" s="4">
        <v>0.03</v>
      </c>
      <c r="M129" s="4">
        <v>0.02</v>
      </c>
      <c r="N129" s="4">
        <v>0.02</v>
      </c>
      <c r="O129" s="4">
        <v>0.02</v>
      </c>
      <c r="P129" s="4">
        <v>0.02</v>
      </c>
      <c r="Q129" s="4">
        <v>0.02</v>
      </c>
      <c r="R129" s="4">
        <v>0.02</v>
      </c>
      <c r="S129" s="4">
        <v>0.03</v>
      </c>
      <c r="T129" s="4">
        <v>0.02</v>
      </c>
      <c r="U129" s="4">
        <v>0.02</v>
      </c>
      <c r="V129" s="4">
        <v>0.02</v>
      </c>
      <c r="W129" s="4">
        <v>0.03</v>
      </c>
      <c r="X129" s="4">
        <v>0.02</v>
      </c>
      <c r="Y129" s="4">
        <v>0.02</v>
      </c>
      <c r="Z129" s="4">
        <v>0.03</v>
      </c>
      <c r="AA129" s="4" t="s">
        <v>13</v>
      </c>
      <c r="AB129" s="4">
        <v>0.06</v>
      </c>
      <c r="AC129" s="4">
        <v>0.06</v>
      </c>
    </row>
    <row r="130" spans="1:29">
      <c r="A130" s="4"/>
      <c r="B130" s="120">
        <v>43990</v>
      </c>
      <c r="C130" s="4">
        <v>0.21</v>
      </c>
      <c r="D130" s="4">
        <v>0.21</v>
      </c>
      <c r="E130" s="4">
        <v>0.18</v>
      </c>
      <c r="F130" s="4">
        <v>0.21</v>
      </c>
      <c r="G130" s="4">
        <v>0.14000000000000001</v>
      </c>
      <c r="H130" s="4">
        <v>0.17</v>
      </c>
      <c r="I130" s="4">
        <v>0.21</v>
      </c>
      <c r="J130" s="4">
        <v>0.21</v>
      </c>
      <c r="K130" s="4">
        <v>0.21</v>
      </c>
      <c r="L130" s="4">
        <v>0.09</v>
      </c>
      <c r="M130" s="4">
        <v>0.06</v>
      </c>
      <c r="N130" s="4">
        <v>0.06</v>
      </c>
      <c r="O130" s="4">
        <v>0.06</v>
      </c>
      <c r="P130" s="4">
        <v>0.06</v>
      </c>
      <c r="Q130" s="4">
        <v>0.06</v>
      </c>
      <c r="R130" s="4">
        <v>0.06</v>
      </c>
      <c r="S130" s="4">
        <v>0.09</v>
      </c>
      <c r="T130" s="4">
        <v>7.0000000000000007E-2</v>
      </c>
      <c r="U130" s="4">
        <v>0.04</v>
      </c>
      <c r="V130" s="4">
        <v>0.04</v>
      </c>
      <c r="W130" s="4">
        <v>7.0000000000000007E-2</v>
      </c>
      <c r="X130" s="4">
        <v>0.06</v>
      </c>
      <c r="Y130" s="4">
        <v>0.06</v>
      </c>
      <c r="Z130" s="4">
        <v>7.0000000000000007E-2</v>
      </c>
      <c r="AA130" s="4" t="s">
        <v>13</v>
      </c>
      <c r="AB130" s="4">
        <v>0.17</v>
      </c>
      <c r="AC130" s="4">
        <v>0.17</v>
      </c>
    </row>
    <row r="131" spans="1:29">
      <c r="A131" s="4"/>
      <c r="B131" s="120">
        <v>43991</v>
      </c>
      <c r="C131" s="4">
        <v>0.24</v>
      </c>
      <c r="D131" s="4">
        <v>0.24</v>
      </c>
      <c r="E131" s="4">
        <v>0.2</v>
      </c>
      <c r="F131" s="4">
        <v>0.24</v>
      </c>
      <c r="G131" s="4">
        <v>0.16</v>
      </c>
      <c r="H131" s="4">
        <v>0.19</v>
      </c>
      <c r="I131" s="4">
        <v>0.24</v>
      </c>
      <c r="J131" s="4">
        <v>0.24</v>
      </c>
      <c r="K131" s="4">
        <v>0.24</v>
      </c>
      <c r="L131" s="4">
        <v>0.11</v>
      </c>
      <c r="M131" s="4">
        <v>7.0000000000000007E-2</v>
      </c>
      <c r="N131" s="4">
        <v>7.0000000000000007E-2</v>
      </c>
      <c r="O131" s="4">
        <v>7.0000000000000007E-2</v>
      </c>
      <c r="P131" s="4">
        <v>7.0000000000000007E-2</v>
      </c>
      <c r="Q131" s="4">
        <v>7.0000000000000007E-2</v>
      </c>
      <c r="R131" s="4">
        <v>7.0000000000000007E-2</v>
      </c>
      <c r="S131" s="4">
        <v>0.11</v>
      </c>
      <c r="T131" s="4">
        <v>0.08</v>
      </c>
      <c r="U131" s="4">
        <v>0.05</v>
      </c>
      <c r="V131" s="4">
        <v>0.05</v>
      </c>
      <c r="W131" s="4">
        <v>0.08</v>
      </c>
      <c r="X131" s="4">
        <v>7.0000000000000007E-2</v>
      </c>
      <c r="Y131" s="4">
        <v>7.0000000000000007E-2</v>
      </c>
      <c r="Z131" s="4">
        <v>0.08</v>
      </c>
      <c r="AA131" s="4" t="s">
        <v>13</v>
      </c>
      <c r="AB131" s="4">
        <v>0.2</v>
      </c>
      <c r="AC131" s="4">
        <v>0.2</v>
      </c>
    </row>
    <row r="132" spans="1:29">
      <c r="A132" s="4"/>
      <c r="B132" s="120">
        <v>43992</v>
      </c>
      <c r="C132" s="4">
        <v>0.27</v>
      </c>
      <c r="D132" s="4">
        <v>0.27</v>
      </c>
      <c r="E132" s="4">
        <v>0.23</v>
      </c>
      <c r="F132" s="4">
        <v>0.27</v>
      </c>
      <c r="G132" s="4">
        <v>0.18</v>
      </c>
      <c r="H132" s="4">
        <v>0.22</v>
      </c>
      <c r="I132" s="4">
        <v>0.27</v>
      </c>
      <c r="J132" s="4">
        <v>0.27</v>
      </c>
      <c r="K132" s="4">
        <v>0.27</v>
      </c>
      <c r="L132" s="4">
        <v>0.12</v>
      </c>
      <c r="M132" s="4">
        <v>0.09</v>
      </c>
      <c r="N132" s="4">
        <v>0.08</v>
      </c>
      <c r="O132" s="4">
        <v>0.08</v>
      </c>
      <c r="P132" s="4">
        <v>0.08</v>
      </c>
      <c r="Q132" s="4">
        <v>0.08</v>
      </c>
      <c r="R132" s="4">
        <v>0.08</v>
      </c>
      <c r="S132" s="4">
        <v>0.13</v>
      </c>
      <c r="T132" s="4">
        <v>0.09</v>
      </c>
      <c r="U132" s="4">
        <v>0.06</v>
      </c>
      <c r="V132" s="4">
        <v>0.06</v>
      </c>
      <c r="W132" s="4">
        <v>0.09</v>
      </c>
      <c r="X132" s="4">
        <v>0.08</v>
      </c>
      <c r="Y132" s="4">
        <v>0.08</v>
      </c>
      <c r="Z132" s="4">
        <v>0.09</v>
      </c>
      <c r="AA132" s="4">
        <v>0.08</v>
      </c>
      <c r="AB132" s="4">
        <v>0.23</v>
      </c>
      <c r="AC132" s="4">
        <v>0.23</v>
      </c>
    </row>
    <row r="133" spans="1:29">
      <c r="A133" s="4"/>
      <c r="B133" s="120">
        <v>43993</v>
      </c>
      <c r="C133" s="4">
        <v>0.43</v>
      </c>
      <c r="D133" s="4">
        <v>0.43</v>
      </c>
      <c r="E133" s="4">
        <v>0.37</v>
      </c>
      <c r="F133" s="4">
        <v>0.43</v>
      </c>
      <c r="G133" s="4">
        <v>0.28999999999999998</v>
      </c>
      <c r="H133" s="4">
        <v>0.34</v>
      </c>
      <c r="I133" s="4">
        <v>0.43</v>
      </c>
      <c r="J133" s="4">
        <v>0.43</v>
      </c>
      <c r="K133" s="4">
        <v>0.43</v>
      </c>
      <c r="L133" s="4">
        <v>0.2</v>
      </c>
      <c r="M133" s="4">
        <v>0.14000000000000001</v>
      </c>
      <c r="N133" s="4">
        <v>0.13</v>
      </c>
      <c r="O133" s="4">
        <v>0.13</v>
      </c>
      <c r="P133" s="4">
        <v>0.13</v>
      </c>
      <c r="Q133" s="4">
        <v>0.13</v>
      </c>
      <c r="R133" s="4">
        <v>0.13</v>
      </c>
      <c r="S133" s="4">
        <v>0.21</v>
      </c>
      <c r="T133" s="4">
        <v>0.15</v>
      </c>
      <c r="U133" s="4">
        <v>0.1</v>
      </c>
      <c r="V133" s="4">
        <v>0.1</v>
      </c>
      <c r="W133" s="4">
        <v>0.14000000000000001</v>
      </c>
      <c r="X133" s="4">
        <v>0.13</v>
      </c>
      <c r="Y133" s="4">
        <v>0.13</v>
      </c>
      <c r="Z133" s="4">
        <v>0.15</v>
      </c>
      <c r="AA133" s="4">
        <v>0.13</v>
      </c>
      <c r="AB133" s="4">
        <v>0.37</v>
      </c>
      <c r="AC133" s="4">
        <v>0.37</v>
      </c>
    </row>
    <row r="134" spans="1:29">
      <c r="A134" s="4"/>
      <c r="B134" s="120">
        <v>43994</v>
      </c>
      <c r="C134" s="4">
        <v>0.45</v>
      </c>
      <c r="D134" s="4">
        <v>0.45</v>
      </c>
      <c r="E134" s="4">
        <v>0.38</v>
      </c>
      <c r="F134" s="4">
        <v>0.45</v>
      </c>
      <c r="G134" s="4">
        <v>0.31</v>
      </c>
      <c r="H134" s="4">
        <v>0.36</v>
      </c>
      <c r="I134" s="4">
        <v>0.45</v>
      </c>
      <c r="J134" s="4">
        <v>0.45</v>
      </c>
      <c r="K134" s="4">
        <v>0.45</v>
      </c>
      <c r="L134" s="4">
        <v>0.21</v>
      </c>
      <c r="M134" s="4">
        <v>0.15</v>
      </c>
      <c r="N134" s="4">
        <v>0.14000000000000001</v>
      </c>
      <c r="O134" s="4">
        <v>0.14000000000000001</v>
      </c>
      <c r="P134" s="4">
        <v>0.14000000000000001</v>
      </c>
      <c r="Q134" s="4">
        <v>0.14000000000000001</v>
      </c>
      <c r="R134" s="4">
        <v>0.14000000000000001</v>
      </c>
      <c r="S134" s="4">
        <v>0.23</v>
      </c>
      <c r="T134" s="4">
        <v>0.16</v>
      </c>
      <c r="U134" s="4">
        <v>0.1</v>
      </c>
      <c r="V134" s="4">
        <v>0.1</v>
      </c>
      <c r="W134" s="4">
        <v>0.15</v>
      </c>
      <c r="X134" s="4">
        <v>0.14000000000000001</v>
      </c>
      <c r="Y134" s="4">
        <v>0.14000000000000001</v>
      </c>
      <c r="Z134" s="4">
        <v>0.16</v>
      </c>
      <c r="AA134" s="4">
        <v>0.14000000000000001</v>
      </c>
      <c r="AB134" s="4">
        <v>0.4</v>
      </c>
      <c r="AC134" s="4">
        <v>0.4</v>
      </c>
    </row>
    <row r="135" spans="1:29">
      <c r="A135" s="4"/>
      <c r="B135" s="120">
        <v>43995</v>
      </c>
      <c r="C135" s="4">
        <v>0.3</v>
      </c>
      <c r="D135" s="4">
        <v>0.3</v>
      </c>
      <c r="E135" s="4">
        <v>0.26</v>
      </c>
      <c r="F135" s="4">
        <v>0.3</v>
      </c>
      <c r="G135" s="4">
        <v>0.2</v>
      </c>
      <c r="H135" s="4">
        <v>0.24</v>
      </c>
      <c r="I135" s="4">
        <v>0.3</v>
      </c>
      <c r="J135" s="4">
        <v>0.3</v>
      </c>
      <c r="K135" s="4">
        <v>0.3</v>
      </c>
      <c r="L135" s="4">
        <v>0.15</v>
      </c>
      <c r="M135" s="4">
        <v>0.1</v>
      </c>
      <c r="N135" s="4">
        <v>0.09</v>
      </c>
      <c r="O135" s="4">
        <v>0.09</v>
      </c>
      <c r="P135" s="4">
        <v>0.09</v>
      </c>
      <c r="Q135" s="4">
        <v>0.09</v>
      </c>
      <c r="R135" s="4">
        <v>0.09</v>
      </c>
      <c r="S135" s="4">
        <v>0.16</v>
      </c>
      <c r="T135" s="4">
        <v>0.11</v>
      </c>
      <c r="U135" s="4">
        <v>7.0000000000000007E-2</v>
      </c>
      <c r="V135" s="4">
        <v>7.0000000000000007E-2</v>
      </c>
      <c r="W135" s="4">
        <v>0.1</v>
      </c>
      <c r="X135" s="4">
        <v>0.09</v>
      </c>
      <c r="Y135" s="4">
        <v>0.09</v>
      </c>
      <c r="Z135" s="4">
        <v>0.11</v>
      </c>
      <c r="AA135" s="4">
        <v>0.09</v>
      </c>
      <c r="AB135" s="4">
        <v>0.27</v>
      </c>
      <c r="AC135" s="4">
        <v>0.27</v>
      </c>
    </row>
    <row r="136" spans="1:29">
      <c r="A136" s="4"/>
      <c r="B136" s="120">
        <v>43996</v>
      </c>
      <c r="C136" s="4">
        <v>0.26</v>
      </c>
      <c r="D136" s="4">
        <v>0.26</v>
      </c>
      <c r="E136" s="4">
        <v>0.22</v>
      </c>
      <c r="F136" s="4">
        <v>0.26</v>
      </c>
      <c r="G136" s="4">
        <v>0.18</v>
      </c>
      <c r="H136" s="4">
        <v>0.21</v>
      </c>
      <c r="I136" s="4">
        <v>0.26</v>
      </c>
      <c r="J136" s="4">
        <v>0.26</v>
      </c>
      <c r="K136" s="4">
        <v>0.26</v>
      </c>
      <c r="L136" s="4">
        <v>0.13</v>
      </c>
      <c r="M136" s="4">
        <v>0.09</v>
      </c>
      <c r="N136" s="4">
        <v>0.08</v>
      </c>
      <c r="O136" s="4">
        <v>0.08</v>
      </c>
      <c r="P136" s="4">
        <v>0.08</v>
      </c>
      <c r="Q136" s="4">
        <v>0.08</v>
      </c>
      <c r="R136" s="4">
        <v>0.08</v>
      </c>
      <c r="S136" s="4">
        <v>0.14000000000000001</v>
      </c>
      <c r="T136" s="4">
        <v>0.1</v>
      </c>
      <c r="U136" s="4">
        <v>0.06</v>
      </c>
      <c r="V136" s="4">
        <v>0.06</v>
      </c>
      <c r="W136" s="4">
        <v>0.09</v>
      </c>
      <c r="X136" s="4">
        <v>0.08</v>
      </c>
      <c r="Y136" s="4">
        <v>0.08</v>
      </c>
      <c r="Z136" s="4">
        <v>0.1</v>
      </c>
      <c r="AA136" s="4">
        <v>0.08</v>
      </c>
      <c r="AB136" s="4">
        <v>0.24</v>
      </c>
      <c r="AC136" s="4">
        <v>0.24</v>
      </c>
    </row>
    <row r="137" spans="1:29">
      <c r="A137" s="4"/>
      <c r="B137" s="120">
        <v>43997</v>
      </c>
      <c r="C137" s="4">
        <v>0.31</v>
      </c>
      <c r="D137" s="4">
        <v>0.31</v>
      </c>
      <c r="E137" s="4">
        <v>0.26</v>
      </c>
      <c r="F137" s="4">
        <v>0.31</v>
      </c>
      <c r="G137" s="4">
        <v>0.21</v>
      </c>
      <c r="H137" s="4">
        <v>0.25</v>
      </c>
      <c r="I137" s="4">
        <v>0.31</v>
      </c>
      <c r="J137" s="4">
        <v>0.31</v>
      </c>
      <c r="K137" s="4">
        <v>0.31</v>
      </c>
      <c r="L137" s="4">
        <v>0.16</v>
      </c>
      <c r="M137" s="4">
        <v>0.11</v>
      </c>
      <c r="N137" s="4">
        <v>0.1</v>
      </c>
      <c r="O137" s="4">
        <v>0.1</v>
      </c>
      <c r="P137" s="4">
        <v>0.1</v>
      </c>
      <c r="Q137" s="4">
        <v>0.1</v>
      </c>
      <c r="R137" s="4">
        <v>0.1</v>
      </c>
      <c r="S137" s="4">
        <v>0.17</v>
      </c>
      <c r="T137" s="4">
        <v>0.12</v>
      </c>
      <c r="U137" s="4">
        <v>0.08</v>
      </c>
      <c r="V137" s="4">
        <v>0.08</v>
      </c>
      <c r="W137" s="4">
        <v>0.11</v>
      </c>
      <c r="X137" s="4">
        <v>0.1</v>
      </c>
      <c r="Y137" s="4">
        <v>0.1</v>
      </c>
      <c r="Z137" s="4">
        <v>0.12</v>
      </c>
      <c r="AA137" s="4">
        <v>0.09</v>
      </c>
      <c r="AB137" s="4">
        <v>0.28999999999999998</v>
      </c>
      <c r="AC137" s="4">
        <v>0.28999999999999998</v>
      </c>
    </row>
    <row r="138" spans="1:29">
      <c r="A138" s="4"/>
      <c r="B138" s="120">
        <v>43998</v>
      </c>
      <c r="C138" s="4">
        <v>0.13</v>
      </c>
      <c r="D138" s="4">
        <v>0.13</v>
      </c>
      <c r="E138" s="4">
        <v>0.11</v>
      </c>
      <c r="F138" s="4">
        <v>0.13</v>
      </c>
      <c r="G138" s="4">
        <v>0.09</v>
      </c>
      <c r="H138" s="4">
        <v>0.1</v>
      </c>
      <c r="I138" s="4">
        <v>0.13</v>
      </c>
      <c r="J138" s="4">
        <v>0.13</v>
      </c>
      <c r="K138" s="4">
        <v>0.13</v>
      </c>
      <c r="L138" s="4">
        <v>7.0000000000000007E-2</v>
      </c>
      <c r="M138" s="4">
        <v>0.05</v>
      </c>
      <c r="N138" s="4">
        <v>0.04</v>
      </c>
      <c r="O138" s="4">
        <v>0.04</v>
      </c>
      <c r="P138" s="4">
        <v>0.04</v>
      </c>
      <c r="Q138" s="4">
        <v>0.04</v>
      </c>
      <c r="R138" s="4">
        <v>0.04</v>
      </c>
      <c r="S138" s="4">
        <v>0.08</v>
      </c>
      <c r="T138" s="4">
        <v>0.05</v>
      </c>
      <c r="U138" s="4">
        <v>0.03</v>
      </c>
      <c r="V138" s="4">
        <v>0.03</v>
      </c>
      <c r="W138" s="4">
        <v>0.05</v>
      </c>
      <c r="X138" s="4">
        <v>0.04</v>
      </c>
      <c r="Y138" s="4">
        <v>0.04</v>
      </c>
      <c r="Z138" s="4">
        <v>0.05</v>
      </c>
      <c r="AA138" s="4">
        <v>0.04</v>
      </c>
      <c r="AB138" s="4">
        <v>0.12</v>
      </c>
      <c r="AC138" s="4">
        <v>0.12</v>
      </c>
    </row>
    <row r="139" spans="1:29">
      <c r="A139" s="4"/>
      <c r="B139" s="120">
        <v>43999</v>
      </c>
      <c r="C139" s="4">
        <v>0.19</v>
      </c>
      <c r="D139" s="4">
        <v>0.19</v>
      </c>
      <c r="E139" s="4">
        <v>0.16</v>
      </c>
      <c r="F139" s="4">
        <v>0.19</v>
      </c>
      <c r="G139" s="4">
        <v>0.13</v>
      </c>
      <c r="H139" s="4">
        <v>0.15</v>
      </c>
      <c r="I139" s="4">
        <v>0.19</v>
      </c>
      <c r="J139" s="4">
        <v>0.19</v>
      </c>
      <c r="K139" s="4">
        <v>0.19</v>
      </c>
      <c r="L139" s="4">
        <v>0.1</v>
      </c>
      <c r="M139" s="4">
        <v>7.0000000000000007E-2</v>
      </c>
      <c r="N139" s="4">
        <v>0.06</v>
      </c>
      <c r="O139" s="4">
        <v>0.06</v>
      </c>
      <c r="P139" s="4">
        <v>0.06</v>
      </c>
      <c r="Q139" s="4">
        <v>0.06</v>
      </c>
      <c r="R139" s="4">
        <v>0.06</v>
      </c>
      <c r="S139" s="4">
        <v>0.11</v>
      </c>
      <c r="T139" s="4">
        <v>0.08</v>
      </c>
      <c r="U139" s="4">
        <v>0.05</v>
      </c>
      <c r="V139" s="4">
        <v>0.05</v>
      </c>
      <c r="W139" s="4">
        <v>7.0000000000000007E-2</v>
      </c>
      <c r="X139" s="4">
        <v>0.06</v>
      </c>
      <c r="Y139" s="4">
        <v>0.06</v>
      </c>
      <c r="Z139" s="4">
        <v>7.0000000000000007E-2</v>
      </c>
      <c r="AA139" s="4">
        <v>0.06</v>
      </c>
      <c r="AB139" s="4">
        <v>0.18</v>
      </c>
      <c r="AC139" s="4">
        <v>0.18</v>
      </c>
    </row>
    <row r="140" spans="1:29">
      <c r="A140" s="4"/>
      <c r="B140" s="120">
        <v>44000</v>
      </c>
      <c r="C140" s="4">
        <v>0.23</v>
      </c>
      <c r="D140" s="4">
        <v>0.23</v>
      </c>
      <c r="E140" s="4">
        <v>0.2</v>
      </c>
      <c r="F140" s="4">
        <v>0.23</v>
      </c>
      <c r="G140" s="4">
        <v>0.16</v>
      </c>
      <c r="H140" s="4">
        <v>0.18</v>
      </c>
      <c r="I140" s="4">
        <v>0.23</v>
      </c>
      <c r="J140" s="4">
        <v>0.23</v>
      </c>
      <c r="K140" s="4">
        <v>0.23</v>
      </c>
      <c r="L140" s="4">
        <v>0.13</v>
      </c>
      <c r="M140" s="4">
        <v>0.09</v>
      </c>
      <c r="N140" s="4">
        <v>0.08</v>
      </c>
      <c r="O140" s="4">
        <v>0.08</v>
      </c>
      <c r="P140" s="4">
        <v>0.08</v>
      </c>
      <c r="Q140" s="4">
        <v>0.08</v>
      </c>
      <c r="R140" s="4">
        <v>0.08</v>
      </c>
      <c r="S140" s="4">
        <v>0.14000000000000001</v>
      </c>
      <c r="T140" s="4">
        <v>0.1</v>
      </c>
      <c r="U140" s="4">
        <v>0.06</v>
      </c>
      <c r="V140" s="4">
        <v>0.06</v>
      </c>
      <c r="W140" s="4">
        <v>0.09</v>
      </c>
      <c r="X140" s="4">
        <v>7.0000000000000007E-2</v>
      </c>
      <c r="Y140" s="4">
        <v>7.0000000000000007E-2</v>
      </c>
      <c r="Z140" s="4">
        <v>0.09</v>
      </c>
      <c r="AA140" s="4">
        <v>7.0000000000000007E-2</v>
      </c>
      <c r="AB140" s="4">
        <v>0.23</v>
      </c>
      <c r="AC140" s="4">
        <v>0.23</v>
      </c>
    </row>
    <row r="141" spans="1:29">
      <c r="A141" s="4"/>
      <c r="B141" s="120">
        <v>44001</v>
      </c>
      <c r="C141" s="4">
        <v>0.26</v>
      </c>
      <c r="D141" s="4">
        <v>0.26</v>
      </c>
      <c r="E141" s="4">
        <v>0.22</v>
      </c>
      <c r="F141" s="4">
        <v>0.26</v>
      </c>
      <c r="G141" s="4">
        <v>0.18</v>
      </c>
      <c r="H141" s="4">
        <v>0.21</v>
      </c>
      <c r="I141" s="4">
        <v>0.26</v>
      </c>
      <c r="J141" s="4">
        <v>0.26</v>
      </c>
      <c r="K141" s="4">
        <v>0.26</v>
      </c>
      <c r="L141" s="4">
        <v>0.15</v>
      </c>
      <c r="M141" s="4">
        <v>0.1</v>
      </c>
      <c r="N141" s="4">
        <v>0.09</v>
      </c>
      <c r="O141" s="4">
        <v>0.09</v>
      </c>
      <c r="P141" s="4">
        <v>0.09</v>
      </c>
      <c r="Q141" s="4">
        <v>0.09</v>
      </c>
      <c r="R141" s="4">
        <v>0.09</v>
      </c>
      <c r="S141" s="4">
        <v>0.17</v>
      </c>
      <c r="T141" s="4">
        <v>0.11</v>
      </c>
      <c r="U141" s="4">
        <v>7.0000000000000007E-2</v>
      </c>
      <c r="V141" s="4">
        <v>7.0000000000000007E-2</v>
      </c>
      <c r="W141" s="4">
        <v>0.1</v>
      </c>
      <c r="X141" s="4">
        <v>0.08</v>
      </c>
      <c r="Y141" s="4">
        <v>0.08</v>
      </c>
      <c r="Z141" s="4">
        <v>0.11</v>
      </c>
      <c r="AA141" s="4">
        <v>0.08</v>
      </c>
      <c r="AB141" s="4">
        <v>0.26</v>
      </c>
      <c r="AC141" s="4">
        <v>0.26</v>
      </c>
    </row>
    <row r="142" spans="1:29">
      <c r="A142" s="4"/>
      <c r="B142" s="120">
        <v>44002</v>
      </c>
      <c r="C142" s="4">
        <v>0.27</v>
      </c>
      <c r="D142" s="4">
        <v>0.27</v>
      </c>
      <c r="E142" s="4">
        <v>0.23</v>
      </c>
      <c r="F142" s="4">
        <v>0.27</v>
      </c>
      <c r="G142" s="4">
        <v>0.18</v>
      </c>
      <c r="H142" s="4">
        <v>0.22</v>
      </c>
      <c r="I142" s="4">
        <v>0.27</v>
      </c>
      <c r="J142" s="4">
        <v>0.27</v>
      </c>
      <c r="K142" s="4">
        <v>0.27</v>
      </c>
      <c r="L142" s="4">
        <v>0.16</v>
      </c>
      <c r="M142" s="4">
        <v>0.11</v>
      </c>
      <c r="N142" s="4">
        <v>0.1</v>
      </c>
      <c r="O142" s="4">
        <v>0.1</v>
      </c>
      <c r="P142" s="4">
        <v>0.1</v>
      </c>
      <c r="Q142" s="4">
        <v>0.1</v>
      </c>
      <c r="R142" s="4">
        <v>0.1</v>
      </c>
      <c r="S142" s="4">
        <v>0.18</v>
      </c>
      <c r="T142" s="4">
        <v>0.12</v>
      </c>
      <c r="U142" s="4">
        <v>0.08</v>
      </c>
      <c r="V142" s="4">
        <v>0.08</v>
      </c>
      <c r="W142" s="4">
        <v>0.11</v>
      </c>
      <c r="X142" s="4">
        <v>0.09</v>
      </c>
      <c r="Y142" s="4">
        <v>0.09</v>
      </c>
      <c r="Z142" s="4">
        <v>0.12</v>
      </c>
      <c r="AA142" s="4">
        <v>0.08</v>
      </c>
      <c r="AB142" s="4">
        <v>0.27</v>
      </c>
      <c r="AC142" s="4">
        <v>0.27</v>
      </c>
    </row>
    <row r="143" spans="1:29">
      <c r="A143" s="4"/>
      <c r="B143" s="120">
        <v>44003</v>
      </c>
      <c r="C143" s="4">
        <v>0.34</v>
      </c>
      <c r="D143" s="4">
        <v>0.34</v>
      </c>
      <c r="E143" s="4">
        <v>0.28999999999999998</v>
      </c>
      <c r="F143" s="4">
        <v>0.34</v>
      </c>
      <c r="G143" s="4">
        <v>0.23</v>
      </c>
      <c r="H143" s="4">
        <v>0.27</v>
      </c>
      <c r="I143" s="4">
        <v>0.33</v>
      </c>
      <c r="J143" s="4">
        <v>0.34</v>
      </c>
      <c r="K143" s="4">
        <v>0.34</v>
      </c>
      <c r="L143" s="4">
        <v>0.2</v>
      </c>
      <c r="M143" s="4">
        <v>0.14000000000000001</v>
      </c>
      <c r="N143" s="4">
        <v>0.13</v>
      </c>
      <c r="O143" s="4">
        <v>0.13</v>
      </c>
      <c r="P143" s="4">
        <v>0.13</v>
      </c>
      <c r="Q143" s="4">
        <v>0.13</v>
      </c>
      <c r="R143" s="4">
        <v>0.13</v>
      </c>
      <c r="S143" s="4">
        <v>0.23</v>
      </c>
      <c r="T143" s="4">
        <v>0.16</v>
      </c>
      <c r="U143" s="4">
        <v>0.1</v>
      </c>
      <c r="V143" s="4">
        <v>0.1</v>
      </c>
      <c r="W143" s="4">
        <v>0.14000000000000001</v>
      </c>
      <c r="X143" s="4">
        <v>0.11</v>
      </c>
      <c r="Y143" s="4">
        <v>0.11</v>
      </c>
      <c r="Z143" s="4">
        <v>0.15</v>
      </c>
      <c r="AA143" s="4">
        <v>0.11</v>
      </c>
      <c r="AB143" s="4">
        <v>0.34</v>
      </c>
      <c r="AC143" s="4">
        <v>0.34</v>
      </c>
    </row>
    <row r="144" spans="1:29">
      <c r="A144" s="4"/>
      <c r="B144" s="120">
        <v>44004</v>
      </c>
      <c r="C144" s="4">
        <v>0.38</v>
      </c>
      <c r="D144" s="4">
        <v>0.38</v>
      </c>
      <c r="E144" s="4">
        <v>0.32</v>
      </c>
      <c r="F144" s="4">
        <v>0.38</v>
      </c>
      <c r="G144" s="4">
        <v>0.26</v>
      </c>
      <c r="H144" s="4">
        <v>0.3</v>
      </c>
      <c r="I144" s="4">
        <v>0.37</v>
      </c>
      <c r="J144" s="4">
        <v>0.38</v>
      </c>
      <c r="K144" s="4">
        <v>0.38</v>
      </c>
      <c r="L144" s="4">
        <v>0.23</v>
      </c>
      <c r="M144" s="4">
        <v>0.17</v>
      </c>
      <c r="N144" s="4">
        <v>0.15</v>
      </c>
      <c r="O144" s="4">
        <v>0.15</v>
      </c>
      <c r="P144" s="4">
        <v>0.15</v>
      </c>
      <c r="Q144" s="4">
        <v>0.15</v>
      </c>
      <c r="R144" s="4">
        <v>0.15</v>
      </c>
      <c r="S144" s="4">
        <v>0.26</v>
      </c>
      <c r="T144" s="4">
        <v>0.19</v>
      </c>
      <c r="U144" s="4">
        <v>0.12</v>
      </c>
      <c r="V144" s="4">
        <v>0.12</v>
      </c>
      <c r="W144" s="4">
        <v>0.16</v>
      </c>
      <c r="X144" s="4">
        <v>0.13</v>
      </c>
      <c r="Y144" s="4">
        <v>0.13</v>
      </c>
      <c r="Z144" s="4">
        <v>0.17</v>
      </c>
      <c r="AA144" s="4">
        <v>0.12</v>
      </c>
      <c r="AB144" s="4">
        <v>0.38</v>
      </c>
      <c r="AC144" s="4">
        <v>0.38</v>
      </c>
    </row>
    <row r="145" spans="1:29">
      <c r="A145" s="4"/>
      <c r="B145" s="120">
        <v>44005</v>
      </c>
      <c r="C145" s="4">
        <v>0.32</v>
      </c>
      <c r="D145" s="4">
        <v>0.32</v>
      </c>
      <c r="E145" s="4">
        <v>0.27</v>
      </c>
      <c r="F145" s="4">
        <v>0.32</v>
      </c>
      <c r="G145" s="4">
        <v>0.22</v>
      </c>
      <c r="H145" s="4">
        <v>0.26</v>
      </c>
      <c r="I145" s="4">
        <v>0.31</v>
      </c>
      <c r="J145" s="4">
        <v>0.32</v>
      </c>
      <c r="K145" s="4">
        <v>0.32</v>
      </c>
      <c r="L145" s="4">
        <v>0.2</v>
      </c>
      <c r="M145" s="4">
        <v>0.14000000000000001</v>
      </c>
      <c r="N145" s="4">
        <v>0.13</v>
      </c>
      <c r="O145" s="4">
        <v>0.13</v>
      </c>
      <c r="P145" s="4">
        <v>0.13</v>
      </c>
      <c r="Q145" s="4">
        <v>0.13</v>
      </c>
      <c r="R145" s="4">
        <v>0.13</v>
      </c>
      <c r="S145" s="4">
        <v>0.23</v>
      </c>
      <c r="T145" s="4">
        <v>0.16</v>
      </c>
      <c r="U145" s="4">
        <v>0.1</v>
      </c>
      <c r="V145" s="4">
        <v>0.1</v>
      </c>
      <c r="W145" s="4">
        <v>0.14000000000000001</v>
      </c>
      <c r="X145" s="4">
        <v>0.11</v>
      </c>
      <c r="Y145" s="4">
        <v>0.11</v>
      </c>
      <c r="Z145" s="4">
        <v>0.15</v>
      </c>
      <c r="AA145" s="4">
        <v>0.1</v>
      </c>
      <c r="AB145" s="4">
        <v>0.32</v>
      </c>
      <c r="AC145" s="4">
        <v>0.32</v>
      </c>
    </row>
    <row r="146" spans="1:29">
      <c r="A146" s="4"/>
      <c r="B146" s="120">
        <v>44006</v>
      </c>
      <c r="C146" s="4">
        <v>0.33</v>
      </c>
      <c r="D146" s="4">
        <v>0.33</v>
      </c>
      <c r="E146" s="4">
        <v>0.28000000000000003</v>
      </c>
      <c r="F146" s="4">
        <v>0.33</v>
      </c>
      <c r="G146" s="4">
        <v>0.22</v>
      </c>
      <c r="H146" s="4">
        <v>0.26</v>
      </c>
      <c r="I146" s="4">
        <v>0.31</v>
      </c>
      <c r="J146" s="4">
        <v>0.33</v>
      </c>
      <c r="K146" s="4">
        <v>0.33</v>
      </c>
      <c r="L146" s="4">
        <v>0.21</v>
      </c>
      <c r="M146" s="4">
        <v>0.15</v>
      </c>
      <c r="N146" s="4">
        <v>0.14000000000000001</v>
      </c>
      <c r="O146" s="4">
        <v>0.14000000000000001</v>
      </c>
      <c r="P146" s="4">
        <v>0.14000000000000001</v>
      </c>
      <c r="Q146" s="4">
        <v>0.14000000000000001</v>
      </c>
      <c r="R146" s="4">
        <v>0.14000000000000001</v>
      </c>
      <c r="S146" s="4">
        <v>0.24</v>
      </c>
      <c r="T146" s="4">
        <v>0.17</v>
      </c>
      <c r="U146" s="4">
        <v>0.11</v>
      </c>
      <c r="V146" s="4">
        <v>0.11</v>
      </c>
      <c r="W146" s="4">
        <v>0.15</v>
      </c>
      <c r="X146" s="4">
        <v>0.11</v>
      </c>
      <c r="Y146" s="4">
        <v>0.11</v>
      </c>
      <c r="Z146" s="4">
        <v>0.16</v>
      </c>
      <c r="AA146" s="4">
        <v>0.11</v>
      </c>
      <c r="AB146" s="4">
        <v>0.33</v>
      </c>
      <c r="AC146" s="4">
        <v>0.33</v>
      </c>
    </row>
    <row r="147" spans="1:29">
      <c r="A147" s="4"/>
      <c r="B147" s="120">
        <v>44007</v>
      </c>
      <c r="C147" s="4">
        <v>0.36</v>
      </c>
      <c r="D147" s="4">
        <v>0.36</v>
      </c>
      <c r="E147" s="4">
        <v>0.31</v>
      </c>
      <c r="F147" s="4">
        <v>0.36</v>
      </c>
      <c r="G147" s="4">
        <v>0.24</v>
      </c>
      <c r="H147" s="4">
        <v>0.28999999999999998</v>
      </c>
      <c r="I147" s="4">
        <v>0.33</v>
      </c>
      <c r="J147" s="4">
        <v>0.36</v>
      </c>
      <c r="K147" s="4">
        <v>0.36</v>
      </c>
      <c r="L147" s="4">
        <v>0.23</v>
      </c>
      <c r="M147" s="4">
        <v>0.17</v>
      </c>
      <c r="N147" s="4">
        <v>0.16</v>
      </c>
      <c r="O147" s="4">
        <v>0.16</v>
      </c>
      <c r="P147" s="4">
        <v>0.16</v>
      </c>
      <c r="Q147" s="4">
        <v>0.16</v>
      </c>
      <c r="R147" s="4">
        <v>0.16</v>
      </c>
      <c r="S147" s="4">
        <v>0.27</v>
      </c>
      <c r="T147" s="4">
        <v>0.2</v>
      </c>
      <c r="U147" s="4">
        <v>0.13</v>
      </c>
      <c r="V147" s="4">
        <v>0.13</v>
      </c>
      <c r="W147" s="4">
        <v>0.17</v>
      </c>
      <c r="X147" s="4">
        <v>0.13</v>
      </c>
      <c r="Y147" s="4">
        <v>0.13</v>
      </c>
      <c r="Z147" s="4">
        <v>0.18</v>
      </c>
      <c r="AA147" s="4">
        <v>0.12</v>
      </c>
      <c r="AB147" s="4">
        <v>0.36</v>
      </c>
      <c r="AC147" s="4">
        <v>0.36</v>
      </c>
    </row>
    <row r="148" spans="1:29">
      <c r="A148" s="4"/>
      <c r="B148" s="120">
        <v>44008</v>
      </c>
      <c r="C148" s="4">
        <v>0.33</v>
      </c>
      <c r="D148" s="4">
        <v>0.33</v>
      </c>
      <c r="E148" s="4">
        <v>0.28000000000000003</v>
      </c>
      <c r="F148" s="4">
        <v>0.33</v>
      </c>
      <c r="G148" s="4">
        <v>0.22</v>
      </c>
      <c r="H148" s="4">
        <v>0.26</v>
      </c>
      <c r="I148" s="4">
        <v>0.28999999999999998</v>
      </c>
      <c r="J148" s="4">
        <v>0.33</v>
      </c>
      <c r="K148" s="4">
        <v>0.33</v>
      </c>
      <c r="L148" s="4">
        <v>0.21</v>
      </c>
      <c r="M148" s="4">
        <v>0.16</v>
      </c>
      <c r="N148" s="4">
        <v>0.15</v>
      </c>
      <c r="O148" s="4">
        <v>0.15</v>
      </c>
      <c r="P148" s="4">
        <v>0.15</v>
      </c>
      <c r="Q148" s="4">
        <v>0.15</v>
      </c>
      <c r="R148" s="4">
        <v>0.15</v>
      </c>
      <c r="S148" s="4">
        <v>0.25</v>
      </c>
      <c r="T148" s="4">
        <v>0.19</v>
      </c>
      <c r="U148" s="4">
        <v>0.13</v>
      </c>
      <c r="V148" s="4">
        <v>0.13</v>
      </c>
      <c r="W148" s="4">
        <v>0.16</v>
      </c>
      <c r="X148" s="4">
        <v>0.12</v>
      </c>
      <c r="Y148" s="4">
        <v>0.12</v>
      </c>
      <c r="Z148" s="4">
        <v>0.17</v>
      </c>
      <c r="AA148" s="4">
        <v>0.11</v>
      </c>
      <c r="AB148" s="4">
        <v>0.33</v>
      </c>
      <c r="AC148" s="4">
        <v>0.33</v>
      </c>
    </row>
    <row r="149" spans="1:29">
      <c r="A149" s="4"/>
      <c r="B149" s="120">
        <v>44009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0.26</v>
      </c>
      <c r="J149" s="4">
        <v>0.3</v>
      </c>
      <c r="K149" s="4">
        <v>0.3</v>
      </c>
      <c r="L149" s="4">
        <v>0.2</v>
      </c>
      <c r="M149" s="4">
        <v>0.15</v>
      </c>
      <c r="N149" s="4">
        <v>0.14000000000000001</v>
      </c>
      <c r="O149" s="4">
        <v>0.14000000000000001</v>
      </c>
      <c r="P149" s="4">
        <v>0.14000000000000001</v>
      </c>
      <c r="Q149" s="4">
        <v>0.14000000000000001</v>
      </c>
      <c r="R149" s="4">
        <v>0.14000000000000001</v>
      </c>
      <c r="S149" s="4">
        <v>0.23</v>
      </c>
      <c r="T149" s="4">
        <v>0.17</v>
      </c>
      <c r="U149" s="4">
        <v>0.12</v>
      </c>
      <c r="V149" s="4">
        <v>0.12</v>
      </c>
      <c r="W149" s="4">
        <v>0.15</v>
      </c>
      <c r="X149" s="4">
        <v>0.11</v>
      </c>
      <c r="Y149" s="4">
        <v>0.11</v>
      </c>
      <c r="Z149" s="4">
        <v>0.16</v>
      </c>
      <c r="AA149" s="4">
        <v>0.1</v>
      </c>
      <c r="AB149" s="4">
        <v>0.3</v>
      </c>
      <c r="AC149" s="4">
        <v>0.3</v>
      </c>
    </row>
    <row r="150" spans="1:29">
      <c r="A150" s="4"/>
      <c r="B150" s="120">
        <v>44010</v>
      </c>
      <c r="C150" s="4">
        <v>0.1</v>
      </c>
      <c r="D150" s="4">
        <v>0.1</v>
      </c>
      <c r="E150" s="4">
        <v>0.09</v>
      </c>
      <c r="F150" s="4">
        <v>0.1</v>
      </c>
      <c r="G150" s="4">
        <v>7.0000000000000007E-2</v>
      </c>
      <c r="H150" s="4">
        <v>0.08</v>
      </c>
      <c r="I150" s="4">
        <v>0.08</v>
      </c>
      <c r="J150" s="4">
        <v>0.1</v>
      </c>
      <c r="K150" s="4">
        <v>0.1</v>
      </c>
      <c r="L150" s="4">
        <v>7.0000000000000007E-2</v>
      </c>
      <c r="M150" s="4">
        <v>0.05</v>
      </c>
      <c r="N150" s="4">
        <v>0.05</v>
      </c>
      <c r="O150" s="4">
        <v>0.05</v>
      </c>
      <c r="P150" s="4">
        <v>0.05</v>
      </c>
      <c r="Q150" s="4">
        <v>0.05</v>
      </c>
      <c r="R150" s="4">
        <v>0.05</v>
      </c>
      <c r="S150" s="4">
        <v>0.08</v>
      </c>
      <c r="T150" s="4">
        <v>0.06</v>
      </c>
      <c r="U150" s="4">
        <v>0.04</v>
      </c>
      <c r="V150" s="4">
        <v>0.04</v>
      </c>
      <c r="W150" s="4">
        <v>0.05</v>
      </c>
      <c r="X150" s="4">
        <v>0.04</v>
      </c>
      <c r="Y150" s="4">
        <v>0.04</v>
      </c>
      <c r="Z150" s="4">
        <v>0.05</v>
      </c>
      <c r="AA150" s="4">
        <v>0.03</v>
      </c>
      <c r="AB150" s="4">
        <v>0.1</v>
      </c>
      <c r="AC150" s="4">
        <v>0.1</v>
      </c>
    </row>
    <row r="151" spans="1:29">
      <c r="A151" s="4"/>
      <c r="B151" s="120">
        <v>44011</v>
      </c>
      <c r="C151" s="4">
        <v>0.09</v>
      </c>
      <c r="D151" s="4">
        <v>0.09</v>
      </c>
      <c r="E151" s="4">
        <v>0.08</v>
      </c>
      <c r="F151" s="4">
        <v>0.09</v>
      </c>
      <c r="G151" s="4">
        <v>0.06</v>
      </c>
      <c r="H151" s="4">
        <v>7.0000000000000007E-2</v>
      </c>
      <c r="I151" s="4">
        <v>7.0000000000000007E-2</v>
      </c>
      <c r="J151" s="4">
        <v>0.09</v>
      </c>
      <c r="K151" s="4">
        <v>0.09</v>
      </c>
      <c r="L151" s="4">
        <v>0.06</v>
      </c>
      <c r="M151" s="4">
        <v>0.05</v>
      </c>
      <c r="N151" s="4">
        <v>0.04</v>
      </c>
      <c r="O151" s="4">
        <v>0.04</v>
      </c>
      <c r="P151" s="4">
        <v>0.04</v>
      </c>
      <c r="Q151" s="4">
        <v>0.04</v>
      </c>
      <c r="R151" s="4">
        <v>0.04</v>
      </c>
      <c r="S151" s="4">
        <v>7.0000000000000007E-2</v>
      </c>
      <c r="T151" s="4">
        <v>0.06</v>
      </c>
      <c r="U151" s="4">
        <v>0.04</v>
      </c>
      <c r="V151" s="4">
        <v>0.04</v>
      </c>
      <c r="W151" s="4">
        <v>0.05</v>
      </c>
      <c r="X151" s="4">
        <v>0.03</v>
      </c>
      <c r="Y151" s="4">
        <v>0.03</v>
      </c>
      <c r="Z151" s="4">
        <v>0.05</v>
      </c>
      <c r="AA151" s="4">
        <v>0.03</v>
      </c>
      <c r="AB151" s="4">
        <v>0.09</v>
      </c>
      <c r="AC151" s="4">
        <v>0.09</v>
      </c>
    </row>
    <row r="152" spans="1:29">
      <c r="A152" s="4"/>
      <c r="B152" s="120">
        <v>44012</v>
      </c>
      <c r="C152" s="4">
        <v>0.19</v>
      </c>
      <c r="D152" s="4">
        <v>0.19</v>
      </c>
      <c r="E152" s="4">
        <v>0.16</v>
      </c>
      <c r="F152" s="4">
        <v>0.19</v>
      </c>
      <c r="G152" s="4">
        <v>0.13</v>
      </c>
      <c r="H152" s="4">
        <v>0.15</v>
      </c>
      <c r="I152" s="4">
        <v>0.15</v>
      </c>
      <c r="J152" s="4">
        <v>0.19</v>
      </c>
      <c r="K152" s="4">
        <v>0.19</v>
      </c>
      <c r="L152" s="4">
        <v>0.13</v>
      </c>
      <c r="M152" s="4">
        <v>0.1</v>
      </c>
      <c r="N152" s="4">
        <v>0.1</v>
      </c>
      <c r="O152" s="4">
        <v>0.1</v>
      </c>
      <c r="P152" s="4">
        <v>0.1</v>
      </c>
      <c r="Q152" s="4">
        <v>0.1</v>
      </c>
      <c r="R152" s="4">
        <v>0.1</v>
      </c>
      <c r="S152" s="4">
        <v>0.16</v>
      </c>
      <c r="T152" s="4">
        <v>0.12</v>
      </c>
      <c r="U152" s="4">
        <v>0.09</v>
      </c>
      <c r="V152" s="4">
        <v>0.09</v>
      </c>
      <c r="W152" s="4">
        <v>0.1</v>
      </c>
      <c r="X152" s="4">
        <v>7.0000000000000007E-2</v>
      </c>
      <c r="Y152" s="4">
        <v>7.0000000000000007E-2</v>
      </c>
      <c r="Z152" s="4">
        <v>0.11</v>
      </c>
      <c r="AA152" s="4">
        <v>7.0000000000000007E-2</v>
      </c>
      <c r="AB152" s="4">
        <v>0.19</v>
      </c>
      <c r="AC152" s="4">
        <v>0.19</v>
      </c>
    </row>
    <row r="153" spans="1:29">
      <c r="A153" s="4"/>
      <c r="B153" s="120">
        <v>44013</v>
      </c>
      <c r="C153" s="4">
        <v>0.25</v>
      </c>
      <c r="D153" s="4">
        <v>0.25</v>
      </c>
      <c r="E153" s="4">
        <v>0.21</v>
      </c>
      <c r="F153" s="4">
        <v>0.25</v>
      </c>
      <c r="G153" s="4">
        <v>0.17</v>
      </c>
      <c r="H153" s="4">
        <v>0.2</v>
      </c>
      <c r="I153" s="4">
        <v>0.19</v>
      </c>
      <c r="J153" s="4">
        <v>0.25</v>
      </c>
      <c r="K153" s="4">
        <v>0.25</v>
      </c>
      <c r="L153" s="4">
        <v>0.18</v>
      </c>
      <c r="M153" s="4">
        <v>0.14000000000000001</v>
      </c>
      <c r="N153" s="4">
        <v>0.13</v>
      </c>
      <c r="O153" s="4">
        <v>0.13</v>
      </c>
      <c r="P153" s="4">
        <v>0.13</v>
      </c>
      <c r="Q153" s="4">
        <v>0.13</v>
      </c>
      <c r="R153" s="4">
        <v>0.13</v>
      </c>
      <c r="S153" s="4">
        <v>0.21</v>
      </c>
      <c r="T153" s="4">
        <v>0.16</v>
      </c>
      <c r="U153" s="4">
        <v>0.12</v>
      </c>
      <c r="V153" s="4">
        <v>0.12</v>
      </c>
      <c r="W153" s="4">
        <v>0.14000000000000001</v>
      </c>
      <c r="X153" s="4">
        <v>0.1</v>
      </c>
      <c r="Y153" s="4">
        <v>0.1</v>
      </c>
      <c r="Z153" s="4">
        <v>0.14000000000000001</v>
      </c>
      <c r="AA153" s="4">
        <v>0.09</v>
      </c>
      <c r="AB153" s="4">
        <v>0.24</v>
      </c>
      <c r="AC153" s="4">
        <v>0.24</v>
      </c>
    </row>
    <row r="154" spans="1:29">
      <c r="A154" s="4"/>
      <c r="B154" s="120">
        <v>44014</v>
      </c>
      <c r="C154" s="4">
        <v>0.26</v>
      </c>
      <c r="D154" s="4">
        <v>0.26</v>
      </c>
      <c r="E154" s="4">
        <v>0.22</v>
      </c>
      <c r="F154" s="4">
        <v>0.26</v>
      </c>
      <c r="G154" s="4">
        <v>0.18</v>
      </c>
      <c r="H154" s="4">
        <v>0.21</v>
      </c>
      <c r="I154" s="4">
        <v>0.19</v>
      </c>
      <c r="J154" s="4">
        <v>0.26</v>
      </c>
      <c r="K154" s="4">
        <v>0.26</v>
      </c>
      <c r="L154" s="4">
        <v>0.19</v>
      </c>
      <c r="M154" s="4">
        <v>0.15</v>
      </c>
      <c r="N154" s="4">
        <v>0.14000000000000001</v>
      </c>
      <c r="O154" s="4">
        <v>0.14000000000000001</v>
      </c>
      <c r="P154" s="4">
        <v>0.14000000000000001</v>
      </c>
      <c r="Q154" s="4">
        <v>0.14000000000000001</v>
      </c>
      <c r="R154" s="4">
        <v>0.14000000000000001</v>
      </c>
      <c r="S154" s="4">
        <v>0.22</v>
      </c>
      <c r="T154" s="4">
        <v>0.18</v>
      </c>
      <c r="U154" s="4">
        <v>0.13</v>
      </c>
      <c r="V154" s="4">
        <v>0.13</v>
      </c>
      <c r="W154" s="4">
        <v>0.15</v>
      </c>
      <c r="X154" s="4">
        <v>0.11</v>
      </c>
      <c r="Y154" s="4">
        <v>0.11</v>
      </c>
      <c r="Z154" s="4">
        <v>0.15</v>
      </c>
      <c r="AA154" s="4">
        <v>0.1</v>
      </c>
      <c r="AB154" s="4">
        <v>0.25</v>
      </c>
      <c r="AC154" s="4">
        <v>0.25</v>
      </c>
    </row>
    <row r="155" spans="1:29">
      <c r="A155" s="4"/>
      <c r="B155" s="120">
        <v>44015</v>
      </c>
      <c r="C155" s="4">
        <v>0.28999999999999998</v>
      </c>
      <c r="D155" s="4">
        <v>0.28999999999999998</v>
      </c>
      <c r="E155" s="4">
        <v>0.25</v>
      </c>
      <c r="F155" s="4">
        <v>0.28999999999999998</v>
      </c>
      <c r="G155" s="4">
        <v>0.2</v>
      </c>
      <c r="H155" s="4">
        <v>0.23</v>
      </c>
      <c r="I155" s="4">
        <v>0.2</v>
      </c>
      <c r="J155" s="4">
        <v>0.28999999999999998</v>
      </c>
      <c r="K155" s="4">
        <v>0.28999999999999998</v>
      </c>
      <c r="L155" s="4">
        <v>0.22</v>
      </c>
      <c r="M155" s="4">
        <v>0.17</v>
      </c>
      <c r="N155" s="4">
        <v>0.16</v>
      </c>
      <c r="O155" s="4">
        <v>0.16</v>
      </c>
      <c r="P155" s="4">
        <v>0.16</v>
      </c>
      <c r="Q155" s="4">
        <v>0.16</v>
      </c>
      <c r="R155" s="4">
        <v>0.16</v>
      </c>
      <c r="S155" s="4">
        <v>0.25</v>
      </c>
      <c r="T155" s="4">
        <v>0.2</v>
      </c>
      <c r="U155" s="4">
        <v>0.16</v>
      </c>
      <c r="V155" s="4">
        <v>0.16</v>
      </c>
      <c r="W155" s="4">
        <v>0.17</v>
      </c>
      <c r="X155" s="4">
        <v>0.12</v>
      </c>
      <c r="Y155" s="4">
        <v>0.12</v>
      </c>
      <c r="Z155" s="4">
        <v>0.17</v>
      </c>
      <c r="AA155" s="4">
        <v>0.11</v>
      </c>
      <c r="AB155" s="4">
        <v>0.27</v>
      </c>
      <c r="AC155" s="4">
        <v>0.27</v>
      </c>
    </row>
    <row r="156" spans="1:29">
      <c r="A156" s="4"/>
      <c r="B156" s="120">
        <v>44016</v>
      </c>
      <c r="C156" s="4">
        <v>0.32</v>
      </c>
      <c r="D156" s="4">
        <v>0.32</v>
      </c>
      <c r="E156" s="4">
        <v>0.27</v>
      </c>
      <c r="F156" s="4">
        <v>0.32</v>
      </c>
      <c r="G156" s="4">
        <v>0.22</v>
      </c>
      <c r="H156" s="4">
        <v>0.26</v>
      </c>
      <c r="I156" s="4">
        <v>0.21</v>
      </c>
      <c r="J156" s="4">
        <v>0.32</v>
      </c>
      <c r="K156" s="4">
        <v>0.32</v>
      </c>
      <c r="L156" s="4">
        <v>0.25</v>
      </c>
      <c r="M156" s="4">
        <v>0.19</v>
      </c>
      <c r="N156" s="4">
        <v>0.18</v>
      </c>
      <c r="O156" s="4">
        <v>0.18</v>
      </c>
      <c r="P156" s="4">
        <v>0.18</v>
      </c>
      <c r="Q156" s="4">
        <v>0.18</v>
      </c>
      <c r="R156" s="4">
        <v>0.18</v>
      </c>
      <c r="S156" s="4">
        <v>0.28000000000000003</v>
      </c>
      <c r="T156" s="4">
        <v>0.23</v>
      </c>
      <c r="U156" s="4">
        <v>0.18</v>
      </c>
      <c r="V156" s="4">
        <v>0.18</v>
      </c>
      <c r="W156" s="4">
        <v>0.19</v>
      </c>
      <c r="X156" s="4">
        <v>0.14000000000000001</v>
      </c>
      <c r="Y156" s="4">
        <v>0.14000000000000001</v>
      </c>
      <c r="Z156" s="4">
        <v>0.2</v>
      </c>
      <c r="AA156" s="4">
        <v>0.12</v>
      </c>
      <c r="AB156" s="4">
        <v>0.28999999999999998</v>
      </c>
      <c r="AC156" s="4">
        <v>0.28999999999999998</v>
      </c>
    </row>
    <row r="157" spans="1:29">
      <c r="A157" s="4"/>
      <c r="B157" s="120">
        <v>44017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0.21</v>
      </c>
      <c r="J157" s="4">
        <v>0.32</v>
      </c>
      <c r="K157" s="4">
        <v>0.32</v>
      </c>
      <c r="L157" s="4">
        <v>0.25</v>
      </c>
      <c r="M157" s="4">
        <v>0.19</v>
      </c>
      <c r="N157" s="4">
        <v>0.19</v>
      </c>
      <c r="O157" s="4">
        <v>0.19</v>
      </c>
      <c r="P157" s="4">
        <v>0.19</v>
      </c>
      <c r="Q157" s="4">
        <v>0.19</v>
      </c>
      <c r="R157" s="4">
        <v>0.19</v>
      </c>
      <c r="S157" s="4">
        <v>0.28000000000000003</v>
      </c>
      <c r="T157" s="4">
        <v>0.23</v>
      </c>
      <c r="U157" s="4">
        <v>0.19</v>
      </c>
      <c r="V157" s="4">
        <v>0.19</v>
      </c>
      <c r="W157" s="4">
        <v>0.19</v>
      </c>
      <c r="X157" s="4">
        <v>0.15</v>
      </c>
      <c r="Y157" s="4">
        <v>0.15</v>
      </c>
      <c r="Z157" s="4">
        <v>0.2</v>
      </c>
      <c r="AA157" s="4">
        <v>0.12</v>
      </c>
      <c r="AB157" s="4">
        <v>0.28000000000000003</v>
      </c>
      <c r="AC157" s="4">
        <v>0.28000000000000003</v>
      </c>
    </row>
    <row r="158" spans="1:29">
      <c r="A158" s="4"/>
      <c r="B158" s="120">
        <v>44018</v>
      </c>
      <c r="C158" s="4">
        <v>0.31</v>
      </c>
      <c r="D158" s="4">
        <v>0.31</v>
      </c>
      <c r="E158" s="4">
        <v>0.26</v>
      </c>
      <c r="F158" s="4">
        <v>0.31</v>
      </c>
      <c r="G158" s="4">
        <v>0.21</v>
      </c>
      <c r="H158" s="4">
        <v>0.25</v>
      </c>
      <c r="I158" s="4">
        <v>0.19</v>
      </c>
      <c r="J158" s="4">
        <v>0.31</v>
      </c>
      <c r="K158" s="4">
        <v>0.31</v>
      </c>
      <c r="L158" s="4">
        <v>0.25</v>
      </c>
      <c r="M158" s="4">
        <v>0.19</v>
      </c>
      <c r="N158" s="4">
        <v>0.18</v>
      </c>
      <c r="O158" s="4">
        <v>0.18</v>
      </c>
      <c r="P158" s="4">
        <v>0.18</v>
      </c>
      <c r="Q158" s="4">
        <v>0.18</v>
      </c>
      <c r="R158" s="4">
        <v>0.18</v>
      </c>
      <c r="S158" s="4">
        <v>0.27</v>
      </c>
      <c r="T158" s="4">
        <v>0.23</v>
      </c>
      <c r="U158" s="4">
        <v>0.19</v>
      </c>
      <c r="V158" s="4">
        <v>0.19</v>
      </c>
      <c r="W158" s="4">
        <v>0.19</v>
      </c>
      <c r="X158" s="4">
        <v>0.15</v>
      </c>
      <c r="Y158" s="4">
        <v>0.15</v>
      </c>
      <c r="Z158" s="4">
        <v>0.2</v>
      </c>
      <c r="AA158" s="4">
        <v>0.12</v>
      </c>
      <c r="AB158" s="4">
        <v>0.26</v>
      </c>
      <c r="AC158" s="4">
        <v>0.26</v>
      </c>
    </row>
    <row r="159" spans="1:29">
      <c r="A159" s="4"/>
      <c r="B159" s="120">
        <v>44019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0.21</v>
      </c>
      <c r="J159" s="4">
        <v>0.35</v>
      </c>
      <c r="K159" s="4">
        <v>0.36</v>
      </c>
      <c r="L159" s="4">
        <v>0.3</v>
      </c>
      <c r="M159" s="4">
        <v>0.23</v>
      </c>
      <c r="N159" s="4">
        <v>0.22</v>
      </c>
      <c r="O159" s="4">
        <v>0.22</v>
      </c>
      <c r="P159" s="4">
        <v>0.22</v>
      </c>
      <c r="Q159" s="4">
        <v>0.22</v>
      </c>
      <c r="R159" s="4">
        <v>0.22</v>
      </c>
      <c r="S159" s="4">
        <v>0.32</v>
      </c>
      <c r="T159" s="4">
        <v>0.28000000000000003</v>
      </c>
      <c r="U159" s="4">
        <v>0.23</v>
      </c>
      <c r="V159" s="4">
        <v>0.23</v>
      </c>
      <c r="W159" s="4">
        <v>0.23</v>
      </c>
      <c r="X159" s="4">
        <v>0.18</v>
      </c>
      <c r="Y159" s="4">
        <v>0.18</v>
      </c>
      <c r="Z159" s="4">
        <v>0.24</v>
      </c>
      <c r="AA159" s="4">
        <v>0.15</v>
      </c>
      <c r="AB159" s="4">
        <v>0.28999999999999998</v>
      </c>
      <c r="AC159" s="4">
        <v>0.28999999999999998</v>
      </c>
    </row>
    <row r="160" spans="1:29">
      <c r="A160" s="4"/>
      <c r="B160" s="120">
        <v>44020</v>
      </c>
      <c r="C160" s="4">
        <v>0.31</v>
      </c>
      <c r="D160" s="4">
        <v>0.31</v>
      </c>
      <c r="E160" s="4">
        <v>0.26</v>
      </c>
      <c r="F160" s="4">
        <v>0.31</v>
      </c>
      <c r="G160" s="4">
        <v>0.21</v>
      </c>
      <c r="H160" s="4">
        <v>0.25</v>
      </c>
      <c r="I160" s="4">
        <v>0.18</v>
      </c>
      <c r="J160" s="4">
        <v>0.3</v>
      </c>
      <c r="K160" s="4">
        <v>0.31</v>
      </c>
      <c r="L160" s="4">
        <v>0.26</v>
      </c>
      <c r="M160" s="4">
        <v>0.2</v>
      </c>
      <c r="N160" s="4">
        <v>0.19</v>
      </c>
      <c r="O160" s="4">
        <v>0.19</v>
      </c>
      <c r="P160" s="4">
        <v>0.19</v>
      </c>
      <c r="Q160" s="4">
        <v>0.19</v>
      </c>
      <c r="R160" s="4">
        <v>0.19</v>
      </c>
      <c r="S160" s="4">
        <v>0.28000000000000003</v>
      </c>
      <c r="T160" s="4">
        <v>0.24</v>
      </c>
      <c r="U160" s="4">
        <v>0.2</v>
      </c>
      <c r="V160" s="4">
        <v>0.2</v>
      </c>
      <c r="W160" s="4">
        <v>0.2</v>
      </c>
      <c r="X160" s="4">
        <v>0.16</v>
      </c>
      <c r="Y160" s="4">
        <v>0.16</v>
      </c>
      <c r="Z160" s="4">
        <v>0.21</v>
      </c>
      <c r="AA160" s="4">
        <v>0.13</v>
      </c>
      <c r="AB160" s="4">
        <v>0.24</v>
      </c>
      <c r="AC160" s="4">
        <v>0.24</v>
      </c>
    </row>
    <row r="161" spans="1:29">
      <c r="A161" s="4"/>
      <c r="B161" s="120">
        <v>44021</v>
      </c>
      <c r="C161" s="4">
        <v>0.28999999999999998</v>
      </c>
      <c r="D161" s="4">
        <v>0.28999999999999998</v>
      </c>
      <c r="E161" s="4">
        <v>0.25</v>
      </c>
      <c r="F161" s="4">
        <v>0.28999999999999998</v>
      </c>
      <c r="G161" s="4">
        <v>0.2</v>
      </c>
      <c r="H161" s="4">
        <v>0.23</v>
      </c>
      <c r="I161" s="4">
        <v>0.16</v>
      </c>
      <c r="J161" s="4">
        <v>0.28000000000000003</v>
      </c>
      <c r="K161" s="4">
        <v>0.28999999999999998</v>
      </c>
      <c r="L161" s="4">
        <v>0.25</v>
      </c>
      <c r="M161" s="4">
        <v>0.19</v>
      </c>
      <c r="N161" s="4">
        <v>0.18</v>
      </c>
      <c r="O161" s="4">
        <v>0.18</v>
      </c>
      <c r="P161" s="4">
        <v>0.18</v>
      </c>
      <c r="Q161" s="4">
        <v>0.18</v>
      </c>
      <c r="R161" s="4">
        <v>0.18</v>
      </c>
      <c r="S161" s="4">
        <v>0.26</v>
      </c>
      <c r="T161" s="4">
        <v>0.23</v>
      </c>
      <c r="U161" s="4">
        <v>0.2</v>
      </c>
      <c r="V161" s="4">
        <v>0.2</v>
      </c>
      <c r="W161" s="4">
        <v>0.19</v>
      </c>
      <c r="X161" s="4">
        <v>0.15</v>
      </c>
      <c r="Y161" s="4">
        <v>0.15</v>
      </c>
      <c r="Z161" s="4">
        <v>0.2</v>
      </c>
      <c r="AA161" s="4">
        <v>0.13</v>
      </c>
      <c r="AB161" s="4">
        <v>0.21</v>
      </c>
      <c r="AC161" s="4">
        <v>0.21</v>
      </c>
    </row>
    <row r="162" spans="1:29">
      <c r="A162" s="4"/>
      <c r="B162" s="120">
        <v>44022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0.17</v>
      </c>
      <c r="J162" s="4">
        <v>0.3</v>
      </c>
      <c r="K162" s="4">
        <v>0.33</v>
      </c>
      <c r="L162" s="4">
        <v>0.28999999999999998</v>
      </c>
      <c r="M162" s="4">
        <v>0.22</v>
      </c>
      <c r="N162" s="4">
        <v>0.21</v>
      </c>
      <c r="O162" s="4">
        <v>0.21</v>
      </c>
      <c r="P162" s="4">
        <v>0.21</v>
      </c>
      <c r="Q162" s="4">
        <v>0.21</v>
      </c>
      <c r="R162" s="4">
        <v>0.21</v>
      </c>
      <c r="S162" s="4">
        <v>0.3</v>
      </c>
      <c r="T162" s="4">
        <v>0.27</v>
      </c>
      <c r="U162" s="4">
        <v>0.23</v>
      </c>
      <c r="V162" s="4">
        <v>0.23</v>
      </c>
      <c r="W162" s="4">
        <v>0.22</v>
      </c>
      <c r="X162" s="4">
        <v>0.18</v>
      </c>
      <c r="Y162" s="4">
        <v>0.18</v>
      </c>
      <c r="Z162" s="4">
        <v>0.23</v>
      </c>
      <c r="AA162" s="4">
        <v>0.15</v>
      </c>
      <c r="AB162" s="4">
        <v>0.23</v>
      </c>
      <c r="AC162" s="4">
        <v>0.23</v>
      </c>
    </row>
    <row r="163" spans="1:29">
      <c r="A163" s="4"/>
      <c r="B163" s="120">
        <v>44023</v>
      </c>
      <c r="C163" s="4">
        <v>0.34</v>
      </c>
      <c r="D163" s="4">
        <v>0.34</v>
      </c>
      <c r="E163" s="4">
        <v>0.28999999999999998</v>
      </c>
      <c r="F163" s="4">
        <v>0.34</v>
      </c>
      <c r="G163" s="4">
        <v>0.23</v>
      </c>
      <c r="H163" s="4">
        <v>0.27</v>
      </c>
      <c r="I163" s="4">
        <v>0.17</v>
      </c>
      <c r="J163" s="4">
        <v>0.28999999999999998</v>
      </c>
      <c r="K163" s="4">
        <v>0.34</v>
      </c>
      <c r="L163" s="4">
        <v>0.31</v>
      </c>
      <c r="M163" s="4">
        <v>0.23</v>
      </c>
      <c r="N163" s="4">
        <v>0.23</v>
      </c>
      <c r="O163" s="4">
        <v>0.23</v>
      </c>
      <c r="P163" s="4">
        <v>0.23</v>
      </c>
      <c r="Q163" s="4">
        <v>0.23</v>
      </c>
      <c r="R163" s="4">
        <v>0.23</v>
      </c>
      <c r="S163" s="4">
        <v>0.31</v>
      </c>
      <c r="T163" s="4">
        <v>0.28000000000000003</v>
      </c>
      <c r="U163" s="4">
        <v>0.24</v>
      </c>
      <c r="V163" s="4">
        <v>0.24</v>
      </c>
      <c r="W163" s="4">
        <v>0.24</v>
      </c>
      <c r="X163" s="4">
        <v>0.19</v>
      </c>
      <c r="Y163" s="4">
        <v>0.19</v>
      </c>
      <c r="Z163" s="4">
        <v>0.24</v>
      </c>
      <c r="AA163" s="4">
        <v>0.16</v>
      </c>
      <c r="AB163" s="4">
        <v>0.23</v>
      </c>
      <c r="AC163" s="4">
        <v>0.23</v>
      </c>
    </row>
    <row r="164" spans="1:29">
      <c r="A164" s="4"/>
      <c r="B164" s="120">
        <v>44024</v>
      </c>
      <c r="C164" s="4">
        <v>0.38</v>
      </c>
      <c r="D164" s="4">
        <v>0.38</v>
      </c>
      <c r="E164" s="4">
        <v>0.32</v>
      </c>
      <c r="F164" s="4">
        <v>0.38</v>
      </c>
      <c r="G164" s="4">
        <v>0.26</v>
      </c>
      <c r="H164" s="4">
        <v>0.3</v>
      </c>
      <c r="I164" s="4">
        <v>0.18</v>
      </c>
      <c r="J164" s="4">
        <v>0.31</v>
      </c>
      <c r="K164" s="4">
        <v>0.38</v>
      </c>
      <c r="L164" s="4">
        <v>0.35</v>
      </c>
      <c r="M164" s="4">
        <v>0.27</v>
      </c>
      <c r="N164" s="4">
        <v>0.26</v>
      </c>
      <c r="O164" s="4">
        <v>0.26</v>
      </c>
      <c r="P164" s="4">
        <v>0.26</v>
      </c>
      <c r="Q164" s="4">
        <v>0.26</v>
      </c>
      <c r="R164" s="4">
        <v>0.26</v>
      </c>
      <c r="S164" s="4">
        <v>0.35</v>
      </c>
      <c r="T164" s="4">
        <v>0.32</v>
      </c>
      <c r="U164" s="4">
        <v>0.28000000000000003</v>
      </c>
      <c r="V164" s="4">
        <v>0.28000000000000003</v>
      </c>
      <c r="W164" s="4">
        <v>0.27</v>
      </c>
      <c r="X164" s="4">
        <v>0.21</v>
      </c>
      <c r="Y164" s="4">
        <v>0.21</v>
      </c>
      <c r="Z164" s="4">
        <v>0.28000000000000003</v>
      </c>
      <c r="AA164" s="4">
        <v>0.19</v>
      </c>
      <c r="AB164" s="4">
        <v>0.24</v>
      </c>
      <c r="AC164" s="4">
        <v>0.24</v>
      </c>
    </row>
    <row r="165" spans="1:29">
      <c r="A165" s="4"/>
      <c r="B165" s="120">
        <v>44025</v>
      </c>
      <c r="C165" s="4">
        <v>0.4</v>
      </c>
      <c r="D165" s="4">
        <v>0.4</v>
      </c>
      <c r="E165" s="4">
        <v>0.34</v>
      </c>
      <c r="F165" s="4">
        <v>0.4</v>
      </c>
      <c r="G165" s="4">
        <v>0.27</v>
      </c>
      <c r="H165" s="4">
        <v>0.32</v>
      </c>
      <c r="I165" s="4">
        <v>0.18</v>
      </c>
      <c r="J165" s="4">
        <v>0.3</v>
      </c>
      <c r="K165" s="4">
        <v>0.4</v>
      </c>
      <c r="L165" s="4">
        <v>0.38</v>
      </c>
      <c r="M165" s="4">
        <v>0.28999999999999998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0.28000000000000003</v>
      </c>
      <c r="S165" s="4">
        <v>0.37</v>
      </c>
      <c r="T165" s="4">
        <v>0.34</v>
      </c>
      <c r="U165" s="4">
        <v>0.3</v>
      </c>
      <c r="V165" s="4">
        <v>0.3</v>
      </c>
      <c r="W165" s="4">
        <v>0.28999999999999998</v>
      </c>
      <c r="X165" s="4">
        <v>0.23</v>
      </c>
      <c r="Y165" s="4">
        <v>0.23</v>
      </c>
      <c r="Z165" s="4">
        <v>0.3</v>
      </c>
      <c r="AA165" s="4">
        <v>0.2</v>
      </c>
      <c r="AB165" s="4">
        <v>0.25</v>
      </c>
      <c r="AC165" s="4">
        <v>0.25</v>
      </c>
    </row>
    <row r="166" spans="1:29">
      <c r="A166" s="4"/>
      <c r="B166" s="120">
        <v>44026</v>
      </c>
      <c r="C166" s="4">
        <v>0.34</v>
      </c>
      <c r="D166" s="4">
        <v>0.34</v>
      </c>
      <c r="E166" s="4">
        <v>0.28999999999999998</v>
      </c>
      <c r="F166" s="4">
        <v>0.34</v>
      </c>
      <c r="G166" s="4">
        <v>0.23</v>
      </c>
      <c r="H166" s="4">
        <v>0.27</v>
      </c>
      <c r="I166" s="4">
        <v>0.14000000000000001</v>
      </c>
      <c r="J166" s="4">
        <v>0.24</v>
      </c>
      <c r="K166" s="4">
        <v>0.34</v>
      </c>
      <c r="L166" s="4">
        <v>0.32</v>
      </c>
      <c r="M166" s="4">
        <v>0.25</v>
      </c>
      <c r="N166" s="4">
        <v>0.24</v>
      </c>
      <c r="O166" s="4">
        <v>0.24</v>
      </c>
      <c r="P166" s="4">
        <v>0.24</v>
      </c>
      <c r="Q166" s="4">
        <v>0.24</v>
      </c>
      <c r="R166" s="4">
        <v>0.24</v>
      </c>
      <c r="S166" s="4">
        <v>0.31</v>
      </c>
      <c r="T166" s="4">
        <v>0.28999999999999998</v>
      </c>
      <c r="U166" s="4">
        <v>0.27</v>
      </c>
      <c r="V166" s="4">
        <v>0.27</v>
      </c>
      <c r="W166" s="4">
        <v>0.25</v>
      </c>
      <c r="X166" s="4">
        <v>0.2</v>
      </c>
      <c r="Y166" s="4">
        <v>0.2</v>
      </c>
      <c r="Z166" s="4">
        <v>0.26</v>
      </c>
      <c r="AA166" s="4">
        <v>0.18</v>
      </c>
      <c r="AB166" s="4">
        <v>0.2</v>
      </c>
      <c r="AC166" s="4">
        <v>0.2</v>
      </c>
    </row>
    <row r="167" spans="1:29">
      <c r="A167" s="4"/>
      <c r="B167" s="120">
        <v>44027</v>
      </c>
      <c r="C167" s="4">
        <v>0.36</v>
      </c>
      <c r="D167" s="4">
        <v>0.36</v>
      </c>
      <c r="E167" s="4">
        <v>0.31</v>
      </c>
      <c r="F167" s="4">
        <v>0.36</v>
      </c>
      <c r="G167" s="4">
        <v>0.24</v>
      </c>
      <c r="H167" s="4">
        <v>0.28999999999999998</v>
      </c>
      <c r="I167" s="4">
        <v>0.14000000000000001</v>
      </c>
      <c r="J167" s="4">
        <v>0.24</v>
      </c>
      <c r="K167" s="4">
        <v>0.36</v>
      </c>
      <c r="L167" s="4">
        <v>0.34</v>
      </c>
      <c r="M167" s="4">
        <v>0.27</v>
      </c>
      <c r="N167" s="4">
        <v>0.26</v>
      </c>
      <c r="O167" s="4">
        <v>0.26</v>
      </c>
      <c r="P167" s="4">
        <v>0.26</v>
      </c>
      <c r="Q167" s="4">
        <v>0.26</v>
      </c>
      <c r="R167" s="4">
        <v>0.26</v>
      </c>
      <c r="S167" s="4">
        <v>0.33</v>
      </c>
      <c r="T167" s="4">
        <v>0.31</v>
      </c>
      <c r="U167" s="4">
        <v>0.28999999999999998</v>
      </c>
      <c r="V167" s="4">
        <v>0.28999999999999998</v>
      </c>
      <c r="W167" s="4">
        <v>0.27</v>
      </c>
      <c r="X167" s="4">
        <v>0.22</v>
      </c>
      <c r="Y167" s="4">
        <v>0.22</v>
      </c>
      <c r="Z167" s="4">
        <v>0.28000000000000003</v>
      </c>
      <c r="AA167" s="4">
        <v>0.19</v>
      </c>
      <c r="AB167" s="4">
        <v>0.2</v>
      </c>
      <c r="AC167" s="4">
        <v>0.2</v>
      </c>
    </row>
    <row r="168" spans="1:29">
      <c r="A168" s="4"/>
      <c r="B168" s="120">
        <v>44028</v>
      </c>
      <c r="C168" s="4">
        <v>0.33</v>
      </c>
      <c r="D168" s="4">
        <v>0.33</v>
      </c>
      <c r="E168" s="4">
        <v>0.28000000000000003</v>
      </c>
      <c r="F168" s="4">
        <v>0.33</v>
      </c>
      <c r="G168" s="4">
        <v>0.22</v>
      </c>
      <c r="H168" s="4">
        <v>0.26</v>
      </c>
      <c r="I168" s="4">
        <v>0.12</v>
      </c>
      <c r="J168" s="4">
        <v>0.21</v>
      </c>
      <c r="K168" s="4">
        <v>0.33</v>
      </c>
      <c r="L168" s="4">
        <v>0.32</v>
      </c>
      <c r="M168" s="4">
        <v>0.25</v>
      </c>
      <c r="N168" s="4">
        <v>0.25</v>
      </c>
      <c r="O168" s="4">
        <v>0.25</v>
      </c>
      <c r="P168" s="4">
        <v>0.25</v>
      </c>
      <c r="Q168" s="4">
        <v>0.25</v>
      </c>
      <c r="R168" s="4">
        <v>0.25</v>
      </c>
      <c r="S168" s="4">
        <v>0.31</v>
      </c>
      <c r="T168" s="4">
        <v>0.28999999999999998</v>
      </c>
      <c r="U168" s="4">
        <v>0.27</v>
      </c>
      <c r="V168" s="4">
        <v>0.27</v>
      </c>
      <c r="W168" s="4">
        <v>0.25</v>
      </c>
      <c r="X168" s="4">
        <v>0.21</v>
      </c>
      <c r="Y168" s="4">
        <v>0.21</v>
      </c>
      <c r="Z168" s="4">
        <v>0.26</v>
      </c>
      <c r="AA168" s="4">
        <v>0.18</v>
      </c>
      <c r="AB168" s="4">
        <v>0.17</v>
      </c>
      <c r="AC168" s="4">
        <v>0.17</v>
      </c>
    </row>
    <row r="169" spans="1:29">
      <c r="A169" s="4"/>
      <c r="B169" s="120">
        <v>44029</v>
      </c>
      <c r="C169" s="4">
        <v>0.34</v>
      </c>
      <c r="D169" s="4">
        <v>0.34</v>
      </c>
      <c r="E169" s="4">
        <v>0.28999999999999998</v>
      </c>
      <c r="F169" s="4">
        <v>0.34</v>
      </c>
      <c r="G169" s="4">
        <v>0.23</v>
      </c>
      <c r="H169" s="4">
        <v>0.27</v>
      </c>
      <c r="I169" s="4">
        <v>0.12</v>
      </c>
      <c r="J169" s="4">
        <v>0.2</v>
      </c>
      <c r="K169" s="4">
        <v>0.34</v>
      </c>
      <c r="L169" s="4">
        <v>0.33</v>
      </c>
      <c r="M169" s="4">
        <v>0.27</v>
      </c>
      <c r="N169" s="4">
        <v>0.26</v>
      </c>
      <c r="O169" s="4">
        <v>0.26</v>
      </c>
      <c r="P169" s="4">
        <v>0.26</v>
      </c>
      <c r="Q169" s="4">
        <v>0.26</v>
      </c>
      <c r="R169" s="4">
        <v>0.26</v>
      </c>
      <c r="S169" s="4">
        <v>0.32</v>
      </c>
      <c r="T169" s="4">
        <v>0.3</v>
      </c>
      <c r="U169" s="4">
        <v>0.28000000000000003</v>
      </c>
      <c r="V169" s="4">
        <v>0.28000000000000003</v>
      </c>
      <c r="W169" s="4">
        <v>0.27</v>
      </c>
      <c r="X169" s="4">
        <v>0.22</v>
      </c>
      <c r="Y169" s="4">
        <v>0.22</v>
      </c>
      <c r="Z169" s="4">
        <v>0.27</v>
      </c>
      <c r="AA169" s="4">
        <v>0.19</v>
      </c>
      <c r="AB169" s="4">
        <v>0.17</v>
      </c>
      <c r="AC169" s="4">
        <v>0.17</v>
      </c>
    </row>
    <row r="170" spans="1:29">
      <c r="A170" s="4"/>
      <c r="B170" s="120">
        <v>44030</v>
      </c>
      <c r="C170" s="4">
        <v>0.37</v>
      </c>
      <c r="D170" s="4">
        <v>0.37</v>
      </c>
      <c r="E170" s="4">
        <v>0.31</v>
      </c>
      <c r="F170" s="4">
        <v>0.37</v>
      </c>
      <c r="G170" s="4">
        <v>0.25</v>
      </c>
      <c r="H170" s="4">
        <v>0.3</v>
      </c>
      <c r="I170" s="4">
        <v>0.12</v>
      </c>
      <c r="J170" s="4">
        <v>0.21</v>
      </c>
      <c r="K170" s="4">
        <v>0.36</v>
      </c>
      <c r="L170" s="4">
        <v>0.36</v>
      </c>
      <c r="M170" s="4">
        <v>0.3</v>
      </c>
      <c r="N170" s="4">
        <v>0.28999999999999998</v>
      </c>
      <c r="O170" s="4">
        <v>0.28999999999999998</v>
      </c>
      <c r="P170" s="4">
        <v>0.28999999999999998</v>
      </c>
      <c r="Q170" s="4">
        <v>0.28999999999999998</v>
      </c>
      <c r="R170" s="4">
        <v>0.28999999999999998</v>
      </c>
      <c r="S170" s="4">
        <v>0.34</v>
      </c>
      <c r="T170" s="4">
        <v>0.33</v>
      </c>
      <c r="U170" s="4">
        <v>0.32</v>
      </c>
      <c r="V170" s="4">
        <v>0.32</v>
      </c>
      <c r="W170" s="4">
        <v>0.28999999999999998</v>
      </c>
      <c r="X170" s="4">
        <v>0.24</v>
      </c>
      <c r="Y170" s="4">
        <v>0.24</v>
      </c>
      <c r="Z170" s="4">
        <v>0.3</v>
      </c>
      <c r="AA170" s="4">
        <v>0.21</v>
      </c>
      <c r="AB170" s="4">
        <v>0.17</v>
      </c>
      <c r="AC170" s="4">
        <v>0.17</v>
      </c>
    </row>
    <row r="171" spans="1:29">
      <c r="A171" s="4"/>
      <c r="B171" s="120">
        <v>44031</v>
      </c>
      <c r="C171" s="4">
        <v>0.39</v>
      </c>
      <c r="D171" s="4">
        <v>0.39</v>
      </c>
      <c r="E171" s="4">
        <v>0.33</v>
      </c>
      <c r="F171" s="4">
        <v>0.39</v>
      </c>
      <c r="G171" s="4">
        <v>0.27</v>
      </c>
      <c r="H171" s="4">
        <v>0.31</v>
      </c>
      <c r="I171" s="4">
        <v>0.12</v>
      </c>
      <c r="J171" s="4">
        <v>0.2</v>
      </c>
      <c r="K171" s="4">
        <v>0.38</v>
      </c>
      <c r="L171" s="4">
        <v>0.39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0.31</v>
      </c>
      <c r="S171" s="4">
        <v>0.36</v>
      </c>
      <c r="T171" s="4">
        <v>0.35</v>
      </c>
      <c r="U171" s="4">
        <v>0.34</v>
      </c>
      <c r="V171" s="4">
        <v>0.34</v>
      </c>
      <c r="W171" s="4">
        <v>0.32</v>
      </c>
      <c r="X171" s="4">
        <v>0.26</v>
      </c>
      <c r="Y171" s="4">
        <v>0.26</v>
      </c>
      <c r="Z171" s="4">
        <v>0.32</v>
      </c>
      <c r="AA171" s="4">
        <v>0.23</v>
      </c>
      <c r="AB171" s="4">
        <v>0.17</v>
      </c>
      <c r="AC171" s="4">
        <v>0.17</v>
      </c>
    </row>
    <row r="172" spans="1:29">
      <c r="A172" s="4"/>
      <c r="B172" s="120">
        <v>44032</v>
      </c>
      <c r="C172" s="4">
        <v>0.39</v>
      </c>
      <c r="D172" s="4">
        <v>0.39</v>
      </c>
      <c r="E172" s="4">
        <v>0.33</v>
      </c>
      <c r="F172" s="4">
        <v>0.39</v>
      </c>
      <c r="G172" s="4">
        <v>0.27</v>
      </c>
      <c r="H172" s="4">
        <v>0.31</v>
      </c>
      <c r="I172" s="4">
        <v>0</v>
      </c>
      <c r="J172" s="4">
        <v>0.18</v>
      </c>
      <c r="K172" s="4">
        <v>0.37</v>
      </c>
      <c r="L172" s="4">
        <v>0.39</v>
      </c>
      <c r="M172" s="4">
        <v>0.33</v>
      </c>
      <c r="N172" s="4">
        <v>0.32</v>
      </c>
      <c r="O172" s="4">
        <v>0.32</v>
      </c>
      <c r="P172" s="4">
        <v>0.32</v>
      </c>
      <c r="Q172" s="4">
        <v>0.32</v>
      </c>
      <c r="R172" s="4">
        <v>0.32</v>
      </c>
      <c r="S172" s="4">
        <v>0.36</v>
      </c>
      <c r="T172" s="4">
        <v>0.35</v>
      </c>
      <c r="U172" s="4">
        <v>0.35</v>
      </c>
      <c r="V172" s="4">
        <v>0.35</v>
      </c>
      <c r="W172" s="4">
        <v>0.32</v>
      </c>
      <c r="X172" s="4">
        <v>0.27</v>
      </c>
      <c r="Y172" s="4">
        <v>0.27</v>
      </c>
      <c r="Z172" s="4">
        <v>0.33</v>
      </c>
      <c r="AA172" s="4">
        <v>0.24</v>
      </c>
      <c r="AB172" s="4">
        <v>0.16</v>
      </c>
      <c r="AC172" s="4">
        <v>0.16</v>
      </c>
    </row>
    <row r="173" spans="1:29">
      <c r="A173" s="4"/>
      <c r="B173" s="120">
        <v>44033</v>
      </c>
      <c r="C173" s="4">
        <v>0.34</v>
      </c>
      <c r="D173" s="4">
        <v>0.34</v>
      </c>
      <c r="E173" s="4">
        <v>0.28999999999999998</v>
      </c>
      <c r="F173" s="4">
        <v>0.34</v>
      </c>
      <c r="G173" s="4">
        <v>0.23</v>
      </c>
      <c r="H173" s="4">
        <v>0.27</v>
      </c>
      <c r="I173" s="4" t="s">
        <v>13</v>
      </c>
      <c r="J173" s="4">
        <v>0.15</v>
      </c>
      <c r="K173" s="4">
        <v>0.3</v>
      </c>
      <c r="L173" s="4">
        <v>0.34</v>
      </c>
      <c r="M173" s="4">
        <v>0.28999999999999998</v>
      </c>
      <c r="N173" s="4">
        <v>0.28999999999999998</v>
      </c>
      <c r="O173" s="4">
        <v>0.28999999999999998</v>
      </c>
      <c r="P173" s="4">
        <v>0.28999999999999998</v>
      </c>
      <c r="Q173" s="4">
        <v>0.28999999999999998</v>
      </c>
      <c r="R173" s="4">
        <v>0.28999999999999998</v>
      </c>
      <c r="S173" s="4">
        <v>0.32</v>
      </c>
      <c r="T173" s="4">
        <v>0.31</v>
      </c>
      <c r="U173" s="4">
        <v>0.31</v>
      </c>
      <c r="V173" s="4">
        <v>0.31</v>
      </c>
      <c r="W173" s="4">
        <v>0.28999999999999998</v>
      </c>
      <c r="X173" s="4">
        <v>0.24</v>
      </c>
      <c r="Y173" s="4">
        <v>0.24</v>
      </c>
      <c r="Z173" s="4">
        <v>0.28999999999999998</v>
      </c>
      <c r="AA173" s="4">
        <v>0.21</v>
      </c>
      <c r="AB173" s="4">
        <v>0.13</v>
      </c>
      <c r="AC173" s="4">
        <v>0.13</v>
      </c>
    </row>
    <row r="174" spans="1:29">
      <c r="A174" s="4"/>
      <c r="B174" s="120">
        <v>44034</v>
      </c>
      <c r="C174" s="4">
        <v>0.22</v>
      </c>
      <c r="D174" s="4">
        <v>0.22</v>
      </c>
      <c r="E174" s="4">
        <v>0.19</v>
      </c>
      <c r="F174" s="4">
        <v>0.22</v>
      </c>
      <c r="G174" s="4">
        <v>0.15</v>
      </c>
      <c r="H174" s="4">
        <v>0.18</v>
      </c>
      <c r="I174" s="4" t="s">
        <v>13</v>
      </c>
      <c r="J174" s="4">
        <v>0.09</v>
      </c>
      <c r="K174" s="4">
        <v>0.19</v>
      </c>
      <c r="L174" s="4">
        <v>0.22</v>
      </c>
      <c r="M174" s="4">
        <v>0.19</v>
      </c>
      <c r="N174" s="4">
        <v>0.19</v>
      </c>
      <c r="O174" s="4">
        <v>0.19</v>
      </c>
      <c r="P174" s="4">
        <v>0.19</v>
      </c>
      <c r="Q174" s="4">
        <v>0.19</v>
      </c>
      <c r="R174" s="4">
        <v>0.19</v>
      </c>
      <c r="S174" s="4">
        <v>0.2</v>
      </c>
      <c r="T174" s="4">
        <v>0.2</v>
      </c>
      <c r="U174" s="4">
        <v>0.2</v>
      </c>
      <c r="V174" s="4">
        <v>0.2</v>
      </c>
      <c r="W174" s="4">
        <v>0.19</v>
      </c>
      <c r="X174" s="4">
        <v>0.16</v>
      </c>
      <c r="Y174" s="4">
        <v>0.16</v>
      </c>
      <c r="Z174" s="4">
        <v>0.19</v>
      </c>
      <c r="AA174" s="4">
        <v>0.14000000000000001</v>
      </c>
      <c r="AB174" s="4">
        <v>0.08</v>
      </c>
      <c r="AC174" s="4">
        <v>0.08</v>
      </c>
    </row>
    <row r="175" spans="1:29">
      <c r="A175" s="4"/>
      <c r="B175" s="120">
        <v>44035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>
        <v>0.12</v>
      </c>
      <c r="K175" s="4">
        <v>0.26</v>
      </c>
      <c r="L175" s="4">
        <v>0.33</v>
      </c>
      <c r="M175" s="4">
        <v>0.3</v>
      </c>
      <c r="N175" s="4">
        <v>0.28999999999999998</v>
      </c>
      <c r="O175" s="4">
        <v>0.28999999999999998</v>
      </c>
      <c r="P175" s="4">
        <v>0.28999999999999998</v>
      </c>
      <c r="Q175" s="4">
        <v>0.28999999999999998</v>
      </c>
      <c r="R175" s="4">
        <v>0.28999999999999998</v>
      </c>
      <c r="S175" s="4">
        <v>0.31</v>
      </c>
      <c r="T175" s="4">
        <v>0.3</v>
      </c>
      <c r="U175" s="4">
        <v>0.3</v>
      </c>
      <c r="V175" s="4">
        <v>0.3</v>
      </c>
      <c r="W175" s="4">
        <v>0.28999999999999998</v>
      </c>
      <c r="X175" s="4">
        <v>0.24</v>
      </c>
      <c r="Y175" s="4">
        <v>0.24</v>
      </c>
      <c r="Z175" s="4">
        <v>0.28999999999999998</v>
      </c>
      <c r="AA175" s="4">
        <v>0.22</v>
      </c>
      <c r="AB175" s="4">
        <v>0.11</v>
      </c>
      <c r="AC175" s="4">
        <v>0.11</v>
      </c>
    </row>
    <row r="176" spans="1:29">
      <c r="A176" s="4"/>
      <c r="B176" s="120">
        <v>44036</v>
      </c>
      <c r="C176" s="4">
        <v>0.25</v>
      </c>
      <c r="D176" s="4">
        <v>0.25</v>
      </c>
      <c r="E176" s="4">
        <v>0.21</v>
      </c>
      <c r="F176" s="4">
        <v>0.25</v>
      </c>
      <c r="G176" s="4">
        <v>0.17</v>
      </c>
      <c r="H176" s="4">
        <v>0.2</v>
      </c>
      <c r="I176" s="4" t="s">
        <v>13</v>
      </c>
      <c r="J176" s="4">
        <v>0.08</v>
      </c>
      <c r="K176" s="4">
        <v>0.19</v>
      </c>
      <c r="L176" s="4">
        <v>0.25</v>
      </c>
      <c r="M176" s="4">
        <v>0.23</v>
      </c>
      <c r="N176" s="4">
        <v>0.23</v>
      </c>
      <c r="O176" s="4">
        <v>0.23</v>
      </c>
      <c r="P176" s="4">
        <v>0.23</v>
      </c>
      <c r="Q176" s="4">
        <v>0.23</v>
      </c>
      <c r="R176" s="4">
        <v>0.23</v>
      </c>
      <c r="S176" s="4">
        <v>0.23</v>
      </c>
      <c r="T176" s="4">
        <v>0.23</v>
      </c>
      <c r="U176" s="4">
        <v>0.23</v>
      </c>
      <c r="V176" s="4">
        <v>0.23</v>
      </c>
      <c r="W176" s="4">
        <v>0.22</v>
      </c>
      <c r="X176" s="4">
        <v>0.19</v>
      </c>
      <c r="Y176" s="4">
        <v>0.19</v>
      </c>
      <c r="Z176" s="4">
        <v>0.22</v>
      </c>
      <c r="AA176" s="4">
        <v>0.17</v>
      </c>
      <c r="AB176" s="4">
        <v>0.08</v>
      </c>
      <c r="AC176" s="4">
        <v>0.08</v>
      </c>
    </row>
    <row r="177" spans="1:29">
      <c r="A177" s="4"/>
      <c r="B177" s="120">
        <v>44037</v>
      </c>
      <c r="C177" s="4">
        <v>0.3</v>
      </c>
      <c r="D177" s="4">
        <v>0.3</v>
      </c>
      <c r="E177" s="4">
        <v>0.26</v>
      </c>
      <c r="F177" s="4">
        <v>0.3</v>
      </c>
      <c r="G177" s="4">
        <v>0.2</v>
      </c>
      <c r="H177" s="4">
        <v>0.24</v>
      </c>
      <c r="I177" s="4" t="s">
        <v>13</v>
      </c>
      <c r="J177" s="4">
        <v>0</v>
      </c>
      <c r="K177" s="4">
        <v>0.21</v>
      </c>
      <c r="L177" s="4">
        <v>0.3</v>
      </c>
      <c r="M177" s="4">
        <v>0.28000000000000003</v>
      </c>
      <c r="N177" s="4">
        <v>0.28000000000000003</v>
      </c>
      <c r="O177" s="4">
        <v>0.28000000000000003</v>
      </c>
      <c r="P177" s="4">
        <v>0.28000000000000003</v>
      </c>
      <c r="Q177" s="4">
        <v>0.28000000000000003</v>
      </c>
      <c r="R177" s="4">
        <v>0.28000000000000003</v>
      </c>
      <c r="S177" s="4">
        <v>0.28000000000000003</v>
      </c>
      <c r="T177" s="4">
        <v>0.28000000000000003</v>
      </c>
      <c r="U177" s="4">
        <v>0.28000000000000003</v>
      </c>
      <c r="V177" s="4">
        <v>0.28000000000000003</v>
      </c>
      <c r="W177" s="4">
        <v>0.27</v>
      </c>
      <c r="X177" s="4">
        <v>0.23</v>
      </c>
      <c r="Y177" s="4">
        <v>0.23</v>
      </c>
      <c r="Z177" s="4">
        <v>0.27</v>
      </c>
      <c r="AA177" s="4">
        <v>0.2</v>
      </c>
      <c r="AB177" s="4">
        <v>0.09</v>
      </c>
      <c r="AC177" s="4">
        <v>0.09</v>
      </c>
    </row>
    <row r="178" spans="1:29">
      <c r="A178" s="4"/>
      <c r="B178" s="120">
        <v>44038</v>
      </c>
      <c r="C178" s="4">
        <v>0.31</v>
      </c>
      <c r="D178" s="4">
        <v>0.31</v>
      </c>
      <c r="E178" s="4">
        <v>0.26</v>
      </c>
      <c r="F178" s="4">
        <v>0.31</v>
      </c>
      <c r="G178" s="4">
        <v>0.21</v>
      </c>
      <c r="H178" s="4">
        <v>0.25</v>
      </c>
      <c r="I178" s="4" t="s">
        <v>13</v>
      </c>
      <c r="J178" s="4" t="s">
        <v>13</v>
      </c>
      <c r="K178" s="4">
        <v>0.21</v>
      </c>
      <c r="L178" s="4">
        <v>0.31</v>
      </c>
      <c r="M178" s="4">
        <v>0.28999999999999998</v>
      </c>
      <c r="N178" s="4">
        <v>0.28999999999999998</v>
      </c>
      <c r="O178" s="4">
        <v>0.28999999999999998</v>
      </c>
      <c r="P178" s="4">
        <v>0.28999999999999998</v>
      </c>
      <c r="Q178" s="4">
        <v>0.28999999999999998</v>
      </c>
      <c r="R178" s="4">
        <v>0.28999999999999998</v>
      </c>
      <c r="S178" s="4">
        <v>0.28999999999999998</v>
      </c>
      <c r="T178" s="4">
        <v>0.28999999999999998</v>
      </c>
      <c r="U178" s="4">
        <v>0.28999999999999998</v>
      </c>
      <c r="V178" s="4">
        <v>0.28999999999999998</v>
      </c>
      <c r="W178" s="4">
        <v>0.28000000000000003</v>
      </c>
      <c r="X178" s="4">
        <v>0.24</v>
      </c>
      <c r="Y178" s="4">
        <v>0.24</v>
      </c>
      <c r="Z178" s="4">
        <v>0.28000000000000003</v>
      </c>
      <c r="AA178" s="4">
        <v>0.22</v>
      </c>
      <c r="AB178" s="4">
        <v>0.08</v>
      </c>
      <c r="AC178" s="4">
        <v>0.08</v>
      </c>
    </row>
    <row r="179" spans="1:29">
      <c r="A179" s="4"/>
      <c r="B179" s="120">
        <v>44039</v>
      </c>
      <c r="C179" s="4">
        <v>0.28999999999999998</v>
      </c>
      <c r="D179" s="4">
        <v>0.28999999999999998</v>
      </c>
      <c r="E179" s="4">
        <v>0.25</v>
      </c>
      <c r="F179" s="4">
        <v>0.28999999999999998</v>
      </c>
      <c r="G179" s="4">
        <v>0.2</v>
      </c>
      <c r="H179" s="4">
        <v>0.23</v>
      </c>
      <c r="I179" s="4" t="s">
        <v>13</v>
      </c>
      <c r="J179" s="4" t="s">
        <v>13</v>
      </c>
      <c r="K179" s="4">
        <v>0.18</v>
      </c>
      <c r="L179" s="4">
        <v>0.28999999999999998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0.27</v>
      </c>
      <c r="T179" s="4">
        <v>0.27</v>
      </c>
      <c r="U179" s="4">
        <v>0.28000000000000003</v>
      </c>
      <c r="V179" s="4">
        <v>0.28000000000000003</v>
      </c>
      <c r="W179" s="4">
        <v>0.27</v>
      </c>
      <c r="X179" s="4">
        <v>0.23</v>
      </c>
      <c r="Y179" s="4">
        <v>0.23</v>
      </c>
      <c r="Z179" s="4">
        <v>0.27</v>
      </c>
      <c r="AA179" s="4">
        <v>0.21</v>
      </c>
      <c r="AB179" s="4">
        <v>7.0000000000000007E-2</v>
      </c>
      <c r="AC179" s="4">
        <v>7.0000000000000007E-2</v>
      </c>
    </row>
    <row r="180" spans="1:29">
      <c r="A180" s="4"/>
      <c r="B180" s="120">
        <v>44040</v>
      </c>
      <c r="C180" s="4">
        <v>0.3</v>
      </c>
      <c r="D180" s="4">
        <v>0.3</v>
      </c>
      <c r="E180" s="4">
        <v>0.26</v>
      </c>
      <c r="F180" s="4">
        <v>0.3</v>
      </c>
      <c r="G180" s="4">
        <v>0.2</v>
      </c>
      <c r="H180" s="4">
        <v>0.24</v>
      </c>
      <c r="I180" s="4" t="s">
        <v>13</v>
      </c>
      <c r="J180" s="4" t="s">
        <v>13</v>
      </c>
      <c r="K180" s="4">
        <v>0.18</v>
      </c>
      <c r="L180" s="4">
        <v>0.3</v>
      </c>
      <c r="M180" s="4">
        <v>0.28999999999999998</v>
      </c>
      <c r="N180" s="4">
        <v>0.28999999999999998</v>
      </c>
      <c r="O180" s="4">
        <v>0.28999999999999998</v>
      </c>
      <c r="P180" s="4">
        <v>0.28999999999999998</v>
      </c>
      <c r="Q180" s="4">
        <v>0.28999999999999998</v>
      </c>
      <c r="R180" s="4">
        <v>0.28999999999999998</v>
      </c>
      <c r="S180" s="4">
        <v>0.28000000000000003</v>
      </c>
      <c r="T180" s="4">
        <v>0.28000000000000003</v>
      </c>
      <c r="U180" s="4">
        <v>0.28999999999999998</v>
      </c>
      <c r="V180" s="4">
        <v>0.28999999999999998</v>
      </c>
      <c r="W180" s="4">
        <v>0.28000000000000003</v>
      </c>
      <c r="X180" s="4">
        <v>0.24</v>
      </c>
      <c r="Y180" s="4">
        <v>0.24</v>
      </c>
      <c r="Z180" s="4">
        <v>0.28000000000000003</v>
      </c>
      <c r="AA180" s="4">
        <v>0.22</v>
      </c>
      <c r="AB180" s="4">
        <v>7.0000000000000007E-2</v>
      </c>
      <c r="AC180" s="4">
        <v>7.0000000000000007E-2</v>
      </c>
    </row>
    <row r="181" spans="1:29">
      <c r="A181" s="4"/>
      <c r="B181" s="120">
        <v>44041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>
        <v>0.18</v>
      </c>
      <c r="L181" s="4">
        <v>0.32</v>
      </c>
      <c r="M181" s="4">
        <v>0.31</v>
      </c>
      <c r="N181" s="4">
        <v>0.31</v>
      </c>
      <c r="O181" s="4">
        <v>0.31</v>
      </c>
      <c r="P181" s="4">
        <v>0.31</v>
      </c>
      <c r="Q181" s="4">
        <v>0.31</v>
      </c>
      <c r="R181" s="4">
        <v>0.31</v>
      </c>
      <c r="S181" s="4">
        <v>0.3</v>
      </c>
      <c r="T181" s="4">
        <v>0.3</v>
      </c>
      <c r="U181" s="4">
        <v>0.3</v>
      </c>
      <c r="V181" s="4">
        <v>0.3</v>
      </c>
      <c r="W181" s="4">
        <v>0.31</v>
      </c>
      <c r="X181" s="4">
        <v>0.26</v>
      </c>
      <c r="Y181" s="4">
        <v>0.26</v>
      </c>
      <c r="Z181" s="4">
        <v>0.31</v>
      </c>
      <c r="AA181" s="4">
        <v>0.24</v>
      </c>
      <c r="AB181" s="4">
        <v>7.0000000000000007E-2</v>
      </c>
      <c r="AC181" s="4">
        <v>7.0000000000000007E-2</v>
      </c>
    </row>
    <row r="182" spans="1:29">
      <c r="A182" s="4"/>
      <c r="B182" s="120">
        <v>44042</v>
      </c>
      <c r="C182" s="4">
        <v>0.48</v>
      </c>
      <c r="D182" s="4">
        <v>0.48</v>
      </c>
      <c r="E182" s="4">
        <v>0.41</v>
      </c>
      <c r="F182" s="4">
        <v>0.48</v>
      </c>
      <c r="G182" s="4">
        <v>0.33</v>
      </c>
      <c r="H182" s="4">
        <v>0.38</v>
      </c>
      <c r="I182" s="4" t="s">
        <v>13</v>
      </c>
      <c r="J182" s="4" t="s">
        <v>13</v>
      </c>
      <c r="K182" s="4">
        <v>0.24</v>
      </c>
      <c r="L182" s="4">
        <v>0.48</v>
      </c>
      <c r="M182" s="4">
        <v>0.47</v>
      </c>
      <c r="N182" s="4">
        <v>0.47</v>
      </c>
      <c r="O182" s="4">
        <v>0.47</v>
      </c>
      <c r="P182" s="4">
        <v>0.47</v>
      </c>
      <c r="Q182" s="4">
        <v>0.47</v>
      </c>
      <c r="R182" s="4">
        <v>0.47</v>
      </c>
      <c r="S182" s="4">
        <v>0.45</v>
      </c>
      <c r="T182" s="4">
        <v>0.45</v>
      </c>
      <c r="U182" s="4">
        <v>0.46</v>
      </c>
      <c r="V182" s="4">
        <v>0.46</v>
      </c>
      <c r="W182" s="4">
        <v>0.47</v>
      </c>
      <c r="X182" s="4">
        <v>0.4</v>
      </c>
      <c r="Y182" s="4">
        <v>0.4</v>
      </c>
      <c r="Z182" s="4">
        <v>0.47</v>
      </c>
      <c r="AA182" s="4">
        <v>0.36</v>
      </c>
      <c r="AB182" s="4">
        <v>0.09</v>
      </c>
      <c r="AC182" s="4">
        <v>0.09</v>
      </c>
    </row>
    <row r="183" spans="1:29">
      <c r="A183" s="4"/>
      <c r="B183" s="120">
        <v>44043</v>
      </c>
      <c r="C183" s="4">
        <v>0.41</v>
      </c>
      <c r="D183" s="4">
        <v>0.41</v>
      </c>
      <c r="E183" s="4">
        <v>0.35</v>
      </c>
      <c r="F183" s="4">
        <v>0.41</v>
      </c>
      <c r="G183" s="4">
        <v>0.28000000000000003</v>
      </c>
      <c r="H183" s="4">
        <v>0.33</v>
      </c>
      <c r="I183" s="4" t="s">
        <v>13</v>
      </c>
      <c r="J183" s="4" t="s">
        <v>13</v>
      </c>
      <c r="K183" s="4">
        <v>0.19</v>
      </c>
      <c r="L183" s="4">
        <v>0.41</v>
      </c>
      <c r="M183" s="4">
        <v>0.41</v>
      </c>
      <c r="N183" s="4">
        <v>0.41</v>
      </c>
      <c r="O183" s="4">
        <v>0.41</v>
      </c>
      <c r="P183" s="4">
        <v>0.41</v>
      </c>
      <c r="Q183" s="4">
        <v>0.41</v>
      </c>
      <c r="R183" s="4">
        <v>0.41</v>
      </c>
      <c r="S183" s="4">
        <v>0.38</v>
      </c>
      <c r="T183" s="4">
        <v>0.38</v>
      </c>
      <c r="U183" s="4">
        <v>0.39</v>
      </c>
      <c r="V183" s="4">
        <v>0.39</v>
      </c>
      <c r="W183" s="4">
        <v>0.4</v>
      </c>
      <c r="X183" s="4">
        <v>0.35</v>
      </c>
      <c r="Y183" s="4">
        <v>0.35</v>
      </c>
      <c r="Z183" s="4">
        <v>0.4</v>
      </c>
      <c r="AA183" s="4">
        <v>0.32</v>
      </c>
      <c r="AB183" s="4">
        <v>0.08</v>
      </c>
      <c r="AC183" s="4">
        <v>0.08</v>
      </c>
    </row>
    <row r="184" spans="1:29">
      <c r="A184" s="4"/>
      <c r="B184" s="120">
        <v>44044</v>
      </c>
      <c r="C184" s="4">
        <v>0.32</v>
      </c>
      <c r="D184" s="4">
        <v>0.32</v>
      </c>
      <c r="E184" s="4">
        <v>0.27</v>
      </c>
      <c r="F184" s="4">
        <v>0.32</v>
      </c>
      <c r="G184" s="4">
        <v>0.22</v>
      </c>
      <c r="H184" s="4">
        <v>0.26</v>
      </c>
      <c r="I184" s="4" t="s">
        <v>13</v>
      </c>
      <c r="J184" s="4" t="s">
        <v>13</v>
      </c>
      <c r="K184" s="4">
        <v>0.14000000000000001</v>
      </c>
      <c r="L184" s="4">
        <v>0.32</v>
      </c>
      <c r="M184" s="4">
        <v>0.32</v>
      </c>
      <c r="N184" s="4">
        <v>0.32</v>
      </c>
      <c r="O184" s="4">
        <v>0.32</v>
      </c>
      <c r="P184" s="4">
        <v>0.32</v>
      </c>
      <c r="Q184" s="4">
        <v>0.32</v>
      </c>
      <c r="R184" s="4">
        <v>0.32</v>
      </c>
      <c r="S184" s="4">
        <v>0.3</v>
      </c>
      <c r="T184" s="4">
        <v>0.3</v>
      </c>
      <c r="U184" s="4">
        <v>0.3</v>
      </c>
      <c r="V184" s="4">
        <v>0.3</v>
      </c>
      <c r="W184" s="4">
        <v>0.32</v>
      </c>
      <c r="X184" s="4">
        <v>0.28000000000000003</v>
      </c>
      <c r="Y184" s="4">
        <v>0.28000000000000003</v>
      </c>
      <c r="Z184" s="4">
        <v>0.32</v>
      </c>
      <c r="AA184" s="4">
        <v>0.25</v>
      </c>
      <c r="AB184" s="4">
        <v>0</v>
      </c>
      <c r="AC184" s="4">
        <v>0</v>
      </c>
    </row>
    <row r="185" spans="1:29">
      <c r="A185" s="4"/>
      <c r="B185" s="120">
        <v>44045</v>
      </c>
      <c r="C185" s="4">
        <v>0.32</v>
      </c>
      <c r="D185" s="4">
        <v>0.32</v>
      </c>
      <c r="E185" s="4">
        <v>0.27</v>
      </c>
      <c r="F185" s="4">
        <v>0.32</v>
      </c>
      <c r="G185" s="4">
        <v>0.22</v>
      </c>
      <c r="H185" s="4">
        <v>0.26</v>
      </c>
      <c r="I185" s="4" t="s">
        <v>13</v>
      </c>
      <c r="J185" s="4" t="s">
        <v>13</v>
      </c>
      <c r="K185" s="4">
        <v>0.12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0.32</v>
      </c>
      <c r="S185" s="4">
        <v>0.3</v>
      </c>
      <c r="T185" s="4">
        <v>0.3</v>
      </c>
      <c r="U185" s="4">
        <v>0.3</v>
      </c>
      <c r="V185" s="4">
        <v>0.3</v>
      </c>
      <c r="W185" s="4">
        <v>0.32</v>
      </c>
      <c r="X185" s="4">
        <v>0.28000000000000003</v>
      </c>
      <c r="Y185" s="4">
        <v>0.28000000000000003</v>
      </c>
      <c r="Z185" s="4">
        <v>0.32</v>
      </c>
      <c r="AA185" s="4">
        <v>0.26</v>
      </c>
      <c r="AB185" s="4" t="s">
        <v>13</v>
      </c>
      <c r="AC185" s="4" t="s">
        <v>13</v>
      </c>
    </row>
    <row r="186" spans="1:29">
      <c r="A186" s="4"/>
      <c r="B186" s="120">
        <v>44046</v>
      </c>
      <c r="C186" s="4">
        <v>0.44</v>
      </c>
      <c r="D186" s="4">
        <v>0.44</v>
      </c>
      <c r="E186" s="4">
        <v>0.37</v>
      </c>
      <c r="F186" s="4">
        <v>0.44</v>
      </c>
      <c r="G186" s="4">
        <v>0.3</v>
      </c>
      <c r="H186" s="4">
        <v>0.35</v>
      </c>
      <c r="I186" s="4" t="s">
        <v>13</v>
      </c>
      <c r="J186" s="4" t="s">
        <v>13</v>
      </c>
      <c r="K186" s="4">
        <v>0.16</v>
      </c>
      <c r="L186" s="4">
        <v>0.44</v>
      </c>
      <c r="M186" s="4">
        <v>0.44</v>
      </c>
      <c r="N186" s="4">
        <v>0.44</v>
      </c>
      <c r="O186" s="4">
        <v>0.44</v>
      </c>
      <c r="P186" s="4">
        <v>0.44</v>
      </c>
      <c r="Q186" s="4">
        <v>0.44</v>
      </c>
      <c r="R186" s="4">
        <v>0.44</v>
      </c>
      <c r="S186" s="4">
        <v>0.41</v>
      </c>
      <c r="T186" s="4">
        <v>0.41</v>
      </c>
      <c r="U186" s="4">
        <v>0.42</v>
      </c>
      <c r="V186" s="4">
        <v>0.42</v>
      </c>
      <c r="W186" s="4">
        <v>0.44</v>
      </c>
      <c r="X186" s="4">
        <v>0.39</v>
      </c>
      <c r="Y186" s="4">
        <v>0.39</v>
      </c>
      <c r="Z186" s="4">
        <v>0.44</v>
      </c>
      <c r="AA186" s="4">
        <v>0.36</v>
      </c>
      <c r="AB186" s="4" t="s">
        <v>13</v>
      </c>
      <c r="AC186" s="4" t="s">
        <v>13</v>
      </c>
    </row>
    <row r="187" spans="1:29">
      <c r="A187" s="4"/>
      <c r="B187" s="120">
        <v>44047</v>
      </c>
      <c r="C187" s="4">
        <v>0.35</v>
      </c>
      <c r="D187" s="4">
        <v>0.35</v>
      </c>
      <c r="E187" s="4">
        <v>0.3</v>
      </c>
      <c r="F187" s="4">
        <v>0.35</v>
      </c>
      <c r="G187" s="4">
        <v>0.24</v>
      </c>
      <c r="H187" s="4">
        <v>0.28000000000000003</v>
      </c>
      <c r="I187" s="4" t="s">
        <v>13</v>
      </c>
      <c r="J187" s="4" t="s">
        <v>13</v>
      </c>
      <c r="K187" s="4">
        <v>0.11</v>
      </c>
      <c r="L187" s="4">
        <v>0.35</v>
      </c>
      <c r="M187" s="4">
        <v>0.35</v>
      </c>
      <c r="N187" s="4">
        <v>0.35</v>
      </c>
      <c r="O187" s="4">
        <v>0.35</v>
      </c>
      <c r="P187" s="4">
        <v>0.35</v>
      </c>
      <c r="Q187" s="4">
        <v>0.35</v>
      </c>
      <c r="R187" s="4">
        <v>0.35</v>
      </c>
      <c r="S187" s="4">
        <v>0.33</v>
      </c>
      <c r="T187" s="4">
        <v>0.33</v>
      </c>
      <c r="U187" s="4">
        <v>0.33</v>
      </c>
      <c r="V187" s="4">
        <v>0.33</v>
      </c>
      <c r="W187" s="4">
        <v>0.35</v>
      </c>
      <c r="X187" s="4">
        <v>0.32</v>
      </c>
      <c r="Y187" s="4">
        <v>0.32</v>
      </c>
      <c r="Z187" s="4">
        <v>0.35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120">
        <v>44048</v>
      </c>
      <c r="C188" s="4">
        <v>0.34</v>
      </c>
      <c r="D188" s="4">
        <v>0.34</v>
      </c>
      <c r="E188" s="4">
        <v>0.28999999999999998</v>
      </c>
      <c r="F188" s="4">
        <v>0.34</v>
      </c>
      <c r="G188" s="4">
        <v>0.23</v>
      </c>
      <c r="H188" s="4">
        <v>0.27</v>
      </c>
      <c r="I188" s="4" t="s">
        <v>13</v>
      </c>
      <c r="J188" s="4" t="s">
        <v>13</v>
      </c>
      <c r="K188" s="4">
        <v>0</v>
      </c>
      <c r="L188" s="4">
        <v>0.34</v>
      </c>
      <c r="M188" s="4">
        <v>0.34</v>
      </c>
      <c r="N188" s="4">
        <v>0.34</v>
      </c>
      <c r="O188" s="4">
        <v>0.34</v>
      </c>
      <c r="P188" s="4">
        <v>0.34</v>
      </c>
      <c r="Q188" s="4">
        <v>0.34</v>
      </c>
      <c r="R188" s="4">
        <v>0.34</v>
      </c>
      <c r="S188" s="4">
        <v>0.32</v>
      </c>
      <c r="T188" s="4">
        <v>0.32</v>
      </c>
      <c r="U188" s="4">
        <v>0.32</v>
      </c>
      <c r="V188" s="4">
        <v>0.32</v>
      </c>
      <c r="W188" s="4">
        <v>0.34</v>
      </c>
      <c r="X188" s="4">
        <v>0.31</v>
      </c>
      <c r="Y188" s="4">
        <v>0.31</v>
      </c>
      <c r="Z188" s="4">
        <v>0.34</v>
      </c>
      <c r="AA188" s="4">
        <v>0.28999999999999998</v>
      </c>
      <c r="AB188" s="4" t="s">
        <v>13</v>
      </c>
      <c r="AC188" s="4" t="s">
        <v>13</v>
      </c>
    </row>
    <row r="189" spans="1:29">
      <c r="A189" s="4"/>
      <c r="B189" s="120">
        <v>44049</v>
      </c>
      <c r="C189" s="4">
        <v>0.32</v>
      </c>
      <c r="D189" s="4">
        <v>0.32</v>
      </c>
      <c r="E189" s="4">
        <v>0.27</v>
      </c>
      <c r="F189" s="4">
        <v>0.32</v>
      </c>
      <c r="G189" s="4">
        <v>0.22</v>
      </c>
      <c r="H189" s="4">
        <v>0.26</v>
      </c>
      <c r="I189" s="4" t="s">
        <v>13</v>
      </c>
      <c r="J189" s="4" t="s">
        <v>13</v>
      </c>
      <c r="K189" s="4" t="s">
        <v>13</v>
      </c>
      <c r="L189" s="4">
        <v>0.32</v>
      </c>
      <c r="M189" s="4">
        <v>0.32</v>
      </c>
      <c r="N189" s="4">
        <v>0.32</v>
      </c>
      <c r="O189" s="4">
        <v>0.32</v>
      </c>
      <c r="P189" s="4">
        <v>0.32</v>
      </c>
      <c r="Q189" s="4">
        <v>0.32</v>
      </c>
      <c r="R189" s="4">
        <v>0.32</v>
      </c>
      <c r="S189" s="4">
        <v>0.3</v>
      </c>
      <c r="T189" s="4">
        <v>0.3</v>
      </c>
      <c r="U189" s="4">
        <v>0.3</v>
      </c>
      <c r="V189" s="4">
        <v>0.3</v>
      </c>
      <c r="W189" s="4">
        <v>0.32</v>
      </c>
      <c r="X189" s="4">
        <v>0.3</v>
      </c>
      <c r="Y189" s="4">
        <v>0.3</v>
      </c>
      <c r="Z189" s="4">
        <v>0.32</v>
      </c>
      <c r="AA189" s="4">
        <v>0.28000000000000003</v>
      </c>
      <c r="AB189" s="4" t="s">
        <v>13</v>
      </c>
      <c r="AC189" s="4" t="s">
        <v>13</v>
      </c>
    </row>
    <row r="190" spans="1:29">
      <c r="A190" s="4"/>
      <c r="B190" s="120">
        <v>44050</v>
      </c>
      <c r="C190" s="4">
        <v>0.35</v>
      </c>
      <c r="D190" s="4">
        <v>0.35</v>
      </c>
      <c r="E190" s="4">
        <v>0.3</v>
      </c>
      <c r="F190" s="4">
        <v>0.35</v>
      </c>
      <c r="G190" s="4">
        <v>0.24</v>
      </c>
      <c r="H190" s="4">
        <v>0.28000000000000003</v>
      </c>
      <c r="I190" s="4" t="s">
        <v>13</v>
      </c>
      <c r="J190" s="4" t="s">
        <v>13</v>
      </c>
      <c r="K190" s="4" t="s">
        <v>13</v>
      </c>
      <c r="L190" s="4">
        <v>0.35</v>
      </c>
      <c r="M190" s="4">
        <v>0.35</v>
      </c>
      <c r="N190" s="4">
        <v>0.35</v>
      </c>
      <c r="O190" s="4">
        <v>0.35</v>
      </c>
      <c r="P190" s="4">
        <v>0.35</v>
      </c>
      <c r="Q190" s="4">
        <v>0.35</v>
      </c>
      <c r="R190" s="4">
        <v>0.35</v>
      </c>
      <c r="S190" s="4">
        <v>0.32</v>
      </c>
      <c r="T190" s="4">
        <v>0.33</v>
      </c>
      <c r="U190" s="4">
        <v>0.33</v>
      </c>
      <c r="V190" s="4">
        <v>0.33</v>
      </c>
      <c r="W190" s="4">
        <v>0.35</v>
      </c>
      <c r="X190" s="4">
        <v>0.33</v>
      </c>
      <c r="Y190" s="4">
        <v>0.33</v>
      </c>
      <c r="Z190" s="4">
        <v>0.35</v>
      </c>
      <c r="AA190" s="4">
        <v>0.31</v>
      </c>
      <c r="AB190" s="4" t="s">
        <v>13</v>
      </c>
      <c r="AC190" s="4" t="s">
        <v>13</v>
      </c>
    </row>
    <row r="191" spans="1:29">
      <c r="A191" s="4"/>
      <c r="B191" s="120">
        <v>44051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0.31</v>
      </c>
      <c r="M191" s="4">
        <v>0.31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0.28000000000000003</v>
      </c>
      <c r="T191" s="4">
        <v>0.28999999999999998</v>
      </c>
      <c r="U191" s="4">
        <v>0.28999999999999998</v>
      </c>
      <c r="V191" s="4">
        <v>0.28999999999999998</v>
      </c>
      <c r="W191" s="4">
        <v>0.31</v>
      </c>
      <c r="X191" s="4">
        <v>0.3</v>
      </c>
      <c r="Y191" s="4">
        <v>0.3</v>
      </c>
      <c r="Z191" s="4">
        <v>0.31</v>
      </c>
      <c r="AA191" s="4">
        <v>0.28000000000000003</v>
      </c>
      <c r="AB191" s="4" t="s">
        <v>13</v>
      </c>
      <c r="AC191" s="4" t="s">
        <v>13</v>
      </c>
    </row>
    <row r="192" spans="1:29">
      <c r="A192" s="4"/>
      <c r="B192" s="120">
        <v>44052</v>
      </c>
      <c r="C192" s="4">
        <v>0.33</v>
      </c>
      <c r="D192" s="4">
        <v>0.33</v>
      </c>
      <c r="E192" s="4">
        <v>0.28000000000000003</v>
      </c>
      <c r="F192" s="4">
        <v>0.33</v>
      </c>
      <c r="G192" s="4">
        <v>0.22</v>
      </c>
      <c r="H192" s="4">
        <v>0.26</v>
      </c>
      <c r="I192" s="4" t="s">
        <v>13</v>
      </c>
      <c r="J192" s="4" t="s">
        <v>13</v>
      </c>
      <c r="K192" s="4" t="s">
        <v>13</v>
      </c>
      <c r="L192" s="4">
        <v>0.33</v>
      </c>
      <c r="M192" s="4">
        <v>0.33</v>
      </c>
      <c r="N192" s="4">
        <v>0.33</v>
      </c>
      <c r="O192" s="4">
        <v>0.33</v>
      </c>
      <c r="P192" s="4">
        <v>0.33</v>
      </c>
      <c r="Q192" s="4">
        <v>0.33</v>
      </c>
      <c r="R192" s="4">
        <v>0.33</v>
      </c>
      <c r="S192" s="4">
        <v>0.3</v>
      </c>
      <c r="T192" s="4">
        <v>0.31</v>
      </c>
      <c r="U192" s="4">
        <v>0.31</v>
      </c>
      <c r="V192" s="4">
        <v>0.31</v>
      </c>
      <c r="W192" s="4">
        <v>0.33</v>
      </c>
      <c r="X192" s="4">
        <v>0.33</v>
      </c>
      <c r="Y192" s="4">
        <v>0.33</v>
      </c>
      <c r="Z192" s="4">
        <v>0.33</v>
      </c>
      <c r="AA192" s="4">
        <v>0.3</v>
      </c>
      <c r="AB192" s="4" t="s">
        <v>13</v>
      </c>
      <c r="AC192" s="4" t="s">
        <v>13</v>
      </c>
    </row>
    <row r="193" spans="1:29">
      <c r="A193" s="4"/>
      <c r="B193" s="120">
        <v>44053</v>
      </c>
      <c r="C193" s="4">
        <v>0.33</v>
      </c>
      <c r="D193" s="4">
        <v>0.33</v>
      </c>
      <c r="E193" s="4">
        <v>0.28000000000000003</v>
      </c>
      <c r="F193" s="4">
        <v>0.33</v>
      </c>
      <c r="G193" s="4">
        <v>0.22</v>
      </c>
      <c r="H193" s="4">
        <v>0.26</v>
      </c>
      <c r="I193" s="4" t="s">
        <v>13</v>
      </c>
      <c r="J193" s="4" t="s">
        <v>13</v>
      </c>
      <c r="K193" s="4" t="s">
        <v>13</v>
      </c>
      <c r="L193" s="4">
        <v>0.33</v>
      </c>
      <c r="M193" s="4">
        <v>0.33</v>
      </c>
      <c r="N193" s="4">
        <v>0.33</v>
      </c>
      <c r="O193" s="4">
        <v>0.33</v>
      </c>
      <c r="P193" s="4">
        <v>0.33</v>
      </c>
      <c r="Q193" s="4">
        <v>0.33</v>
      </c>
      <c r="R193" s="4">
        <v>0.33</v>
      </c>
      <c r="S193" s="4">
        <v>0.3</v>
      </c>
      <c r="T193" s="4">
        <v>0.31</v>
      </c>
      <c r="U193" s="4">
        <v>0.31</v>
      </c>
      <c r="V193" s="4">
        <v>0.31</v>
      </c>
      <c r="W193" s="4">
        <v>0.33</v>
      </c>
      <c r="X193" s="4">
        <v>0.33</v>
      </c>
      <c r="Y193" s="4">
        <v>0.33</v>
      </c>
      <c r="Z193" s="4">
        <v>0.33</v>
      </c>
      <c r="AA193" s="4">
        <v>0.31</v>
      </c>
      <c r="AB193" s="4" t="s">
        <v>13</v>
      </c>
      <c r="AC193" s="4" t="s">
        <v>13</v>
      </c>
    </row>
    <row r="194" spans="1:29">
      <c r="A194" s="4"/>
      <c r="B194" s="120">
        <v>44054</v>
      </c>
      <c r="C194" s="4">
        <v>0.27</v>
      </c>
      <c r="D194" s="4">
        <v>0.27</v>
      </c>
      <c r="E194" s="4">
        <v>0.23</v>
      </c>
      <c r="F194" s="4">
        <v>0.27</v>
      </c>
      <c r="G194" s="4">
        <v>0.18</v>
      </c>
      <c r="H194" s="4">
        <v>0.22</v>
      </c>
      <c r="I194" s="4" t="s">
        <v>13</v>
      </c>
      <c r="J194" s="4" t="s">
        <v>13</v>
      </c>
      <c r="K194" s="4" t="s">
        <v>13</v>
      </c>
      <c r="L194" s="4">
        <v>0.27</v>
      </c>
      <c r="M194" s="4">
        <v>0.27</v>
      </c>
      <c r="N194" s="4">
        <v>0.27</v>
      </c>
      <c r="O194" s="4">
        <v>0.27</v>
      </c>
      <c r="P194" s="4">
        <v>0.27</v>
      </c>
      <c r="Q194" s="4">
        <v>0.27</v>
      </c>
      <c r="R194" s="4">
        <v>0.27</v>
      </c>
      <c r="S194" s="4">
        <v>0.25</v>
      </c>
      <c r="T194" s="4">
        <v>0.25</v>
      </c>
      <c r="U194" s="4">
        <v>0.26</v>
      </c>
      <c r="V194" s="4">
        <v>0.26</v>
      </c>
      <c r="W194" s="4">
        <v>0.27</v>
      </c>
      <c r="X194" s="4">
        <v>0.27</v>
      </c>
      <c r="Y194" s="4">
        <v>0.27</v>
      </c>
      <c r="Z194" s="4">
        <v>0.27</v>
      </c>
      <c r="AA194" s="4">
        <v>0.25</v>
      </c>
      <c r="AB194" s="4" t="s">
        <v>13</v>
      </c>
      <c r="AC194" s="4" t="s">
        <v>13</v>
      </c>
    </row>
    <row r="195" spans="1:29">
      <c r="A195" s="4"/>
      <c r="B195" s="120">
        <v>44055</v>
      </c>
      <c r="C195" s="4">
        <v>0.31</v>
      </c>
      <c r="D195" s="4">
        <v>0.31</v>
      </c>
      <c r="E195" s="4">
        <v>0.26</v>
      </c>
      <c r="F195" s="4">
        <v>0.31</v>
      </c>
      <c r="G195" s="4">
        <v>0.21</v>
      </c>
      <c r="H195" s="4">
        <v>0.25</v>
      </c>
      <c r="I195" s="4" t="s">
        <v>13</v>
      </c>
      <c r="J195" s="4" t="s">
        <v>13</v>
      </c>
      <c r="K195" s="4" t="s">
        <v>13</v>
      </c>
      <c r="L195" s="4">
        <v>0.31</v>
      </c>
      <c r="M195" s="4">
        <v>0.31</v>
      </c>
      <c r="N195" s="4">
        <v>0.31</v>
      </c>
      <c r="O195" s="4">
        <v>0.31</v>
      </c>
      <c r="P195" s="4">
        <v>0.31</v>
      </c>
      <c r="Q195" s="4">
        <v>0.31</v>
      </c>
      <c r="R195" s="4">
        <v>0.31</v>
      </c>
      <c r="S195" s="4">
        <v>0.28000000000000003</v>
      </c>
      <c r="T195" s="4">
        <v>0.28999999999999998</v>
      </c>
      <c r="U195" s="4">
        <v>0.28999999999999998</v>
      </c>
      <c r="V195" s="4">
        <v>0.28999999999999998</v>
      </c>
      <c r="W195" s="4">
        <v>0.31</v>
      </c>
      <c r="X195" s="4">
        <v>0.31</v>
      </c>
      <c r="Y195" s="4">
        <v>0.31</v>
      </c>
      <c r="Z195" s="4">
        <v>0.31</v>
      </c>
      <c r="AA195" s="4">
        <v>0.3</v>
      </c>
      <c r="AB195" s="4" t="s">
        <v>13</v>
      </c>
      <c r="AC195" s="4" t="s">
        <v>13</v>
      </c>
    </row>
    <row r="196" spans="1:29">
      <c r="A196" s="4"/>
      <c r="B196" s="120">
        <v>44056</v>
      </c>
      <c r="C196" s="4">
        <v>0.3</v>
      </c>
      <c r="D196" s="4">
        <v>0.3</v>
      </c>
      <c r="E196" s="4">
        <v>0.26</v>
      </c>
      <c r="F196" s="4">
        <v>0.3</v>
      </c>
      <c r="G196" s="4">
        <v>0.2</v>
      </c>
      <c r="H196" s="4">
        <v>0.24</v>
      </c>
      <c r="I196" s="4" t="s">
        <v>13</v>
      </c>
      <c r="J196" s="4" t="s">
        <v>13</v>
      </c>
      <c r="K196" s="4" t="s">
        <v>13</v>
      </c>
      <c r="L196" s="4">
        <v>0.3</v>
      </c>
      <c r="M196" s="4">
        <v>0.3</v>
      </c>
      <c r="N196" s="4">
        <v>0.3</v>
      </c>
      <c r="O196" s="4">
        <v>0.3</v>
      </c>
      <c r="P196" s="4">
        <v>0.3</v>
      </c>
      <c r="Q196" s="4">
        <v>0.3</v>
      </c>
      <c r="R196" s="4">
        <v>0.3</v>
      </c>
      <c r="S196" s="4">
        <v>0.27</v>
      </c>
      <c r="T196" s="4">
        <v>0.28000000000000003</v>
      </c>
      <c r="U196" s="4">
        <v>0.28999999999999998</v>
      </c>
      <c r="V196" s="4">
        <v>0.28999999999999998</v>
      </c>
      <c r="W196" s="4">
        <v>0.3</v>
      </c>
      <c r="X196" s="4">
        <v>0.3</v>
      </c>
      <c r="Y196" s="4">
        <v>0.3</v>
      </c>
      <c r="Z196" s="4">
        <v>0.3</v>
      </c>
      <c r="AA196" s="4">
        <v>0.28999999999999998</v>
      </c>
      <c r="AB196" s="4" t="s">
        <v>13</v>
      </c>
      <c r="AC196" s="4" t="s">
        <v>13</v>
      </c>
    </row>
    <row r="197" spans="1:29">
      <c r="A197" s="4"/>
      <c r="B197" s="120">
        <v>44057</v>
      </c>
      <c r="C197" s="4">
        <v>0.32</v>
      </c>
      <c r="D197" s="4">
        <v>0.32</v>
      </c>
      <c r="E197" s="4">
        <v>0.27</v>
      </c>
      <c r="F197" s="4">
        <v>0.32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0.32</v>
      </c>
      <c r="M197" s="4">
        <v>0.32</v>
      </c>
      <c r="N197" s="4">
        <v>0.32</v>
      </c>
      <c r="O197" s="4">
        <v>0.32</v>
      </c>
      <c r="P197" s="4">
        <v>0.32</v>
      </c>
      <c r="Q197" s="4">
        <v>0.32</v>
      </c>
      <c r="R197" s="4">
        <v>0.32</v>
      </c>
      <c r="S197" s="4">
        <v>0.28999999999999998</v>
      </c>
      <c r="T197" s="4">
        <v>0.3</v>
      </c>
      <c r="U197" s="4">
        <v>0.3</v>
      </c>
      <c r="V197" s="4">
        <v>0.3</v>
      </c>
      <c r="W197" s="4">
        <v>0.32</v>
      </c>
      <c r="X197" s="4">
        <v>0.32</v>
      </c>
      <c r="Y197" s="4">
        <v>0.32</v>
      </c>
      <c r="Z197" s="4">
        <v>0.32</v>
      </c>
      <c r="AA197" s="4">
        <v>0.32</v>
      </c>
      <c r="AB197" s="4" t="s">
        <v>13</v>
      </c>
      <c r="AC197" s="4" t="s">
        <v>13</v>
      </c>
    </row>
    <row r="198" spans="1:29">
      <c r="A198" s="4"/>
      <c r="B198" s="120">
        <v>44058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0.3</v>
      </c>
      <c r="M198" s="4">
        <v>0.3</v>
      </c>
      <c r="N198" s="4">
        <v>0.28999999999999998</v>
      </c>
      <c r="O198" s="4">
        <v>0.28999999999999998</v>
      </c>
      <c r="P198" s="4">
        <v>0.28999999999999998</v>
      </c>
      <c r="Q198" s="4">
        <v>0.28999999999999998</v>
      </c>
      <c r="R198" s="4">
        <v>0.28999999999999998</v>
      </c>
      <c r="S198" s="4">
        <v>0.27</v>
      </c>
      <c r="T198" s="4">
        <v>0.28000000000000003</v>
      </c>
      <c r="U198" s="4">
        <v>0.28999999999999998</v>
      </c>
      <c r="V198" s="4">
        <v>0.28999999999999998</v>
      </c>
      <c r="W198" s="4">
        <v>0.3</v>
      </c>
      <c r="X198" s="4">
        <v>0.3</v>
      </c>
      <c r="Y198" s="4">
        <v>0.3</v>
      </c>
      <c r="Z198" s="4">
        <v>0.28999999999999998</v>
      </c>
      <c r="AA198" s="4">
        <v>0.3</v>
      </c>
      <c r="AB198" s="4" t="s">
        <v>13</v>
      </c>
      <c r="AC198" s="4" t="s">
        <v>13</v>
      </c>
    </row>
    <row r="199" spans="1:29">
      <c r="A199" s="4"/>
      <c r="B199" s="120">
        <v>44059</v>
      </c>
      <c r="C199" s="4">
        <v>0.36</v>
      </c>
      <c r="D199" s="4">
        <v>0.36</v>
      </c>
      <c r="E199" s="4">
        <v>0.31</v>
      </c>
      <c r="F199" s="4">
        <v>0.36</v>
      </c>
      <c r="G199" s="4">
        <v>0.24</v>
      </c>
      <c r="H199" s="4">
        <v>0.28999999999999998</v>
      </c>
      <c r="I199" s="4" t="s">
        <v>13</v>
      </c>
      <c r="J199" s="4" t="s">
        <v>13</v>
      </c>
      <c r="K199" s="4" t="s">
        <v>13</v>
      </c>
      <c r="L199" s="4">
        <v>0.36</v>
      </c>
      <c r="M199" s="4">
        <v>0.36</v>
      </c>
      <c r="N199" s="4">
        <v>0.35</v>
      </c>
      <c r="O199" s="4">
        <v>0.35</v>
      </c>
      <c r="P199" s="4">
        <v>0.35</v>
      </c>
      <c r="Q199" s="4">
        <v>0.35</v>
      </c>
      <c r="R199" s="4">
        <v>0.35</v>
      </c>
      <c r="S199" s="4">
        <v>0.32</v>
      </c>
      <c r="T199" s="4">
        <v>0.33</v>
      </c>
      <c r="U199" s="4">
        <v>0.34</v>
      </c>
      <c r="V199" s="4">
        <v>0.34</v>
      </c>
      <c r="W199" s="4">
        <v>0.36</v>
      </c>
      <c r="X199" s="4">
        <v>0.36</v>
      </c>
      <c r="Y199" s="4">
        <v>0.36</v>
      </c>
      <c r="Z199" s="4">
        <v>0.35</v>
      </c>
      <c r="AA199" s="4">
        <v>0.36</v>
      </c>
      <c r="AB199" s="4" t="s">
        <v>13</v>
      </c>
      <c r="AC199" s="4" t="s">
        <v>13</v>
      </c>
    </row>
    <row r="200" spans="1:29">
      <c r="A200" s="4"/>
      <c r="B200" s="120">
        <v>44060</v>
      </c>
      <c r="C200" s="4">
        <v>0.28000000000000003</v>
      </c>
      <c r="D200" s="4">
        <v>0.28000000000000003</v>
      </c>
      <c r="E200" s="4">
        <v>0.24</v>
      </c>
      <c r="F200" s="4">
        <v>0.28000000000000003</v>
      </c>
      <c r="G200" s="4">
        <v>0.19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0.28000000000000003</v>
      </c>
      <c r="M200" s="4">
        <v>0.28000000000000003</v>
      </c>
      <c r="N200" s="4">
        <v>0.27</v>
      </c>
      <c r="O200" s="4">
        <v>0.27</v>
      </c>
      <c r="P200" s="4">
        <v>0.27</v>
      </c>
      <c r="Q200" s="4">
        <v>0.27</v>
      </c>
      <c r="R200" s="4">
        <v>0.27</v>
      </c>
      <c r="S200" s="4">
        <v>0.24</v>
      </c>
      <c r="T200" s="4">
        <v>0.26</v>
      </c>
      <c r="U200" s="4">
        <v>0.26</v>
      </c>
      <c r="V200" s="4">
        <v>0.26</v>
      </c>
      <c r="W200" s="4">
        <v>0.28000000000000003</v>
      </c>
      <c r="X200" s="4">
        <v>0.28000000000000003</v>
      </c>
      <c r="Y200" s="4">
        <v>0.28000000000000003</v>
      </c>
      <c r="Z200" s="4">
        <v>0.27</v>
      </c>
      <c r="AA200" s="4">
        <v>0.28000000000000003</v>
      </c>
      <c r="AB200" s="4" t="s">
        <v>13</v>
      </c>
      <c r="AC200" s="4" t="s">
        <v>13</v>
      </c>
    </row>
    <row r="201" spans="1:29">
      <c r="A201" s="4"/>
      <c r="B201" s="120">
        <v>44061</v>
      </c>
      <c r="C201" s="4">
        <v>0.28999999999999998</v>
      </c>
      <c r="D201" s="4">
        <v>0.28999999999999998</v>
      </c>
      <c r="E201" s="4">
        <v>0.25</v>
      </c>
      <c r="F201" s="4">
        <v>0.28999999999999998</v>
      </c>
      <c r="G201" s="4">
        <v>0.2</v>
      </c>
      <c r="H201" s="4">
        <v>0.23</v>
      </c>
      <c r="I201" s="4" t="s">
        <v>13</v>
      </c>
      <c r="J201" s="4" t="s">
        <v>13</v>
      </c>
      <c r="K201" s="4" t="s">
        <v>13</v>
      </c>
      <c r="L201" s="4">
        <v>0.28999999999999998</v>
      </c>
      <c r="M201" s="4">
        <v>0.28999999999999998</v>
      </c>
      <c r="N201" s="4">
        <v>0.27</v>
      </c>
      <c r="O201" s="4">
        <v>0.27</v>
      </c>
      <c r="P201" s="4">
        <v>0.27</v>
      </c>
      <c r="Q201" s="4">
        <v>0.27</v>
      </c>
      <c r="R201" s="4">
        <v>0.27</v>
      </c>
      <c r="S201" s="4">
        <v>0.25</v>
      </c>
      <c r="T201" s="4">
        <v>0.26</v>
      </c>
      <c r="U201" s="4">
        <v>0.26</v>
      </c>
      <c r="V201" s="4">
        <v>0.26</v>
      </c>
      <c r="W201" s="4">
        <v>0.28999999999999998</v>
      </c>
      <c r="X201" s="4">
        <v>0.28999999999999998</v>
      </c>
      <c r="Y201" s="4">
        <v>0.28999999999999998</v>
      </c>
      <c r="Z201" s="4">
        <v>0.28000000000000003</v>
      </c>
      <c r="AA201" s="4">
        <v>0.28999999999999998</v>
      </c>
      <c r="AB201" s="4" t="s">
        <v>13</v>
      </c>
      <c r="AC201" s="4" t="s">
        <v>13</v>
      </c>
    </row>
    <row r="202" spans="1:29">
      <c r="A202" s="4"/>
      <c r="B202" s="120">
        <v>44062</v>
      </c>
      <c r="C202" s="4">
        <v>0.28000000000000003</v>
      </c>
      <c r="D202" s="4">
        <v>0.28000000000000003</v>
      </c>
      <c r="E202" s="4">
        <v>0.24</v>
      </c>
      <c r="F202" s="4">
        <v>0.28000000000000003</v>
      </c>
      <c r="G202" s="4">
        <v>0.19</v>
      </c>
      <c r="H202" s="4">
        <v>0.22</v>
      </c>
      <c r="I202" s="4" t="s">
        <v>13</v>
      </c>
      <c r="J202" s="4" t="s">
        <v>13</v>
      </c>
      <c r="K202" s="4" t="s">
        <v>13</v>
      </c>
      <c r="L202" s="4">
        <v>0.27</v>
      </c>
      <c r="M202" s="4">
        <v>0.28000000000000003</v>
      </c>
      <c r="N202" s="4">
        <v>0.26</v>
      </c>
      <c r="O202" s="4">
        <v>0.26</v>
      </c>
      <c r="P202" s="4">
        <v>0.26</v>
      </c>
      <c r="Q202" s="4">
        <v>0.26</v>
      </c>
      <c r="R202" s="4">
        <v>0.26</v>
      </c>
      <c r="S202" s="4">
        <v>0.24</v>
      </c>
      <c r="T202" s="4">
        <v>0.25</v>
      </c>
      <c r="U202" s="4">
        <v>0.25</v>
      </c>
      <c r="V202" s="4">
        <v>0.25</v>
      </c>
      <c r="W202" s="4">
        <v>0.28000000000000003</v>
      </c>
      <c r="X202" s="4">
        <v>0.28000000000000003</v>
      </c>
      <c r="Y202" s="4">
        <v>0.28000000000000003</v>
      </c>
      <c r="Z202" s="4">
        <v>0.26</v>
      </c>
      <c r="AA202" s="4">
        <v>0.28000000000000003</v>
      </c>
      <c r="AB202" s="4" t="s">
        <v>13</v>
      </c>
      <c r="AC202" s="4" t="s">
        <v>13</v>
      </c>
    </row>
    <row r="203" spans="1:29">
      <c r="A203" s="4"/>
      <c r="B203" s="120">
        <v>44063</v>
      </c>
      <c r="C203" s="4">
        <v>0.21</v>
      </c>
      <c r="D203" s="4">
        <v>0.21</v>
      </c>
      <c r="E203" s="4">
        <v>0.18</v>
      </c>
      <c r="F203" s="4">
        <v>0.21</v>
      </c>
      <c r="G203" s="4">
        <v>0.14000000000000001</v>
      </c>
      <c r="H203" s="4">
        <v>0.17</v>
      </c>
      <c r="I203" s="4" t="s">
        <v>13</v>
      </c>
      <c r="J203" s="4" t="s">
        <v>13</v>
      </c>
      <c r="K203" s="4" t="s">
        <v>13</v>
      </c>
      <c r="L203" s="4">
        <v>0.21</v>
      </c>
      <c r="M203" s="4">
        <v>0.21</v>
      </c>
      <c r="N203" s="4">
        <v>0.19</v>
      </c>
      <c r="O203" s="4">
        <v>0.19</v>
      </c>
      <c r="P203" s="4">
        <v>0.19</v>
      </c>
      <c r="Q203" s="4">
        <v>0.19</v>
      </c>
      <c r="R203" s="4">
        <v>0.19</v>
      </c>
      <c r="S203" s="4">
        <v>0.18</v>
      </c>
      <c r="T203" s="4">
        <v>0.19</v>
      </c>
      <c r="U203" s="4">
        <v>0.18</v>
      </c>
      <c r="V203" s="4">
        <v>0.18</v>
      </c>
      <c r="W203" s="4">
        <v>0.21</v>
      </c>
      <c r="X203" s="4">
        <v>0.21</v>
      </c>
      <c r="Y203" s="4">
        <v>0.21</v>
      </c>
      <c r="Z203" s="4">
        <v>0.2</v>
      </c>
      <c r="AA203" s="4">
        <v>0.21</v>
      </c>
      <c r="AB203" s="4" t="s">
        <v>13</v>
      </c>
      <c r="AC203" s="4" t="s">
        <v>13</v>
      </c>
    </row>
    <row r="204" spans="1:29">
      <c r="A204" s="4"/>
      <c r="B204" s="120">
        <v>44064</v>
      </c>
      <c r="C204" s="4">
        <v>0.27</v>
      </c>
      <c r="D204" s="4">
        <v>0.27</v>
      </c>
      <c r="E204" s="4">
        <v>0.23</v>
      </c>
      <c r="F204" s="4">
        <v>0.27</v>
      </c>
      <c r="G204" s="4">
        <v>0.18</v>
      </c>
      <c r="H204" s="4">
        <v>0.22</v>
      </c>
      <c r="I204" s="4" t="s">
        <v>13</v>
      </c>
      <c r="J204" s="4" t="s">
        <v>13</v>
      </c>
      <c r="K204" s="4" t="s">
        <v>13</v>
      </c>
      <c r="L204" s="4">
        <v>0.26</v>
      </c>
      <c r="M204" s="4">
        <v>0.27</v>
      </c>
      <c r="N204" s="4">
        <v>0.24</v>
      </c>
      <c r="O204" s="4">
        <v>0.24</v>
      </c>
      <c r="P204" s="4">
        <v>0.24</v>
      </c>
      <c r="Q204" s="4">
        <v>0.24</v>
      </c>
      <c r="R204" s="4">
        <v>0.24</v>
      </c>
      <c r="S204" s="4">
        <v>0.23</v>
      </c>
      <c r="T204" s="4">
        <v>0.24</v>
      </c>
      <c r="U204" s="4">
        <v>0.23</v>
      </c>
      <c r="V204" s="4">
        <v>0.23</v>
      </c>
      <c r="W204" s="4">
        <v>0.27</v>
      </c>
      <c r="X204" s="4">
        <v>0.27</v>
      </c>
      <c r="Y204" s="4">
        <v>0.27</v>
      </c>
      <c r="Z204" s="4">
        <v>0.25</v>
      </c>
      <c r="AA204" s="4">
        <v>0.27</v>
      </c>
      <c r="AB204" s="4" t="s">
        <v>13</v>
      </c>
      <c r="AC204" s="4" t="s">
        <v>13</v>
      </c>
    </row>
    <row r="205" spans="1:29">
      <c r="A205" s="4"/>
      <c r="B205" s="120">
        <v>44065</v>
      </c>
      <c r="C205" s="4">
        <v>0.21</v>
      </c>
      <c r="D205" s="4">
        <v>0.21</v>
      </c>
      <c r="E205" s="4">
        <v>0.18</v>
      </c>
      <c r="F205" s="4">
        <v>0.21</v>
      </c>
      <c r="G205" s="4">
        <v>0.14000000000000001</v>
      </c>
      <c r="H205" s="4">
        <v>0.17</v>
      </c>
      <c r="I205" s="4" t="s">
        <v>13</v>
      </c>
      <c r="J205" s="4" t="s">
        <v>13</v>
      </c>
      <c r="K205" s="4" t="s">
        <v>13</v>
      </c>
      <c r="L205" s="4">
        <v>0.2</v>
      </c>
      <c r="M205" s="4">
        <v>0.21</v>
      </c>
      <c r="N205" s="4">
        <v>0.19</v>
      </c>
      <c r="O205" s="4">
        <v>0.19</v>
      </c>
      <c r="P205" s="4">
        <v>0.19</v>
      </c>
      <c r="Q205" s="4">
        <v>0.19</v>
      </c>
      <c r="R205" s="4">
        <v>0.19</v>
      </c>
      <c r="S205" s="4">
        <v>0.18</v>
      </c>
      <c r="T205" s="4">
        <v>0.19</v>
      </c>
      <c r="U205" s="4">
        <v>0.17</v>
      </c>
      <c r="V205" s="4">
        <v>0.17</v>
      </c>
      <c r="W205" s="4">
        <v>0.21</v>
      </c>
      <c r="X205" s="4">
        <v>0.21</v>
      </c>
      <c r="Y205" s="4">
        <v>0.21</v>
      </c>
      <c r="Z205" s="4">
        <v>0.19</v>
      </c>
      <c r="AA205" s="4">
        <v>0.21</v>
      </c>
      <c r="AB205" s="4" t="s">
        <v>13</v>
      </c>
      <c r="AC205" s="4" t="s">
        <v>13</v>
      </c>
    </row>
    <row r="206" spans="1:29">
      <c r="A206" s="4"/>
      <c r="B206" s="120">
        <v>44066</v>
      </c>
      <c r="C206" s="4">
        <v>0.22</v>
      </c>
      <c r="D206" s="4">
        <v>0.22</v>
      </c>
      <c r="E206" s="4">
        <v>0.19</v>
      </c>
      <c r="F206" s="4">
        <v>0.22</v>
      </c>
      <c r="G206" s="4">
        <v>0.15</v>
      </c>
      <c r="H206" s="4">
        <v>0.18</v>
      </c>
      <c r="I206" s="4" t="s">
        <v>13</v>
      </c>
      <c r="J206" s="4" t="s">
        <v>13</v>
      </c>
      <c r="K206" s="4" t="s">
        <v>13</v>
      </c>
      <c r="L206" s="4">
        <v>0.21</v>
      </c>
      <c r="M206" s="4">
        <v>0.22</v>
      </c>
      <c r="N206" s="4">
        <v>0.19</v>
      </c>
      <c r="O206" s="4">
        <v>0.19</v>
      </c>
      <c r="P206" s="4">
        <v>0.19</v>
      </c>
      <c r="Q206" s="4">
        <v>0.19</v>
      </c>
      <c r="R206" s="4">
        <v>0.19</v>
      </c>
      <c r="S206" s="4">
        <v>0.18</v>
      </c>
      <c r="T206" s="4">
        <v>0.19</v>
      </c>
      <c r="U206" s="4">
        <v>0.17</v>
      </c>
      <c r="V206" s="4">
        <v>0.17</v>
      </c>
      <c r="W206" s="4">
        <v>0.22</v>
      </c>
      <c r="X206" s="4">
        <v>0.22</v>
      </c>
      <c r="Y206" s="4">
        <v>0.22</v>
      </c>
      <c r="Z206" s="4">
        <v>0.2</v>
      </c>
      <c r="AA206" s="4">
        <v>0.22</v>
      </c>
      <c r="AB206" s="4" t="s">
        <v>13</v>
      </c>
      <c r="AC206" s="4" t="s">
        <v>13</v>
      </c>
    </row>
    <row r="207" spans="1:29">
      <c r="A207" s="4"/>
      <c r="B207" s="120">
        <v>44067</v>
      </c>
      <c r="C207" s="4">
        <v>0.23</v>
      </c>
      <c r="D207" s="4">
        <v>0.23</v>
      </c>
      <c r="E207" s="4">
        <v>0.2</v>
      </c>
      <c r="F207" s="4">
        <v>0.23</v>
      </c>
      <c r="G207" s="4">
        <v>0.16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0.22</v>
      </c>
      <c r="M207" s="4">
        <v>0.23</v>
      </c>
      <c r="N207" s="4">
        <v>0.2</v>
      </c>
      <c r="O207" s="4">
        <v>0.2</v>
      </c>
      <c r="P207" s="4">
        <v>0.2</v>
      </c>
      <c r="Q207" s="4">
        <v>0.2</v>
      </c>
      <c r="R207" s="4">
        <v>0.2</v>
      </c>
      <c r="S207" s="4">
        <v>0.19</v>
      </c>
      <c r="T207" s="4">
        <v>0.2</v>
      </c>
      <c r="U207" s="4">
        <v>0.18</v>
      </c>
      <c r="V207" s="4">
        <v>0.18</v>
      </c>
      <c r="W207" s="4">
        <v>0.22</v>
      </c>
      <c r="X207" s="4">
        <v>0.23</v>
      </c>
      <c r="Y207" s="4">
        <v>0.23</v>
      </c>
      <c r="Z207" s="4">
        <v>0.21</v>
      </c>
      <c r="AA207" s="4">
        <v>0.23</v>
      </c>
      <c r="AB207" s="4" t="s">
        <v>13</v>
      </c>
      <c r="AC207" s="4" t="s">
        <v>13</v>
      </c>
    </row>
    <row r="208" spans="1:29">
      <c r="A208" s="4"/>
      <c r="B208" s="120">
        <v>44068</v>
      </c>
      <c r="C208" s="4">
        <v>0.28000000000000003</v>
      </c>
      <c r="D208" s="4">
        <v>0.28000000000000003</v>
      </c>
      <c r="E208" s="4">
        <v>0.24</v>
      </c>
      <c r="F208" s="4">
        <v>0.28000000000000003</v>
      </c>
      <c r="G208" s="4">
        <v>0.19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0.27</v>
      </c>
      <c r="M208" s="4">
        <v>0.28000000000000003</v>
      </c>
      <c r="N208" s="4">
        <v>0.24</v>
      </c>
      <c r="O208" s="4">
        <v>0.24</v>
      </c>
      <c r="P208" s="4">
        <v>0.24</v>
      </c>
      <c r="Q208" s="4">
        <v>0.24</v>
      </c>
      <c r="R208" s="4">
        <v>0.24</v>
      </c>
      <c r="S208" s="4">
        <v>0.23</v>
      </c>
      <c r="T208" s="4">
        <v>0.24</v>
      </c>
      <c r="U208" s="4">
        <v>0.21</v>
      </c>
      <c r="V208" s="4">
        <v>0.21</v>
      </c>
      <c r="W208" s="4">
        <v>0.27</v>
      </c>
      <c r="X208" s="4">
        <v>0.28000000000000003</v>
      </c>
      <c r="Y208" s="4">
        <v>0.28000000000000003</v>
      </c>
      <c r="Z208" s="4">
        <v>0.25</v>
      </c>
      <c r="AA208" s="4">
        <v>0.28000000000000003</v>
      </c>
      <c r="AB208" s="4" t="s">
        <v>13</v>
      </c>
      <c r="AC208" s="4" t="s">
        <v>13</v>
      </c>
    </row>
    <row r="209" spans="1:29">
      <c r="A209" s="4"/>
      <c r="B209" s="120">
        <v>44069</v>
      </c>
      <c r="C209" s="4">
        <v>0.28999999999999998</v>
      </c>
      <c r="D209" s="4">
        <v>0.28999999999999998</v>
      </c>
      <c r="E209" s="4">
        <v>0.25</v>
      </c>
      <c r="F209" s="4">
        <v>0.28999999999999998</v>
      </c>
      <c r="G209" s="4">
        <v>0.2</v>
      </c>
      <c r="H209" s="4">
        <v>0.23</v>
      </c>
      <c r="I209" s="4" t="s">
        <v>13</v>
      </c>
      <c r="J209" s="4" t="s">
        <v>13</v>
      </c>
      <c r="K209" s="4" t="s">
        <v>13</v>
      </c>
      <c r="L209" s="4">
        <v>0.27</v>
      </c>
      <c r="M209" s="4">
        <v>0.28999999999999998</v>
      </c>
      <c r="N209" s="4">
        <v>0.24</v>
      </c>
      <c r="O209" s="4">
        <v>0.24</v>
      </c>
      <c r="P209" s="4">
        <v>0.24</v>
      </c>
      <c r="Q209" s="4">
        <v>0.24</v>
      </c>
      <c r="R209" s="4">
        <v>0.24</v>
      </c>
      <c r="S209" s="4">
        <v>0.24</v>
      </c>
      <c r="T209" s="4">
        <v>0.25</v>
      </c>
      <c r="U209" s="4">
        <v>0.2</v>
      </c>
      <c r="V209" s="4">
        <v>0.2</v>
      </c>
      <c r="W209" s="4">
        <v>0.28000000000000003</v>
      </c>
      <c r="X209" s="4">
        <v>0.28999999999999998</v>
      </c>
      <c r="Y209" s="4">
        <v>0.28999999999999998</v>
      </c>
      <c r="Z209" s="4">
        <v>0.26</v>
      </c>
      <c r="AA209" s="4">
        <v>0.28999999999999998</v>
      </c>
      <c r="AB209" s="4" t="s">
        <v>13</v>
      </c>
      <c r="AC209" s="4" t="s">
        <v>13</v>
      </c>
    </row>
    <row r="210" spans="1:29">
      <c r="A210" s="4"/>
      <c r="B210" s="120">
        <v>44070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0.18</v>
      </c>
      <c r="M210" s="4">
        <v>0.19</v>
      </c>
      <c r="N210" s="4">
        <v>0.16</v>
      </c>
      <c r="O210" s="4">
        <v>0.16</v>
      </c>
      <c r="P210" s="4">
        <v>0.16</v>
      </c>
      <c r="Q210" s="4">
        <v>0.16</v>
      </c>
      <c r="R210" s="4">
        <v>0.16</v>
      </c>
      <c r="S210" s="4">
        <v>0.15</v>
      </c>
      <c r="T210" s="4">
        <v>0.16</v>
      </c>
      <c r="U210" s="4">
        <v>0.13</v>
      </c>
      <c r="V210" s="4">
        <v>0.13</v>
      </c>
      <c r="W210" s="4">
        <v>0.18</v>
      </c>
      <c r="X210" s="4">
        <v>0.19</v>
      </c>
      <c r="Y210" s="4">
        <v>0.19</v>
      </c>
      <c r="Z210" s="4">
        <v>0.17</v>
      </c>
      <c r="AA210" s="4">
        <v>0.19</v>
      </c>
      <c r="AB210" s="4" t="s">
        <v>13</v>
      </c>
      <c r="AC210" s="4" t="s">
        <v>13</v>
      </c>
    </row>
    <row r="211" spans="1:29">
      <c r="A211" s="4"/>
      <c r="B211" s="120">
        <v>44071</v>
      </c>
      <c r="C211" s="4">
        <v>0.24</v>
      </c>
      <c r="D211" s="4">
        <v>0.24</v>
      </c>
      <c r="E211" s="4">
        <v>0.2</v>
      </c>
      <c r="F211" s="4">
        <v>0.24</v>
      </c>
      <c r="G211" s="4">
        <v>0.16</v>
      </c>
      <c r="H211" s="4">
        <v>0.19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0.24</v>
      </c>
      <c r="N211" s="4">
        <v>0.2</v>
      </c>
      <c r="O211" s="4">
        <v>0.2</v>
      </c>
      <c r="P211" s="4">
        <v>0.2</v>
      </c>
      <c r="Q211" s="4">
        <v>0.2</v>
      </c>
      <c r="R211" s="4">
        <v>0.2</v>
      </c>
      <c r="S211" s="4">
        <v>0.19</v>
      </c>
      <c r="T211" s="4">
        <v>0.2</v>
      </c>
      <c r="U211" s="4">
        <v>0.15</v>
      </c>
      <c r="V211" s="4">
        <v>0.15</v>
      </c>
      <c r="W211" s="4">
        <v>0.23</v>
      </c>
      <c r="X211" s="4">
        <v>0.24</v>
      </c>
      <c r="Y211" s="4">
        <v>0.24</v>
      </c>
      <c r="Z211" s="4">
        <v>0.21</v>
      </c>
      <c r="AA211" s="4">
        <v>0.23</v>
      </c>
      <c r="AB211" s="4" t="s">
        <v>13</v>
      </c>
      <c r="AC211" s="4" t="s">
        <v>13</v>
      </c>
    </row>
    <row r="212" spans="1:29">
      <c r="A212" s="4"/>
      <c r="B212" s="120">
        <v>44072</v>
      </c>
      <c r="C212" s="4">
        <v>0.28999999999999998</v>
      </c>
      <c r="D212" s="4">
        <v>0.28999999999999998</v>
      </c>
      <c r="E212" s="4">
        <v>0.25</v>
      </c>
      <c r="F212" s="4">
        <v>0.28999999999999998</v>
      </c>
      <c r="G212" s="4">
        <v>0.19</v>
      </c>
      <c r="H212" s="4">
        <v>0.23</v>
      </c>
      <c r="I212" s="4" t="s">
        <v>13</v>
      </c>
      <c r="J212" s="4" t="s">
        <v>13</v>
      </c>
      <c r="K212" s="4" t="s">
        <v>13</v>
      </c>
      <c r="L212" s="4">
        <v>0.27</v>
      </c>
      <c r="M212" s="4">
        <v>0.28000000000000003</v>
      </c>
      <c r="N212" s="4">
        <v>0.23</v>
      </c>
      <c r="O212" s="4">
        <v>0.23</v>
      </c>
      <c r="P212" s="4">
        <v>0.23</v>
      </c>
      <c r="Q212" s="4">
        <v>0.23</v>
      </c>
      <c r="R212" s="4">
        <v>0.23</v>
      </c>
      <c r="S212" s="4">
        <v>0.23</v>
      </c>
      <c r="T212" s="4">
        <v>0.24</v>
      </c>
      <c r="U212" s="4">
        <v>0.17</v>
      </c>
      <c r="V212" s="4">
        <v>0.17</v>
      </c>
      <c r="W212" s="4">
        <v>0.27</v>
      </c>
      <c r="X212" s="4">
        <v>0.28999999999999998</v>
      </c>
      <c r="Y212" s="4">
        <v>0.28999999999999998</v>
      </c>
      <c r="Z212" s="4">
        <v>0.25</v>
      </c>
      <c r="AA212" s="4">
        <v>0.28000000000000003</v>
      </c>
      <c r="AB212" s="4" t="s">
        <v>13</v>
      </c>
      <c r="AC212" s="4" t="s">
        <v>13</v>
      </c>
    </row>
    <row r="213" spans="1:29">
      <c r="A213" s="4"/>
      <c r="B213" s="120">
        <v>44073</v>
      </c>
      <c r="C213" s="4">
        <v>0.36</v>
      </c>
      <c r="D213" s="4">
        <v>0.36</v>
      </c>
      <c r="E213" s="4">
        <v>0.31</v>
      </c>
      <c r="F213" s="4">
        <v>0.36</v>
      </c>
      <c r="G213" s="4">
        <v>0.24</v>
      </c>
      <c r="H213" s="4">
        <v>0.28999999999999998</v>
      </c>
      <c r="I213" s="4" t="s">
        <v>13</v>
      </c>
      <c r="J213" s="4" t="s">
        <v>13</v>
      </c>
      <c r="K213" s="4" t="s">
        <v>13</v>
      </c>
      <c r="L213" s="4">
        <v>0.33</v>
      </c>
      <c r="M213" s="4">
        <v>0.35</v>
      </c>
      <c r="N213" s="4">
        <v>0.28000000000000003</v>
      </c>
      <c r="O213" s="4">
        <v>0.28000000000000003</v>
      </c>
      <c r="P213" s="4">
        <v>0.28000000000000003</v>
      </c>
      <c r="Q213" s="4">
        <v>0.28000000000000003</v>
      </c>
      <c r="R213" s="4">
        <v>0.28000000000000003</v>
      </c>
      <c r="S213" s="4">
        <v>0.28999999999999998</v>
      </c>
      <c r="T213" s="4">
        <v>0.3</v>
      </c>
      <c r="U213" s="4">
        <v>0.2</v>
      </c>
      <c r="V213" s="4">
        <v>0.2</v>
      </c>
      <c r="W213" s="4">
        <v>0.34</v>
      </c>
      <c r="X213" s="4">
        <v>0.35</v>
      </c>
      <c r="Y213" s="4">
        <v>0.35</v>
      </c>
      <c r="Z213" s="4">
        <v>0.31</v>
      </c>
      <c r="AA213" s="4">
        <v>0.34</v>
      </c>
      <c r="AB213" s="4" t="s">
        <v>13</v>
      </c>
      <c r="AC213" s="4" t="s">
        <v>13</v>
      </c>
    </row>
    <row r="214" spans="1:29">
      <c r="A214" s="4"/>
      <c r="B214" s="120">
        <v>44074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0.25</v>
      </c>
      <c r="M214" s="4">
        <v>0.26</v>
      </c>
      <c r="N214" s="4">
        <v>0.21</v>
      </c>
      <c r="O214" s="4">
        <v>0.21</v>
      </c>
      <c r="P214" s="4">
        <v>0.21</v>
      </c>
      <c r="Q214" s="4">
        <v>0.21</v>
      </c>
      <c r="R214" s="4">
        <v>0.21</v>
      </c>
      <c r="S214" s="4">
        <v>0.22</v>
      </c>
      <c r="T214" s="4">
        <v>0.22</v>
      </c>
      <c r="U214" s="4">
        <v>0.14000000000000001</v>
      </c>
      <c r="V214" s="4">
        <v>0.14000000000000001</v>
      </c>
      <c r="W214" s="4">
        <v>0.25</v>
      </c>
      <c r="X214" s="4">
        <v>0.26</v>
      </c>
      <c r="Y214" s="4">
        <v>0.26</v>
      </c>
      <c r="Z214" s="4">
        <v>0.23</v>
      </c>
      <c r="AA214" s="4">
        <v>0.26</v>
      </c>
      <c r="AB214" s="4" t="s">
        <v>13</v>
      </c>
      <c r="AC214" s="4" t="s">
        <v>13</v>
      </c>
    </row>
    <row r="215" spans="1:29">
      <c r="A215" s="4"/>
      <c r="B215" s="120">
        <v>44075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0.19</v>
      </c>
      <c r="M215" s="4">
        <v>0.2</v>
      </c>
      <c r="N215" s="4">
        <v>0.16</v>
      </c>
      <c r="O215" s="4">
        <v>0.16</v>
      </c>
      <c r="P215" s="4">
        <v>0.16</v>
      </c>
      <c r="Q215" s="4">
        <v>0.16</v>
      </c>
      <c r="R215" s="4">
        <v>0.16</v>
      </c>
      <c r="S215" s="4">
        <v>0.17</v>
      </c>
      <c r="T215" s="4">
        <v>0.17</v>
      </c>
      <c r="U215" s="4">
        <v>0.1</v>
      </c>
      <c r="V215" s="4">
        <v>0.1</v>
      </c>
      <c r="W215" s="4">
        <v>0.2</v>
      </c>
      <c r="X215" s="4">
        <v>0.2</v>
      </c>
      <c r="Y215" s="4">
        <v>0.2</v>
      </c>
      <c r="Z215" s="4">
        <v>0.18</v>
      </c>
      <c r="AA215" s="4">
        <v>0.2</v>
      </c>
      <c r="AB215" s="4" t="s">
        <v>13</v>
      </c>
      <c r="AC215" s="4" t="s">
        <v>13</v>
      </c>
    </row>
    <row r="216" spans="1:29">
      <c r="A216" s="4"/>
      <c r="B216" s="120">
        <v>44076</v>
      </c>
      <c r="C216" s="4">
        <v>0.28000000000000003</v>
      </c>
      <c r="D216" s="4">
        <v>0.28000000000000003</v>
      </c>
      <c r="E216" s="4">
        <v>0.24</v>
      </c>
      <c r="F216" s="4">
        <v>0.28000000000000003</v>
      </c>
      <c r="G216" s="4">
        <v>0.18</v>
      </c>
      <c r="H216" s="4">
        <v>0.22</v>
      </c>
      <c r="I216" s="4" t="s">
        <v>13</v>
      </c>
      <c r="J216" s="4" t="s">
        <v>13</v>
      </c>
      <c r="K216" s="4" t="s">
        <v>13</v>
      </c>
      <c r="L216" s="4">
        <v>0.25</v>
      </c>
      <c r="M216" s="4">
        <v>0.27</v>
      </c>
      <c r="N216" s="4">
        <v>0.21</v>
      </c>
      <c r="O216" s="4">
        <v>0.21</v>
      </c>
      <c r="P216" s="4">
        <v>0.21</v>
      </c>
      <c r="Q216" s="4">
        <v>0.21</v>
      </c>
      <c r="R216" s="4">
        <v>0.21</v>
      </c>
      <c r="S216" s="4">
        <v>0.22</v>
      </c>
      <c r="T216" s="4">
        <v>0.23</v>
      </c>
      <c r="U216" s="4">
        <v>0.12</v>
      </c>
      <c r="V216" s="4">
        <v>0.12</v>
      </c>
      <c r="W216" s="4">
        <v>0.26</v>
      </c>
      <c r="X216" s="4">
        <v>0.27</v>
      </c>
      <c r="Y216" s="4">
        <v>0.27</v>
      </c>
      <c r="Z216" s="4">
        <v>0.23</v>
      </c>
      <c r="AA216" s="4">
        <v>0.26</v>
      </c>
      <c r="AB216" s="4" t="s">
        <v>13</v>
      </c>
      <c r="AC216" s="4" t="s">
        <v>13</v>
      </c>
    </row>
    <row r="217" spans="1:29">
      <c r="A217" s="4"/>
      <c r="B217" s="120">
        <v>44077</v>
      </c>
      <c r="C217" s="4">
        <v>0.3</v>
      </c>
      <c r="D217" s="4">
        <v>0.3</v>
      </c>
      <c r="E217" s="4">
        <v>0.26</v>
      </c>
      <c r="F217" s="4">
        <v>0.3</v>
      </c>
      <c r="G217" s="4">
        <v>0.2</v>
      </c>
      <c r="H217" s="4">
        <v>0.24</v>
      </c>
      <c r="I217" s="4" t="s">
        <v>13</v>
      </c>
      <c r="J217" s="4" t="s">
        <v>13</v>
      </c>
      <c r="K217" s="4" t="s">
        <v>13</v>
      </c>
      <c r="L217" s="4">
        <v>0.27</v>
      </c>
      <c r="M217" s="4">
        <v>0.28999999999999998</v>
      </c>
      <c r="N217" s="4">
        <v>0.22</v>
      </c>
      <c r="O217" s="4">
        <v>0.22</v>
      </c>
      <c r="P217" s="4">
        <v>0.22</v>
      </c>
      <c r="Q217" s="4">
        <v>0.22</v>
      </c>
      <c r="R217" s="4">
        <v>0.22</v>
      </c>
      <c r="S217" s="4">
        <v>0.23</v>
      </c>
      <c r="T217" s="4">
        <v>0.24</v>
      </c>
      <c r="U217" s="4">
        <v>0.12</v>
      </c>
      <c r="V217" s="4">
        <v>0.12</v>
      </c>
      <c r="W217" s="4">
        <v>0.28000000000000003</v>
      </c>
      <c r="X217" s="4">
        <v>0.28999999999999998</v>
      </c>
      <c r="Y217" s="4">
        <v>0.28999999999999998</v>
      </c>
      <c r="Z217" s="4">
        <v>0.25</v>
      </c>
      <c r="AA217" s="4">
        <v>0.27</v>
      </c>
      <c r="AB217" s="4" t="s">
        <v>13</v>
      </c>
      <c r="AC217" s="4" t="s">
        <v>13</v>
      </c>
    </row>
    <row r="218" spans="1:29">
      <c r="A218" s="4"/>
      <c r="B218" s="120">
        <v>44078</v>
      </c>
      <c r="C218" s="4">
        <v>0.26</v>
      </c>
      <c r="D218" s="4">
        <v>0.26</v>
      </c>
      <c r="E218" s="4">
        <v>0.22</v>
      </c>
      <c r="F218" s="4">
        <v>0.26</v>
      </c>
      <c r="G218" s="4">
        <v>0.17</v>
      </c>
      <c r="H218" s="4">
        <v>0.21</v>
      </c>
      <c r="I218" s="4" t="s">
        <v>13</v>
      </c>
      <c r="J218" s="4" t="s">
        <v>13</v>
      </c>
      <c r="K218" s="4" t="s">
        <v>13</v>
      </c>
      <c r="L218" s="4">
        <v>0.23</v>
      </c>
      <c r="M218" s="4">
        <v>0.25</v>
      </c>
      <c r="N218" s="4">
        <v>0.19</v>
      </c>
      <c r="O218" s="4">
        <v>0.19</v>
      </c>
      <c r="P218" s="4">
        <v>0.19</v>
      </c>
      <c r="Q218" s="4">
        <v>0.19</v>
      </c>
      <c r="R218" s="4">
        <v>0.19</v>
      </c>
      <c r="S218" s="4">
        <v>0.2</v>
      </c>
      <c r="T218" s="4">
        <v>0.21</v>
      </c>
      <c r="U218" s="4">
        <v>0.09</v>
      </c>
      <c r="V218" s="4">
        <v>0.09</v>
      </c>
      <c r="W218" s="4">
        <v>0.24</v>
      </c>
      <c r="X218" s="4">
        <v>0.25</v>
      </c>
      <c r="Y218" s="4">
        <v>0.25</v>
      </c>
      <c r="Z218" s="4">
        <v>0.21</v>
      </c>
      <c r="AA218" s="4">
        <v>0.24</v>
      </c>
      <c r="AB218" s="4" t="s">
        <v>13</v>
      </c>
      <c r="AC218" s="4" t="s">
        <v>13</v>
      </c>
    </row>
    <row r="219" spans="1:29">
      <c r="A219" s="4"/>
      <c r="B219" s="120">
        <v>44079</v>
      </c>
      <c r="C219" s="4">
        <v>0.28999999999999998</v>
      </c>
      <c r="D219" s="4">
        <v>0.28999999999999998</v>
      </c>
      <c r="E219" s="4">
        <v>0.25</v>
      </c>
      <c r="F219" s="4">
        <v>0.28999999999999998</v>
      </c>
      <c r="G219" s="4">
        <v>0.19</v>
      </c>
      <c r="H219" s="4">
        <v>0.23</v>
      </c>
      <c r="I219" s="4" t="s">
        <v>13</v>
      </c>
      <c r="J219" s="4" t="s">
        <v>13</v>
      </c>
      <c r="K219" s="4" t="s">
        <v>13</v>
      </c>
      <c r="L219" s="4">
        <v>0.26</v>
      </c>
      <c r="M219" s="4">
        <v>0.27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0.22</v>
      </c>
      <c r="T219" s="4">
        <v>0.23</v>
      </c>
      <c r="U219" s="4">
        <v>0</v>
      </c>
      <c r="V219" s="4">
        <v>0</v>
      </c>
      <c r="W219" s="4">
        <v>0.26</v>
      </c>
      <c r="X219" s="4">
        <v>0.27</v>
      </c>
      <c r="Y219" s="4">
        <v>0.27</v>
      </c>
      <c r="Z219" s="4">
        <v>0</v>
      </c>
      <c r="AA219" s="4">
        <v>0.26</v>
      </c>
      <c r="AB219" s="4" t="s">
        <v>13</v>
      </c>
      <c r="AC219" s="4" t="s">
        <v>13</v>
      </c>
    </row>
    <row r="220" spans="1:29">
      <c r="A220" s="4"/>
      <c r="B220" s="120">
        <v>44080</v>
      </c>
      <c r="C220" s="4">
        <v>0.32</v>
      </c>
      <c r="D220" s="4">
        <v>0.32</v>
      </c>
      <c r="E220" s="4">
        <v>0.27</v>
      </c>
      <c r="F220" s="4">
        <v>0.32</v>
      </c>
      <c r="G220" s="4">
        <v>0.21</v>
      </c>
      <c r="H220" s="4">
        <v>0.26</v>
      </c>
      <c r="I220" s="4" t="s">
        <v>13</v>
      </c>
      <c r="J220" s="4" t="s">
        <v>13</v>
      </c>
      <c r="K220" s="4" t="s">
        <v>13</v>
      </c>
      <c r="L220" s="4">
        <v>0.28000000000000003</v>
      </c>
      <c r="M220" s="4">
        <v>0.3</v>
      </c>
      <c r="N220" s="4" t="s">
        <v>13</v>
      </c>
      <c r="O220" s="4" t="s">
        <v>13</v>
      </c>
      <c r="P220" s="4" t="s">
        <v>13</v>
      </c>
      <c r="Q220" s="4" t="s">
        <v>13</v>
      </c>
      <c r="R220" s="4" t="s">
        <v>13</v>
      </c>
      <c r="S220" s="4">
        <v>0.24</v>
      </c>
      <c r="T220" s="4">
        <v>0.26</v>
      </c>
      <c r="U220" s="4" t="s">
        <v>13</v>
      </c>
      <c r="V220" s="4" t="s">
        <v>13</v>
      </c>
      <c r="W220" s="4">
        <v>0.28999999999999998</v>
      </c>
      <c r="X220" s="4">
        <v>0.3</v>
      </c>
      <c r="Y220" s="4">
        <v>0.3</v>
      </c>
      <c r="Z220" s="4" t="s">
        <v>13</v>
      </c>
      <c r="AA220" s="4">
        <v>0.28000000000000003</v>
      </c>
      <c r="AB220" s="4" t="s">
        <v>13</v>
      </c>
      <c r="AC220" s="4" t="s">
        <v>13</v>
      </c>
    </row>
    <row r="221" spans="1:29">
      <c r="A221" s="4"/>
      <c r="B221" s="120">
        <v>44081</v>
      </c>
      <c r="C221" s="4">
        <v>0.43</v>
      </c>
      <c r="D221" s="4">
        <v>0.43</v>
      </c>
      <c r="E221" s="4">
        <v>0.37</v>
      </c>
      <c r="F221" s="4">
        <v>0.43</v>
      </c>
      <c r="G221" s="4">
        <v>0.28000000000000003</v>
      </c>
      <c r="H221" s="4">
        <v>0.34</v>
      </c>
      <c r="I221" s="4" t="s">
        <v>13</v>
      </c>
      <c r="J221" s="4" t="s">
        <v>13</v>
      </c>
      <c r="K221" s="4" t="s">
        <v>13</v>
      </c>
      <c r="L221" s="4">
        <v>0.38</v>
      </c>
      <c r="M221" s="4">
        <v>0.4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0.32</v>
      </c>
      <c r="T221" s="4">
        <v>0.34</v>
      </c>
      <c r="U221" s="4" t="s">
        <v>13</v>
      </c>
      <c r="V221" s="4" t="s">
        <v>13</v>
      </c>
      <c r="W221" s="4">
        <v>0.39</v>
      </c>
      <c r="X221" s="4">
        <v>0.4</v>
      </c>
      <c r="Y221" s="4">
        <v>0.4</v>
      </c>
      <c r="Z221" s="4" t="s">
        <v>13</v>
      </c>
      <c r="AA221" s="4">
        <v>0.38</v>
      </c>
      <c r="AB221" s="4" t="s">
        <v>13</v>
      </c>
      <c r="AC221" s="4" t="s">
        <v>13</v>
      </c>
    </row>
    <row r="222" spans="1:29">
      <c r="A222" s="4"/>
      <c r="B222" s="120">
        <v>44082</v>
      </c>
      <c r="C222" s="4">
        <v>0.2</v>
      </c>
      <c r="D222" s="4">
        <v>0.2</v>
      </c>
      <c r="E222" s="4">
        <v>0.17</v>
      </c>
      <c r="F222" s="4">
        <v>0.2</v>
      </c>
      <c r="G222" s="4">
        <v>0.13</v>
      </c>
      <c r="H222" s="4">
        <v>0.16</v>
      </c>
      <c r="I222" s="4" t="s">
        <v>13</v>
      </c>
      <c r="J222" s="4" t="s">
        <v>13</v>
      </c>
      <c r="K222" s="4" t="s">
        <v>13</v>
      </c>
      <c r="L222" s="4">
        <v>0.17</v>
      </c>
      <c r="M222" s="4">
        <v>0.18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0.15</v>
      </c>
      <c r="T222" s="4">
        <v>0.16</v>
      </c>
      <c r="U222" s="4" t="s">
        <v>13</v>
      </c>
      <c r="V222" s="4" t="s">
        <v>13</v>
      </c>
      <c r="W222" s="4">
        <v>0.18</v>
      </c>
      <c r="X222" s="4">
        <v>0.19</v>
      </c>
      <c r="Y222" s="4">
        <v>0.19</v>
      </c>
      <c r="Z222" s="4" t="s">
        <v>13</v>
      </c>
      <c r="AA222" s="4">
        <v>0.17</v>
      </c>
      <c r="AB222" s="4" t="s">
        <v>13</v>
      </c>
      <c r="AC222" s="4" t="s">
        <v>13</v>
      </c>
    </row>
    <row r="223" spans="1:29">
      <c r="A223" s="4"/>
      <c r="B223" s="120">
        <v>44083</v>
      </c>
      <c r="C223" s="4">
        <v>0.24</v>
      </c>
      <c r="D223" s="4">
        <v>0.24</v>
      </c>
      <c r="E223" s="4">
        <v>0.2</v>
      </c>
      <c r="F223" s="4">
        <v>0.24</v>
      </c>
      <c r="G223" s="4">
        <v>0.15</v>
      </c>
      <c r="H223" s="4">
        <v>0.19</v>
      </c>
      <c r="I223" s="4" t="s">
        <v>13</v>
      </c>
      <c r="J223" s="4" t="s">
        <v>13</v>
      </c>
      <c r="K223" s="4" t="s">
        <v>13</v>
      </c>
      <c r="L223" s="4">
        <v>0.21</v>
      </c>
      <c r="M223" s="4">
        <v>0.22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0.17</v>
      </c>
      <c r="T223" s="4">
        <v>0.19</v>
      </c>
      <c r="U223" s="4" t="s">
        <v>13</v>
      </c>
      <c r="V223" s="4" t="s">
        <v>13</v>
      </c>
      <c r="W223" s="4">
        <v>0.21</v>
      </c>
      <c r="X223" s="4">
        <v>0.22</v>
      </c>
      <c r="Y223" s="4">
        <v>0.22</v>
      </c>
      <c r="Z223" s="4" t="s">
        <v>13</v>
      </c>
      <c r="AA223" s="4">
        <v>0.21</v>
      </c>
      <c r="AB223" s="4" t="s">
        <v>13</v>
      </c>
      <c r="AC223" s="4" t="s">
        <v>13</v>
      </c>
    </row>
    <row r="224" spans="1:29">
      <c r="A224" s="4"/>
      <c r="B224" s="120">
        <v>44084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0.19</v>
      </c>
      <c r="M224" s="4">
        <v>0.2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>
        <v>0.17</v>
      </c>
      <c r="U224" s="4" t="s">
        <v>13</v>
      </c>
      <c r="V224" s="4" t="s">
        <v>13</v>
      </c>
      <c r="W224" s="4">
        <v>0.19</v>
      </c>
      <c r="X224" s="4">
        <v>0.2</v>
      </c>
      <c r="Y224" s="4">
        <v>0.2</v>
      </c>
      <c r="Z224" s="4" t="s">
        <v>13</v>
      </c>
      <c r="AA224" s="4">
        <v>0.19</v>
      </c>
      <c r="AB224" s="4" t="s">
        <v>13</v>
      </c>
      <c r="AC224" s="4" t="s">
        <v>13</v>
      </c>
    </row>
    <row r="225" spans="1:29">
      <c r="A225" s="4"/>
      <c r="B225" s="120">
        <v>44085</v>
      </c>
      <c r="C225" s="4">
        <v>0.26</v>
      </c>
      <c r="D225" s="4">
        <v>0.26</v>
      </c>
      <c r="E225" s="4">
        <v>0.22</v>
      </c>
      <c r="F225" s="4">
        <v>0.26</v>
      </c>
      <c r="G225" s="4">
        <v>0.17</v>
      </c>
      <c r="H225" s="4">
        <v>0.21</v>
      </c>
      <c r="I225" s="4" t="s">
        <v>13</v>
      </c>
      <c r="J225" s="4" t="s">
        <v>13</v>
      </c>
      <c r="K225" s="4" t="s">
        <v>13</v>
      </c>
      <c r="L225" s="4">
        <v>0.22</v>
      </c>
      <c r="M225" s="4">
        <v>0.23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0.18</v>
      </c>
      <c r="T225" s="4">
        <v>0.2</v>
      </c>
      <c r="U225" s="4" t="s">
        <v>13</v>
      </c>
      <c r="V225" s="4" t="s">
        <v>13</v>
      </c>
      <c r="W225" s="4">
        <v>0.23</v>
      </c>
      <c r="X225" s="4">
        <v>0.24</v>
      </c>
      <c r="Y225" s="4">
        <v>0.24</v>
      </c>
      <c r="Z225" s="4" t="s">
        <v>13</v>
      </c>
      <c r="AA225" s="4">
        <v>0.22</v>
      </c>
      <c r="AB225" s="4" t="s">
        <v>13</v>
      </c>
      <c r="AC225" s="4" t="s">
        <v>13</v>
      </c>
    </row>
    <row r="226" spans="1:29">
      <c r="A226" s="4"/>
      <c r="B226" s="120">
        <v>44086</v>
      </c>
      <c r="C226" s="4">
        <v>0.2</v>
      </c>
      <c r="D226" s="4">
        <v>0.2</v>
      </c>
      <c r="E226" s="4">
        <v>0.17</v>
      </c>
      <c r="F226" s="4">
        <v>0.2</v>
      </c>
      <c r="G226" s="4">
        <v>0.13</v>
      </c>
      <c r="H226" s="4">
        <v>0.16</v>
      </c>
      <c r="I226" s="4" t="s">
        <v>13</v>
      </c>
      <c r="J226" s="4" t="s">
        <v>13</v>
      </c>
      <c r="K226" s="4" t="s">
        <v>13</v>
      </c>
      <c r="L226" s="4">
        <v>0.17</v>
      </c>
      <c r="M226" s="4">
        <v>0.18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>
        <v>0.13</v>
      </c>
      <c r="T226" s="4">
        <v>0.15</v>
      </c>
      <c r="U226" s="4" t="s">
        <v>13</v>
      </c>
      <c r="V226" s="4" t="s">
        <v>13</v>
      </c>
      <c r="W226" s="4">
        <v>0.17</v>
      </c>
      <c r="X226" s="4">
        <v>0.18</v>
      </c>
      <c r="Y226" s="4">
        <v>0.18</v>
      </c>
      <c r="Z226" s="4" t="s">
        <v>13</v>
      </c>
      <c r="AA226" s="4">
        <v>0.17</v>
      </c>
      <c r="AB226" s="4" t="s">
        <v>13</v>
      </c>
      <c r="AC226" s="4" t="s">
        <v>13</v>
      </c>
    </row>
    <row r="227" spans="1:29">
      <c r="A227" s="4"/>
      <c r="B227" s="120">
        <v>44087</v>
      </c>
      <c r="C227" s="4">
        <v>0.28000000000000003</v>
      </c>
      <c r="D227" s="4">
        <v>0.28000000000000003</v>
      </c>
      <c r="E227" s="4">
        <v>0.24</v>
      </c>
      <c r="F227" s="4">
        <v>0.28000000000000003</v>
      </c>
      <c r="G227" s="4">
        <v>0.18</v>
      </c>
      <c r="H227" s="4">
        <v>0.22</v>
      </c>
      <c r="I227" s="4" t="s">
        <v>13</v>
      </c>
      <c r="J227" s="4" t="s">
        <v>13</v>
      </c>
      <c r="K227" s="4" t="s">
        <v>13</v>
      </c>
      <c r="L227" s="4">
        <v>0.24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>
        <v>0.18</v>
      </c>
      <c r="T227" s="4">
        <v>0.21</v>
      </c>
      <c r="U227" s="4" t="s">
        <v>13</v>
      </c>
      <c r="V227" s="4" t="s">
        <v>13</v>
      </c>
      <c r="W227" s="4">
        <v>0.24</v>
      </c>
      <c r="X227" s="4">
        <v>0.25</v>
      </c>
      <c r="Y227" s="4">
        <v>0.25</v>
      </c>
      <c r="Z227" s="4" t="s">
        <v>13</v>
      </c>
      <c r="AA227" s="4">
        <v>0.23</v>
      </c>
      <c r="AB227" s="4" t="s">
        <v>13</v>
      </c>
      <c r="AC227" s="4" t="s">
        <v>13</v>
      </c>
    </row>
    <row r="228" spans="1:29">
      <c r="A228" s="4"/>
      <c r="B228" s="120">
        <v>44088</v>
      </c>
      <c r="C228" s="4">
        <v>0.3</v>
      </c>
      <c r="D228" s="4">
        <v>0.3</v>
      </c>
      <c r="E228" s="4">
        <v>0.26</v>
      </c>
      <c r="F228" s="4">
        <v>0.3</v>
      </c>
      <c r="G228" s="4">
        <v>0.19</v>
      </c>
      <c r="H228" s="4">
        <v>0.24</v>
      </c>
      <c r="I228" s="4" t="s">
        <v>13</v>
      </c>
      <c r="J228" s="4" t="s">
        <v>13</v>
      </c>
      <c r="K228" s="4" t="s">
        <v>13</v>
      </c>
      <c r="L228" s="4">
        <v>0.25</v>
      </c>
      <c r="M228" s="4">
        <v>0.26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>
        <v>0.19</v>
      </c>
      <c r="T228" s="4">
        <v>0.22</v>
      </c>
      <c r="U228" s="4" t="s">
        <v>13</v>
      </c>
      <c r="V228" s="4" t="s">
        <v>13</v>
      </c>
      <c r="W228" s="4">
        <v>0.26</v>
      </c>
      <c r="X228" s="4">
        <v>0.27</v>
      </c>
      <c r="Y228" s="4">
        <v>0.27</v>
      </c>
      <c r="Z228" s="4" t="s">
        <v>13</v>
      </c>
      <c r="AA228" s="4">
        <v>0.24</v>
      </c>
      <c r="AB228" s="4" t="s">
        <v>13</v>
      </c>
      <c r="AC228" s="4" t="s">
        <v>13</v>
      </c>
    </row>
    <row r="229" spans="1:29">
      <c r="A229" s="4"/>
      <c r="B229" s="120">
        <v>44089</v>
      </c>
      <c r="C229" s="4">
        <v>0.23</v>
      </c>
      <c r="D229" s="4">
        <v>0.23</v>
      </c>
      <c r="E229" s="4">
        <v>0.2</v>
      </c>
      <c r="F229" s="4">
        <v>0.23</v>
      </c>
      <c r="G229" s="4">
        <v>0.14000000000000001</v>
      </c>
      <c r="H229" s="4">
        <v>0.18</v>
      </c>
      <c r="I229" s="4" t="s">
        <v>13</v>
      </c>
      <c r="J229" s="4" t="s">
        <v>13</v>
      </c>
      <c r="K229" s="4" t="s">
        <v>13</v>
      </c>
      <c r="L229" s="4">
        <v>0.19</v>
      </c>
      <c r="M229" s="4">
        <v>0.2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>
        <v>0.14000000000000001</v>
      </c>
      <c r="T229" s="4">
        <v>0.16</v>
      </c>
      <c r="U229" s="4" t="s">
        <v>13</v>
      </c>
      <c r="V229" s="4" t="s">
        <v>13</v>
      </c>
      <c r="W229" s="4">
        <v>0.2</v>
      </c>
      <c r="X229" s="4">
        <v>0.2</v>
      </c>
      <c r="Y229" s="4">
        <v>0.2</v>
      </c>
      <c r="Z229" s="4" t="s">
        <v>13</v>
      </c>
      <c r="AA229" s="4">
        <v>0</v>
      </c>
      <c r="AB229" s="4" t="s">
        <v>13</v>
      </c>
      <c r="AC229" s="4" t="s">
        <v>13</v>
      </c>
    </row>
    <row r="230" spans="1:29">
      <c r="A230" s="4"/>
      <c r="B230" s="120">
        <v>44090</v>
      </c>
      <c r="C230" s="4">
        <v>0.26</v>
      </c>
      <c r="D230" s="4">
        <v>0.26</v>
      </c>
      <c r="E230" s="4">
        <v>0.22</v>
      </c>
      <c r="F230" s="4">
        <v>0.26</v>
      </c>
      <c r="G230" s="4">
        <v>0.16</v>
      </c>
      <c r="H230" s="4">
        <v>0.21</v>
      </c>
      <c r="I230" s="4" t="s">
        <v>13</v>
      </c>
      <c r="J230" s="4" t="s">
        <v>13</v>
      </c>
      <c r="K230" s="4" t="s">
        <v>13</v>
      </c>
      <c r="L230" s="4">
        <v>0.21</v>
      </c>
      <c r="M230" s="4">
        <v>0.23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0.15</v>
      </c>
      <c r="T230" s="4">
        <v>0.18</v>
      </c>
      <c r="U230" s="4" t="s">
        <v>13</v>
      </c>
      <c r="V230" s="4" t="s">
        <v>13</v>
      </c>
      <c r="W230" s="4">
        <v>0.22</v>
      </c>
      <c r="X230" s="4">
        <v>0.23</v>
      </c>
      <c r="Y230" s="4">
        <v>0.23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120">
        <v>44091</v>
      </c>
      <c r="C231" s="4">
        <v>0.28000000000000003</v>
      </c>
      <c r="D231" s="4">
        <v>0.28000000000000003</v>
      </c>
      <c r="E231" s="4">
        <v>0.24</v>
      </c>
      <c r="F231" s="4">
        <v>0.28000000000000003</v>
      </c>
      <c r="G231" s="4">
        <v>0.17</v>
      </c>
      <c r="H231" s="4">
        <v>0.22</v>
      </c>
      <c r="I231" s="4" t="s">
        <v>13</v>
      </c>
      <c r="J231" s="4" t="s">
        <v>13</v>
      </c>
      <c r="K231" s="4" t="s">
        <v>13</v>
      </c>
      <c r="L231" s="4">
        <v>0.23</v>
      </c>
      <c r="M231" s="4">
        <v>0.24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0.16</v>
      </c>
      <c r="T231" s="4">
        <v>0.19</v>
      </c>
      <c r="U231" s="4" t="s">
        <v>13</v>
      </c>
      <c r="V231" s="4" t="s">
        <v>13</v>
      </c>
      <c r="W231" s="4">
        <v>0.24</v>
      </c>
      <c r="X231" s="4">
        <v>0.25</v>
      </c>
      <c r="Y231" s="4">
        <v>0.25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120">
        <v>44092</v>
      </c>
      <c r="C232" s="4">
        <v>0.21</v>
      </c>
      <c r="D232" s="4">
        <v>0.21</v>
      </c>
      <c r="E232" s="4">
        <v>0.18</v>
      </c>
      <c r="F232" s="4">
        <v>0.21</v>
      </c>
      <c r="G232" s="4">
        <v>0.13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0.17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0.11</v>
      </c>
      <c r="T232" s="4">
        <v>0.14000000000000001</v>
      </c>
      <c r="U232" s="4" t="s">
        <v>13</v>
      </c>
      <c r="V232" s="4" t="s">
        <v>13</v>
      </c>
      <c r="W232" s="4">
        <v>0.18</v>
      </c>
      <c r="X232" s="4">
        <v>0.18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120">
        <v>44093</v>
      </c>
      <c r="C233" s="4">
        <v>0.19</v>
      </c>
      <c r="D233" s="4">
        <v>0.19</v>
      </c>
      <c r="E233" s="4">
        <v>0.16</v>
      </c>
      <c r="F233" s="4">
        <v>0.19</v>
      </c>
      <c r="G233" s="4">
        <v>0.12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0.15</v>
      </c>
      <c r="M233" s="4">
        <v>0.16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</v>
      </c>
      <c r="T233" s="4">
        <v>0.12</v>
      </c>
      <c r="U233" s="4" t="s">
        <v>13</v>
      </c>
      <c r="V233" s="4" t="s">
        <v>13</v>
      </c>
      <c r="W233" s="4">
        <v>0.16</v>
      </c>
      <c r="X233" s="4">
        <v>0.16</v>
      </c>
      <c r="Y233" s="4">
        <v>0.16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120">
        <v>44094</v>
      </c>
      <c r="C234" s="4">
        <v>0.17</v>
      </c>
      <c r="D234" s="4">
        <v>0.17</v>
      </c>
      <c r="E234" s="4">
        <v>0.14000000000000001</v>
      </c>
      <c r="F234" s="4">
        <v>0.17</v>
      </c>
      <c r="G234" s="4">
        <v>0.1</v>
      </c>
      <c r="H234" s="4">
        <v>0.14000000000000001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0.14000000000000001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>
        <v>0.11</v>
      </c>
      <c r="U234" s="4" t="s">
        <v>13</v>
      </c>
      <c r="V234" s="4" t="s">
        <v>13</v>
      </c>
      <c r="W234" s="4">
        <v>0.14000000000000001</v>
      </c>
      <c r="X234" s="4">
        <v>0.15</v>
      </c>
      <c r="Y234" s="4">
        <v>0.15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120">
        <v>44095</v>
      </c>
      <c r="C235" s="4">
        <v>0.23</v>
      </c>
      <c r="D235" s="4">
        <v>0.23</v>
      </c>
      <c r="E235" s="4">
        <v>0.2</v>
      </c>
      <c r="F235" s="4">
        <v>0.23</v>
      </c>
      <c r="G235" s="4">
        <v>0.14000000000000001</v>
      </c>
      <c r="H235" s="4">
        <v>0.18</v>
      </c>
      <c r="I235" s="4" t="s">
        <v>13</v>
      </c>
      <c r="J235" s="4" t="s">
        <v>13</v>
      </c>
      <c r="K235" s="4" t="s">
        <v>13</v>
      </c>
      <c r="L235" s="4">
        <v>0.18</v>
      </c>
      <c r="M235" s="4">
        <v>0.19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>
        <v>0.14000000000000001</v>
      </c>
      <c r="U235" s="4" t="s">
        <v>13</v>
      </c>
      <c r="V235" s="4" t="s">
        <v>13</v>
      </c>
      <c r="W235" s="4">
        <v>0.19</v>
      </c>
      <c r="X235" s="4">
        <v>0.2</v>
      </c>
      <c r="Y235" s="4">
        <v>0.2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120">
        <v>44096</v>
      </c>
      <c r="C236" s="4">
        <v>0.2</v>
      </c>
      <c r="D236" s="4">
        <v>0.2</v>
      </c>
      <c r="E236" s="4">
        <v>0.17</v>
      </c>
      <c r="F236" s="4">
        <v>0.2</v>
      </c>
      <c r="G236" s="4">
        <v>0.12</v>
      </c>
      <c r="H236" s="4">
        <v>0.16</v>
      </c>
      <c r="I236" s="4" t="s">
        <v>13</v>
      </c>
      <c r="J236" s="4" t="s">
        <v>13</v>
      </c>
      <c r="K236" s="4" t="s">
        <v>13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>
        <v>0.11</v>
      </c>
      <c r="U236" s="4" t="s">
        <v>13</v>
      </c>
      <c r="V236" s="4" t="s">
        <v>13</v>
      </c>
      <c r="W236" s="4">
        <v>0.16</v>
      </c>
      <c r="X236" s="4">
        <v>0.17</v>
      </c>
      <c r="Y236" s="4">
        <v>0.17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120">
        <v>44097</v>
      </c>
      <c r="C237" s="4">
        <v>0.18</v>
      </c>
      <c r="D237" s="4">
        <v>0.18</v>
      </c>
      <c r="E237" s="4">
        <v>0.15</v>
      </c>
      <c r="F237" s="4">
        <v>0.18</v>
      </c>
      <c r="G237" s="4">
        <v>0.11</v>
      </c>
      <c r="H237" s="4">
        <v>0.14000000000000001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>
        <v>0.1</v>
      </c>
      <c r="U237" s="4" t="s">
        <v>13</v>
      </c>
      <c r="V237" s="4" t="s">
        <v>13</v>
      </c>
      <c r="W237" s="4">
        <v>0.15</v>
      </c>
      <c r="X237" s="4">
        <v>0.15</v>
      </c>
      <c r="Y237" s="4">
        <v>0.15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120">
        <v>44098</v>
      </c>
      <c r="C238" s="4">
        <v>0.24</v>
      </c>
      <c r="D238" s="4">
        <v>0.24</v>
      </c>
      <c r="E238" s="4">
        <v>0.2</v>
      </c>
      <c r="F238" s="4">
        <v>0.24</v>
      </c>
      <c r="G238" s="4">
        <v>0.14000000000000001</v>
      </c>
      <c r="H238" s="4">
        <v>0.19</v>
      </c>
      <c r="I238" s="4" t="s">
        <v>13</v>
      </c>
      <c r="J238" s="4" t="s">
        <v>13</v>
      </c>
      <c r="K238" s="4" t="s">
        <v>13</v>
      </c>
      <c r="L238" s="4">
        <v>0.19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>
        <v>0.13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120">
        <v>44099</v>
      </c>
      <c r="C239" s="4">
        <v>0.18</v>
      </c>
      <c r="D239" s="4">
        <v>0.18</v>
      </c>
      <c r="E239" s="4">
        <v>0.15</v>
      </c>
      <c r="F239" s="4">
        <v>0.18</v>
      </c>
      <c r="G239" s="4">
        <v>0.11</v>
      </c>
      <c r="H239" s="4">
        <v>0.14000000000000001</v>
      </c>
      <c r="I239" s="4" t="s">
        <v>13</v>
      </c>
      <c r="J239" s="4" t="s">
        <v>13</v>
      </c>
      <c r="K239" s="4" t="s">
        <v>13</v>
      </c>
      <c r="L239" s="4">
        <v>0.14000000000000001</v>
      </c>
      <c r="M239" s="4">
        <v>0.15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>
        <v>0</v>
      </c>
      <c r="U239" s="4" t="s">
        <v>13</v>
      </c>
      <c r="V239" s="4" t="s">
        <v>13</v>
      </c>
      <c r="W239" s="4">
        <v>0</v>
      </c>
      <c r="X239" s="4">
        <v>0.15</v>
      </c>
      <c r="Y239" s="4">
        <v>0.15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120">
        <v>44100</v>
      </c>
      <c r="C240" s="4">
        <v>0.15</v>
      </c>
      <c r="D240" s="4">
        <v>0.15</v>
      </c>
      <c r="E240" s="4">
        <v>0.13</v>
      </c>
      <c r="F240" s="4">
        <v>0.15</v>
      </c>
      <c r="G240" s="4">
        <v>0.09</v>
      </c>
      <c r="H240" s="4">
        <v>0.12</v>
      </c>
      <c r="I240" s="4" t="s">
        <v>13</v>
      </c>
      <c r="J240" s="4" t="s">
        <v>13</v>
      </c>
      <c r="K240" s="4" t="s">
        <v>13</v>
      </c>
      <c r="L240" s="4">
        <v>0.11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0.12</v>
      </c>
      <c r="Y240" s="4">
        <v>0.12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120">
        <v>44101</v>
      </c>
      <c r="C241" s="4">
        <v>0.18</v>
      </c>
      <c r="D241" s="4">
        <v>0.18</v>
      </c>
      <c r="E241" s="4">
        <v>0.15</v>
      </c>
      <c r="F241" s="4">
        <v>0.18</v>
      </c>
      <c r="G241" s="4">
        <v>0.1</v>
      </c>
      <c r="H241" s="4">
        <v>0.14000000000000001</v>
      </c>
      <c r="I241" s="4" t="s">
        <v>13</v>
      </c>
      <c r="J241" s="4" t="s">
        <v>13</v>
      </c>
      <c r="K241" s="4" t="s">
        <v>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0.15</v>
      </c>
      <c r="Y241" s="4">
        <v>0.15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120">
        <v>44102</v>
      </c>
      <c r="C242" s="4">
        <v>0.16</v>
      </c>
      <c r="D242" s="4">
        <v>0.16</v>
      </c>
      <c r="E242" s="4">
        <v>0.14000000000000001</v>
      </c>
      <c r="F242" s="4">
        <v>0.16</v>
      </c>
      <c r="G242" s="4">
        <v>0.09</v>
      </c>
      <c r="H242" s="4">
        <v>0.13</v>
      </c>
      <c r="I242" s="4" t="s">
        <v>13</v>
      </c>
      <c r="J242" s="4" t="s">
        <v>13</v>
      </c>
      <c r="K242" s="4" t="s">
        <v>13</v>
      </c>
      <c r="L242" s="4">
        <v>0.12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0.13</v>
      </c>
      <c r="Y242" s="4">
        <v>0.13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120">
        <v>44103</v>
      </c>
      <c r="C243" s="4">
        <v>0.21</v>
      </c>
      <c r="D243" s="4">
        <v>0.21</v>
      </c>
      <c r="E243" s="4">
        <v>0.18</v>
      </c>
      <c r="F243" s="4">
        <v>0.21</v>
      </c>
      <c r="G243" s="4">
        <v>0.11</v>
      </c>
      <c r="H243" s="4">
        <v>0.17</v>
      </c>
      <c r="I243" s="4" t="s">
        <v>13</v>
      </c>
      <c r="J243" s="4" t="s">
        <v>13</v>
      </c>
      <c r="K243" s="4" t="s">
        <v>13</v>
      </c>
      <c r="L243" s="4">
        <v>0.16</v>
      </c>
      <c r="M243" s="4">
        <v>0.16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0.17</v>
      </c>
      <c r="Y243" s="4">
        <v>0.17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120">
        <v>44104</v>
      </c>
      <c r="C244" s="4">
        <v>0.2</v>
      </c>
      <c r="D244" s="4">
        <v>0.2</v>
      </c>
      <c r="E244" s="4">
        <v>0.17</v>
      </c>
      <c r="F244" s="4">
        <v>0.2</v>
      </c>
      <c r="G244" s="4">
        <v>0.1</v>
      </c>
      <c r="H244" s="4">
        <v>0.16</v>
      </c>
      <c r="I244" s="4" t="s">
        <v>13</v>
      </c>
      <c r="J244" s="4" t="s">
        <v>13</v>
      </c>
      <c r="K244" s="4" t="s">
        <v>13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120">
        <v>44105</v>
      </c>
      <c r="C245" s="4">
        <v>0.22</v>
      </c>
      <c r="D245" s="4">
        <v>0.22</v>
      </c>
      <c r="E245" s="4">
        <v>0.19</v>
      </c>
      <c r="F245" s="4">
        <v>0.22</v>
      </c>
      <c r="G245" s="4">
        <v>0.11</v>
      </c>
      <c r="H245" s="4">
        <v>0.18</v>
      </c>
      <c r="I245" s="4" t="s">
        <v>13</v>
      </c>
      <c r="J245" s="4" t="s">
        <v>13</v>
      </c>
      <c r="K245" s="4" t="s">
        <v>13</v>
      </c>
      <c r="L245" s="4">
        <v>0.16</v>
      </c>
      <c r="M245" s="4">
        <v>0.17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2:29">
      <c r="B246" s="120">
        <v>44106</v>
      </c>
      <c r="C246" s="4">
        <v>0.18</v>
      </c>
      <c r="D246" s="4">
        <v>0.18</v>
      </c>
      <c r="E246" s="4">
        <v>0.15</v>
      </c>
      <c r="F246" s="4">
        <v>0.18</v>
      </c>
      <c r="G246" s="4">
        <v>0.09</v>
      </c>
      <c r="H246" s="4">
        <v>0.14000000000000001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  <c r="AB246" s="4" t="s">
        <v>13</v>
      </c>
      <c r="AC246" s="4" t="s">
        <v>13</v>
      </c>
    </row>
    <row r="247" spans="2:29">
      <c r="B247" s="120">
        <v>44107</v>
      </c>
      <c r="C247" s="4">
        <v>0.19</v>
      </c>
      <c r="D247" s="4">
        <v>0.19</v>
      </c>
      <c r="E247" s="4">
        <v>0.16</v>
      </c>
      <c r="F247" s="4">
        <v>0.19</v>
      </c>
      <c r="G247" s="4">
        <v>0.09</v>
      </c>
      <c r="H247" s="4">
        <v>0.15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  <c r="AB247" s="4" t="s">
        <v>13</v>
      </c>
      <c r="AC247" s="4" t="s">
        <v>13</v>
      </c>
    </row>
    <row r="248" spans="2:29">
      <c r="B248" s="120">
        <v>44108</v>
      </c>
      <c r="C248" s="4">
        <v>0.23</v>
      </c>
      <c r="D248" s="4">
        <v>0.23</v>
      </c>
      <c r="E248" s="4">
        <v>0.2</v>
      </c>
      <c r="F248" s="4">
        <v>0.23</v>
      </c>
      <c r="G248" s="4">
        <v>0.11</v>
      </c>
      <c r="H248" s="4">
        <v>0.18</v>
      </c>
      <c r="I248" s="4" t="s">
        <v>13</v>
      </c>
      <c r="J248" s="4" t="s">
        <v>13</v>
      </c>
      <c r="K248" s="4" t="s">
        <v>13</v>
      </c>
      <c r="L248" s="4">
        <v>0.16</v>
      </c>
      <c r="M248" s="4">
        <v>0.17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  <c r="AB248" s="4" t="s">
        <v>13</v>
      </c>
      <c r="AC248" s="4" t="s">
        <v>13</v>
      </c>
    </row>
    <row r="249" spans="2:29">
      <c r="B249" s="120">
        <v>44109</v>
      </c>
      <c r="C249" s="4">
        <v>0.23</v>
      </c>
      <c r="D249" s="4">
        <v>0.23</v>
      </c>
      <c r="E249" s="4">
        <v>0.2</v>
      </c>
      <c r="F249" s="4">
        <v>0.23</v>
      </c>
      <c r="G249" s="4">
        <v>0.11</v>
      </c>
      <c r="H249" s="4">
        <v>0.18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0.17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  <c r="AB249" s="4" t="s">
        <v>13</v>
      </c>
      <c r="AC249" s="4" t="s">
        <v>13</v>
      </c>
    </row>
    <row r="250" spans="2:29">
      <c r="B250" s="120">
        <v>44110</v>
      </c>
      <c r="C250" s="4">
        <v>0.19</v>
      </c>
      <c r="D250" s="4">
        <v>0.19</v>
      </c>
      <c r="E250" s="4">
        <v>0.16</v>
      </c>
      <c r="F250" s="4">
        <v>0.19</v>
      </c>
      <c r="G250" s="4">
        <v>0.09</v>
      </c>
      <c r="H250" s="4">
        <v>0.15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  <c r="AB250" s="4" t="s">
        <v>13</v>
      </c>
      <c r="AC250" s="4" t="s">
        <v>13</v>
      </c>
    </row>
    <row r="251" spans="2:29">
      <c r="B251" s="120">
        <v>44111</v>
      </c>
      <c r="C251" s="4">
        <v>0.21</v>
      </c>
      <c r="D251" s="4">
        <v>0.21</v>
      </c>
      <c r="E251" s="4">
        <v>0.18</v>
      </c>
      <c r="F251" s="4">
        <v>0.21</v>
      </c>
      <c r="G251" s="4">
        <v>0.09</v>
      </c>
      <c r="H251" s="4">
        <v>0.17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0.15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  <c r="AB251" s="4" t="s">
        <v>13</v>
      </c>
      <c r="AC251" s="4" t="s">
        <v>13</v>
      </c>
    </row>
    <row r="252" spans="2:29">
      <c r="B252" s="120">
        <v>44112</v>
      </c>
      <c r="C252" s="4">
        <v>0.18</v>
      </c>
      <c r="D252" s="4">
        <v>0.18</v>
      </c>
      <c r="E252" s="4">
        <v>0.15</v>
      </c>
      <c r="F252" s="4">
        <v>0.18</v>
      </c>
      <c r="G252" s="4">
        <v>0.08</v>
      </c>
      <c r="H252" s="4">
        <v>0.14000000000000001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  <c r="AB252" s="4" t="s">
        <v>13</v>
      </c>
      <c r="AC252" s="4" t="s">
        <v>13</v>
      </c>
    </row>
    <row r="253" spans="2:29">
      <c r="B253" s="120">
        <v>44113</v>
      </c>
      <c r="C253" s="4">
        <v>0.18</v>
      </c>
      <c r="D253" s="4">
        <v>0.18</v>
      </c>
      <c r="E253" s="4">
        <v>0.15</v>
      </c>
      <c r="F253" s="4">
        <v>0.18</v>
      </c>
      <c r="G253" s="4">
        <v>7.0000000000000007E-2</v>
      </c>
      <c r="H253" s="4">
        <v>0.14000000000000001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  <c r="AB253" s="4" t="s">
        <v>13</v>
      </c>
      <c r="AC253" s="4" t="s">
        <v>13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240"/>
  <sheetViews>
    <sheetView zoomScale="80" zoomScaleNormal="80" workbookViewId="0">
      <selection activeCell="B30" sqref="B30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2" spans="2:16">
      <c r="B2" s="17" t="s">
        <v>52</v>
      </c>
    </row>
    <row r="3" spans="2:16">
      <c r="B3" s="17" t="s">
        <v>258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2.37</v>
      </c>
      <c r="D5" s="31">
        <f t="shared" ref="C5:I12" si="0">D18</f>
        <v>0.36</v>
      </c>
      <c r="E5" s="31">
        <f t="shared" si="0"/>
        <v>0.36</v>
      </c>
      <c r="F5" s="31">
        <f t="shared" si="0"/>
        <v>0.36</v>
      </c>
      <c r="G5" s="31">
        <f>G18</f>
        <v>0.76000000000000023</v>
      </c>
      <c r="H5" s="31">
        <f t="shared" si="0"/>
        <v>0.86999999999999977</v>
      </c>
      <c r="I5" s="31">
        <f>I18</f>
        <v>0.55999999999999994</v>
      </c>
      <c r="J5" s="31">
        <f>AVERAGE(J18:K18)</f>
        <v>0</v>
      </c>
      <c r="K5" s="31">
        <f>AVERAGE(L18:R18)</f>
        <v>0</v>
      </c>
      <c r="L5" s="31">
        <f t="shared" ref="L5:L12" si="1">AVERAGE(S18:T18)</f>
        <v>0</v>
      </c>
      <c r="M5" s="31">
        <f t="shared" ref="M5:M12" si="2">AVERAGE(U18:V18)</f>
        <v>0</v>
      </c>
      <c r="N5" s="31">
        <f t="shared" ref="N5:N12" si="3">AVERAGE(W18:Y18)</f>
        <v>0</v>
      </c>
      <c r="O5" s="31">
        <f t="shared" ref="O5:O12" si="4">AVERAGE(Z18:AA18)</f>
        <v>0</v>
      </c>
      <c r="P5" s="31">
        <f t="shared" ref="P5:P12" si="5">AVERAGE(AB18:AC18)</f>
        <v>0</v>
      </c>
    </row>
    <row r="6" spans="2:16">
      <c r="B6" s="4" t="s">
        <v>17</v>
      </c>
      <c r="C6" s="32">
        <f t="shared" si="0"/>
        <v>5.14</v>
      </c>
      <c r="D6" s="32">
        <f t="shared" si="0"/>
        <v>3.9</v>
      </c>
      <c r="E6" s="32">
        <f t="shared" si="0"/>
        <v>3.75</v>
      </c>
      <c r="F6" s="32">
        <f t="shared" si="0"/>
        <v>3.9</v>
      </c>
      <c r="G6" s="32">
        <f t="shared" si="0"/>
        <v>2.95</v>
      </c>
      <c r="H6" s="32">
        <f>H19</f>
        <v>4.0400000000000009</v>
      </c>
      <c r="I6" s="32">
        <f>I19</f>
        <v>4.01</v>
      </c>
      <c r="J6" s="32">
        <f t="shared" ref="J6:J12" si="6">AVERAGE(J19:K19)</f>
        <v>1.345</v>
      </c>
      <c r="K6" s="32">
        <f t="shared" ref="K6:K12" si="7">AVERAGE(L19:R19)</f>
        <v>0</v>
      </c>
      <c r="L6" s="32">
        <f t="shared" si="1"/>
        <v>0</v>
      </c>
      <c r="M6" s="32">
        <f t="shared" si="2"/>
        <v>0</v>
      </c>
      <c r="N6" s="32">
        <f t="shared" si="3"/>
        <v>0</v>
      </c>
      <c r="O6" s="32">
        <f t="shared" si="4"/>
        <v>0</v>
      </c>
      <c r="P6" s="32">
        <f t="shared" si="5"/>
        <v>0.26</v>
      </c>
    </row>
    <row r="7" spans="2:16">
      <c r="B7" s="4" t="s">
        <v>18</v>
      </c>
      <c r="C7" s="32">
        <f t="shared" si="0"/>
        <v>5.9400000000000013</v>
      </c>
      <c r="D7" s="32">
        <f>D20</f>
        <v>5.9400000000000013</v>
      </c>
      <c r="E7" s="32">
        <f>E20</f>
        <v>5.0699999999999994</v>
      </c>
      <c r="F7" s="32">
        <f>F20</f>
        <v>5.9400000000000013</v>
      </c>
      <c r="G7" s="32">
        <f t="shared" si="0"/>
        <v>4</v>
      </c>
      <c r="H7" s="32">
        <f t="shared" si="0"/>
        <v>4.75</v>
      </c>
      <c r="I7" s="32">
        <f t="shared" si="0"/>
        <v>5.8800000000000008</v>
      </c>
      <c r="J7" s="32">
        <f>AVERAGE(J20:K20)</f>
        <v>4.68</v>
      </c>
      <c r="K7" s="32">
        <f t="shared" si="7"/>
        <v>0.83142857142857152</v>
      </c>
      <c r="L7" s="32">
        <f t="shared" si="1"/>
        <v>0.25</v>
      </c>
      <c r="M7" s="32">
        <f t="shared" si="2"/>
        <v>0</v>
      </c>
      <c r="N7" s="32">
        <f t="shared" si="3"/>
        <v>0.18666666666666668</v>
      </c>
      <c r="O7" s="32">
        <f>AVERAGE(Z20:AA20)</f>
        <v>0.24</v>
      </c>
      <c r="P7" s="32">
        <f t="shared" si="5"/>
        <v>1.9500000000000008</v>
      </c>
    </row>
    <row r="8" spans="2:16">
      <c r="B8" s="4" t="s">
        <v>19</v>
      </c>
      <c r="C8" s="32">
        <f t="shared" si="0"/>
        <v>8.8000000000000007</v>
      </c>
      <c r="D8" s="32">
        <f t="shared" si="0"/>
        <v>8.8000000000000007</v>
      </c>
      <c r="E8" s="32">
        <f t="shared" si="0"/>
        <v>7.5000000000000018</v>
      </c>
      <c r="F8" s="32">
        <f t="shared" si="0"/>
        <v>8.8000000000000007</v>
      </c>
      <c r="G8" s="32">
        <f t="shared" si="0"/>
        <v>5.9600000000000017</v>
      </c>
      <c r="H8" s="32">
        <f t="shared" si="0"/>
        <v>7.0299999999999994</v>
      </c>
      <c r="I8" s="32">
        <f t="shared" si="0"/>
        <v>8.8000000000000007</v>
      </c>
      <c r="J8" s="32">
        <f t="shared" si="6"/>
        <v>8.7900000000000009</v>
      </c>
      <c r="K8" s="32">
        <f t="shared" si="7"/>
        <v>3.7142857142857144</v>
      </c>
      <c r="L8" s="32">
        <f t="shared" si="1"/>
        <v>4.42</v>
      </c>
      <c r="M8" s="32">
        <f t="shared" si="2"/>
        <v>1.4700000000000002</v>
      </c>
      <c r="N8" s="32">
        <f t="shared" si="3"/>
        <v>3.0800000000000005</v>
      </c>
      <c r="O8" s="32">
        <f t="shared" si="4"/>
        <v>2.8100000000000005</v>
      </c>
      <c r="P8" s="32">
        <f t="shared" si="5"/>
        <v>7.9400000000000013</v>
      </c>
    </row>
    <row r="9" spans="2:16">
      <c r="B9" s="4" t="s">
        <v>20</v>
      </c>
      <c r="C9" s="32">
        <f t="shared" si="0"/>
        <v>8.9799999999999986</v>
      </c>
      <c r="D9" s="32">
        <f t="shared" si="0"/>
        <v>8.9799999999999986</v>
      </c>
      <c r="E9" s="32">
        <f t="shared" si="0"/>
        <v>7.64</v>
      </c>
      <c r="F9" s="32">
        <f t="shared" si="0"/>
        <v>8.9799999999999986</v>
      </c>
      <c r="G9" s="32">
        <f t="shared" si="0"/>
        <v>6.1000000000000005</v>
      </c>
      <c r="H9" s="32">
        <f t="shared" si="0"/>
        <v>7.19</v>
      </c>
      <c r="I9" s="32">
        <f t="shared" si="0"/>
        <v>4.6500000000000004</v>
      </c>
      <c r="J9" s="32">
        <f t="shared" si="6"/>
        <v>8.0149999999999988</v>
      </c>
      <c r="K9" s="32">
        <f t="shared" si="7"/>
        <v>7.3571428571428594</v>
      </c>
      <c r="L9" s="32">
        <f t="shared" si="1"/>
        <v>7.9150000000000009</v>
      </c>
      <c r="M9" s="32">
        <f t="shared" si="2"/>
        <v>6.1050000000000004</v>
      </c>
      <c r="N9" s="32">
        <f t="shared" si="3"/>
        <v>6.496666666666667</v>
      </c>
      <c r="O9" s="32">
        <f t="shared" si="4"/>
        <v>6.02</v>
      </c>
      <c r="P9" s="32">
        <f t="shared" si="5"/>
        <v>4.830000000000001</v>
      </c>
    </row>
    <row r="10" spans="2:16">
      <c r="B10" s="4" t="s">
        <v>21</v>
      </c>
      <c r="C10" s="32">
        <f t="shared" si="0"/>
        <v>8.9500000000000011</v>
      </c>
      <c r="D10" s="32">
        <f t="shared" si="0"/>
        <v>8.9500000000000011</v>
      </c>
      <c r="E10" s="32">
        <f t="shared" si="0"/>
        <v>7.6400000000000006</v>
      </c>
      <c r="F10" s="32">
        <f t="shared" si="0"/>
        <v>8.9500000000000011</v>
      </c>
      <c r="G10" s="32">
        <f t="shared" si="0"/>
        <v>6.0700000000000012</v>
      </c>
      <c r="H10" s="32">
        <f t="shared" si="0"/>
        <v>7.1700000000000008</v>
      </c>
      <c r="I10" s="32">
        <f t="shared" si="0"/>
        <v>0</v>
      </c>
      <c r="J10" s="32">
        <f t="shared" si="6"/>
        <v>0.65</v>
      </c>
      <c r="K10" s="32">
        <f t="shared" si="7"/>
        <v>8.877142857142859</v>
      </c>
      <c r="L10" s="32">
        <f t="shared" si="1"/>
        <v>7.9399999999999995</v>
      </c>
      <c r="M10" s="32">
        <f t="shared" si="2"/>
        <v>8.0000000000000018</v>
      </c>
      <c r="N10" s="32">
        <f t="shared" si="3"/>
        <v>8.7966666666666669</v>
      </c>
      <c r="O10" s="32">
        <f t="shared" si="4"/>
        <v>8.4849999999999994</v>
      </c>
      <c r="P10" s="32">
        <f t="shared" si="5"/>
        <v>0</v>
      </c>
    </row>
    <row r="11" spans="2:16">
      <c r="B11" s="4" t="s">
        <v>22</v>
      </c>
      <c r="C11" s="32">
        <f t="shared" si="0"/>
        <v>5.8299999999999992</v>
      </c>
      <c r="D11" s="32">
        <f t="shared" si="0"/>
        <v>5.8299999999999992</v>
      </c>
      <c r="E11" s="32">
        <f t="shared" si="0"/>
        <v>4.9500000000000011</v>
      </c>
      <c r="F11" s="32">
        <f t="shared" si="0"/>
        <v>5.8299999999999992</v>
      </c>
      <c r="G11" s="32">
        <f t="shared" si="0"/>
        <v>3.6699999999999995</v>
      </c>
      <c r="H11" s="32">
        <f t="shared" si="0"/>
        <v>4.6500000000000012</v>
      </c>
      <c r="I11" s="32">
        <f t="shared" si="0"/>
        <v>0</v>
      </c>
      <c r="J11" s="32">
        <f t="shared" si="6"/>
        <v>0</v>
      </c>
      <c r="K11" s="32">
        <f t="shared" si="7"/>
        <v>5.022857142857144</v>
      </c>
      <c r="L11" s="32">
        <f t="shared" si="1"/>
        <v>3.0300000000000002</v>
      </c>
      <c r="M11" s="32">
        <f t="shared" si="2"/>
        <v>1.1000000000000003</v>
      </c>
      <c r="N11" s="32">
        <f t="shared" si="3"/>
        <v>4.4766666666666675</v>
      </c>
      <c r="O11" s="32">
        <f t="shared" si="4"/>
        <v>1.6750000000000003</v>
      </c>
      <c r="P11" s="32">
        <f t="shared" si="5"/>
        <v>0</v>
      </c>
    </row>
    <row r="12" spans="2:16">
      <c r="B12" s="7" t="s">
        <v>23</v>
      </c>
      <c r="C12" s="30">
        <f t="shared" si="0"/>
        <v>1.25</v>
      </c>
      <c r="D12" s="30">
        <f t="shared" si="0"/>
        <v>1.25</v>
      </c>
      <c r="E12" s="30">
        <f t="shared" si="0"/>
        <v>1.0699999999999998</v>
      </c>
      <c r="F12" s="30">
        <f t="shared" si="0"/>
        <v>1.25</v>
      </c>
      <c r="G12" s="30">
        <f t="shared" si="0"/>
        <v>0.57000000000000006</v>
      </c>
      <c r="H12" s="30">
        <f t="shared" si="0"/>
        <v>0.99</v>
      </c>
      <c r="I12" s="30">
        <f t="shared" si="0"/>
        <v>0</v>
      </c>
      <c r="J12" s="30">
        <f t="shared" si="6"/>
        <v>0</v>
      </c>
      <c r="K12" s="30">
        <f t="shared" si="7"/>
        <v>0.7728571428571428</v>
      </c>
      <c r="L12" s="30">
        <f t="shared" si="1"/>
        <v>0</v>
      </c>
      <c r="M12" s="30">
        <f t="shared" si="2"/>
        <v>0</v>
      </c>
      <c r="N12" s="30">
        <f t="shared" si="3"/>
        <v>0</v>
      </c>
      <c r="O12" s="30">
        <f t="shared" si="4"/>
        <v>0</v>
      </c>
      <c r="P12" s="30">
        <f t="shared" si="5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258</v>
      </c>
    </row>
    <row r="17" spans="1:3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31" ht="15.75" thickTop="1">
      <c r="B18" s="27" t="s">
        <v>16</v>
      </c>
      <c r="C18" s="27">
        <f>SUM(C32:C47)</f>
        <v>2.37</v>
      </c>
      <c r="D18" s="27">
        <f t="shared" ref="D18:AC18" si="8">SUM(D32:D47)</f>
        <v>0.36</v>
      </c>
      <c r="E18" s="27">
        <f t="shared" si="8"/>
        <v>0.36</v>
      </c>
      <c r="F18" s="27">
        <f t="shared" si="8"/>
        <v>0.36</v>
      </c>
      <c r="G18" s="27">
        <f t="shared" si="8"/>
        <v>0.76000000000000023</v>
      </c>
      <c r="H18" s="27">
        <f t="shared" si="8"/>
        <v>0.86999999999999977</v>
      </c>
      <c r="I18" s="27">
        <f t="shared" si="8"/>
        <v>0.55999999999999994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  <c r="AC18" s="27">
        <f t="shared" si="8"/>
        <v>0</v>
      </c>
    </row>
    <row r="19" spans="1:31">
      <c r="B19" s="27" t="s">
        <v>17</v>
      </c>
      <c r="C19" s="27">
        <f>SUM(C48:C77)</f>
        <v>5.14</v>
      </c>
      <c r="D19" s="27">
        <f t="shared" ref="D19:AC19" si="9">SUM(D48:D77)</f>
        <v>3.9</v>
      </c>
      <c r="E19" s="27">
        <f t="shared" si="9"/>
        <v>3.75</v>
      </c>
      <c r="F19" s="27">
        <f t="shared" si="9"/>
        <v>3.9</v>
      </c>
      <c r="G19" s="27">
        <f t="shared" si="9"/>
        <v>2.95</v>
      </c>
      <c r="H19" s="27">
        <f t="shared" si="9"/>
        <v>4.0400000000000009</v>
      </c>
      <c r="I19" s="27">
        <f t="shared" si="9"/>
        <v>4.01</v>
      </c>
      <c r="J19" s="27">
        <f t="shared" si="9"/>
        <v>1.9699999999999998</v>
      </c>
      <c r="K19" s="27">
        <f t="shared" si="9"/>
        <v>0.7200000000000002</v>
      </c>
      <c r="L19" s="27">
        <f t="shared" si="9"/>
        <v>0</v>
      </c>
      <c r="M19" s="27">
        <f t="shared" si="9"/>
        <v>0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</v>
      </c>
      <c r="AB19" s="27">
        <f>SUM(AB48:AB77)</f>
        <v>0.26</v>
      </c>
      <c r="AC19" s="27">
        <f t="shared" si="9"/>
        <v>0.26</v>
      </c>
    </row>
    <row r="20" spans="1:31">
      <c r="B20" s="27" t="s">
        <v>18</v>
      </c>
      <c r="C20" s="27">
        <f>SUM(C78:C108)</f>
        <v>5.9400000000000013</v>
      </c>
      <c r="D20" s="27">
        <f t="shared" ref="D20:AC20" si="10">SUM(D78:D108)</f>
        <v>5.9400000000000013</v>
      </c>
      <c r="E20" s="27">
        <f t="shared" si="10"/>
        <v>5.0699999999999994</v>
      </c>
      <c r="F20" s="27">
        <f t="shared" si="10"/>
        <v>5.9400000000000013</v>
      </c>
      <c r="G20" s="27">
        <f t="shared" si="10"/>
        <v>4</v>
      </c>
      <c r="H20" s="27">
        <f t="shared" si="10"/>
        <v>4.75</v>
      </c>
      <c r="I20" s="27">
        <f t="shared" si="10"/>
        <v>5.8800000000000008</v>
      </c>
      <c r="J20" s="27">
        <f t="shared" si="10"/>
        <v>5.38</v>
      </c>
      <c r="K20" s="27">
        <f t="shared" si="10"/>
        <v>3.9799999999999995</v>
      </c>
      <c r="L20" s="27">
        <f t="shared" si="10"/>
        <v>1.5100000000000007</v>
      </c>
      <c r="M20" s="27">
        <f t="shared" si="10"/>
        <v>1.5100000000000007</v>
      </c>
      <c r="N20" s="27">
        <f t="shared" si="10"/>
        <v>0.55999999999999994</v>
      </c>
      <c r="O20" s="27">
        <f t="shared" si="10"/>
        <v>0.55999999999999994</v>
      </c>
      <c r="P20" s="27">
        <f t="shared" si="10"/>
        <v>0.55999999999999994</v>
      </c>
      <c r="Q20" s="27">
        <f t="shared" si="10"/>
        <v>0.55999999999999994</v>
      </c>
      <c r="R20" s="27">
        <f t="shared" si="10"/>
        <v>0.55999999999999994</v>
      </c>
      <c r="S20" s="27">
        <f t="shared" si="10"/>
        <v>0.5</v>
      </c>
      <c r="T20" s="27">
        <f t="shared" si="10"/>
        <v>0</v>
      </c>
      <c r="U20" s="27">
        <f t="shared" si="10"/>
        <v>0</v>
      </c>
      <c r="V20" s="27">
        <f t="shared" si="10"/>
        <v>0</v>
      </c>
      <c r="W20" s="27">
        <f t="shared" si="10"/>
        <v>0.28000000000000003</v>
      </c>
      <c r="X20" s="27">
        <f t="shared" si="10"/>
        <v>0.28000000000000003</v>
      </c>
      <c r="Y20" s="27">
        <f t="shared" si="10"/>
        <v>0</v>
      </c>
      <c r="Z20" s="27">
        <f t="shared" si="10"/>
        <v>0.48</v>
      </c>
      <c r="AA20" s="27">
        <f t="shared" si="10"/>
        <v>0</v>
      </c>
      <c r="AB20" s="27">
        <f t="shared" si="10"/>
        <v>1.9500000000000008</v>
      </c>
      <c r="AC20" s="27">
        <f t="shared" si="10"/>
        <v>1.9500000000000008</v>
      </c>
    </row>
    <row r="21" spans="1:31">
      <c r="B21" s="27" t="s">
        <v>19</v>
      </c>
      <c r="C21" s="27">
        <f>SUM(C109:C138)</f>
        <v>8.8000000000000007</v>
      </c>
      <c r="D21" s="27">
        <f t="shared" ref="D21:AC21" si="11">SUM(D109:D138)</f>
        <v>8.8000000000000007</v>
      </c>
      <c r="E21" s="27">
        <f t="shared" si="11"/>
        <v>7.5000000000000018</v>
      </c>
      <c r="F21" s="27">
        <f t="shared" si="11"/>
        <v>8.8000000000000007</v>
      </c>
      <c r="G21" s="27">
        <f t="shared" si="11"/>
        <v>5.9600000000000017</v>
      </c>
      <c r="H21" s="27">
        <f t="shared" si="11"/>
        <v>7.0299999999999994</v>
      </c>
      <c r="I21" s="27">
        <f t="shared" si="11"/>
        <v>8.8000000000000007</v>
      </c>
      <c r="J21" s="27">
        <f t="shared" si="11"/>
        <v>8.8000000000000007</v>
      </c>
      <c r="K21" s="27">
        <f t="shared" si="11"/>
        <v>8.7800000000000011</v>
      </c>
      <c r="L21" s="27">
        <f t="shared" si="11"/>
        <v>4.6500000000000004</v>
      </c>
      <c r="M21" s="27">
        <f t="shared" si="11"/>
        <v>4.6500000000000004</v>
      </c>
      <c r="N21" s="27">
        <f t="shared" si="11"/>
        <v>3.3400000000000007</v>
      </c>
      <c r="O21" s="27">
        <f t="shared" si="11"/>
        <v>3.3400000000000007</v>
      </c>
      <c r="P21" s="27">
        <f t="shared" si="11"/>
        <v>3.3400000000000007</v>
      </c>
      <c r="Q21" s="27">
        <f t="shared" si="11"/>
        <v>3.3400000000000007</v>
      </c>
      <c r="R21" s="27">
        <f t="shared" si="11"/>
        <v>3.3400000000000007</v>
      </c>
      <c r="S21" s="27">
        <f t="shared" si="11"/>
        <v>5.13</v>
      </c>
      <c r="T21" s="27">
        <f t="shared" si="11"/>
        <v>3.7100000000000004</v>
      </c>
      <c r="U21" s="27">
        <f t="shared" si="11"/>
        <v>2.2300000000000004</v>
      </c>
      <c r="V21" s="27">
        <f t="shared" si="11"/>
        <v>0.71</v>
      </c>
      <c r="W21" s="27">
        <f t="shared" si="11"/>
        <v>3.3500000000000005</v>
      </c>
      <c r="X21" s="27">
        <f t="shared" si="11"/>
        <v>3.3500000000000005</v>
      </c>
      <c r="Y21" s="27">
        <f t="shared" si="11"/>
        <v>2.54</v>
      </c>
      <c r="Z21" s="27">
        <f t="shared" si="11"/>
        <v>3.58</v>
      </c>
      <c r="AA21" s="27">
        <f t="shared" si="11"/>
        <v>2.0400000000000005</v>
      </c>
      <c r="AB21" s="27">
        <f t="shared" si="11"/>
        <v>7.9400000000000013</v>
      </c>
      <c r="AC21" s="27">
        <f t="shared" si="11"/>
        <v>7.9400000000000013</v>
      </c>
    </row>
    <row r="22" spans="1:31">
      <c r="B22" s="27" t="s">
        <v>20</v>
      </c>
      <c r="C22" s="27">
        <f>SUM(C139:C169)</f>
        <v>8.9799999999999986</v>
      </c>
      <c r="D22" s="27">
        <f t="shared" ref="D22:AC22" si="12">SUM(D139:D169)</f>
        <v>8.9799999999999986</v>
      </c>
      <c r="E22" s="27">
        <f t="shared" si="12"/>
        <v>7.64</v>
      </c>
      <c r="F22" s="27">
        <f t="shared" si="12"/>
        <v>8.9799999999999986</v>
      </c>
      <c r="G22" s="27">
        <f t="shared" si="12"/>
        <v>6.1000000000000005</v>
      </c>
      <c r="H22" s="27">
        <f t="shared" si="12"/>
        <v>7.19</v>
      </c>
      <c r="I22" s="27">
        <f t="shared" si="12"/>
        <v>4.6500000000000004</v>
      </c>
      <c r="J22" s="27">
        <f t="shared" si="12"/>
        <v>7.3199999999999994</v>
      </c>
      <c r="K22" s="27">
        <f t="shared" si="12"/>
        <v>8.7099999999999991</v>
      </c>
      <c r="L22" s="27">
        <f t="shared" si="12"/>
        <v>8.2999999999999989</v>
      </c>
      <c r="M22" s="27">
        <f t="shared" si="12"/>
        <v>8.2999999999999989</v>
      </c>
      <c r="N22" s="27">
        <f t="shared" si="12"/>
        <v>6.9800000000000022</v>
      </c>
      <c r="O22" s="27">
        <f t="shared" si="12"/>
        <v>6.9800000000000022</v>
      </c>
      <c r="P22" s="27">
        <f t="shared" si="12"/>
        <v>6.9800000000000022</v>
      </c>
      <c r="Q22" s="27">
        <f t="shared" si="12"/>
        <v>6.9800000000000022</v>
      </c>
      <c r="R22" s="27">
        <f t="shared" si="12"/>
        <v>6.9800000000000022</v>
      </c>
      <c r="S22" s="27">
        <f t="shared" si="12"/>
        <v>8.19</v>
      </c>
      <c r="T22" s="27">
        <f t="shared" si="12"/>
        <v>7.6400000000000015</v>
      </c>
      <c r="U22" s="27">
        <f t="shared" si="12"/>
        <v>7.07</v>
      </c>
      <c r="V22" s="27">
        <f t="shared" si="12"/>
        <v>5.1400000000000006</v>
      </c>
      <c r="W22" s="27">
        <f t="shared" si="12"/>
        <v>6.93</v>
      </c>
      <c r="X22" s="27">
        <f t="shared" si="12"/>
        <v>6.93</v>
      </c>
      <c r="Y22" s="27">
        <f t="shared" si="12"/>
        <v>5.6300000000000008</v>
      </c>
      <c r="Z22" s="27">
        <f t="shared" si="12"/>
        <v>7.0399999999999991</v>
      </c>
      <c r="AA22" s="27">
        <f t="shared" si="12"/>
        <v>5.0000000000000009</v>
      </c>
      <c r="AB22" s="27">
        <f t="shared" si="12"/>
        <v>4.830000000000001</v>
      </c>
      <c r="AC22" s="27">
        <f t="shared" si="12"/>
        <v>4.830000000000001</v>
      </c>
    </row>
    <row r="23" spans="1:31">
      <c r="B23" s="27" t="s">
        <v>21</v>
      </c>
      <c r="C23" s="27">
        <f>SUM(C170:C200)</f>
        <v>8.9500000000000011</v>
      </c>
      <c r="D23" s="27">
        <f t="shared" ref="D23:AC23" si="13">SUM(D170:D200)</f>
        <v>8.9500000000000011</v>
      </c>
      <c r="E23" s="27">
        <f t="shared" si="13"/>
        <v>7.6400000000000006</v>
      </c>
      <c r="F23" s="27">
        <f t="shared" si="13"/>
        <v>8.9500000000000011</v>
      </c>
      <c r="G23" s="27">
        <f t="shared" si="13"/>
        <v>6.0700000000000012</v>
      </c>
      <c r="H23" s="27">
        <f t="shared" si="13"/>
        <v>7.1700000000000008</v>
      </c>
      <c r="I23" s="27">
        <f t="shared" si="13"/>
        <v>0</v>
      </c>
      <c r="J23" s="27">
        <f t="shared" si="13"/>
        <v>0</v>
      </c>
      <c r="K23" s="27">
        <f t="shared" si="13"/>
        <v>1.3</v>
      </c>
      <c r="L23" s="27">
        <f t="shared" si="13"/>
        <v>8.7700000000000014</v>
      </c>
      <c r="M23" s="27">
        <f t="shared" si="13"/>
        <v>8.7700000000000014</v>
      </c>
      <c r="N23" s="27">
        <f t="shared" si="13"/>
        <v>8.92</v>
      </c>
      <c r="O23" s="27">
        <f t="shared" si="13"/>
        <v>8.92</v>
      </c>
      <c r="P23" s="27">
        <f t="shared" si="13"/>
        <v>8.92</v>
      </c>
      <c r="Q23" s="27">
        <f t="shared" si="13"/>
        <v>8.92</v>
      </c>
      <c r="R23" s="27">
        <f t="shared" si="13"/>
        <v>8.92</v>
      </c>
      <c r="S23" s="27">
        <f t="shared" si="13"/>
        <v>7.8100000000000005</v>
      </c>
      <c r="T23" s="27">
        <f t="shared" si="13"/>
        <v>8.0699999999999985</v>
      </c>
      <c r="U23" s="27">
        <f t="shared" si="13"/>
        <v>7.62</v>
      </c>
      <c r="V23" s="27">
        <f t="shared" si="13"/>
        <v>8.3800000000000026</v>
      </c>
      <c r="W23" s="27">
        <f t="shared" si="13"/>
        <v>8.83</v>
      </c>
      <c r="X23" s="27">
        <f t="shared" si="13"/>
        <v>8.83</v>
      </c>
      <c r="Y23" s="27">
        <f t="shared" si="13"/>
        <v>8.73</v>
      </c>
      <c r="Z23" s="27">
        <f t="shared" si="13"/>
        <v>8.5300000000000011</v>
      </c>
      <c r="AA23" s="27">
        <f t="shared" si="13"/>
        <v>8.44</v>
      </c>
      <c r="AB23" s="27">
        <f t="shared" si="13"/>
        <v>0</v>
      </c>
      <c r="AC23" s="27">
        <f t="shared" si="13"/>
        <v>0</v>
      </c>
    </row>
    <row r="24" spans="1:31">
      <c r="B24" s="27" t="s">
        <v>22</v>
      </c>
      <c r="C24" s="27">
        <f>SUM(C201:C230)</f>
        <v>5.8299999999999992</v>
      </c>
      <c r="D24" s="27">
        <f t="shared" ref="D24:AC24" si="14">SUM(D201:D230)</f>
        <v>5.8299999999999992</v>
      </c>
      <c r="E24" s="27">
        <f t="shared" si="14"/>
        <v>4.9500000000000011</v>
      </c>
      <c r="F24" s="27">
        <f t="shared" si="14"/>
        <v>5.8299999999999992</v>
      </c>
      <c r="G24" s="27">
        <f t="shared" si="14"/>
        <v>3.6699999999999995</v>
      </c>
      <c r="H24" s="27">
        <f t="shared" si="14"/>
        <v>4.6500000000000012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4.8300000000000018</v>
      </c>
      <c r="M24" s="27">
        <f t="shared" si="14"/>
        <v>4.8300000000000018</v>
      </c>
      <c r="N24" s="27">
        <f t="shared" si="14"/>
        <v>5.1000000000000005</v>
      </c>
      <c r="O24" s="27">
        <f t="shared" si="14"/>
        <v>5.1000000000000005</v>
      </c>
      <c r="P24" s="27">
        <f t="shared" si="14"/>
        <v>5.1000000000000005</v>
      </c>
      <c r="Q24" s="27">
        <f t="shared" si="14"/>
        <v>5.1000000000000005</v>
      </c>
      <c r="R24" s="27">
        <f t="shared" si="14"/>
        <v>5.1000000000000005</v>
      </c>
      <c r="S24" s="27">
        <f t="shared" si="14"/>
        <v>2.6200000000000006</v>
      </c>
      <c r="T24" s="27">
        <f t="shared" si="14"/>
        <v>3.4400000000000004</v>
      </c>
      <c r="U24" s="27">
        <f t="shared" si="14"/>
        <v>0.45999999999999996</v>
      </c>
      <c r="V24" s="27">
        <f t="shared" si="14"/>
        <v>1.7400000000000007</v>
      </c>
      <c r="W24" s="27">
        <f t="shared" si="14"/>
        <v>4.160000000000001</v>
      </c>
      <c r="X24" s="27">
        <f t="shared" si="14"/>
        <v>4.160000000000001</v>
      </c>
      <c r="Y24" s="27">
        <f t="shared" si="14"/>
        <v>5.1100000000000003</v>
      </c>
      <c r="Z24" s="27">
        <f t="shared" si="14"/>
        <v>0.8899999999999999</v>
      </c>
      <c r="AA24" s="27">
        <f t="shared" si="14"/>
        <v>2.4600000000000004</v>
      </c>
      <c r="AB24" s="27">
        <f t="shared" si="14"/>
        <v>0</v>
      </c>
      <c r="AC24" s="27">
        <f t="shared" si="14"/>
        <v>0</v>
      </c>
    </row>
    <row r="25" spans="1:31">
      <c r="B25" s="30" t="s">
        <v>23</v>
      </c>
      <c r="C25" s="30">
        <f>SUM(C231:C239)</f>
        <v>1.25</v>
      </c>
      <c r="D25" s="30">
        <f t="shared" ref="D25:AC25" si="15">SUM(D231:D239)</f>
        <v>1.25</v>
      </c>
      <c r="E25" s="30">
        <f t="shared" si="15"/>
        <v>1.0699999999999998</v>
      </c>
      <c r="F25" s="30">
        <f t="shared" si="15"/>
        <v>1.25</v>
      </c>
      <c r="G25" s="30">
        <f t="shared" si="15"/>
        <v>0.57000000000000006</v>
      </c>
      <c r="H25" s="30">
        <f t="shared" si="15"/>
        <v>0.99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0.38</v>
      </c>
      <c r="M25" s="30">
        <f t="shared" si="15"/>
        <v>0.38</v>
      </c>
      <c r="N25" s="30">
        <f t="shared" si="15"/>
        <v>0.92999999999999994</v>
      </c>
      <c r="O25" s="30">
        <f t="shared" si="15"/>
        <v>0.92999999999999994</v>
      </c>
      <c r="P25" s="30">
        <f t="shared" si="15"/>
        <v>0.92999999999999994</v>
      </c>
      <c r="Q25" s="30">
        <f t="shared" si="15"/>
        <v>0.92999999999999994</v>
      </c>
      <c r="R25" s="30">
        <f t="shared" si="15"/>
        <v>0.92999999999999994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  <c r="AA25" s="30">
        <f t="shared" si="15"/>
        <v>0</v>
      </c>
      <c r="AB25" s="30">
        <f t="shared" si="15"/>
        <v>0</v>
      </c>
      <c r="AC25" s="30">
        <f t="shared" si="15"/>
        <v>0</v>
      </c>
    </row>
    <row r="26" spans="1:31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31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31">
      <c r="B28" s="17" t="s">
        <v>53</v>
      </c>
      <c r="AE28" s="100" t="s">
        <v>261</v>
      </c>
    </row>
    <row r="29" spans="1:31">
      <c r="B29" s="17" t="s">
        <v>271</v>
      </c>
    </row>
    <row r="30" spans="1:31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/>
      <c r="Q30" s="41"/>
      <c r="R30" s="41"/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3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31" ht="15.75" thickTop="1">
      <c r="A32" s="4"/>
      <c r="B32" s="159">
        <v>43540</v>
      </c>
      <c r="C32" s="158">
        <v>0.14000000000000001</v>
      </c>
      <c r="D32" s="158" t="s">
        <v>13</v>
      </c>
      <c r="E32" s="158" t="s">
        <v>13</v>
      </c>
      <c r="F32" s="158" t="s">
        <v>13</v>
      </c>
      <c r="G32" s="158">
        <v>0.04</v>
      </c>
      <c r="H32" s="158">
        <v>0.02</v>
      </c>
      <c r="I32" s="158" t="s">
        <v>13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 t="s">
        <v>13</v>
      </c>
      <c r="AB32" s="158" t="s">
        <v>13</v>
      </c>
      <c r="AC32" s="158" t="s">
        <v>13</v>
      </c>
    </row>
    <row r="33" spans="1:29">
      <c r="A33" s="4"/>
      <c r="B33" s="159">
        <v>43541</v>
      </c>
      <c r="C33" s="158">
        <v>0.15</v>
      </c>
      <c r="D33" s="158" t="s">
        <v>13</v>
      </c>
      <c r="E33" s="158" t="s">
        <v>13</v>
      </c>
      <c r="F33" s="158" t="s">
        <v>13</v>
      </c>
      <c r="G33" s="158">
        <v>0.04</v>
      </c>
      <c r="H33" s="158">
        <v>0.03</v>
      </c>
      <c r="I33" s="158" t="s">
        <v>13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 t="s">
        <v>13</v>
      </c>
      <c r="AB33" s="158" t="s">
        <v>13</v>
      </c>
      <c r="AC33" s="158" t="s">
        <v>13</v>
      </c>
    </row>
    <row r="34" spans="1:29">
      <c r="A34" s="4"/>
      <c r="B34" s="159">
        <v>43542</v>
      </c>
      <c r="C34" s="158">
        <v>0.17</v>
      </c>
      <c r="D34" s="158" t="s">
        <v>13</v>
      </c>
      <c r="E34" s="158" t="s">
        <v>13</v>
      </c>
      <c r="F34" s="158" t="s">
        <v>13</v>
      </c>
      <c r="G34" s="158">
        <v>0.05</v>
      </c>
      <c r="H34" s="158">
        <v>0.03</v>
      </c>
      <c r="I34" s="158" t="s">
        <v>13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 t="s">
        <v>13</v>
      </c>
      <c r="AB34" s="158" t="s">
        <v>13</v>
      </c>
      <c r="AC34" s="158" t="s">
        <v>13</v>
      </c>
    </row>
    <row r="35" spans="1:29">
      <c r="A35" s="4"/>
      <c r="B35" s="159">
        <v>43543</v>
      </c>
      <c r="C35" s="158">
        <v>0.24</v>
      </c>
      <c r="D35" s="158" t="s">
        <v>13</v>
      </c>
      <c r="E35" s="158" t="s">
        <v>13</v>
      </c>
      <c r="F35" s="158" t="s">
        <v>13</v>
      </c>
      <c r="G35" s="158">
        <v>7.0000000000000007E-2</v>
      </c>
      <c r="H35" s="158">
        <v>0.05</v>
      </c>
      <c r="I35" s="158" t="s">
        <v>13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 t="s">
        <v>13</v>
      </c>
      <c r="AB35" s="158" t="s">
        <v>13</v>
      </c>
      <c r="AC35" s="158" t="s">
        <v>13</v>
      </c>
    </row>
    <row r="36" spans="1:29">
      <c r="A36" s="4"/>
      <c r="B36" s="159">
        <v>43544</v>
      </c>
      <c r="C36" s="158">
        <v>0.28999999999999998</v>
      </c>
      <c r="D36" s="158">
        <v>0.04</v>
      </c>
      <c r="E36" s="158">
        <v>0.04</v>
      </c>
      <c r="F36" s="158">
        <v>0.04</v>
      </c>
      <c r="G36" s="158">
        <v>0.08</v>
      </c>
      <c r="H36" s="158">
        <v>0.06</v>
      </c>
      <c r="I36" s="158">
        <v>0.06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 t="s">
        <v>13</v>
      </c>
      <c r="AB36" s="158" t="s">
        <v>13</v>
      </c>
      <c r="AC36" s="158" t="s">
        <v>13</v>
      </c>
    </row>
    <row r="37" spans="1:29">
      <c r="A37" s="4"/>
      <c r="B37" s="159">
        <v>43545</v>
      </c>
      <c r="C37" s="158">
        <v>0.13</v>
      </c>
      <c r="D37" s="158">
        <v>0.02</v>
      </c>
      <c r="E37" s="158">
        <v>0.02</v>
      </c>
      <c r="F37" s="158">
        <v>0.02</v>
      </c>
      <c r="G37" s="158">
        <v>0.04</v>
      </c>
      <c r="H37" s="158">
        <v>0.04</v>
      </c>
      <c r="I37" s="158">
        <v>0.03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 t="s">
        <v>13</v>
      </c>
      <c r="AB37" s="158" t="s">
        <v>13</v>
      </c>
      <c r="AC37" s="158" t="s">
        <v>13</v>
      </c>
    </row>
    <row r="38" spans="1:29">
      <c r="A38" s="4"/>
      <c r="B38" s="159">
        <v>43546</v>
      </c>
      <c r="C38" s="158">
        <v>0.1</v>
      </c>
      <c r="D38" s="158">
        <v>0.02</v>
      </c>
      <c r="E38" s="158">
        <v>0.02</v>
      </c>
      <c r="F38" s="158">
        <v>0.02</v>
      </c>
      <c r="G38" s="158">
        <v>0.03</v>
      </c>
      <c r="H38" s="158">
        <v>0.03</v>
      </c>
      <c r="I38" s="158">
        <v>0.03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 t="s">
        <v>13</v>
      </c>
      <c r="AB38" s="158" t="s">
        <v>13</v>
      </c>
      <c r="AC38" s="158" t="s">
        <v>13</v>
      </c>
    </row>
    <row r="39" spans="1:29">
      <c r="A39" s="4"/>
      <c r="B39" s="159">
        <v>43547</v>
      </c>
      <c r="C39" s="158">
        <v>0.11</v>
      </c>
      <c r="D39" s="158">
        <v>0.02</v>
      </c>
      <c r="E39" s="158">
        <v>0.02</v>
      </c>
      <c r="F39" s="158">
        <v>0.02</v>
      </c>
      <c r="G39" s="158">
        <v>0.03</v>
      </c>
      <c r="H39" s="158">
        <v>0.04</v>
      </c>
      <c r="I39" s="158">
        <v>0.03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 t="s">
        <v>13</v>
      </c>
      <c r="AB39" s="158" t="s">
        <v>13</v>
      </c>
      <c r="AC39" s="158" t="s">
        <v>13</v>
      </c>
    </row>
    <row r="40" spans="1:29">
      <c r="A40" s="4"/>
      <c r="B40" s="159">
        <v>43548</v>
      </c>
      <c r="C40" s="158">
        <v>0.06</v>
      </c>
      <c r="D40" s="158">
        <v>0.01</v>
      </c>
      <c r="E40" s="158">
        <v>0.01</v>
      </c>
      <c r="F40" s="158">
        <v>0.01</v>
      </c>
      <c r="G40" s="158">
        <v>0.02</v>
      </c>
      <c r="H40" s="158">
        <v>0.03</v>
      </c>
      <c r="I40" s="158">
        <v>0.02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 t="s">
        <v>13</v>
      </c>
      <c r="AB40" s="158" t="s">
        <v>13</v>
      </c>
      <c r="AC40" s="158" t="s">
        <v>13</v>
      </c>
    </row>
    <row r="41" spans="1:29">
      <c r="A41" s="4"/>
      <c r="B41" s="159">
        <v>43549</v>
      </c>
      <c r="C41" s="158">
        <v>0.14000000000000001</v>
      </c>
      <c r="D41" s="158">
        <v>0.03</v>
      </c>
      <c r="E41" s="158">
        <v>0.03</v>
      </c>
      <c r="F41" s="158">
        <v>0.03</v>
      </c>
      <c r="G41" s="158">
        <v>0.05</v>
      </c>
      <c r="H41" s="158">
        <v>7.0000000000000007E-2</v>
      </c>
      <c r="I41" s="158">
        <v>0.05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 t="s">
        <v>13</v>
      </c>
      <c r="AB41" s="158" t="s">
        <v>13</v>
      </c>
      <c r="AC41" s="158" t="s">
        <v>13</v>
      </c>
    </row>
    <row r="42" spans="1:29">
      <c r="A42" s="4"/>
      <c r="B42" s="159">
        <v>43550</v>
      </c>
      <c r="C42" s="158">
        <v>0.17</v>
      </c>
      <c r="D42" s="158">
        <v>0.03</v>
      </c>
      <c r="E42" s="158">
        <v>0.03</v>
      </c>
      <c r="F42" s="158">
        <v>0.03</v>
      </c>
      <c r="G42" s="158">
        <v>0.06</v>
      </c>
      <c r="H42" s="158">
        <v>0.09</v>
      </c>
      <c r="I42" s="158">
        <v>0.06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 t="s">
        <v>13</v>
      </c>
      <c r="AB42" s="158" t="s">
        <v>13</v>
      </c>
      <c r="AC42" s="158" t="s">
        <v>13</v>
      </c>
    </row>
    <row r="43" spans="1:29">
      <c r="A43" s="4"/>
      <c r="B43" s="159">
        <v>43551</v>
      </c>
      <c r="C43" s="158">
        <v>0.15</v>
      </c>
      <c r="D43" s="158">
        <v>0.03</v>
      </c>
      <c r="E43" s="158">
        <v>0.03</v>
      </c>
      <c r="F43" s="158">
        <v>0.03</v>
      </c>
      <c r="G43" s="158">
        <v>0.05</v>
      </c>
      <c r="H43" s="158">
        <v>0.08</v>
      </c>
      <c r="I43" s="158">
        <v>0.06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 t="s">
        <v>13</v>
      </c>
      <c r="AB43" s="158" t="s">
        <v>13</v>
      </c>
      <c r="AC43" s="158" t="s">
        <v>13</v>
      </c>
    </row>
    <row r="44" spans="1:29">
      <c r="A44" s="4"/>
      <c r="B44" s="159">
        <v>43552</v>
      </c>
      <c r="C44" s="158">
        <v>0.13</v>
      </c>
      <c r="D44" s="158">
        <v>0.03</v>
      </c>
      <c r="E44" s="158">
        <v>0.03</v>
      </c>
      <c r="F44" s="158">
        <v>0.03</v>
      </c>
      <c r="G44" s="158">
        <v>0.05</v>
      </c>
      <c r="H44" s="158">
        <v>7.0000000000000007E-2</v>
      </c>
      <c r="I44" s="158">
        <v>0.05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 t="s">
        <v>13</v>
      </c>
      <c r="AB44" s="158" t="s">
        <v>13</v>
      </c>
      <c r="AC44" s="158" t="s">
        <v>13</v>
      </c>
    </row>
    <row r="45" spans="1:29">
      <c r="A45" s="4"/>
      <c r="B45" s="159">
        <v>43553</v>
      </c>
      <c r="C45" s="158">
        <v>0.14000000000000001</v>
      </c>
      <c r="D45" s="158">
        <v>0.04</v>
      </c>
      <c r="E45" s="158">
        <v>0.04</v>
      </c>
      <c r="F45" s="158">
        <v>0.04</v>
      </c>
      <c r="G45" s="158">
        <v>0.05</v>
      </c>
      <c r="H45" s="158">
        <v>0.08</v>
      </c>
      <c r="I45" s="158">
        <v>0.06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 t="s">
        <v>13</v>
      </c>
      <c r="AB45" s="158" t="s">
        <v>13</v>
      </c>
      <c r="AC45" s="158" t="s">
        <v>13</v>
      </c>
    </row>
    <row r="46" spans="1:29">
      <c r="A46" s="4"/>
      <c r="B46" s="159">
        <v>43554</v>
      </c>
      <c r="C46" s="158">
        <v>0.12</v>
      </c>
      <c r="D46" s="158">
        <v>0.04</v>
      </c>
      <c r="E46" s="158">
        <v>0.04</v>
      </c>
      <c r="F46" s="158">
        <v>0.04</v>
      </c>
      <c r="G46" s="158">
        <v>0.05</v>
      </c>
      <c r="H46" s="158">
        <v>7.0000000000000007E-2</v>
      </c>
      <c r="I46" s="158">
        <v>0.05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 t="s">
        <v>13</v>
      </c>
      <c r="AB46" s="158" t="s">
        <v>13</v>
      </c>
      <c r="AC46" s="158" t="s">
        <v>13</v>
      </c>
    </row>
    <row r="47" spans="1:29">
      <c r="A47" s="4"/>
      <c r="B47" s="159">
        <v>43555</v>
      </c>
      <c r="C47" s="158">
        <v>0.13</v>
      </c>
      <c r="D47" s="158">
        <v>0.05</v>
      </c>
      <c r="E47" s="158">
        <v>0.05</v>
      </c>
      <c r="F47" s="158">
        <v>0.05</v>
      </c>
      <c r="G47" s="158">
        <v>0.05</v>
      </c>
      <c r="H47" s="158">
        <v>0.08</v>
      </c>
      <c r="I47" s="158">
        <v>0.06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 t="s">
        <v>13</v>
      </c>
      <c r="AB47" s="158" t="s">
        <v>13</v>
      </c>
      <c r="AC47" s="158" t="s">
        <v>13</v>
      </c>
    </row>
    <row r="48" spans="1:29">
      <c r="A48" s="4"/>
      <c r="B48" s="159">
        <v>43556</v>
      </c>
      <c r="C48" s="158">
        <v>0.13</v>
      </c>
      <c r="D48" s="158">
        <v>0.05</v>
      </c>
      <c r="E48" s="158">
        <v>0.05</v>
      </c>
      <c r="F48" s="158">
        <v>0.05</v>
      </c>
      <c r="G48" s="158">
        <v>0.05</v>
      </c>
      <c r="H48" s="158">
        <v>0.08</v>
      </c>
      <c r="I48" s="158">
        <v>0.06</v>
      </c>
      <c r="J48" s="158">
        <v>0.03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 t="s">
        <v>13</v>
      </c>
      <c r="AB48" s="158" t="s">
        <v>13</v>
      </c>
      <c r="AC48" s="158" t="s">
        <v>13</v>
      </c>
    </row>
    <row r="49" spans="1:29">
      <c r="A49" s="4"/>
      <c r="B49" s="159">
        <v>43557</v>
      </c>
      <c r="C49" s="158">
        <v>0.05</v>
      </c>
      <c r="D49" s="158">
        <v>0.02</v>
      </c>
      <c r="E49" s="158">
        <v>0.02</v>
      </c>
      <c r="F49" s="158">
        <v>0.02</v>
      </c>
      <c r="G49" s="158">
        <v>0.02</v>
      </c>
      <c r="H49" s="158">
        <v>0.03</v>
      </c>
      <c r="I49" s="158">
        <v>0.03</v>
      </c>
      <c r="J49" s="158">
        <v>0.01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 t="s">
        <v>13</v>
      </c>
      <c r="AB49" s="158" t="s">
        <v>13</v>
      </c>
      <c r="AC49" s="158" t="s">
        <v>13</v>
      </c>
    </row>
    <row r="50" spans="1:29">
      <c r="A50" s="4"/>
      <c r="B50" s="159">
        <v>43558</v>
      </c>
      <c r="C50" s="158">
        <v>0.09</v>
      </c>
      <c r="D50" s="158">
        <v>0.04</v>
      </c>
      <c r="E50" s="158">
        <v>0.04</v>
      </c>
      <c r="F50" s="158">
        <v>0.04</v>
      </c>
      <c r="G50" s="158">
        <v>0.04</v>
      </c>
      <c r="H50" s="158">
        <v>0.06</v>
      </c>
      <c r="I50" s="158">
        <v>0.05</v>
      </c>
      <c r="J50" s="158">
        <v>0.02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 t="s">
        <v>13</v>
      </c>
      <c r="AB50" s="158" t="s">
        <v>13</v>
      </c>
      <c r="AC50" s="158" t="s">
        <v>13</v>
      </c>
    </row>
    <row r="51" spans="1:29">
      <c r="A51" s="4"/>
      <c r="B51" s="159">
        <v>43559</v>
      </c>
      <c r="C51" s="158">
        <v>0.15</v>
      </c>
      <c r="D51" s="158">
        <v>7.0000000000000007E-2</v>
      </c>
      <c r="E51" s="158">
        <v>7.0000000000000007E-2</v>
      </c>
      <c r="F51" s="158">
        <v>7.0000000000000007E-2</v>
      </c>
      <c r="G51" s="158">
        <v>0.06</v>
      </c>
      <c r="H51" s="158">
        <v>0.11</v>
      </c>
      <c r="I51" s="158">
        <v>0.08</v>
      </c>
      <c r="J51" s="158">
        <v>0.03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 t="s">
        <v>13</v>
      </c>
      <c r="AB51" s="158" t="s">
        <v>13</v>
      </c>
      <c r="AC51" s="158" t="s">
        <v>13</v>
      </c>
    </row>
    <row r="52" spans="1:29">
      <c r="A52" s="4"/>
      <c r="B52" s="159">
        <v>43560</v>
      </c>
      <c r="C52" s="158">
        <v>0.11</v>
      </c>
      <c r="D52" s="158">
        <v>0.06</v>
      </c>
      <c r="E52" s="158">
        <v>0.06</v>
      </c>
      <c r="F52" s="158">
        <v>0.06</v>
      </c>
      <c r="G52" s="158">
        <v>0.05</v>
      </c>
      <c r="H52" s="158">
        <v>0.08</v>
      </c>
      <c r="I52" s="158">
        <v>0.06</v>
      </c>
      <c r="J52" s="158">
        <v>0.02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 t="s">
        <v>13</v>
      </c>
      <c r="AB52" s="158" t="s">
        <v>13</v>
      </c>
      <c r="AC52" s="158" t="s">
        <v>13</v>
      </c>
    </row>
    <row r="53" spans="1:29">
      <c r="A53" s="4"/>
      <c r="B53" s="159">
        <v>43561</v>
      </c>
      <c r="C53" s="158">
        <v>0.13</v>
      </c>
      <c r="D53" s="158">
        <v>7.0000000000000007E-2</v>
      </c>
      <c r="E53" s="158">
        <v>7.0000000000000007E-2</v>
      </c>
      <c r="F53" s="158">
        <v>7.0000000000000007E-2</v>
      </c>
      <c r="G53" s="158">
        <v>0.06</v>
      </c>
      <c r="H53" s="158">
        <v>0.1</v>
      </c>
      <c r="I53" s="158">
        <v>0.08</v>
      </c>
      <c r="J53" s="158">
        <v>0.03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 t="s">
        <v>13</v>
      </c>
      <c r="AB53" s="158" t="s">
        <v>13</v>
      </c>
      <c r="AC53" s="158" t="s">
        <v>13</v>
      </c>
    </row>
    <row r="54" spans="1:29">
      <c r="A54" s="4"/>
      <c r="B54" s="159">
        <v>43562</v>
      </c>
      <c r="C54" s="158">
        <v>0.13</v>
      </c>
      <c r="D54" s="158">
        <v>7.0000000000000007E-2</v>
      </c>
      <c r="E54" s="158">
        <v>7.0000000000000007E-2</v>
      </c>
      <c r="F54" s="158">
        <v>7.0000000000000007E-2</v>
      </c>
      <c r="G54" s="158">
        <v>0.06</v>
      </c>
      <c r="H54" s="158">
        <v>0.1</v>
      </c>
      <c r="I54" s="158">
        <v>0.08</v>
      </c>
      <c r="J54" s="158">
        <v>0.03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 t="s">
        <v>13</v>
      </c>
      <c r="AB54" s="158" t="s">
        <v>13</v>
      </c>
      <c r="AC54" s="158" t="s">
        <v>13</v>
      </c>
    </row>
    <row r="55" spans="1:29">
      <c r="A55" s="4"/>
      <c r="B55" s="159">
        <v>43563</v>
      </c>
      <c r="C55" s="158">
        <v>0.2</v>
      </c>
      <c r="D55" s="158">
        <v>0.12</v>
      </c>
      <c r="E55" s="158">
        <v>0.12</v>
      </c>
      <c r="F55" s="158">
        <v>0.12</v>
      </c>
      <c r="G55" s="158">
        <v>0.09</v>
      </c>
      <c r="H55" s="158">
        <v>0.15</v>
      </c>
      <c r="I55" s="158">
        <v>0.13</v>
      </c>
      <c r="J55" s="158">
        <v>0.04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 t="s">
        <v>13</v>
      </c>
      <c r="AB55" s="158" t="s">
        <v>13</v>
      </c>
      <c r="AC55" s="158" t="s">
        <v>13</v>
      </c>
    </row>
    <row r="56" spans="1:29">
      <c r="A56" s="4"/>
      <c r="B56" s="159">
        <v>43564</v>
      </c>
      <c r="C56" s="158">
        <v>0.1</v>
      </c>
      <c r="D56" s="158">
        <v>0.06</v>
      </c>
      <c r="E56" s="158">
        <v>0.06</v>
      </c>
      <c r="F56" s="158">
        <v>0.06</v>
      </c>
      <c r="G56" s="158">
        <v>0.05</v>
      </c>
      <c r="H56" s="158">
        <v>0.08</v>
      </c>
      <c r="I56" s="158">
        <v>0.06</v>
      </c>
      <c r="J56" s="158">
        <v>0.02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 t="s">
        <v>13</v>
      </c>
      <c r="AB56" s="158" t="s">
        <v>13</v>
      </c>
      <c r="AC56" s="158" t="s">
        <v>13</v>
      </c>
    </row>
    <row r="57" spans="1:29">
      <c r="A57" s="4"/>
      <c r="B57" s="159">
        <v>43565</v>
      </c>
      <c r="C57" s="158">
        <v>0.18</v>
      </c>
      <c r="D57" s="158">
        <v>0.11</v>
      </c>
      <c r="E57" s="158">
        <v>0.11</v>
      </c>
      <c r="F57" s="158">
        <v>0.11</v>
      </c>
      <c r="G57" s="158">
        <v>0.09</v>
      </c>
      <c r="H57" s="158">
        <v>0.14000000000000001</v>
      </c>
      <c r="I57" s="158">
        <v>0.12</v>
      </c>
      <c r="J57" s="158">
        <v>0.04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 t="s">
        <v>13</v>
      </c>
      <c r="AB57" s="158" t="s">
        <v>13</v>
      </c>
      <c r="AC57" s="158" t="s">
        <v>13</v>
      </c>
    </row>
    <row r="58" spans="1:29">
      <c r="A58" s="4"/>
      <c r="B58" s="159">
        <v>43566</v>
      </c>
      <c r="C58" s="158">
        <v>0.15</v>
      </c>
      <c r="D58" s="158">
        <v>0.1</v>
      </c>
      <c r="E58" s="158">
        <v>0.1</v>
      </c>
      <c r="F58" s="158">
        <v>0.1</v>
      </c>
      <c r="G58" s="158">
        <v>0.08</v>
      </c>
      <c r="H58" s="158">
        <v>0.12</v>
      </c>
      <c r="I58" s="158">
        <v>0.1</v>
      </c>
      <c r="J58" s="158">
        <v>0.03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 t="s">
        <v>13</v>
      </c>
      <c r="AB58" s="158" t="s">
        <v>13</v>
      </c>
      <c r="AC58" s="158" t="s">
        <v>13</v>
      </c>
    </row>
    <row r="59" spans="1:29">
      <c r="A59" s="4"/>
      <c r="B59" s="159">
        <v>43567</v>
      </c>
      <c r="C59" s="158">
        <v>0.13</v>
      </c>
      <c r="D59" s="158">
        <v>0.09</v>
      </c>
      <c r="E59" s="158">
        <v>0.09</v>
      </c>
      <c r="F59" s="158">
        <v>0.09</v>
      </c>
      <c r="G59" s="158">
        <v>7.0000000000000007E-2</v>
      </c>
      <c r="H59" s="158">
        <v>0.1</v>
      </c>
      <c r="I59" s="158">
        <v>0.09</v>
      </c>
      <c r="J59" s="158">
        <v>0.03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 t="s">
        <v>13</v>
      </c>
      <c r="AB59" s="158" t="s">
        <v>13</v>
      </c>
      <c r="AC59" s="158" t="s">
        <v>13</v>
      </c>
    </row>
    <row r="60" spans="1:29">
      <c r="A60" s="4"/>
      <c r="B60" s="159">
        <v>43568</v>
      </c>
      <c r="C60" s="158">
        <v>0.17</v>
      </c>
      <c r="D60" s="158">
        <v>0.12</v>
      </c>
      <c r="E60" s="158">
        <v>0.12</v>
      </c>
      <c r="F60" s="158">
        <v>0.12</v>
      </c>
      <c r="G60" s="158">
        <v>0.09</v>
      </c>
      <c r="H60" s="158">
        <v>0.14000000000000001</v>
      </c>
      <c r="I60" s="158">
        <v>0.12</v>
      </c>
      <c r="J60" s="158">
        <v>0.04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 t="s">
        <v>13</v>
      </c>
      <c r="AB60" s="158" t="s">
        <v>13</v>
      </c>
      <c r="AC60" s="158" t="s">
        <v>13</v>
      </c>
    </row>
    <row r="61" spans="1:29">
      <c r="A61" s="4"/>
      <c r="B61" s="159">
        <v>43569</v>
      </c>
      <c r="C61" s="158">
        <v>0.11</v>
      </c>
      <c r="D61" s="158">
        <v>0.08</v>
      </c>
      <c r="E61" s="158">
        <v>0.08</v>
      </c>
      <c r="F61" s="158">
        <v>0.08</v>
      </c>
      <c r="G61" s="158">
        <v>0.06</v>
      </c>
      <c r="H61" s="158">
        <v>0.09</v>
      </c>
      <c r="I61" s="158">
        <v>0.08</v>
      </c>
      <c r="J61" s="158">
        <v>0.03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 t="s">
        <v>13</v>
      </c>
      <c r="AB61" s="158" t="s">
        <v>13</v>
      </c>
      <c r="AC61" s="158" t="s">
        <v>13</v>
      </c>
    </row>
    <row r="62" spans="1:29">
      <c r="A62" s="4"/>
      <c r="B62" s="159">
        <v>43570</v>
      </c>
      <c r="C62" s="158">
        <v>0.11</v>
      </c>
      <c r="D62" s="158">
        <v>0.08</v>
      </c>
      <c r="E62" s="158">
        <v>0.08</v>
      </c>
      <c r="F62" s="158">
        <v>0.08</v>
      </c>
      <c r="G62" s="158">
        <v>0.06</v>
      </c>
      <c r="H62" s="158">
        <v>0.09</v>
      </c>
      <c r="I62" s="158">
        <v>0.08</v>
      </c>
      <c r="J62" s="158">
        <v>0.03</v>
      </c>
      <c r="K62" s="158">
        <v>0.02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 t="s">
        <v>13</v>
      </c>
      <c r="Z62" s="158" t="s">
        <v>13</v>
      </c>
      <c r="AA62" s="158" t="s">
        <v>13</v>
      </c>
      <c r="AB62" s="158" t="s">
        <v>13</v>
      </c>
      <c r="AC62" s="158" t="s">
        <v>13</v>
      </c>
    </row>
    <row r="63" spans="1:29">
      <c r="A63" s="4"/>
      <c r="B63" s="159">
        <v>43571</v>
      </c>
      <c r="C63" s="158">
        <v>0.14000000000000001</v>
      </c>
      <c r="D63" s="158">
        <v>0.1</v>
      </c>
      <c r="E63" s="158">
        <v>0.1</v>
      </c>
      <c r="F63" s="158">
        <v>0.1</v>
      </c>
      <c r="G63" s="158">
        <v>0.08</v>
      </c>
      <c r="H63" s="158">
        <v>0.11</v>
      </c>
      <c r="I63" s="158">
        <v>0.11</v>
      </c>
      <c r="J63" s="158">
        <v>0.04</v>
      </c>
      <c r="K63" s="158">
        <v>0.03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 t="s">
        <v>13</v>
      </c>
      <c r="Z63" s="158" t="s">
        <v>13</v>
      </c>
      <c r="AA63" s="158" t="s">
        <v>13</v>
      </c>
      <c r="AB63" s="158" t="s">
        <v>13</v>
      </c>
      <c r="AC63" s="158" t="s">
        <v>13</v>
      </c>
    </row>
    <row r="64" spans="1:29">
      <c r="A64" s="4"/>
      <c r="B64" s="159">
        <v>43572</v>
      </c>
      <c r="C64" s="158">
        <v>0.21</v>
      </c>
      <c r="D64" s="158">
        <v>0.16</v>
      </c>
      <c r="E64" s="158">
        <v>0.16</v>
      </c>
      <c r="F64" s="158">
        <v>0.16</v>
      </c>
      <c r="G64" s="158">
        <v>0.13</v>
      </c>
      <c r="H64" s="158">
        <v>0.17</v>
      </c>
      <c r="I64" s="158">
        <v>0.16</v>
      </c>
      <c r="J64" s="158">
        <v>0.06</v>
      </c>
      <c r="K64" s="158">
        <v>0.04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 t="s">
        <v>13</v>
      </c>
      <c r="Z64" s="158" t="s">
        <v>13</v>
      </c>
      <c r="AA64" s="158" t="s">
        <v>13</v>
      </c>
      <c r="AB64" s="158" t="s">
        <v>13</v>
      </c>
      <c r="AC64" s="158" t="s">
        <v>13</v>
      </c>
    </row>
    <row r="65" spans="1:33">
      <c r="A65" s="4"/>
      <c r="B65" s="159">
        <v>43573</v>
      </c>
      <c r="C65" s="158">
        <v>0.25</v>
      </c>
      <c r="D65" s="158">
        <v>0.19</v>
      </c>
      <c r="E65" s="158">
        <v>0.19</v>
      </c>
      <c r="F65" s="158">
        <v>0.19</v>
      </c>
      <c r="G65" s="158">
        <v>0.15</v>
      </c>
      <c r="H65" s="158">
        <v>0.2</v>
      </c>
      <c r="I65" s="158">
        <v>0.2</v>
      </c>
      <c r="J65" s="158">
        <v>0.08</v>
      </c>
      <c r="K65" s="158">
        <v>0.05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 t="s">
        <v>13</v>
      </c>
      <c r="Z65" s="158" t="s">
        <v>13</v>
      </c>
      <c r="AA65" s="158" t="s">
        <v>13</v>
      </c>
      <c r="AB65" s="158" t="s">
        <v>13</v>
      </c>
      <c r="AC65" s="158" t="s">
        <v>13</v>
      </c>
    </row>
    <row r="66" spans="1:33">
      <c r="A66" s="4"/>
      <c r="B66" s="159">
        <v>43574</v>
      </c>
      <c r="C66" s="158">
        <v>0.25</v>
      </c>
      <c r="D66" s="158">
        <v>0.2</v>
      </c>
      <c r="E66" s="158">
        <v>0.2</v>
      </c>
      <c r="F66" s="158">
        <v>0.2</v>
      </c>
      <c r="G66" s="158">
        <v>0.15</v>
      </c>
      <c r="H66" s="158">
        <v>0.2</v>
      </c>
      <c r="I66" s="158">
        <v>0.2</v>
      </c>
      <c r="J66" s="158">
        <v>0.08</v>
      </c>
      <c r="K66" s="158">
        <v>0.05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 t="s">
        <v>13</v>
      </c>
      <c r="Z66" s="158" t="s">
        <v>13</v>
      </c>
      <c r="AA66" s="158" t="s">
        <v>13</v>
      </c>
      <c r="AB66" s="158" t="s">
        <v>13</v>
      </c>
      <c r="AC66" s="158" t="s">
        <v>13</v>
      </c>
    </row>
    <row r="67" spans="1:33">
      <c r="A67" s="4"/>
      <c r="B67" s="159">
        <v>43575</v>
      </c>
      <c r="C67" s="158">
        <v>0.21</v>
      </c>
      <c r="D67" s="158">
        <v>0.17</v>
      </c>
      <c r="E67" s="158">
        <v>0.17</v>
      </c>
      <c r="F67" s="158">
        <v>0.17</v>
      </c>
      <c r="G67" s="158">
        <v>0.13</v>
      </c>
      <c r="H67" s="158">
        <v>0.17</v>
      </c>
      <c r="I67" s="158">
        <v>0.17</v>
      </c>
      <c r="J67" s="158">
        <v>0.08</v>
      </c>
      <c r="K67" s="158">
        <v>0.04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 t="s">
        <v>13</v>
      </c>
      <c r="Z67" s="158" t="s">
        <v>13</v>
      </c>
      <c r="AA67" s="158" t="s">
        <v>13</v>
      </c>
      <c r="AB67" s="158" t="s">
        <v>13</v>
      </c>
      <c r="AC67" s="158" t="s">
        <v>13</v>
      </c>
    </row>
    <row r="68" spans="1:33">
      <c r="A68" s="4"/>
      <c r="B68" s="159">
        <v>43576</v>
      </c>
      <c r="C68" s="158">
        <v>0.11</v>
      </c>
      <c r="D68" s="158">
        <v>0.09</v>
      </c>
      <c r="E68" s="158">
        <v>0.09</v>
      </c>
      <c r="F68" s="158">
        <v>0.09</v>
      </c>
      <c r="G68" s="158">
        <v>7.0000000000000007E-2</v>
      </c>
      <c r="H68" s="158">
        <v>0.09</v>
      </c>
      <c r="I68" s="158">
        <v>0.09</v>
      </c>
      <c r="J68" s="158">
        <v>0.04</v>
      </c>
      <c r="K68" s="158">
        <v>0.02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 t="s">
        <v>13</v>
      </c>
      <c r="Z68" s="158" t="s">
        <v>13</v>
      </c>
      <c r="AA68" s="158" t="s">
        <v>13</v>
      </c>
      <c r="AB68" s="158" t="s">
        <v>13</v>
      </c>
      <c r="AC68" s="158" t="s">
        <v>13</v>
      </c>
    </row>
    <row r="69" spans="1:33">
      <c r="A69" s="4"/>
      <c r="B69" s="159">
        <v>43577</v>
      </c>
      <c r="C69" s="158">
        <v>0.17</v>
      </c>
      <c r="D69" s="158">
        <v>0.14000000000000001</v>
      </c>
      <c r="E69" s="158">
        <v>0.14000000000000001</v>
      </c>
      <c r="F69" s="158">
        <v>0.14000000000000001</v>
      </c>
      <c r="G69" s="158">
        <v>0.11</v>
      </c>
      <c r="H69" s="158">
        <v>0.14000000000000001</v>
      </c>
      <c r="I69" s="158">
        <v>0.15</v>
      </c>
      <c r="J69" s="158">
        <v>0.08</v>
      </c>
      <c r="K69" s="158">
        <v>0.03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 t="s">
        <v>13</v>
      </c>
      <c r="Z69" s="158" t="s">
        <v>13</v>
      </c>
      <c r="AA69" s="158" t="s">
        <v>13</v>
      </c>
      <c r="AB69" s="158" t="s">
        <v>13</v>
      </c>
      <c r="AC69" s="158" t="s">
        <v>13</v>
      </c>
    </row>
    <row r="70" spans="1:33">
      <c r="A70" s="4"/>
      <c r="B70" s="159">
        <v>43578</v>
      </c>
      <c r="C70" s="158">
        <v>0.28000000000000003</v>
      </c>
      <c r="D70" s="158">
        <v>0.24</v>
      </c>
      <c r="E70" s="158">
        <v>0.23</v>
      </c>
      <c r="F70" s="158">
        <v>0.24</v>
      </c>
      <c r="G70" s="158">
        <v>0.18</v>
      </c>
      <c r="H70" s="158">
        <v>0.22</v>
      </c>
      <c r="I70" s="158">
        <v>0.25</v>
      </c>
      <c r="J70" s="158">
        <v>0.13</v>
      </c>
      <c r="K70" s="158">
        <v>0.06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 t="s">
        <v>13</v>
      </c>
      <c r="Z70" s="158" t="s">
        <v>13</v>
      </c>
      <c r="AA70" s="158" t="s">
        <v>13</v>
      </c>
      <c r="AB70" s="158" t="s">
        <v>13</v>
      </c>
      <c r="AC70" s="158" t="s">
        <v>13</v>
      </c>
    </row>
    <row r="71" spans="1:33">
      <c r="A71" s="4"/>
      <c r="B71" s="159">
        <v>43579</v>
      </c>
      <c r="C71" s="158">
        <v>0.25</v>
      </c>
      <c r="D71" s="158">
        <v>0.22</v>
      </c>
      <c r="E71" s="158">
        <v>0.21</v>
      </c>
      <c r="F71" s="158">
        <v>0.22</v>
      </c>
      <c r="G71" s="158">
        <v>0.16</v>
      </c>
      <c r="H71" s="158">
        <v>0.2</v>
      </c>
      <c r="I71" s="158">
        <v>0.22</v>
      </c>
      <c r="J71" s="158">
        <v>0.13</v>
      </c>
      <c r="K71" s="158">
        <v>0.05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 t="s">
        <v>13</v>
      </c>
      <c r="Z71" s="158" t="s">
        <v>13</v>
      </c>
      <c r="AA71" s="158" t="s">
        <v>13</v>
      </c>
      <c r="AB71" s="158" t="s">
        <v>13</v>
      </c>
      <c r="AC71" s="158" t="s">
        <v>13</v>
      </c>
    </row>
    <row r="72" spans="1:33">
      <c r="A72" s="4"/>
      <c r="B72" s="159">
        <v>43580</v>
      </c>
      <c r="C72" s="158">
        <v>0.22</v>
      </c>
      <c r="D72" s="158">
        <v>0.2</v>
      </c>
      <c r="E72" s="158">
        <v>0.19</v>
      </c>
      <c r="F72" s="158">
        <v>0.2</v>
      </c>
      <c r="G72" s="158">
        <v>0.14000000000000001</v>
      </c>
      <c r="H72" s="158">
        <v>0.18</v>
      </c>
      <c r="I72" s="158">
        <v>0.2</v>
      </c>
      <c r="J72" s="158">
        <v>0.12</v>
      </c>
      <c r="K72" s="158">
        <v>0.05</v>
      </c>
      <c r="L72" s="158" t="s">
        <v>13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 t="s">
        <v>13</v>
      </c>
      <c r="Z72" s="158" t="s">
        <v>13</v>
      </c>
      <c r="AA72" s="158" t="s">
        <v>13</v>
      </c>
      <c r="AB72" s="158">
        <v>0.04</v>
      </c>
      <c r="AC72" s="158">
        <v>0.04</v>
      </c>
    </row>
    <row r="73" spans="1:33">
      <c r="A73" s="4"/>
      <c r="B73" s="159">
        <v>43581</v>
      </c>
      <c r="C73" s="158">
        <v>0.26</v>
      </c>
      <c r="D73" s="158">
        <v>0.24</v>
      </c>
      <c r="E73" s="158">
        <v>0.22</v>
      </c>
      <c r="F73" s="158">
        <v>0.24</v>
      </c>
      <c r="G73" s="158">
        <v>0.17</v>
      </c>
      <c r="H73" s="158">
        <v>0.21</v>
      </c>
      <c r="I73" s="158">
        <v>0.24</v>
      </c>
      <c r="J73" s="158">
        <v>0.15</v>
      </c>
      <c r="K73" s="158">
        <v>0.06</v>
      </c>
      <c r="L73" s="158" t="s">
        <v>13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 t="s">
        <v>13</v>
      </c>
      <c r="Z73" s="158" t="s">
        <v>13</v>
      </c>
      <c r="AA73" s="158" t="s">
        <v>13</v>
      </c>
      <c r="AB73" s="158">
        <v>0.05</v>
      </c>
      <c r="AC73" s="158">
        <v>0.05</v>
      </c>
    </row>
    <row r="74" spans="1:33">
      <c r="A74" s="4"/>
      <c r="B74" s="159">
        <v>43582</v>
      </c>
      <c r="C74" s="158">
        <v>0.25</v>
      </c>
      <c r="D74" s="158">
        <v>0.23</v>
      </c>
      <c r="E74" s="158">
        <v>0.21</v>
      </c>
      <c r="F74" s="158">
        <v>0.23</v>
      </c>
      <c r="G74" s="158">
        <v>0.16</v>
      </c>
      <c r="H74" s="158">
        <v>0.2</v>
      </c>
      <c r="I74" s="158">
        <v>0.23</v>
      </c>
      <c r="J74" s="158">
        <v>0.15</v>
      </c>
      <c r="K74" s="158">
        <v>0.06</v>
      </c>
      <c r="L74" s="158" t="s">
        <v>13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 t="s">
        <v>13</v>
      </c>
      <c r="Z74" s="158" t="s">
        <v>13</v>
      </c>
      <c r="AA74" s="158" t="s">
        <v>13</v>
      </c>
      <c r="AB74" s="158">
        <v>0.05</v>
      </c>
      <c r="AC74" s="158">
        <v>0.05</v>
      </c>
      <c r="AE74" s="81"/>
      <c r="AF74" s="81"/>
      <c r="AG74" s="81"/>
    </row>
    <row r="75" spans="1:33">
      <c r="A75" s="4"/>
      <c r="B75" s="159">
        <v>43583</v>
      </c>
      <c r="C75" s="158">
        <v>0.24</v>
      </c>
      <c r="D75" s="158">
        <v>0.23</v>
      </c>
      <c r="E75" s="158">
        <v>0.2</v>
      </c>
      <c r="F75" s="158">
        <v>0.23</v>
      </c>
      <c r="G75" s="158">
        <v>0.16</v>
      </c>
      <c r="H75" s="158">
        <v>0.19</v>
      </c>
      <c r="I75" s="158">
        <v>0.23</v>
      </c>
      <c r="J75" s="158">
        <v>0.15</v>
      </c>
      <c r="K75" s="158">
        <v>0.06</v>
      </c>
      <c r="L75" s="158" t="s">
        <v>13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 t="s">
        <v>13</v>
      </c>
      <c r="Z75" s="158" t="s">
        <v>13</v>
      </c>
      <c r="AA75" s="158" t="s">
        <v>13</v>
      </c>
      <c r="AB75" s="158">
        <v>0.05</v>
      </c>
      <c r="AC75" s="158">
        <v>0.05</v>
      </c>
      <c r="AE75" s="174"/>
      <c r="AF75" s="81"/>
      <c r="AG75" s="81"/>
    </row>
    <row r="76" spans="1:33">
      <c r="A76" s="4"/>
      <c r="B76" s="159">
        <v>43584</v>
      </c>
      <c r="C76" s="158">
        <v>0.25</v>
      </c>
      <c r="D76" s="158">
        <v>0.24</v>
      </c>
      <c r="E76" s="158">
        <v>0.21</v>
      </c>
      <c r="F76" s="158">
        <v>0.24</v>
      </c>
      <c r="G76" s="158">
        <v>0.16</v>
      </c>
      <c r="H76" s="158">
        <v>0.2</v>
      </c>
      <c r="I76" s="158">
        <v>0.24</v>
      </c>
      <c r="J76" s="158">
        <v>0.17</v>
      </c>
      <c r="K76" s="158">
        <v>7.0000000000000007E-2</v>
      </c>
      <c r="L76" s="158" t="s">
        <v>13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 t="s">
        <v>13</v>
      </c>
      <c r="Z76" s="158" t="s">
        <v>13</v>
      </c>
      <c r="AA76" s="158" t="s">
        <v>13</v>
      </c>
      <c r="AB76" s="158">
        <v>0.05</v>
      </c>
      <c r="AC76" s="158">
        <v>0.05</v>
      </c>
      <c r="AE76" s="81"/>
      <c r="AF76" s="81"/>
      <c r="AG76" s="81"/>
    </row>
    <row r="77" spans="1:33">
      <c r="A77" s="4"/>
      <c r="B77" s="159">
        <v>43585</v>
      </c>
      <c r="C77" s="158">
        <v>0.11</v>
      </c>
      <c r="D77" s="158">
        <v>0.11</v>
      </c>
      <c r="E77" s="158">
        <v>0.09</v>
      </c>
      <c r="F77" s="158">
        <v>0.11</v>
      </c>
      <c r="G77" s="158">
        <v>7.0000000000000007E-2</v>
      </c>
      <c r="H77" s="158">
        <v>0.09</v>
      </c>
      <c r="I77" s="158">
        <v>0.1</v>
      </c>
      <c r="J77" s="158">
        <v>0.08</v>
      </c>
      <c r="K77" s="158">
        <v>0.03</v>
      </c>
      <c r="L77" s="158" t="s">
        <v>13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 t="s">
        <v>13</v>
      </c>
      <c r="Z77" s="158" t="s">
        <v>13</v>
      </c>
      <c r="AA77" s="158" t="s">
        <v>13</v>
      </c>
      <c r="AB77" s="158">
        <v>0.02</v>
      </c>
      <c r="AC77" s="158">
        <v>0.02</v>
      </c>
    </row>
    <row r="78" spans="1:33">
      <c r="A78" s="4"/>
      <c r="B78" s="159">
        <v>43586</v>
      </c>
      <c r="C78" s="158">
        <v>0.2</v>
      </c>
      <c r="D78" s="158">
        <v>0.2</v>
      </c>
      <c r="E78" s="158">
        <v>0.17</v>
      </c>
      <c r="F78" s="158">
        <v>0.2</v>
      </c>
      <c r="G78" s="158">
        <v>0.13</v>
      </c>
      <c r="H78" s="158">
        <v>0.16</v>
      </c>
      <c r="I78" s="158">
        <v>0.19</v>
      </c>
      <c r="J78" s="158">
        <v>0.14000000000000001</v>
      </c>
      <c r="K78" s="158">
        <v>0.06</v>
      </c>
      <c r="L78" s="158">
        <v>0.04</v>
      </c>
      <c r="M78" s="158">
        <v>0.04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 t="s">
        <v>13</v>
      </c>
      <c r="Z78" s="158" t="s">
        <v>13</v>
      </c>
      <c r="AA78" s="158" t="s">
        <v>13</v>
      </c>
      <c r="AB78" s="158">
        <v>0.04</v>
      </c>
      <c r="AC78" s="158">
        <v>0.04</v>
      </c>
    </row>
    <row r="79" spans="1:33">
      <c r="A79" s="4"/>
      <c r="B79" s="159">
        <v>43587</v>
      </c>
      <c r="C79" s="158">
        <v>0.26</v>
      </c>
      <c r="D79" s="158">
        <v>0.26</v>
      </c>
      <c r="E79" s="158">
        <v>0.22</v>
      </c>
      <c r="F79" s="158">
        <v>0.26</v>
      </c>
      <c r="G79" s="158">
        <v>0.17</v>
      </c>
      <c r="H79" s="158">
        <v>0.21</v>
      </c>
      <c r="I79" s="158">
        <v>0.25</v>
      </c>
      <c r="J79" s="158">
        <v>0.19</v>
      </c>
      <c r="K79" s="158">
        <v>0.09</v>
      </c>
      <c r="L79" s="158">
        <v>0.06</v>
      </c>
      <c r="M79" s="158">
        <v>0.06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 t="s">
        <v>13</v>
      </c>
      <c r="Z79" s="158" t="s">
        <v>13</v>
      </c>
      <c r="AA79" s="158" t="s">
        <v>13</v>
      </c>
      <c r="AB79" s="158">
        <v>0.06</v>
      </c>
      <c r="AC79" s="158">
        <v>0.06</v>
      </c>
    </row>
    <row r="80" spans="1:33">
      <c r="A80" s="4"/>
      <c r="B80" s="159">
        <v>43588</v>
      </c>
      <c r="C80" s="158">
        <v>0.23</v>
      </c>
      <c r="D80" s="158">
        <v>0.23</v>
      </c>
      <c r="E80" s="158">
        <v>0.2</v>
      </c>
      <c r="F80" s="158">
        <v>0.23</v>
      </c>
      <c r="G80" s="158">
        <v>0.15</v>
      </c>
      <c r="H80" s="158">
        <v>0.18</v>
      </c>
      <c r="I80" s="158">
        <v>0.22</v>
      </c>
      <c r="J80" s="158">
        <v>0.18</v>
      </c>
      <c r="K80" s="158">
        <v>0.08</v>
      </c>
      <c r="L80" s="158">
        <v>0.05</v>
      </c>
      <c r="M80" s="158">
        <v>0.05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 t="s">
        <v>13</v>
      </c>
      <c r="Z80" s="158" t="s">
        <v>13</v>
      </c>
      <c r="AA80" s="158" t="s">
        <v>13</v>
      </c>
      <c r="AB80" s="158">
        <v>0.05</v>
      </c>
      <c r="AC80" s="158">
        <v>0.05</v>
      </c>
    </row>
    <row r="81" spans="1:29">
      <c r="A81" s="4"/>
      <c r="B81" s="159">
        <v>43589</v>
      </c>
      <c r="C81" s="158">
        <v>0.28000000000000003</v>
      </c>
      <c r="D81" s="158">
        <v>0.28000000000000003</v>
      </c>
      <c r="E81" s="158">
        <v>0.24</v>
      </c>
      <c r="F81" s="158">
        <v>0.28000000000000003</v>
      </c>
      <c r="G81" s="158">
        <v>0.19</v>
      </c>
      <c r="H81" s="158">
        <v>0.22</v>
      </c>
      <c r="I81" s="158">
        <v>0.27</v>
      </c>
      <c r="J81" s="158">
        <v>0.22</v>
      </c>
      <c r="K81" s="158">
        <v>0.11</v>
      </c>
      <c r="L81" s="158">
        <v>0.06</v>
      </c>
      <c r="M81" s="158">
        <v>0.06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 t="s">
        <v>13</v>
      </c>
      <c r="Z81" s="158" t="s">
        <v>13</v>
      </c>
      <c r="AA81" s="158" t="s">
        <v>13</v>
      </c>
      <c r="AB81" s="158">
        <v>7.0000000000000007E-2</v>
      </c>
      <c r="AC81" s="158">
        <v>7.0000000000000007E-2</v>
      </c>
    </row>
    <row r="82" spans="1:29">
      <c r="A82" s="4"/>
      <c r="B82" s="159">
        <v>43590</v>
      </c>
      <c r="C82" s="158">
        <v>0.27</v>
      </c>
      <c r="D82" s="158">
        <v>0.27</v>
      </c>
      <c r="E82" s="158">
        <v>0.23</v>
      </c>
      <c r="F82" s="158">
        <v>0.27</v>
      </c>
      <c r="G82" s="158">
        <v>0.18</v>
      </c>
      <c r="H82" s="158">
        <v>0.22</v>
      </c>
      <c r="I82" s="158">
        <v>0.26</v>
      </c>
      <c r="J82" s="158">
        <v>0.22</v>
      </c>
      <c r="K82" s="158">
        <v>0.12</v>
      </c>
      <c r="L82" s="158">
        <v>0.06</v>
      </c>
      <c r="M82" s="158">
        <v>0.06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 t="s">
        <v>13</v>
      </c>
      <c r="Z82" s="158" t="s">
        <v>13</v>
      </c>
      <c r="AA82" s="158" t="s">
        <v>13</v>
      </c>
      <c r="AB82" s="158">
        <v>7.0000000000000007E-2</v>
      </c>
      <c r="AC82" s="158">
        <v>7.0000000000000007E-2</v>
      </c>
    </row>
    <row r="83" spans="1:29">
      <c r="A83" s="4"/>
      <c r="B83" s="159">
        <v>43591</v>
      </c>
      <c r="C83" s="158">
        <v>0.28000000000000003</v>
      </c>
      <c r="D83" s="158">
        <v>0.28000000000000003</v>
      </c>
      <c r="E83" s="158">
        <v>0.24</v>
      </c>
      <c r="F83" s="158">
        <v>0.28000000000000003</v>
      </c>
      <c r="G83" s="158">
        <v>0.19</v>
      </c>
      <c r="H83" s="158">
        <v>0.22</v>
      </c>
      <c r="I83" s="158">
        <v>0.27</v>
      </c>
      <c r="J83" s="158">
        <v>0.24</v>
      </c>
      <c r="K83" s="158">
        <v>0.13</v>
      </c>
      <c r="L83" s="158">
        <v>7.0000000000000007E-2</v>
      </c>
      <c r="M83" s="158">
        <v>7.0000000000000007E-2</v>
      </c>
      <c r="N83" s="158" t="s">
        <v>13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 t="s">
        <v>13</v>
      </c>
      <c r="Z83" s="158" t="s">
        <v>13</v>
      </c>
      <c r="AA83" s="158" t="s">
        <v>13</v>
      </c>
      <c r="AB83" s="158">
        <v>7.0000000000000007E-2</v>
      </c>
      <c r="AC83" s="158">
        <v>7.0000000000000007E-2</v>
      </c>
    </row>
    <row r="84" spans="1:29">
      <c r="A84" s="4"/>
      <c r="B84" s="159">
        <v>43592</v>
      </c>
      <c r="C84" s="158">
        <v>0.3</v>
      </c>
      <c r="D84" s="158">
        <v>0.3</v>
      </c>
      <c r="E84" s="158">
        <v>0.26</v>
      </c>
      <c r="F84" s="158">
        <v>0.3</v>
      </c>
      <c r="G84" s="158">
        <v>0.2</v>
      </c>
      <c r="H84" s="158">
        <v>0.24</v>
      </c>
      <c r="I84" s="158">
        <v>0.3</v>
      </c>
      <c r="J84" s="158">
        <v>0.26</v>
      </c>
      <c r="K84" s="158">
        <v>0.15</v>
      </c>
      <c r="L84" s="158">
        <v>7.0000000000000007E-2</v>
      </c>
      <c r="M84" s="158">
        <v>7.0000000000000007E-2</v>
      </c>
      <c r="N84" s="158" t="s">
        <v>13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 t="s">
        <v>13</v>
      </c>
      <c r="Z84" s="158" t="s">
        <v>13</v>
      </c>
      <c r="AA84" s="158" t="s">
        <v>13</v>
      </c>
      <c r="AB84" s="158">
        <v>0.08</v>
      </c>
      <c r="AC84" s="158">
        <v>0.08</v>
      </c>
    </row>
    <row r="85" spans="1:29">
      <c r="A85" s="4"/>
      <c r="B85" s="159">
        <v>43593</v>
      </c>
      <c r="C85" s="158">
        <v>0.18</v>
      </c>
      <c r="D85" s="158">
        <v>0.18</v>
      </c>
      <c r="E85" s="158">
        <v>0.15</v>
      </c>
      <c r="F85" s="158">
        <v>0.18</v>
      </c>
      <c r="G85" s="158">
        <v>0.12</v>
      </c>
      <c r="H85" s="158">
        <v>0.14000000000000001</v>
      </c>
      <c r="I85" s="158">
        <v>0.18</v>
      </c>
      <c r="J85" s="158">
        <v>0.16</v>
      </c>
      <c r="K85" s="158">
        <v>0.1</v>
      </c>
      <c r="L85" s="158">
        <v>0.04</v>
      </c>
      <c r="M85" s="158">
        <v>0.04</v>
      </c>
      <c r="N85" s="158" t="s">
        <v>13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 t="s">
        <v>13</v>
      </c>
      <c r="Z85" s="158" t="s">
        <v>13</v>
      </c>
      <c r="AA85" s="158" t="s">
        <v>13</v>
      </c>
      <c r="AB85" s="158">
        <v>0.05</v>
      </c>
      <c r="AC85" s="158">
        <v>0.05</v>
      </c>
    </row>
    <row r="86" spans="1:29">
      <c r="A86" s="4"/>
      <c r="B86" s="159">
        <v>43594</v>
      </c>
      <c r="C86" s="158">
        <v>0.25</v>
      </c>
      <c r="D86" s="158">
        <v>0.25</v>
      </c>
      <c r="E86" s="158">
        <v>0.21</v>
      </c>
      <c r="F86" s="158">
        <v>0.25</v>
      </c>
      <c r="G86" s="158">
        <v>0.17</v>
      </c>
      <c r="H86" s="158">
        <v>0.2</v>
      </c>
      <c r="I86" s="158">
        <v>0.25</v>
      </c>
      <c r="J86" s="158">
        <v>0.22</v>
      </c>
      <c r="K86" s="158">
        <v>0.15</v>
      </c>
      <c r="L86" s="158">
        <v>0.06</v>
      </c>
      <c r="M86" s="158">
        <v>0.06</v>
      </c>
      <c r="N86" s="158" t="s">
        <v>13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 t="s">
        <v>13</v>
      </c>
      <c r="Z86" s="158" t="s">
        <v>13</v>
      </c>
      <c r="AA86" s="158" t="s">
        <v>13</v>
      </c>
      <c r="AB86" s="158">
        <v>7.0000000000000007E-2</v>
      </c>
      <c r="AC86" s="158">
        <v>7.0000000000000007E-2</v>
      </c>
    </row>
    <row r="87" spans="1:29">
      <c r="A87" s="4"/>
      <c r="B87" s="159">
        <v>43595</v>
      </c>
      <c r="C87" s="158">
        <v>0.22</v>
      </c>
      <c r="D87" s="158">
        <v>0.22</v>
      </c>
      <c r="E87" s="158">
        <v>0.19</v>
      </c>
      <c r="F87" s="158">
        <v>0.22</v>
      </c>
      <c r="G87" s="158">
        <v>0.15</v>
      </c>
      <c r="H87" s="158">
        <v>0.18</v>
      </c>
      <c r="I87" s="158">
        <v>0.22</v>
      </c>
      <c r="J87" s="158">
        <v>0.2</v>
      </c>
      <c r="K87" s="158">
        <v>0.14000000000000001</v>
      </c>
      <c r="L87" s="158">
        <v>0.05</v>
      </c>
      <c r="M87" s="158">
        <v>0.05</v>
      </c>
      <c r="N87" s="158" t="s">
        <v>13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 t="s">
        <v>13</v>
      </c>
      <c r="Z87" s="158" t="s">
        <v>13</v>
      </c>
      <c r="AA87" s="158" t="s">
        <v>13</v>
      </c>
      <c r="AB87" s="158">
        <v>0.06</v>
      </c>
      <c r="AC87" s="158">
        <v>0.06</v>
      </c>
    </row>
    <row r="88" spans="1:29">
      <c r="A88" s="4"/>
      <c r="B88" s="159">
        <v>43596</v>
      </c>
      <c r="C88" s="158">
        <v>0.28000000000000003</v>
      </c>
      <c r="D88" s="158">
        <v>0.28000000000000003</v>
      </c>
      <c r="E88" s="158">
        <v>0.24</v>
      </c>
      <c r="F88" s="158">
        <v>0.28000000000000003</v>
      </c>
      <c r="G88" s="158">
        <v>0.19</v>
      </c>
      <c r="H88" s="158">
        <v>0.22</v>
      </c>
      <c r="I88" s="158">
        <v>0.28000000000000003</v>
      </c>
      <c r="J88" s="158">
        <v>0.25</v>
      </c>
      <c r="K88" s="158">
        <v>0.18</v>
      </c>
      <c r="L88" s="158">
        <v>7.0000000000000007E-2</v>
      </c>
      <c r="M88" s="158">
        <v>7.0000000000000007E-2</v>
      </c>
      <c r="N88" s="158" t="s">
        <v>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 t="s">
        <v>13</v>
      </c>
      <c r="Z88" s="158" t="s">
        <v>13</v>
      </c>
      <c r="AA88" s="158" t="s">
        <v>13</v>
      </c>
      <c r="AB88" s="158">
        <v>0.08</v>
      </c>
      <c r="AC88" s="158">
        <v>0.08</v>
      </c>
    </row>
    <row r="89" spans="1:29">
      <c r="A89" s="4"/>
      <c r="B89" s="159">
        <v>43597</v>
      </c>
      <c r="C89" s="158">
        <v>0.33</v>
      </c>
      <c r="D89" s="158">
        <v>0.33</v>
      </c>
      <c r="E89" s="158">
        <v>0.28000000000000003</v>
      </c>
      <c r="F89" s="158">
        <v>0.33</v>
      </c>
      <c r="G89" s="158">
        <v>0.22</v>
      </c>
      <c r="H89" s="158">
        <v>0.26</v>
      </c>
      <c r="I89" s="158">
        <v>0.33</v>
      </c>
      <c r="J89" s="158">
        <v>0.3</v>
      </c>
      <c r="K89" s="158">
        <v>0.22</v>
      </c>
      <c r="L89" s="158">
        <v>0.08</v>
      </c>
      <c r="M89" s="158">
        <v>0.08</v>
      </c>
      <c r="N89" s="158" t="s">
        <v>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 t="s">
        <v>13</v>
      </c>
      <c r="Z89" s="158" t="s">
        <v>13</v>
      </c>
      <c r="AA89" s="158" t="s">
        <v>13</v>
      </c>
      <c r="AB89" s="158">
        <v>0.09</v>
      </c>
      <c r="AC89" s="158">
        <v>0.09</v>
      </c>
    </row>
    <row r="90" spans="1:29">
      <c r="A90" s="4"/>
      <c r="B90" s="159">
        <v>43598</v>
      </c>
      <c r="C90" s="158">
        <v>0.28999999999999998</v>
      </c>
      <c r="D90" s="158">
        <v>0.28999999999999998</v>
      </c>
      <c r="E90" s="158">
        <v>0.25</v>
      </c>
      <c r="F90" s="158">
        <v>0.28999999999999998</v>
      </c>
      <c r="G90" s="158">
        <v>0.2</v>
      </c>
      <c r="H90" s="158">
        <v>0.23</v>
      </c>
      <c r="I90" s="158">
        <v>0.28999999999999998</v>
      </c>
      <c r="J90" s="158">
        <v>0.27</v>
      </c>
      <c r="K90" s="158">
        <v>0.2</v>
      </c>
      <c r="L90" s="158">
        <v>7.0000000000000007E-2</v>
      </c>
      <c r="M90" s="158">
        <v>7.0000000000000007E-2</v>
      </c>
      <c r="N90" s="158" t="s">
        <v>13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 t="s">
        <v>13</v>
      </c>
      <c r="Z90" s="158" t="s">
        <v>13</v>
      </c>
      <c r="AA90" s="158" t="s">
        <v>13</v>
      </c>
      <c r="AB90" s="158">
        <v>0.08</v>
      </c>
      <c r="AC90" s="158">
        <v>0.08</v>
      </c>
    </row>
    <row r="91" spans="1:29">
      <c r="A91" s="4"/>
      <c r="B91" s="159">
        <v>43599</v>
      </c>
      <c r="C91" s="158">
        <v>0.26</v>
      </c>
      <c r="D91" s="158">
        <v>0.26</v>
      </c>
      <c r="E91" s="158">
        <v>0.22</v>
      </c>
      <c r="F91" s="158">
        <v>0.26</v>
      </c>
      <c r="G91" s="158">
        <v>0.18</v>
      </c>
      <c r="H91" s="158">
        <v>0.21</v>
      </c>
      <c r="I91" s="158">
        <v>0.26</v>
      </c>
      <c r="J91" s="158">
        <v>0.25</v>
      </c>
      <c r="K91" s="158">
        <v>0.19</v>
      </c>
      <c r="L91" s="158">
        <v>7.0000000000000007E-2</v>
      </c>
      <c r="M91" s="158">
        <v>7.0000000000000007E-2</v>
      </c>
      <c r="N91" s="158" t="s">
        <v>13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 t="s">
        <v>13</v>
      </c>
      <c r="Z91" s="158" t="s">
        <v>13</v>
      </c>
      <c r="AA91" s="158" t="s">
        <v>13</v>
      </c>
      <c r="AB91" s="158">
        <v>0.08</v>
      </c>
      <c r="AC91" s="158">
        <v>0.08</v>
      </c>
    </row>
    <row r="92" spans="1:29">
      <c r="A92" s="4"/>
      <c r="B92" s="159">
        <v>43600</v>
      </c>
      <c r="C92" s="158">
        <v>0.22</v>
      </c>
      <c r="D92" s="158">
        <v>0.22</v>
      </c>
      <c r="E92" s="158">
        <v>0.19</v>
      </c>
      <c r="F92" s="158">
        <v>0.22</v>
      </c>
      <c r="G92" s="158">
        <v>0.15</v>
      </c>
      <c r="H92" s="158">
        <v>0.18</v>
      </c>
      <c r="I92" s="158">
        <v>0.22</v>
      </c>
      <c r="J92" s="158">
        <v>0.21</v>
      </c>
      <c r="K92" s="158">
        <v>0.17</v>
      </c>
      <c r="L92" s="158">
        <v>0.06</v>
      </c>
      <c r="M92" s="158">
        <v>0.06</v>
      </c>
      <c r="N92" s="158">
        <v>0.05</v>
      </c>
      <c r="O92" s="158">
        <v>0.05</v>
      </c>
      <c r="P92" s="158">
        <v>0.05</v>
      </c>
      <c r="Q92" s="158">
        <v>0.05</v>
      </c>
      <c r="R92" s="158">
        <v>0.05</v>
      </c>
      <c r="S92" s="158" t="s">
        <v>13</v>
      </c>
      <c r="T92" s="158" t="s">
        <v>13</v>
      </c>
      <c r="U92" s="158" t="s">
        <v>13</v>
      </c>
      <c r="V92" s="158" t="s">
        <v>13</v>
      </c>
      <c r="W92" s="158" t="s">
        <v>13</v>
      </c>
      <c r="X92" s="158" t="s">
        <v>13</v>
      </c>
      <c r="Y92" s="158" t="s">
        <v>13</v>
      </c>
      <c r="Z92" s="158" t="s">
        <v>13</v>
      </c>
      <c r="AA92" s="158" t="s">
        <v>13</v>
      </c>
      <c r="AB92" s="158">
        <v>7.0000000000000007E-2</v>
      </c>
      <c r="AC92" s="158">
        <v>7.0000000000000007E-2</v>
      </c>
    </row>
    <row r="93" spans="1:29">
      <c r="A93" s="4"/>
      <c r="B93" s="159">
        <v>43601</v>
      </c>
      <c r="C93" s="158">
        <v>0.18</v>
      </c>
      <c r="D93" s="158">
        <v>0.18</v>
      </c>
      <c r="E93" s="158">
        <v>0.15</v>
      </c>
      <c r="F93" s="158">
        <v>0.18</v>
      </c>
      <c r="G93" s="158">
        <v>0.12</v>
      </c>
      <c r="H93" s="158">
        <v>0.14000000000000001</v>
      </c>
      <c r="I93" s="158">
        <v>0.18</v>
      </c>
      <c r="J93" s="158">
        <v>0.17</v>
      </c>
      <c r="K93" s="158">
        <v>0.14000000000000001</v>
      </c>
      <c r="L93" s="158">
        <v>0.05</v>
      </c>
      <c r="M93" s="158">
        <v>0.05</v>
      </c>
      <c r="N93" s="158">
        <v>0.04</v>
      </c>
      <c r="O93" s="158">
        <v>0.04</v>
      </c>
      <c r="P93" s="158">
        <v>0.04</v>
      </c>
      <c r="Q93" s="158">
        <v>0.04</v>
      </c>
      <c r="R93" s="158">
        <v>0.04</v>
      </c>
      <c r="S93" s="158" t="s">
        <v>13</v>
      </c>
      <c r="T93" s="158" t="s">
        <v>13</v>
      </c>
      <c r="U93" s="158" t="s">
        <v>13</v>
      </c>
      <c r="V93" s="158" t="s">
        <v>13</v>
      </c>
      <c r="W93" s="158" t="s">
        <v>13</v>
      </c>
      <c r="X93" s="158" t="s">
        <v>13</v>
      </c>
      <c r="Y93" s="158" t="s">
        <v>13</v>
      </c>
      <c r="Z93" s="158" t="s">
        <v>13</v>
      </c>
      <c r="AA93" s="158" t="s">
        <v>13</v>
      </c>
      <c r="AB93" s="158">
        <v>0.06</v>
      </c>
      <c r="AC93" s="158">
        <v>0.06</v>
      </c>
    </row>
    <row r="94" spans="1:29">
      <c r="A94" s="4"/>
      <c r="B94" s="159">
        <v>43602</v>
      </c>
      <c r="C94" s="158">
        <v>0.05</v>
      </c>
      <c r="D94" s="158">
        <v>0.05</v>
      </c>
      <c r="E94" s="158">
        <v>0.04</v>
      </c>
      <c r="F94" s="158">
        <v>0.05</v>
      </c>
      <c r="G94" s="158">
        <v>0.03</v>
      </c>
      <c r="H94" s="158">
        <v>0.04</v>
      </c>
      <c r="I94" s="158">
        <v>0.05</v>
      </c>
      <c r="J94" s="158">
        <v>0.05</v>
      </c>
      <c r="K94" s="158">
        <v>0.04</v>
      </c>
      <c r="L94" s="158">
        <v>0.01</v>
      </c>
      <c r="M94" s="158">
        <v>0.01</v>
      </c>
      <c r="N94" s="158">
        <v>0.01</v>
      </c>
      <c r="O94" s="158">
        <v>0.01</v>
      </c>
      <c r="P94" s="158">
        <v>0.01</v>
      </c>
      <c r="Q94" s="158">
        <v>0.01</v>
      </c>
      <c r="R94" s="158">
        <v>0.01</v>
      </c>
      <c r="S94" s="158" t="s">
        <v>13</v>
      </c>
      <c r="T94" s="158" t="s">
        <v>13</v>
      </c>
      <c r="U94" s="158" t="s">
        <v>13</v>
      </c>
      <c r="V94" s="158" t="s">
        <v>13</v>
      </c>
      <c r="W94" s="158" t="s">
        <v>13</v>
      </c>
      <c r="X94" s="158" t="s">
        <v>13</v>
      </c>
      <c r="Y94" s="158" t="s">
        <v>13</v>
      </c>
      <c r="Z94" s="158" t="s">
        <v>13</v>
      </c>
      <c r="AA94" s="158" t="s">
        <v>13</v>
      </c>
      <c r="AB94" s="158">
        <v>0.02</v>
      </c>
      <c r="AC94" s="158">
        <v>0.02</v>
      </c>
    </row>
    <row r="95" spans="1:29">
      <c r="A95" s="4"/>
      <c r="B95" s="159">
        <v>43603</v>
      </c>
      <c r="C95" s="158">
        <v>0.17</v>
      </c>
      <c r="D95" s="158">
        <v>0.17</v>
      </c>
      <c r="E95" s="158">
        <v>0.14000000000000001</v>
      </c>
      <c r="F95" s="158">
        <v>0.17</v>
      </c>
      <c r="G95" s="158">
        <v>0.12</v>
      </c>
      <c r="H95" s="158">
        <v>0.14000000000000001</v>
      </c>
      <c r="I95" s="158">
        <v>0.17</v>
      </c>
      <c r="J95" s="158">
        <v>0.16</v>
      </c>
      <c r="K95" s="158">
        <v>0.14000000000000001</v>
      </c>
      <c r="L95" s="158">
        <v>0.05</v>
      </c>
      <c r="M95" s="158">
        <v>0.05</v>
      </c>
      <c r="N95" s="158">
        <v>0.04</v>
      </c>
      <c r="O95" s="158">
        <v>0.04</v>
      </c>
      <c r="P95" s="158">
        <v>0.04</v>
      </c>
      <c r="Q95" s="158">
        <v>0.04</v>
      </c>
      <c r="R95" s="158">
        <v>0.04</v>
      </c>
      <c r="S95" s="158" t="s">
        <v>13</v>
      </c>
      <c r="T95" s="158" t="s">
        <v>13</v>
      </c>
      <c r="U95" s="158" t="s">
        <v>13</v>
      </c>
      <c r="V95" s="158" t="s">
        <v>13</v>
      </c>
      <c r="W95" s="158" t="s">
        <v>13</v>
      </c>
      <c r="X95" s="158" t="s">
        <v>13</v>
      </c>
      <c r="Y95" s="158" t="s">
        <v>13</v>
      </c>
      <c r="Z95" s="158" t="s">
        <v>13</v>
      </c>
      <c r="AA95" s="158" t="s">
        <v>13</v>
      </c>
      <c r="AB95" s="158">
        <v>0.06</v>
      </c>
      <c r="AC95" s="158">
        <v>0.06</v>
      </c>
    </row>
    <row r="96" spans="1:29">
      <c r="A96" s="4"/>
      <c r="B96" s="159">
        <v>43604</v>
      </c>
      <c r="C96" s="158">
        <v>0.09</v>
      </c>
      <c r="D96" s="158">
        <v>0.09</v>
      </c>
      <c r="E96" s="158">
        <v>0.08</v>
      </c>
      <c r="F96" s="158">
        <v>0.09</v>
      </c>
      <c r="G96" s="158">
        <v>0.06</v>
      </c>
      <c r="H96" s="158">
        <v>7.0000000000000007E-2</v>
      </c>
      <c r="I96" s="158">
        <v>0.09</v>
      </c>
      <c r="J96" s="158">
        <v>0.09</v>
      </c>
      <c r="K96" s="158">
        <v>0.08</v>
      </c>
      <c r="L96" s="158">
        <v>0.02</v>
      </c>
      <c r="M96" s="158">
        <v>0.02</v>
      </c>
      <c r="N96" s="158">
        <v>0.02</v>
      </c>
      <c r="O96" s="158">
        <v>0.02</v>
      </c>
      <c r="P96" s="158">
        <v>0.02</v>
      </c>
      <c r="Q96" s="158">
        <v>0.02</v>
      </c>
      <c r="R96" s="158">
        <v>0.02</v>
      </c>
      <c r="S96" s="158" t="s">
        <v>13</v>
      </c>
      <c r="T96" s="158" t="s">
        <v>13</v>
      </c>
      <c r="U96" s="158" t="s">
        <v>13</v>
      </c>
      <c r="V96" s="158" t="s">
        <v>13</v>
      </c>
      <c r="W96" s="158" t="s">
        <v>13</v>
      </c>
      <c r="X96" s="158" t="s">
        <v>13</v>
      </c>
      <c r="Y96" s="158" t="s">
        <v>13</v>
      </c>
      <c r="Z96" s="158" t="s">
        <v>13</v>
      </c>
      <c r="AA96" s="158" t="s">
        <v>13</v>
      </c>
      <c r="AB96" s="158">
        <v>0.03</v>
      </c>
      <c r="AC96" s="158">
        <v>0.03</v>
      </c>
    </row>
    <row r="97" spans="1:29">
      <c r="A97" s="4"/>
      <c r="B97" s="159">
        <v>43605</v>
      </c>
      <c r="C97" s="158">
        <v>0.12</v>
      </c>
      <c r="D97" s="158">
        <v>0.12</v>
      </c>
      <c r="E97" s="158">
        <v>0.1</v>
      </c>
      <c r="F97" s="158">
        <v>0.12</v>
      </c>
      <c r="G97" s="158">
        <v>0.08</v>
      </c>
      <c r="H97" s="158">
        <v>0.1</v>
      </c>
      <c r="I97" s="158">
        <v>0.12</v>
      </c>
      <c r="J97" s="158">
        <v>0.12</v>
      </c>
      <c r="K97" s="158">
        <v>0.1</v>
      </c>
      <c r="L97" s="158">
        <v>0.03</v>
      </c>
      <c r="M97" s="158">
        <v>0.03</v>
      </c>
      <c r="N97" s="158">
        <v>0.03</v>
      </c>
      <c r="O97" s="158">
        <v>0.03</v>
      </c>
      <c r="P97" s="158">
        <v>0.03</v>
      </c>
      <c r="Q97" s="158">
        <v>0.03</v>
      </c>
      <c r="R97" s="158">
        <v>0.03</v>
      </c>
      <c r="S97" s="158">
        <v>0.04</v>
      </c>
      <c r="T97" s="158" t="s">
        <v>13</v>
      </c>
      <c r="U97" s="158" t="s">
        <v>13</v>
      </c>
      <c r="V97" s="158" t="s">
        <v>13</v>
      </c>
      <c r="W97" s="158" t="s">
        <v>13</v>
      </c>
      <c r="X97" s="158" t="s">
        <v>13</v>
      </c>
      <c r="Y97" s="158" t="s">
        <v>13</v>
      </c>
      <c r="Z97" s="158">
        <v>0.04</v>
      </c>
      <c r="AA97" s="158" t="s">
        <v>13</v>
      </c>
      <c r="AB97" s="158">
        <v>0.05</v>
      </c>
      <c r="AC97" s="158">
        <v>0.05</v>
      </c>
    </row>
    <row r="98" spans="1:29">
      <c r="A98" s="4"/>
      <c r="B98" s="159">
        <v>43606</v>
      </c>
      <c r="C98" s="158">
        <v>0.11</v>
      </c>
      <c r="D98" s="158">
        <v>0.11</v>
      </c>
      <c r="E98" s="158">
        <v>0.09</v>
      </c>
      <c r="F98" s="158">
        <v>0.11</v>
      </c>
      <c r="G98" s="158">
        <v>7.0000000000000007E-2</v>
      </c>
      <c r="H98" s="158">
        <v>0.09</v>
      </c>
      <c r="I98" s="158">
        <v>0.11</v>
      </c>
      <c r="J98" s="158">
        <v>0.11</v>
      </c>
      <c r="K98" s="158">
        <v>0.1</v>
      </c>
      <c r="L98" s="158">
        <v>0.03</v>
      </c>
      <c r="M98" s="158">
        <v>0.03</v>
      </c>
      <c r="N98" s="158">
        <v>0.03</v>
      </c>
      <c r="O98" s="158">
        <v>0.03</v>
      </c>
      <c r="P98" s="158">
        <v>0.03</v>
      </c>
      <c r="Q98" s="158">
        <v>0.03</v>
      </c>
      <c r="R98" s="158">
        <v>0.03</v>
      </c>
      <c r="S98" s="158">
        <v>0.03</v>
      </c>
      <c r="T98" s="158" t="s">
        <v>13</v>
      </c>
      <c r="U98" s="158" t="s">
        <v>13</v>
      </c>
      <c r="V98" s="158" t="s">
        <v>13</v>
      </c>
      <c r="W98" s="158" t="s">
        <v>13</v>
      </c>
      <c r="X98" s="158" t="s">
        <v>13</v>
      </c>
      <c r="Y98" s="158" t="s">
        <v>13</v>
      </c>
      <c r="Z98" s="158">
        <v>0.03</v>
      </c>
      <c r="AA98" s="158" t="s">
        <v>13</v>
      </c>
      <c r="AB98" s="158">
        <v>0.04</v>
      </c>
      <c r="AC98" s="158">
        <v>0.04</v>
      </c>
    </row>
    <row r="99" spans="1:29">
      <c r="A99" s="4"/>
      <c r="B99" s="159">
        <v>43607</v>
      </c>
      <c r="C99" s="158">
        <v>0.12</v>
      </c>
      <c r="D99" s="158">
        <v>0.12</v>
      </c>
      <c r="E99" s="158">
        <v>0.1</v>
      </c>
      <c r="F99" s="158">
        <v>0.12</v>
      </c>
      <c r="G99" s="158">
        <v>0.08</v>
      </c>
      <c r="H99" s="158">
        <v>0.1</v>
      </c>
      <c r="I99" s="158">
        <v>0.12</v>
      </c>
      <c r="J99" s="158">
        <v>0.12</v>
      </c>
      <c r="K99" s="158">
        <v>0.11</v>
      </c>
      <c r="L99" s="158">
        <v>0.03</v>
      </c>
      <c r="M99" s="158">
        <v>0.03</v>
      </c>
      <c r="N99" s="158">
        <v>0.03</v>
      </c>
      <c r="O99" s="158">
        <v>0.03</v>
      </c>
      <c r="P99" s="158">
        <v>0.03</v>
      </c>
      <c r="Q99" s="158">
        <v>0.03</v>
      </c>
      <c r="R99" s="158">
        <v>0.03</v>
      </c>
      <c r="S99" s="158">
        <v>0.04</v>
      </c>
      <c r="T99" s="158" t="s">
        <v>13</v>
      </c>
      <c r="U99" s="158" t="s">
        <v>13</v>
      </c>
      <c r="V99" s="158" t="s">
        <v>13</v>
      </c>
      <c r="W99" s="158" t="s">
        <v>13</v>
      </c>
      <c r="X99" s="158" t="s">
        <v>13</v>
      </c>
      <c r="Y99" s="158" t="s">
        <v>13</v>
      </c>
      <c r="Z99" s="158">
        <v>0.04</v>
      </c>
      <c r="AA99" s="158" t="s">
        <v>13</v>
      </c>
      <c r="AB99" s="158">
        <v>0.05</v>
      </c>
      <c r="AC99" s="158">
        <v>0.05</v>
      </c>
    </row>
    <row r="100" spans="1:29">
      <c r="A100" s="4"/>
      <c r="B100" s="159">
        <v>43608</v>
      </c>
      <c r="C100" s="158">
        <v>0.1</v>
      </c>
      <c r="D100" s="158">
        <v>0.1</v>
      </c>
      <c r="E100" s="158">
        <v>0.09</v>
      </c>
      <c r="F100" s="158">
        <v>0.1</v>
      </c>
      <c r="G100" s="158">
        <v>7.0000000000000007E-2</v>
      </c>
      <c r="H100" s="158">
        <v>0.08</v>
      </c>
      <c r="I100" s="158">
        <v>0.1</v>
      </c>
      <c r="J100" s="158">
        <v>0.1</v>
      </c>
      <c r="K100" s="158">
        <v>0.09</v>
      </c>
      <c r="L100" s="158">
        <v>0.03</v>
      </c>
      <c r="M100" s="158">
        <v>0.03</v>
      </c>
      <c r="N100" s="158">
        <v>0.02</v>
      </c>
      <c r="O100" s="158">
        <v>0.02</v>
      </c>
      <c r="P100" s="158">
        <v>0.02</v>
      </c>
      <c r="Q100" s="158">
        <v>0.02</v>
      </c>
      <c r="R100" s="158">
        <v>0.02</v>
      </c>
      <c r="S100" s="158">
        <v>0.03</v>
      </c>
      <c r="T100" s="158" t="s">
        <v>13</v>
      </c>
      <c r="U100" s="158" t="s">
        <v>13</v>
      </c>
      <c r="V100" s="158" t="s">
        <v>13</v>
      </c>
      <c r="W100" s="158" t="s">
        <v>13</v>
      </c>
      <c r="X100" s="158" t="s">
        <v>13</v>
      </c>
      <c r="Y100" s="158" t="s">
        <v>13</v>
      </c>
      <c r="Z100" s="158">
        <v>0.03</v>
      </c>
      <c r="AA100" s="158" t="s">
        <v>13</v>
      </c>
      <c r="AB100" s="158">
        <v>0.04</v>
      </c>
      <c r="AC100" s="158">
        <v>0.04</v>
      </c>
    </row>
    <row r="101" spans="1:29">
      <c r="A101" s="4"/>
      <c r="B101" s="159">
        <v>43609</v>
      </c>
      <c r="C101" s="158">
        <v>0.21</v>
      </c>
      <c r="D101" s="158">
        <v>0.21</v>
      </c>
      <c r="E101" s="158">
        <v>0.18</v>
      </c>
      <c r="F101" s="158">
        <v>0.21</v>
      </c>
      <c r="G101" s="158">
        <v>0.14000000000000001</v>
      </c>
      <c r="H101" s="158">
        <v>0.17</v>
      </c>
      <c r="I101" s="158">
        <v>0.21</v>
      </c>
      <c r="J101" s="158">
        <v>0.21</v>
      </c>
      <c r="K101" s="158">
        <v>0.19</v>
      </c>
      <c r="L101" s="158">
        <v>0.06</v>
      </c>
      <c r="M101" s="158">
        <v>0.06</v>
      </c>
      <c r="N101" s="158">
        <v>0.05</v>
      </c>
      <c r="O101" s="158">
        <v>0.05</v>
      </c>
      <c r="P101" s="158">
        <v>0.05</v>
      </c>
      <c r="Q101" s="158">
        <v>0.05</v>
      </c>
      <c r="R101" s="158">
        <v>0.05</v>
      </c>
      <c r="S101" s="158">
        <v>0.06</v>
      </c>
      <c r="T101" s="158" t="s">
        <v>13</v>
      </c>
      <c r="U101" s="158" t="s">
        <v>13</v>
      </c>
      <c r="V101" s="158" t="s">
        <v>13</v>
      </c>
      <c r="W101" s="158" t="s">
        <v>13</v>
      </c>
      <c r="X101" s="158" t="s">
        <v>13</v>
      </c>
      <c r="Y101" s="158" t="s">
        <v>13</v>
      </c>
      <c r="Z101" s="158">
        <v>0.06</v>
      </c>
      <c r="AA101" s="158" t="s">
        <v>13</v>
      </c>
      <c r="AB101" s="158">
        <v>0.09</v>
      </c>
      <c r="AC101" s="158">
        <v>0.09</v>
      </c>
    </row>
    <row r="102" spans="1:29">
      <c r="A102" s="4"/>
      <c r="B102" s="159">
        <v>43610</v>
      </c>
      <c r="C102" s="158">
        <v>0.08</v>
      </c>
      <c r="D102" s="158">
        <v>0.08</v>
      </c>
      <c r="E102" s="158">
        <v>7.0000000000000007E-2</v>
      </c>
      <c r="F102" s="158">
        <v>0.08</v>
      </c>
      <c r="G102" s="158">
        <v>0.05</v>
      </c>
      <c r="H102" s="158">
        <v>0.06</v>
      </c>
      <c r="I102" s="158">
        <v>0.08</v>
      </c>
      <c r="J102" s="158">
        <v>0.08</v>
      </c>
      <c r="K102" s="158">
        <v>7.0000000000000007E-2</v>
      </c>
      <c r="L102" s="158">
        <v>0.02</v>
      </c>
      <c r="M102" s="158">
        <v>0.02</v>
      </c>
      <c r="N102" s="158">
        <v>0.02</v>
      </c>
      <c r="O102" s="158">
        <v>0.02</v>
      </c>
      <c r="P102" s="158">
        <v>0.02</v>
      </c>
      <c r="Q102" s="158">
        <v>0.02</v>
      </c>
      <c r="R102" s="158">
        <v>0.02</v>
      </c>
      <c r="S102" s="158">
        <v>0.02</v>
      </c>
      <c r="T102" s="158" t="s">
        <v>13</v>
      </c>
      <c r="U102" s="158" t="s">
        <v>13</v>
      </c>
      <c r="V102" s="158" t="s">
        <v>13</v>
      </c>
      <c r="W102" s="158">
        <v>0.02</v>
      </c>
      <c r="X102" s="158">
        <v>0.02</v>
      </c>
      <c r="Y102" s="158" t="s">
        <v>13</v>
      </c>
      <c r="Z102" s="158">
        <v>0.02</v>
      </c>
      <c r="AA102" s="158" t="s">
        <v>13</v>
      </c>
      <c r="AB102" s="158">
        <v>0.04</v>
      </c>
      <c r="AC102" s="158">
        <v>0.04</v>
      </c>
    </row>
    <row r="103" spans="1:29">
      <c r="A103" s="4"/>
      <c r="B103" s="159">
        <v>43611</v>
      </c>
      <c r="C103" s="158">
        <v>0.16</v>
      </c>
      <c r="D103" s="158">
        <v>0.16</v>
      </c>
      <c r="E103" s="158">
        <v>0.14000000000000001</v>
      </c>
      <c r="F103" s="158">
        <v>0.16</v>
      </c>
      <c r="G103" s="158">
        <v>0.11</v>
      </c>
      <c r="H103" s="158">
        <v>0.13</v>
      </c>
      <c r="I103" s="158">
        <v>0.16</v>
      </c>
      <c r="J103" s="158">
        <v>0.16</v>
      </c>
      <c r="K103" s="158">
        <v>0.15</v>
      </c>
      <c r="L103" s="158">
        <v>0.05</v>
      </c>
      <c r="M103" s="158">
        <v>0.05</v>
      </c>
      <c r="N103" s="158">
        <v>0.04</v>
      </c>
      <c r="O103" s="158">
        <v>0.04</v>
      </c>
      <c r="P103" s="158">
        <v>0.04</v>
      </c>
      <c r="Q103" s="158">
        <v>0.04</v>
      </c>
      <c r="R103" s="158">
        <v>0.04</v>
      </c>
      <c r="S103" s="158">
        <v>0.05</v>
      </c>
      <c r="T103" s="158" t="s">
        <v>13</v>
      </c>
      <c r="U103" s="158" t="s">
        <v>13</v>
      </c>
      <c r="V103" s="158" t="s">
        <v>13</v>
      </c>
      <c r="W103" s="158">
        <v>0.05</v>
      </c>
      <c r="X103" s="158">
        <v>0.05</v>
      </c>
      <c r="Y103" s="158" t="s">
        <v>13</v>
      </c>
      <c r="Z103" s="158">
        <v>0.05</v>
      </c>
      <c r="AA103" s="158" t="s">
        <v>13</v>
      </c>
      <c r="AB103" s="158">
        <v>0.08</v>
      </c>
      <c r="AC103" s="158">
        <v>0.08</v>
      </c>
    </row>
    <row r="104" spans="1:29">
      <c r="A104" s="4"/>
      <c r="B104" s="159">
        <v>43612</v>
      </c>
      <c r="C104" s="158">
        <v>7.0000000000000007E-2</v>
      </c>
      <c r="D104" s="158">
        <v>7.0000000000000007E-2</v>
      </c>
      <c r="E104" s="158">
        <v>0.06</v>
      </c>
      <c r="F104" s="158">
        <v>7.0000000000000007E-2</v>
      </c>
      <c r="G104" s="158">
        <v>0.05</v>
      </c>
      <c r="H104" s="158">
        <v>0.06</v>
      </c>
      <c r="I104" s="158">
        <v>7.0000000000000007E-2</v>
      </c>
      <c r="J104" s="158">
        <v>7.0000000000000007E-2</v>
      </c>
      <c r="K104" s="158">
        <v>7.0000000000000007E-2</v>
      </c>
      <c r="L104" s="158">
        <v>0.02</v>
      </c>
      <c r="M104" s="158">
        <v>0.02</v>
      </c>
      <c r="N104" s="158">
        <v>0.02</v>
      </c>
      <c r="O104" s="158">
        <v>0.02</v>
      </c>
      <c r="P104" s="158">
        <v>0.02</v>
      </c>
      <c r="Q104" s="158">
        <v>0.02</v>
      </c>
      <c r="R104" s="158">
        <v>0.02</v>
      </c>
      <c r="S104" s="158">
        <v>0.02</v>
      </c>
      <c r="T104" s="158" t="s">
        <v>13</v>
      </c>
      <c r="U104" s="158" t="s">
        <v>13</v>
      </c>
      <c r="V104" s="158" t="s">
        <v>13</v>
      </c>
      <c r="W104" s="158">
        <v>0.02</v>
      </c>
      <c r="X104" s="158">
        <v>0.02</v>
      </c>
      <c r="Y104" s="158" t="s">
        <v>13</v>
      </c>
      <c r="Z104" s="158">
        <v>0.02</v>
      </c>
      <c r="AA104" s="158" t="s">
        <v>13</v>
      </c>
      <c r="AB104" s="158">
        <v>0.03</v>
      </c>
      <c r="AC104" s="158">
        <v>0.03</v>
      </c>
    </row>
    <row r="105" spans="1:29">
      <c r="A105" s="4"/>
      <c r="B105" s="159">
        <v>43613</v>
      </c>
      <c r="C105" s="158">
        <v>0.14000000000000001</v>
      </c>
      <c r="D105" s="158">
        <v>0.14000000000000001</v>
      </c>
      <c r="E105" s="158">
        <v>0.12</v>
      </c>
      <c r="F105" s="158">
        <v>0.14000000000000001</v>
      </c>
      <c r="G105" s="158">
        <v>0.1</v>
      </c>
      <c r="H105" s="158">
        <v>0.11</v>
      </c>
      <c r="I105" s="158">
        <v>0.14000000000000001</v>
      </c>
      <c r="J105" s="158">
        <v>0.14000000000000001</v>
      </c>
      <c r="K105" s="158">
        <v>0.13</v>
      </c>
      <c r="L105" s="158">
        <v>0.04</v>
      </c>
      <c r="M105" s="158">
        <v>0.04</v>
      </c>
      <c r="N105" s="158">
        <v>0.04</v>
      </c>
      <c r="O105" s="158">
        <v>0.04</v>
      </c>
      <c r="P105" s="158">
        <v>0.04</v>
      </c>
      <c r="Q105" s="158">
        <v>0.04</v>
      </c>
      <c r="R105" s="158">
        <v>0.04</v>
      </c>
      <c r="S105" s="158">
        <v>0.05</v>
      </c>
      <c r="T105" s="158" t="s">
        <v>13</v>
      </c>
      <c r="U105" s="158" t="s">
        <v>13</v>
      </c>
      <c r="V105" s="158" t="s">
        <v>13</v>
      </c>
      <c r="W105" s="158">
        <v>0.04</v>
      </c>
      <c r="X105" s="158">
        <v>0.04</v>
      </c>
      <c r="Y105" s="158" t="s">
        <v>13</v>
      </c>
      <c r="Z105" s="158">
        <v>0.04</v>
      </c>
      <c r="AA105" s="158" t="s">
        <v>13</v>
      </c>
      <c r="AB105" s="158">
        <v>7.0000000000000007E-2</v>
      </c>
      <c r="AC105" s="158">
        <v>7.0000000000000007E-2</v>
      </c>
    </row>
    <row r="106" spans="1:29">
      <c r="A106" s="4"/>
      <c r="B106" s="159">
        <v>43614</v>
      </c>
      <c r="C106" s="158">
        <v>0.21</v>
      </c>
      <c r="D106" s="158">
        <v>0.21</v>
      </c>
      <c r="E106" s="158">
        <v>0.18</v>
      </c>
      <c r="F106" s="158">
        <v>0.21</v>
      </c>
      <c r="G106" s="158">
        <v>0.14000000000000001</v>
      </c>
      <c r="H106" s="158">
        <v>0.17</v>
      </c>
      <c r="I106" s="158">
        <v>0.21</v>
      </c>
      <c r="J106" s="158">
        <v>0.21</v>
      </c>
      <c r="K106" s="158">
        <v>0.2</v>
      </c>
      <c r="L106" s="158">
        <v>7.0000000000000007E-2</v>
      </c>
      <c r="M106" s="158">
        <v>7.0000000000000007E-2</v>
      </c>
      <c r="N106" s="158">
        <v>0.05</v>
      </c>
      <c r="O106" s="158">
        <v>0.05</v>
      </c>
      <c r="P106" s="158">
        <v>0.05</v>
      </c>
      <c r="Q106" s="158">
        <v>0.05</v>
      </c>
      <c r="R106" s="158">
        <v>0.05</v>
      </c>
      <c r="S106" s="158">
        <v>7.0000000000000007E-2</v>
      </c>
      <c r="T106" s="158" t="s">
        <v>13</v>
      </c>
      <c r="U106" s="158" t="s">
        <v>13</v>
      </c>
      <c r="V106" s="158" t="s">
        <v>13</v>
      </c>
      <c r="W106" s="158">
        <v>0.06</v>
      </c>
      <c r="X106" s="158">
        <v>0.06</v>
      </c>
      <c r="Y106" s="158" t="s">
        <v>13</v>
      </c>
      <c r="Z106" s="158">
        <v>0.06</v>
      </c>
      <c r="AA106" s="158" t="s">
        <v>13</v>
      </c>
      <c r="AB106" s="158">
        <v>0.11</v>
      </c>
      <c r="AC106" s="158">
        <v>0.11</v>
      </c>
    </row>
    <row r="107" spans="1:29">
      <c r="A107" s="4"/>
      <c r="B107" s="159">
        <v>43615</v>
      </c>
      <c r="C107" s="158">
        <v>0.13</v>
      </c>
      <c r="D107" s="158">
        <v>0.13</v>
      </c>
      <c r="E107" s="158">
        <v>0.11</v>
      </c>
      <c r="F107" s="158">
        <v>0.13</v>
      </c>
      <c r="G107" s="158">
        <v>0.09</v>
      </c>
      <c r="H107" s="158">
        <v>0.1</v>
      </c>
      <c r="I107" s="158">
        <v>0.13</v>
      </c>
      <c r="J107" s="158">
        <v>0.13</v>
      </c>
      <c r="K107" s="158">
        <v>0.13</v>
      </c>
      <c r="L107" s="158">
        <v>0.04</v>
      </c>
      <c r="M107" s="158">
        <v>0.04</v>
      </c>
      <c r="N107" s="158">
        <v>0.03</v>
      </c>
      <c r="O107" s="158">
        <v>0.03</v>
      </c>
      <c r="P107" s="158">
        <v>0.03</v>
      </c>
      <c r="Q107" s="158">
        <v>0.03</v>
      </c>
      <c r="R107" s="158">
        <v>0.03</v>
      </c>
      <c r="S107" s="158">
        <v>0.04</v>
      </c>
      <c r="T107" s="158" t="s">
        <v>13</v>
      </c>
      <c r="U107" s="158" t="s">
        <v>13</v>
      </c>
      <c r="V107" s="158" t="s">
        <v>13</v>
      </c>
      <c r="W107" s="158">
        <v>0.04</v>
      </c>
      <c r="X107" s="158">
        <v>0.04</v>
      </c>
      <c r="Y107" s="158" t="s">
        <v>13</v>
      </c>
      <c r="Z107" s="158">
        <v>0.04</v>
      </c>
      <c r="AA107" s="158" t="s">
        <v>13</v>
      </c>
      <c r="AB107" s="158">
        <v>7.0000000000000007E-2</v>
      </c>
      <c r="AC107" s="158">
        <v>7.0000000000000007E-2</v>
      </c>
    </row>
    <row r="108" spans="1:29">
      <c r="A108" s="4"/>
      <c r="B108" s="159">
        <v>43616</v>
      </c>
      <c r="C108" s="158">
        <v>0.15</v>
      </c>
      <c r="D108" s="158">
        <v>0.15</v>
      </c>
      <c r="E108" s="158">
        <v>0.13</v>
      </c>
      <c r="F108" s="158">
        <v>0.15</v>
      </c>
      <c r="G108" s="158">
        <v>0.1</v>
      </c>
      <c r="H108" s="158">
        <v>0.12</v>
      </c>
      <c r="I108" s="158">
        <v>0.15</v>
      </c>
      <c r="J108" s="158">
        <v>0.15</v>
      </c>
      <c r="K108" s="158">
        <v>0.15</v>
      </c>
      <c r="L108" s="158">
        <v>0.05</v>
      </c>
      <c r="M108" s="158">
        <v>0.05</v>
      </c>
      <c r="N108" s="158">
        <v>0.04</v>
      </c>
      <c r="O108" s="158">
        <v>0.04</v>
      </c>
      <c r="P108" s="158">
        <v>0.04</v>
      </c>
      <c r="Q108" s="158">
        <v>0.04</v>
      </c>
      <c r="R108" s="158">
        <v>0.04</v>
      </c>
      <c r="S108" s="158">
        <v>0.05</v>
      </c>
      <c r="T108" s="158" t="s">
        <v>13</v>
      </c>
      <c r="U108" s="158" t="s">
        <v>13</v>
      </c>
      <c r="V108" s="158" t="s">
        <v>13</v>
      </c>
      <c r="W108" s="158">
        <v>0.05</v>
      </c>
      <c r="X108" s="158">
        <v>0.05</v>
      </c>
      <c r="Y108" s="158" t="s">
        <v>13</v>
      </c>
      <c r="Z108" s="158">
        <v>0.05</v>
      </c>
      <c r="AA108" s="158" t="s">
        <v>13</v>
      </c>
      <c r="AB108" s="158">
        <v>0.09</v>
      </c>
      <c r="AC108" s="158">
        <v>0.09</v>
      </c>
    </row>
    <row r="109" spans="1:29">
      <c r="A109" s="4"/>
      <c r="B109" s="159">
        <v>43617</v>
      </c>
      <c r="C109" s="158">
        <v>0.22</v>
      </c>
      <c r="D109" s="158">
        <v>0.22</v>
      </c>
      <c r="E109" s="158">
        <v>0.19</v>
      </c>
      <c r="F109" s="158">
        <v>0.22</v>
      </c>
      <c r="G109" s="158">
        <v>0.15</v>
      </c>
      <c r="H109" s="158">
        <v>0.18</v>
      </c>
      <c r="I109" s="158">
        <v>0.22</v>
      </c>
      <c r="J109" s="158">
        <v>0.22</v>
      </c>
      <c r="K109" s="158">
        <v>0.21</v>
      </c>
      <c r="L109" s="158">
        <v>0.08</v>
      </c>
      <c r="M109" s="158">
        <v>0.08</v>
      </c>
      <c r="N109" s="158">
        <v>0.06</v>
      </c>
      <c r="O109" s="158">
        <v>0.06</v>
      </c>
      <c r="P109" s="158">
        <v>0.06</v>
      </c>
      <c r="Q109" s="158">
        <v>0.06</v>
      </c>
      <c r="R109" s="158">
        <v>0.06</v>
      </c>
      <c r="S109" s="158">
        <v>0.08</v>
      </c>
      <c r="T109" s="158">
        <v>7.0000000000000007E-2</v>
      </c>
      <c r="U109" s="158" t="s">
        <v>13</v>
      </c>
      <c r="V109" s="158" t="s">
        <v>13</v>
      </c>
      <c r="W109" s="158">
        <v>7.0000000000000007E-2</v>
      </c>
      <c r="X109" s="158">
        <v>7.0000000000000007E-2</v>
      </c>
      <c r="Y109" s="158" t="s">
        <v>13</v>
      </c>
      <c r="Z109" s="158">
        <v>7.0000000000000007E-2</v>
      </c>
      <c r="AA109" s="158" t="s">
        <v>13</v>
      </c>
      <c r="AB109" s="158">
        <v>0.13</v>
      </c>
      <c r="AC109" s="158">
        <v>0.13</v>
      </c>
    </row>
    <row r="110" spans="1:29">
      <c r="A110" s="4"/>
      <c r="B110" s="159">
        <v>43618</v>
      </c>
      <c r="C110" s="158">
        <v>0.25</v>
      </c>
      <c r="D110" s="158">
        <v>0.25</v>
      </c>
      <c r="E110" s="158">
        <v>0.21</v>
      </c>
      <c r="F110" s="158">
        <v>0.25</v>
      </c>
      <c r="G110" s="158">
        <v>0.17</v>
      </c>
      <c r="H110" s="158">
        <v>0.2</v>
      </c>
      <c r="I110" s="158">
        <v>0.25</v>
      </c>
      <c r="J110" s="158">
        <v>0.25</v>
      </c>
      <c r="K110" s="158">
        <v>0.24</v>
      </c>
      <c r="L110" s="158">
        <v>0.09</v>
      </c>
      <c r="M110" s="158">
        <v>0.09</v>
      </c>
      <c r="N110" s="158">
        <v>7.0000000000000007E-2</v>
      </c>
      <c r="O110" s="158">
        <v>7.0000000000000007E-2</v>
      </c>
      <c r="P110" s="158">
        <v>7.0000000000000007E-2</v>
      </c>
      <c r="Q110" s="158">
        <v>7.0000000000000007E-2</v>
      </c>
      <c r="R110" s="158">
        <v>7.0000000000000007E-2</v>
      </c>
      <c r="S110" s="158">
        <v>0.09</v>
      </c>
      <c r="T110" s="158">
        <v>0.08</v>
      </c>
      <c r="U110" s="158" t="s">
        <v>13</v>
      </c>
      <c r="V110" s="158" t="s">
        <v>13</v>
      </c>
      <c r="W110" s="158">
        <v>0.08</v>
      </c>
      <c r="X110" s="158">
        <v>0.08</v>
      </c>
      <c r="Y110" s="158" t="s">
        <v>13</v>
      </c>
      <c r="Z110" s="158">
        <v>0.08</v>
      </c>
      <c r="AA110" s="158" t="s">
        <v>13</v>
      </c>
      <c r="AB110" s="158">
        <v>0.16</v>
      </c>
      <c r="AC110" s="158">
        <v>0.16</v>
      </c>
    </row>
    <row r="111" spans="1:29">
      <c r="A111" s="4"/>
      <c r="B111" s="159">
        <v>43619</v>
      </c>
      <c r="C111" s="158">
        <v>0.25</v>
      </c>
      <c r="D111" s="158">
        <v>0.25</v>
      </c>
      <c r="E111" s="158">
        <v>0.21</v>
      </c>
      <c r="F111" s="158">
        <v>0.25</v>
      </c>
      <c r="G111" s="158">
        <v>0.17</v>
      </c>
      <c r="H111" s="158">
        <v>0.2</v>
      </c>
      <c r="I111" s="158">
        <v>0.25</v>
      </c>
      <c r="J111" s="158">
        <v>0.25</v>
      </c>
      <c r="K111" s="158">
        <v>0.25</v>
      </c>
      <c r="L111" s="158">
        <v>0.09</v>
      </c>
      <c r="M111" s="158">
        <v>0.09</v>
      </c>
      <c r="N111" s="158">
        <v>7.0000000000000007E-2</v>
      </c>
      <c r="O111" s="158">
        <v>7.0000000000000007E-2</v>
      </c>
      <c r="P111" s="158">
        <v>7.0000000000000007E-2</v>
      </c>
      <c r="Q111" s="158">
        <v>7.0000000000000007E-2</v>
      </c>
      <c r="R111" s="158">
        <v>7.0000000000000007E-2</v>
      </c>
      <c r="S111" s="158">
        <v>0.09</v>
      </c>
      <c r="T111" s="158">
        <v>0.08</v>
      </c>
      <c r="U111" s="158" t="s">
        <v>13</v>
      </c>
      <c r="V111" s="158" t="s">
        <v>13</v>
      </c>
      <c r="W111" s="158">
        <v>0.08</v>
      </c>
      <c r="X111" s="158">
        <v>0.08</v>
      </c>
      <c r="Y111" s="158" t="s">
        <v>13</v>
      </c>
      <c r="Z111" s="158">
        <v>0.08</v>
      </c>
      <c r="AA111" s="158" t="s">
        <v>13</v>
      </c>
      <c r="AB111" s="158">
        <v>0.17</v>
      </c>
      <c r="AC111" s="158">
        <v>0.17</v>
      </c>
    </row>
    <row r="112" spans="1:29">
      <c r="A112" s="4"/>
      <c r="B112" s="159">
        <v>43620</v>
      </c>
      <c r="C112" s="158">
        <v>0.28999999999999998</v>
      </c>
      <c r="D112" s="158">
        <v>0.28999999999999998</v>
      </c>
      <c r="E112" s="158">
        <v>0.25</v>
      </c>
      <c r="F112" s="158">
        <v>0.28999999999999998</v>
      </c>
      <c r="G112" s="158">
        <v>0.2</v>
      </c>
      <c r="H112" s="158">
        <v>0.23</v>
      </c>
      <c r="I112" s="158">
        <v>0.28999999999999998</v>
      </c>
      <c r="J112" s="158">
        <v>0.28999999999999998</v>
      </c>
      <c r="K112" s="158">
        <v>0.28999999999999998</v>
      </c>
      <c r="L112" s="158">
        <v>0.11</v>
      </c>
      <c r="M112" s="158">
        <v>0.11</v>
      </c>
      <c r="N112" s="158">
        <v>0.08</v>
      </c>
      <c r="O112" s="158">
        <v>0.08</v>
      </c>
      <c r="P112" s="158">
        <v>0.08</v>
      </c>
      <c r="Q112" s="158">
        <v>0.08</v>
      </c>
      <c r="R112" s="158">
        <v>0.08</v>
      </c>
      <c r="S112" s="158">
        <v>0.11</v>
      </c>
      <c r="T112" s="158">
        <v>0.09</v>
      </c>
      <c r="U112" s="158" t="s">
        <v>13</v>
      </c>
      <c r="V112" s="158" t="s">
        <v>13</v>
      </c>
      <c r="W112" s="158">
        <v>0.09</v>
      </c>
      <c r="X112" s="158">
        <v>0.09</v>
      </c>
      <c r="Y112" s="158" t="s">
        <v>13</v>
      </c>
      <c r="Z112" s="158">
        <v>0.09</v>
      </c>
      <c r="AA112" s="158" t="s">
        <v>13</v>
      </c>
      <c r="AB112" s="158">
        <v>0.2</v>
      </c>
      <c r="AC112" s="158">
        <v>0.2</v>
      </c>
    </row>
    <row r="113" spans="1:29">
      <c r="A113" s="4"/>
      <c r="B113" s="159">
        <v>43621</v>
      </c>
      <c r="C113" s="158">
        <v>0.32</v>
      </c>
      <c r="D113" s="158">
        <v>0.32</v>
      </c>
      <c r="E113" s="158">
        <v>0.27</v>
      </c>
      <c r="F113" s="158">
        <v>0.32</v>
      </c>
      <c r="G113" s="158">
        <v>0.22</v>
      </c>
      <c r="H113" s="158">
        <v>0.26</v>
      </c>
      <c r="I113" s="158">
        <v>0.32</v>
      </c>
      <c r="J113" s="158">
        <v>0.32</v>
      </c>
      <c r="K113" s="158">
        <v>0.32</v>
      </c>
      <c r="L113" s="158">
        <v>0.12</v>
      </c>
      <c r="M113" s="158">
        <v>0.12</v>
      </c>
      <c r="N113" s="158">
        <v>0.09</v>
      </c>
      <c r="O113" s="158">
        <v>0.09</v>
      </c>
      <c r="P113" s="158">
        <v>0.09</v>
      </c>
      <c r="Q113" s="158">
        <v>0.09</v>
      </c>
      <c r="R113" s="158">
        <v>0.09</v>
      </c>
      <c r="S113" s="158">
        <v>0.13</v>
      </c>
      <c r="T113" s="158">
        <v>0.1</v>
      </c>
      <c r="U113" s="158">
        <v>0.06</v>
      </c>
      <c r="V113" s="158" t="s">
        <v>13</v>
      </c>
      <c r="W113" s="158">
        <v>0.1</v>
      </c>
      <c r="X113" s="158">
        <v>0.1</v>
      </c>
      <c r="Y113" s="158">
        <v>0.1</v>
      </c>
      <c r="Z113" s="158">
        <v>0.1</v>
      </c>
      <c r="AA113" s="158" t="s">
        <v>13</v>
      </c>
      <c r="AB113" s="158">
        <v>0.23</v>
      </c>
      <c r="AC113" s="158">
        <v>0.23</v>
      </c>
    </row>
    <row r="114" spans="1:29">
      <c r="A114" s="4"/>
      <c r="B114" s="159">
        <v>43622</v>
      </c>
      <c r="C114" s="158">
        <v>0.36</v>
      </c>
      <c r="D114" s="158">
        <v>0.36</v>
      </c>
      <c r="E114" s="158">
        <v>0.31</v>
      </c>
      <c r="F114" s="158">
        <v>0.36</v>
      </c>
      <c r="G114" s="158">
        <v>0.24</v>
      </c>
      <c r="H114" s="158">
        <v>0.28999999999999998</v>
      </c>
      <c r="I114" s="158">
        <v>0.36</v>
      </c>
      <c r="J114" s="158">
        <v>0.36</v>
      </c>
      <c r="K114" s="158">
        <v>0.36</v>
      </c>
      <c r="L114" s="158">
        <v>0.14000000000000001</v>
      </c>
      <c r="M114" s="158">
        <v>0.14000000000000001</v>
      </c>
      <c r="N114" s="158">
        <v>0.11</v>
      </c>
      <c r="O114" s="158">
        <v>0.11</v>
      </c>
      <c r="P114" s="158">
        <v>0.11</v>
      </c>
      <c r="Q114" s="158">
        <v>0.11</v>
      </c>
      <c r="R114" s="158">
        <v>0.11</v>
      </c>
      <c r="S114" s="158">
        <v>0.15</v>
      </c>
      <c r="T114" s="158">
        <v>0.11</v>
      </c>
      <c r="U114" s="158">
        <v>7.0000000000000007E-2</v>
      </c>
      <c r="V114" s="158" t="s">
        <v>13</v>
      </c>
      <c r="W114" s="158">
        <v>0.11</v>
      </c>
      <c r="X114" s="158">
        <v>0.11</v>
      </c>
      <c r="Y114" s="158">
        <v>0.11</v>
      </c>
      <c r="Z114" s="158">
        <v>0.12</v>
      </c>
      <c r="AA114" s="158" t="s">
        <v>13</v>
      </c>
      <c r="AB114" s="158">
        <v>0.27</v>
      </c>
      <c r="AC114" s="158">
        <v>0.27</v>
      </c>
    </row>
    <row r="115" spans="1:29">
      <c r="A115" s="4"/>
      <c r="B115" s="159">
        <v>43623</v>
      </c>
      <c r="C115" s="158">
        <v>0.14000000000000001</v>
      </c>
      <c r="D115" s="158">
        <v>0.14000000000000001</v>
      </c>
      <c r="E115" s="158">
        <v>0.12</v>
      </c>
      <c r="F115" s="158">
        <v>0.14000000000000001</v>
      </c>
      <c r="G115" s="158">
        <v>0.1</v>
      </c>
      <c r="H115" s="158">
        <v>0.11</v>
      </c>
      <c r="I115" s="158">
        <v>0.14000000000000001</v>
      </c>
      <c r="J115" s="158">
        <v>0.14000000000000001</v>
      </c>
      <c r="K115" s="158">
        <v>0.14000000000000001</v>
      </c>
      <c r="L115" s="158">
        <v>0.06</v>
      </c>
      <c r="M115" s="158">
        <v>0.06</v>
      </c>
      <c r="N115" s="158">
        <v>0.04</v>
      </c>
      <c r="O115" s="158">
        <v>0.04</v>
      </c>
      <c r="P115" s="158">
        <v>0.04</v>
      </c>
      <c r="Q115" s="158">
        <v>0.04</v>
      </c>
      <c r="R115" s="158">
        <v>0.04</v>
      </c>
      <c r="S115" s="158">
        <v>0.06</v>
      </c>
      <c r="T115" s="158">
        <v>0.04</v>
      </c>
      <c r="U115" s="158">
        <v>0.03</v>
      </c>
      <c r="V115" s="158" t="s">
        <v>13</v>
      </c>
      <c r="W115" s="158">
        <v>0.04</v>
      </c>
      <c r="X115" s="158">
        <v>0.04</v>
      </c>
      <c r="Y115" s="158">
        <v>0.04</v>
      </c>
      <c r="Z115" s="158">
        <v>0.05</v>
      </c>
      <c r="AA115" s="158" t="s">
        <v>13</v>
      </c>
      <c r="AB115" s="158">
        <v>0.11</v>
      </c>
      <c r="AC115" s="158">
        <v>0.11</v>
      </c>
    </row>
    <row r="116" spans="1:29">
      <c r="A116" s="4"/>
      <c r="B116" s="159">
        <v>43624</v>
      </c>
      <c r="C116" s="158">
        <v>0.26</v>
      </c>
      <c r="D116" s="158">
        <v>0.26</v>
      </c>
      <c r="E116" s="158">
        <v>0.22</v>
      </c>
      <c r="F116" s="158">
        <v>0.26</v>
      </c>
      <c r="G116" s="158">
        <v>0.18</v>
      </c>
      <c r="H116" s="158">
        <v>0.21</v>
      </c>
      <c r="I116" s="158">
        <v>0.26</v>
      </c>
      <c r="J116" s="158">
        <v>0.26</v>
      </c>
      <c r="K116" s="158">
        <v>0.26</v>
      </c>
      <c r="L116" s="158">
        <v>0.11</v>
      </c>
      <c r="M116" s="158">
        <v>0.11</v>
      </c>
      <c r="N116" s="158">
        <v>0.08</v>
      </c>
      <c r="O116" s="158">
        <v>0.08</v>
      </c>
      <c r="P116" s="158">
        <v>0.08</v>
      </c>
      <c r="Q116" s="158">
        <v>0.08</v>
      </c>
      <c r="R116" s="158">
        <v>0.08</v>
      </c>
      <c r="S116" s="158">
        <v>0.11</v>
      </c>
      <c r="T116" s="158">
        <v>0.08</v>
      </c>
      <c r="U116" s="158">
        <v>0.05</v>
      </c>
      <c r="V116" s="158" t="s">
        <v>13</v>
      </c>
      <c r="W116" s="158">
        <v>0.08</v>
      </c>
      <c r="X116" s="158">
        <v>0.08</v>
      </c>
      <c r="Y116" s="158">
        <v>0.08</v>
      </c>
      <c r="Z116" s="158">
        <v>0.09</v>
      </c>
      <c r="AA116" s="158" t="s">
        <v>13</v>
      </c>
      <c r="AB116" s="158">
        <v>0.21</v>
      </c>
      <c r="AC116" s="158">
        <v>0.21</v>
      </c>
    </row>
    <row r="117" spans="1:29">
      <c r="A117" s="4"/>
      <c r="B117" s="159">
        <v>43625</v>
      </c>
      <c r="C117" s="158">
        <v>0.24</v>
      </c>
      <c r="D117" s="158">
        <v>0.24</v>
      </c>
      <c r="E117" s="158">
        <v>0.2</v>
      </c>
      <c r="F117" s="158">
        <v>0.24</v>
      </c>
      <c r="G117" s="158">
        <v>0.16</v>
      </c>
      <c r="H117" s="158">
        <v>0.19</v>
      </c>
      <c r="I117" s="158">
        <v>0.24</v>
      </c>
      <c r="J117" s="158">
        <v>0.24</v>
      </c>
      <c r="K117" s="158">
        <v>0.24</v>
      </c>
      <c r="L117" s="158">
        <v>0.11</v>
      </c>
      <c r="M117" s="158">
        <v>0.11</v>
      </c>
      <c r="N117" s="158">
        <v>7.0000000000000007E-2</v>
      </c>
      <c r="O117" s="158">
        <v>7.0000000000000007E-2</v>
      </c>
      <c r="P117" s="158">
        <v>7.0000000000000007E-2</v>
      </c>
      <c r="Q117" s="158">
        <v>7.0000000000000007E-2</v>
      </c>
      <c r="R117" s="158">
        <v>7.0000000000000007E-2</v>
      </c>
      <c r="S117" s="158">
        <v>0.11</v>
      </c>
      <c r="T117" s="158">
        <v>0.08</v>
      </c>
      <c r="U117" s="158">
        <v>0.05</v>
      </c>
      <c r="V117" s="158" t="s">
        <v>13</v>
      </c>
      <c r="W117" s="158">
        <v>0.08</v>
      </c>
      <c r="X117" s="158">
        <v>0.08</v>
      </c>
      <c r="Y117" s="158">
        <v>7.0000000000000007E-2</v>
      </c>
      <c r="Z117" s="158">
        <v>0.08</v>
      </c>
      <c r="AA117" s="158" t="s">
        <v>13</v>
      </c>
      <c r="AB117" s="158">
        <v>0.2</v>
      </c>
      <c r="AC117" s="158">
        <v>0.2</v>
      </c>
    </row>
    <row r="118" spans="1:29">
      <c r="A118" s="4"/>
      <c r="B118" s="159">
        <v>43626</v>
      </c>
      <c r="C118" s="158">
        <v>0.28999999999999998</v>
      </c>
      <c r="D118" s="158">
        <v>0.28999999999999998</v>
      </c>
      <c r="E118" s="158">
        <v>0.25</v>
      </c>
      <c r="F118" s="158">
        <v>0.28999999999999998</v>
      </c>
      <c r="G118" s="158">
        <v>0.2</v>
      </c>
      <c r="H118" s="158">
        <v>0.23</v>
      </c>
      <c r="I118" s="158">
        <v>0.28999999999999998</v>
      </c>
      <c r="J118" s="158">
        <v>0.28999999999999998</v>
      </c>
      <c r="K118" s="158">
        <v>0.28999999999999998</v>
      </c>
      <c r="L118" s="158">
        <v>0.13</v>
      </c>
      <c r="M118" s="158">
        <v>0.13</v>
      </c>
      <c r="N118" s="158">
        <v>0.09</v>
      </c>
      <c r="O118" s="158">
        <v>0.09</v>
      </c>
      <c r="P118" s="158">
        <v>0.09</v>
      </c>
      <c r="Q118" s="158">
        <v>0.09</v>
      </c>
      <c r="R118" s="158">
        <v>0.09</v>
      </c>
      <c r="S118" s="158">
        <v>0.14000000000000001</v>
      </c>
      <c r="T118" s="158">
        <v>0.1</v>
      </c>
      <c r="U118" s="158">
        <v>0.06</v>
      </c>
      <c r="V118" s="158" t="s">
        <v>13</v>
      </c>
      <c r="W118" s="158">
        <v>0.1</v>
      </c>
      <c r="X118" s="158">
        <v>0.1</v>
      </c>
      <c r="Y118" s="158">
        <v>0.09</v>
      </c>
      <c r="Z118" s="158">
        <v>0.1</v>
      </c>
      <c r="AA118" s="158">
        <v>0.09</v>
      </c>
      <c r="AB118" s="158">
        <v>0.25</v>
      </c>
      <c r="AC118" s="158">
        <v>0.25</v>
      </c>
    </row>
    <row r="119" spans="1:29">
      <c r="A119" s="4"/>
      <c r="B119" s="159">
        <v>43627</v>
      </c>
      <c r="C119" s="158">
        <v>0.34</v>
      </c>
      <c r="D119" s="158">
        <v>0.34</v>
      </c>
      <c r="E119" s="158">
        <v>0.28999999999999998</v>
      </c>
      <c r="F119" s="158">
        <v>0.34</v>
      </c>
      <c r="G119" s="158">
        <v>0.23</v>
      </c>
      <c r="H119" s="158">
        <v>0.27</v>
      </c>
      <c r="I119" s="158">
        <v>0.34</v>
      </c>
      <c r="J119" s="158">
        <v>0.34</v>
      </c>
      <c r="K119" s="158">
        <v>0.34</v>
      </c>
      <c r="L119" s="158">
        <v>0.16</v>
      </c>
      <c r="M119" s="158">
        <v>0.16</v>
      </c>
      <c r="N119" s="158">
        <v>0.11</v>
      </c>
      <c r="O119" s="158">
        <v>0.11</v>
      </c>
      <c r="P119" s="158">
        <v>0.11</v>
      </c>
      <c r="Q119" s="158">
        <v>0.11</v>
      </c>
      <c r="R119" s="158">
        <v>0.11</v>
      </c>
      <c r="S119" s="158">
        <v>0.17</v>
      </c>
      <c r="T119" s="158">
        <v>0.12</v>
      </c>
      <c r="U119" s="158">
        <v>0.08</v>
      </c>
      <c r="V119" s="158" t="s">
        <v>13</v>
      </c>
      <c r="W119" s="158">
        <v>0.11</v>
      </c>
      <c r="X119" s="158">
        <v>0.11</v>
      </c>
      <c r="Y119" s="158">
        <v>0.1</v>
      </c>
      <c r="Z119" s="158">
        <v>0.12</v>
      </c>
      <c r="AA119" s="158">
        <v>0.1</v>
      </c>
      <c r="AB119" s="158">
        <v>0.3</v>
      </c>
      <c r="AC119" s="158">
        <v>0.3</v>
      </c>
    </row>
    <row r="120" spans="1:29">
      <c r="A120" s="4"/>
      <c r="B120" s="159">
        <v>43628</v>
      </c>
      <c r="C120" s="158">
        <v>0.28999999999999998</v>
      </c>
      <c r="D120" s="158">
        <v>0.28999999999999998</v>
      </c>
      <c r="E120" s="158">
        <v>0.25</v>
      </c>
      <c r="F120" s="158">
        <v>0.28999999999999998</v>
      </c>
      <c r="G120" s="158">
        <v>0.2</v>
      </c>
      <c r="H120" s="158">
        <v>0.23</v>
      </c>
      <c r="I120" s="158">
        <v>0.28999999999999998</v>
      </c>
      <c r="J120" s="158">
        <v>0.28999999999999998</v>
      </c>
      <c r="K120" s="158">
        <v>0.28999999999999998</v>
      </c>
      <c r="L120" s="158">
        <v>0.14000000000000001</v>
      </c>
      <c r="M120" s="158">
        <v>0.14000000000000001</v>
      </c>
      <c r="N120" s="158">
        <v>0.1</v>
      </c>
      <c r="O120" s="158">
        <v>0.1</v>
      </c>
      <c r="P120" s="158">
        <v>0.1</v>
      </c>
      <c r="Q120" s="158">
        <v>0.1</v>
      </c>
      <c r="R120" s="158">
        <v>0.1</v>
      </c>
      <c r="S120" s="158">
        <v>0.15</v>
      </c>
      <c r="T120" s="158">
        <v>0.1</v>
      </c>
      <c r="U120" s="158">
        <v>7.0000000000000007E-2</v>
      </c>
      <c r="V120" s="158" t="s">
        <v>13</v>
      </c>
      <c r="W120" s="158">
        <v>0.1</v>
      </c>
      <c r="X120" s="158">
        <v>0.1</v>
      </c>
      <c r="Y120" s="158">
        <v>0.09</v>
      </c>
      <c r="Z120" s="158">
        <v>0.1</v>
      </c>
      <c r="AA120" s="158">
        <v>0.09</v>
      </c>
      <c r="AB120" s="158">
        <v>0.26</v>
      </c>
      <c r="AC120" s="158">
        <v>0.26</v>
      </c>
    </row>
    <row r="121" spans="1:29">
      <c r="A121" s="4"/>
      <c r="B121" s="159">
        <v>43629</v>
      </c>
      <c r="C121" s="158">
        <v>0.3</v>
      </c>
      <c r="D121" s="158">
        <v>0.3</v>
      </c>
      <c r="E121" s="158">
        <v>0.26</v>
      </c>
      <c r="F121" s="158">
        <v>0.3</v>
      </c>
      <c r="G121" s="158">
        <v>0.2</v>
      </c>
      <c r="H121" s="158">
        <v>0.24</v>
      </c>
      <c r="I121" s="158">
        <v>0.3</v>
      </c>
      <c r="J121" s="158">
        <v>0.3</v>
      </c>
      <c r="K121" s="158">
        <v>0.3</v>
      </c>
      <c r="L121" s="158">
        <v>0.15</v>
      </c>
      <c r="M121" s="158">
        <v>0.15</v>
      </c>
      <c r="N121" s="158">
        <v>0.1</v>
      </c>
      <c r="O121" s="158">
        <v>0.1</v>
      </c>
      <c r="P121" s="158">
        <v>0.1</v>
      </c>
      <c r="Q121" s="158">
        <v>0.1</v>
      </c>
      <c r="R121" s="158">
        <v>0.1</v>
      </c>
      <c r="S121" s="158">
        <v>0.16</v>
      </c>
      <c r="T121" s="158">
        <v>0.11</v>
      </c>
      <c r="U121" s="158">
        <v>7.0000000000000007E-2</v>
      </c>
      <c r="V121" s="158" t="s">
        <v>13</v>
      </c>
      <c r="W121" s="158">
        <v>0.1</v>
      </c>
      <c r="X121" s="158">
        <v>0.1</v>
      </c>
      <c r="Y121" s="158">
        <v>0.09</v>
      </c>
      <c r="Z121" s="158">
        <v>0.11</v>
      </c>
      <c r="AA121" s="158">
        <v>0.09</v>
      </c>
      <c r="AB121" s="158">
        <v>0.27</v>
      </c>
      <c r="AC121" s="158">
        <v>0.27</v>
      </c>
    </row>
    <row r="122" spans="1:29">
      <c r="A122" s="4"/>
      <c r="B122" s="159">
        <v>43630</v>
      </c>
      <c r="C122" s="158">
        <v>0.33</v>
      </c>
      <c r="D122" s="158">
        <v>0.33</v>
      </c>
      <c r="E122" s="158">
        <v>0.28000000000000003</v>
      </c>
      <c r="F122" s="158">
        <v>0.33</v>
      </c>
      <c r="G122" s="158">
        <v>0.22</v>
      </c>
      <c r="H122" s="158">
        <v>0.26</v>
      </c>
      <c r="I122" s="158">
        <v>0.33</v>
      </c>
      <c r="J122" s="158">
        <v>0.33</v>
      </c>
      <c r="K122" s="158">
        <v>0.33</v>
      </c>
      <c r="L122" s="158">
        <v>0.17</v>
      </c>
      <c r="M122" s="158">
        <v>0.17</v>
      </c>
      <c r="N122" s="158">
        <v>0.11</v>
      </c>
      <c r="O122" s="158">
        <v>0.11</v>
      </c>
      <c r="P122" s="158">
        <v>0.11</v>
      </c>
      <c r="Q122" s="158">
        <v>0.11</v>
      </c>
      <c r="R122" s="158">
        <v>0.11</v>
      </c>
      <c r="S122" s="158">
        <v>0.18</v>
      </c>
      <c r="T122" s="158">
        <v>0.12</v>
      </c>
      <c r="U122" s="158">
        <v>0.08</v>
      </c>
      <c r="V122" s="158" t="s">
        <v>13</v>
      </c>
      <c r="W122" s="158">
        <v>0.11</v>
      </c>
      <c r="X122" s="158">
        <v>0.11</v>
      </c>
      <c r="Y122" s="158">
        <v>0.1</v>
      </c>
      <c r="Z122" s="158">
        <v>0.12</v>
      </c>
      <c r="AA122" s="158">
        <v>0.1</v>
      </c>
      <c r="AB122" s="158">
        <v>0.31</v>
      </c>
      <c r="AC122" s="158">
        <v>0.31</v>
      </c>
    </row>
    <row r="123" spans="1:29">
      <c r="A123" s="4"/>
      <c r="B123" s="159">
        <v>43631</v>
      </c>
      <c r="C123" s="158">
        <v>0.36</v>
      </c>
      <c r="D123" s="158">
        <v>0.36</v>
      </c>
      <c r="E123" s="158">
        <v>0.31</v>
      </c>
      <c r="F123" s="158">
        <v>0.36</v>
      </c>
      <c r="G123" s="158">
        <v>0.24</v>
      </c>
      <c r="H123" s="158">
        <v>0.28999999999999998</v>
      </c>
      <c r="I123" s="158">
        <v>0.36</v>
      </c>
      <c r="J123" s="158">
        <v>0.36</v>
      </c>
      <c r="K123" s="158">
        <v>0.36</v>
      </c>
      <c r="L123" s="158">
        <v>0.18</v>
      </c>
      <c r="M123" s="158">
        <v>0.18</v>
      </c>
      <c r="N123" s="158">
        <v>0.13</v>
      </c>
      <c r="O123" s="158">
        <v>0.13</v>
      </c>
      <c r="P123" s="158">
        <v>0.13</v>
      </c>
      <c r="Q123" s="158">
        <v>0.13</v>
      </c>
      <c r="R123" s="158">
        <v>0.13</v>
      </c>
      <c r="S123" s="158">
        <v>0.2</v>
      </c>
      <c r="T123" s="158">
        <v>0.14000000000000001</v>
      </c>
      <c r="U123" s="158">
        <v>0.09</v>
      </c>
      <c r="V123" s="158" t="s">
        <v>13</v>
      </c>
      <c r="W123" s="158">
        <v>0.13</v>
      </c>
      <c r="X123" s="158">
        <v>0.13</v>
      </c>
      <c r="Y123" s="158">
        <v>0.11</v>
      </c>
      <c r="Z123" s="158">
        <v>0.14000000000000001</v>
      </c>
      <c r="AA123" s="158">
        <v>0.11</v>
      </c>
      <c r="AB123" s="158">
        <v>0.34</v>
      </c>
      <c r="AC123" s="158">
        <v>0.34</v>
      </c>
    </row>
    <row r="124" spans="1:29">
      <c r="A124" s="4"/>
      <c r="B124" s="159">
        <v>43632</v>
      </c>
      <c r="C124" s="158">
        <v>0.33</v>
      </c>
      <c r="D124" s="158">
        <v>0.33</v>
      </c>
      <c r="E124" s="158">
        <v>0.28000000000000003</v>
      </c>
      <c r="F124" s="158">
        <v>0.33</v>
      </c>
      <c r="G124" s="158">
        <v>0.22</v>
      </c>
      <c r="H124" s="158">
        <v>0.26</v>
      </c>
      <c r="I124" s="158">
        <v>0.33</v>
      </c>
      <c r="J124" s="158">
        <v>0.33</v>
      </c>
      <c r="K124" s="158">
        <v>0.33</v>
      </c>
      <c r="L124" s="158">
        <v>0.17</v>
      </c>
      <c r="M124" s="158">
        <v>0.17</v>
      </c>
      <c r="N124" s="158">
        <v>0.12</v>
      </c>
      <c r="O124" s="158">
        <v>0.12</v>
      </c>
      <c r="P124" s="158">
        <v>0.12</v>
      </c>
      <c r="Q124" s="158">
        <v>0.12</v>
      </c>
      <c r="R124" s="158">
        <v>0.12</v>
      </c>
      <c r="S124" s="158">
        <v>0.19</v>
      </c>
      <c r="T124" s="158">
        <v>0.13</v>
      </c>
      <c r="U124" s="158">
        <v>0.08</v>
      </c>
      <c r="V124" s="158" t="s">
        <v>13</v>
      </c>
      <c r="W124" s="158">
        <v>0.12</v>
      </c>
      <c r="X124" s="158">
        <v>0.12</v>
      </c>
      <c r="Y124" s="158">
        <v>0.1</v>
      </c>
      <c r="Z124" s="158">
        <v>0.13</v>
      </c>
      <c r="AA124" s="158">
        <v>0.1</v>
      </c>
      <c r="AB124" s="158">
        <v>0.32</v>
      </c>
      <c r="AC124" s="158">
        <v>0.32</v>
      </c>
    </row>
    <row r="125" spans="1:29">
      <c r="A125" s="4"/>
      <c r="B125" s="159">
        <v>43633</v>
      </c>
      <c r="C125" s="158">
        <v>0.33</v>
      </c>
      <c r="D125" s="158">
        <v>0.33</v>
      </c>
      <c r="E125" s="158">
        <v>0.28000000000000003</v>
      </c>
      <c r="F125" s="158">
        <v>0.33</v>
      </c>
      <c r="G125" s="158">
        <v>0.22</v>
      </c>
      <c r="H125" s="158">
        <v>0.26</v>
      </c>
      <c r="I125" s="158">
        <v>0.33</v>
      </c>
      <c r="J125" s="158">
        <v>0.33</v>
      </c>
      <c r="K125" s="158">
        <v>0.33</v>
      </c>
      <c r="L125" s="158">
        <v>0.18</v>
      </c>
      <c r="M125" s="158">
        <v>0.18</v>
      </c>
      <c r="N125" s="158">
        <v>0.12</v>
      </c>
      <c r="O125" s="158">
        <v>0.12</v>
      </c>
      <c r="P125" s="158">
        <v>0.12</v>
      </c>
      <c r="Q125" s="158">
        <v>0.12</v>
      </c>
      <c r="R125" s="158">
        <v>0.12</v>
      </c>
      <c r="S125" s="158">
        <v>0.2</v>
      </c>
      <c r="T125" s="158">
        <v>0.13</v>
      </c>
      <c r="U125" s="158">
        <v>0.09</v>
      </c>
      <c r="V125" s="158" t="s">
        <v>13</v>
      </c>
      <c r="W125" s="158">
        <v>0.12</v>
      </c>
      <c r="X125" s="158">
        <v>0.12</v>
      </c>
      <c r="Y125" s="158">
        <v>0.1</v>
      </c>
      <c r="Z125" s="158">
        <v>0.13</v>
      </c>
      <c r="AA125" s="158">
        <v>0.1</v>
      </c>
      <c r="AB125" s="158">
        <v>0.32</v>
      </c>
      <c r="AC125" s="158">
        <v>0.32</v>
      </c>
    </row>
    <row r="126" spans="1:29">
      <c r="A126" s="4"/>
      <c r="B126" s="159">
        <v>43634</v>
      </c>
      <c r="C126" s="158">
        <v>0.37</v>
      </c>
      <c r="D126" s="158">
        <v>0.37</v>
      </c>
      <c r="E126" s="158">
        <v>0.31</v>
      </c>
      <c r="F126" s="158">
        <v>0.37</v>
      </c>
      <c r="G126" s="158">
        <v>0.25</v>
      </c>
      <c r="H126" s="158">
        <v>0.3</v>
      </c>
      <c r="I126" s="158">
        <v>0.37</v>
      </c>
      <c r="J126" s="158">
        <v>0.37</v>
      </c>
      <c r="K126" s="158">
        <v>0.37</v>
      </c>
      <c r="L126" s="158">
        <v>0.2</v>
      </c>
      <c r="M126" s="158">
        <v>0.2</v>
      </c>
      <c r="N126" s="158">
        <v>0.14000000000000001</v>
      </c>
      <c r="O126" s="158">
        <v>0.14000000000000001</v>
      </c>
      <c r="P126" s="158">
        <v>0.14000000000000001</v>
      </c>
      <c r="Q126" s="158">
        <v>0.14000000000000001</v>
      </c>
      <c r="R126" s="158">
        <v>0.14000000000000001</v>
      </c>
      <c r="S126" s="158">
        <v>0.23</v>
      </c>
      <c r="T126" s="158">
        <v>0.15</v>
      </c>
      <c r="U126" s="158">
        <v>0.1</v>
      </c>
      <c r="V126" s="158" t="s">
        <v>13</v>
      </c>
      <c r="W126" s="158">
        <v>0.14000000000000001</v>
      </c>
      <c r="X126" s="158">
        <v>0.14000000000000001</v>
      </c>
      <c r="Y126" s="158">
        <v>0.12</v>
      </c>
      <c r="Z126" s="158">
        <v>0.15</v>
      </c>
      <c r="AA126" s="158">
        <v>0.11</v>
      </c>
      <c r="AB126" s="158">
        <v>0.37</v>
      </c>
      <c r="AC126" s="158">
        <v>0.37</v>
      </c>
    </row>
    <row r="127" spans="1:29">
      <c r="A127" s="4"/>
      <c r="B127" s="159">
        <v>43635</v>
      </c>
      <c r="C127" s="158">
        <v>0.4</v>
      </c>
      <c r="D127" s="158">
        <v>0.4</v>
      </c>
      <c r="E127" s="158">
        <v>0.34</v>
      </c>
      <c r="F127" s="158">
        <v>0.4</v>
      </c>
      <c r="G127" s="158">
        <v>0.27</v>
      </c>
      <c r="H127" s="158">
        <v>0.32</v>
      </c>
      <c r="I127" s="158">
        <v>0.4</v>
      </c>
      <c r="J127" s="158">
        <v>0.4</v>
      </c>
      <c r="K127" s="158">
        <v>0.4</v>
      </c>
      <c r="L127" s="158">
        <v>0.23</v>
      </c>
      <c r="M127" s="158">
        <v>0.23</v>
      </c>
      <c r="N127" s="158">
        <v>0.16</v>
      </c>
      <c r="O127" s="158">
        <v>0.16</v>
      </c>
      <c r="P127" s="158">
        <v>0.16</v>
      </c>
      <c r="Q127" s="158">
        <v>0.16</v>
      </c>
      <c r="R127" s="158">
        <v>0.16</v>
      </c>
      <c r="S127" s="158">
        <v>0.25</v>
      </c>
      <c r="T127" s="158">
        <v>0.17</v>
      </c>
      <c r="U127" s="158">
        <v>0.11</v>
      </c>
      <c r="V127" s="158" t="s">
        <v>13</v>
      </c>
      <c r="W127" s="158">
        <v>0.15</v>
      </c>
      <c r="X127" s="158">
        <v>0.15</v>
      </c>
      <c r="Y127" s="158">
        <v>0.13</v>
      </c>
      <c r="Z127" s="158">
        <v>0.16</v>
      </c>
      <c r="AA127" s="158">
        <v>0.12</v>
      </c>
      <c r="AB127" s="158">
        <v>0.4</v>
      </c>
      <c r="AC127" s="158">
        <v>0.4</v>
      </c>
    </row>
    <row r="128" spans="1:29">
      <c r="A128" s="4"/>
      <c r="B128" s="159">
        <v>43636</v>
      </c>
      <c r="C128" s="158">
        <v>0.28999999999999998</v>
      </c>
      <c r="D128" s="158">
        <v>0.28999999999999998</v>
      </c>
      <c r="E128" s="158">
        <v>0.25</v>
      </c>
      <c r="F128" s="158">
        <v>0.28999999999999998</v>
      </c>
      <c r="G128" s="158">
        <v>0.2</v>
      </c>
      <c r="H128" s="158">
        <v>0.23</v>
      </c>
      <c r="I128" s="158">
        <v>0.28999999999999998</v>
      </c>
      <c r="J128" s="158">
        <v>0.28999999999999998</v>
      </c>
      <c r="K128" s="158">
        <v>0.28999999999999998</v>
      </c>
      <c r="L128" s="158">
        <v>0.17</v>
      </c>
      <c r="M128" s="158">
        <v>0.17</v>
      </c>
      <c r="N128" s="158">
        <v>0.12</v>
      </c>
      <c r="O128" s="158">
        <v>0.12</v>
      </c>
      <c r="P128" s="158">
        <v>0.12</v>
      </c>
      <c r="Q128" s="158">
        <v>0.12</v>
      </c>
      <c r="R128" s="158">
        <v>0.12</v>
      </c>
      <c r="S128" s="158">
        <v>0.19</v>
      </c>
      <c r="T128" s="158">
        <v>0.13</v>
      </c>
      <c r="U128" s="158">
        <v>0.08</v>
      </c>
      <c r="V128" s="158">
        <v>0.06</v>
      </c>
      <c r="W128" s="158">
        <v>0.11</v>
      </c>
      <c r="X128" s="158">
        <v>0.11</v>
      </c>
      <c r="Y128" s="158">
        <v>0.1</v>
      </c>
      <c r="Z128" s="158">
        <v>0.12</v>
      </c>
      <c r="AA128" s="158">
        <v>0.09</v>
      </c>
      <c r="AB128" s="158">
        <v>0.28999999999999998</v>
      </c>
      <c r="AC128" s="158">
        <v>0.28999999999999998</v>
      </c>
    </row>
    <row r="129" spans="1:29">
      <c r="A129" s="4"/>
      <c r="B129" s="159">
        <v>43637</v>
      </c>
      <c r="C129" s="158">
        <v>0.25</v>
      </c>
      <c r="D129" s="158">
        <v>0.25</v>
      </c>
      <c r="E129" s="158">
        <v>0.21</v>
      </c>
      <c r="F129" s="158">
        <v>0.25</v>
      </c>
      <c r="G129" s="158">
        <v>0.17</v>
      </c>
      <c r="H129" s="158">
        <v>0.2</v>
      </c>
      <c r="I129" s="158">
        <v>0.25</v>
      </c>
      <c r="J129" s="158">
        <v>0.25</v>
      </c>
      <c r="K129" s="158">
        <v>0.25</v>
      </c>
      <c r="L129" s="158">
        <v>0.15</v>
      </c>
      <c r="M129" s="158">
        <v>0.15</v>
      </c>
      <c r="N129" s="158">
        <v>0.11</v>
      </c>
      <c r="O129" s="158">
        <v>0.11</v>
      </c>
      <c r="P129" s="158">
        <v>0.11</v>
      </c>
      <c r="Q129" s="158">
        <v>0.11</v>
      </c>
      <c r="R129" s="158">
        <v>0.11</v>
      </c>
      <c r="S129" s="158">
        <v>0.17</v>
      </c>
      <c r="T129" s="158">
        <v>0.12</v>
      </c>
      <c r="U129" s="158">
        <v>0.08</v>
      </c>
      <c r="V129" s="158">
        <v>0.05</v>
      </c>
      <c r="W129" s="158">
        <v>0.1</v>
      </c>
      <c r="X129" s="158">
        <v>0.1</v>
      </c>
      <c r="Y129" s="158">
        <v>0.08</v>
      </c>
      <c r="Z129" s="158">
        <v>0.11</v>
      </c>
      <c r="AA129" s="158">
        <v>0.08</v>
      </c>
      <c r="AB129" s="158">
        <v>0.25</v>
      </c>
      <c r="AC129" s="158">
        <v>0.25</v>
      </c>
    </row>
    <row r="130" spans="1:29">
      <c r="A130" s="4"/>
      <c r="B130" s="159">
        <v>43638</v>
      </c>
      <c r="C130" s="158">
        <v>0.27</v>
      </c>
      <c r="D130" s="158">
        <v>0.27</v>
      </c>
      <c r="E130" s="158">
        <v>0.23</v>
      </c>
      <c r="F130" s="158">
        <v>0.27</v>
      </c>
      <c r="G130" s="158">
        <v>0.18</v>
      </c>
      <c r="H130" s="158">
        <v>0.22</v>
      </c>
      <c r="I130" s="158">
        <v>0.27</v>
      </c>
      <c r="J130" s="158">
        <v>0.27</v>
      </c>
      <c r="K130" s="158">
        <v>0.27</v>
      </c>
      <c r="L130" s="158">
        <v>0.16</v>
      </c>
      <c r="M130" s="158">
        <v>0.16</v>
      </c>
      <c r="N130" s="158">
        <v>0.12</v>
      </c>
      <c r="O130" s="158">
        <v>0.12</v>
      </c>
      <c r="P130" s="158">
        <v>0.12</v>
      </c>
      <c r="Q130" s="158">
        <v>0.12</v>
      </c>
      <c r="R130" s="158">
        <v>0.12</v>
      </c>
      <c r="S130" s="158">
        <v>0.19</v>
      </c>
      <c r="T130" s="158">
        <v>0.13</v>
      </c>
      <c r="U130" s="158">
        <v>0.08</v>
      </c>
      <c r="V130" s="158">
        <v>0.06</v>
      </c>
      <c r="W130" s="158">
        <v>0.11</v>
      </c>
      <c r="X130" s="158">
        <v>0.11</v>
      </c>
      <c r="Y130" s="158">
        <v>0.09</v>
      </c>
      <c r="Z130" s="158">
        <v>0.12</v>
      </c>
      <c r="AA130" s="158">
        <v>0.09</v>
      </c>
      <c r="AB130" s="158">
        <v>0.27</v>
      </c>
      <c r="AC130" s="158">
        <v>0.27</v>
      </c>
    </row>
    <row r="131" spans="1:29">
      <c r="A131" s="4"/>
      <c r="B131" s="159">
        <v>43639</v>
      </c>
      <c r="C131" s="158">
        <v>0.32</v>
      </c>
      <c r="D131" s="158">
        <v>0.32</v>
      </c>
      <c r="E131" s="158">
        <v>0.27</v>
      </c>
      <c r="F131" s="158">
        <v>0.32</v>
      </c>
      <c r="G131" s="158">
        <v>0.22</v>
      </c>
      <c r="H131" s="158">
        <v>0.26</v>
      </c>
      <c r="I131" s="158">
        <v>0.32</v>
      </c>
      <c r="J131" s="158">
        <v>0.32</v>
      </c>
      <c r="K131" s="158">
        <v>0.32</v>
      </c>
      <c r="L131" s="158">
        <v>0.2</v>
      </c>
      <c r="M131" s="158">
        <v>0.2</v>
      </c>
      <c r="N131" s="158">
        <v>0.14000000000000001</v>
      </c>
      <c r="O131" s="158">
        <v>0.14000000000000001</v>
      </c>
      <c r="P131" s="158">
        <v>0.14000000000000001</v>
      </c>
      <c r="Q131" s="158">
        <v>0.14000000000000001</v>
      </c>
      <c r="R131" s="158">
        <v>0.14000000000000001</v>
      </c>
      <c r="S131" s="158">
        <v>0.23</v>
      </c>
      <c r="T131" s="158">
        <v>0.16</v>
      </c>
      <c r="U131" s="158">
        <v>0.1</v>
      </c>
      <c r="V131" s="158">
        <v>7.0000000000000007E-2</v>
      </c>
      <c r="W131" s="158">
        <v>0.14000000000000001</v>
      </c>
      <c r="X131" s="158">
        <v>0.14000000000000001</v>
      </c>
      <c r="Y131" s="158">
        <v>0.11</v>
      </c>
      <c r="Z131" s="158">
        <v>0.15</v>
      </c>
      <c r="AA131" s="158">
        <v>0.1</v>
      </c>
      <c r="AB131" s="158">
        <v>0.32</v>
      </c>
      <c r="AC131" s="158">
        <v>0.32</v>
      </c>
    </row>
    <row r="132" spans="1:29">
      <c r="A132" s="4"/>
      <c r="B132" s="159">
        <v>43640</v>
      </c>
      <c r="C132" s="158">
        <v>0.3</v>
      </c>
      <c r="D132" s="158">
        <v>0.3</v>
      </c>
      <c r="E132" s="158">
        <v>0.26</v>
      </c>
      <c r="F132" s="158">
        <v>0.3</v>
      </c>
      <c r="G132" s="158">
        <v>0.2</v>
      </c>
      <c r="H132" s="158">
        <v>0.24</v>
      </c>
      <c r="I132" s="158">
        <v>0.3</v>
      </c>
      <c r="J132" s="158">
        <v>0.3</v>
      </c>
      <c r="K132" s="158">
        <v>0.3</v>
      </c>
      <c r="L132" s="158">
        <v>0.19</v>
      </c>
      <c r="M132" s="158">
        <v>0.19</v>
      </c>
      <c r="N132" s="158">
        <v>0.14000000000000001</v>
      </c>
      <c r="O132" s="158">
        <v>0.14000000000000001</v>
      </c>
      <c r="P132" s="158">
        <v>0.14000000000000001</v>
      </c>
      <c r="Q132" s="158">
        <v>0.14000000000000001</v>
      </c>
      <c r="R132" s="158">
        <v>0.14000000000000001</v>
      </c>
      <c r="S132" s="158">
        <v>0.22</v>
      </c>
      <c r="T132" s="158">
        <v>0.16</v>
      </c>
      <c r="U132" s="158">
        <v>0.1</v>
      </c>
      <c r="V132" s="158">
        <v>0.06</v>
      </c>
      <c r="W132" s="158">
        <v>0.13</v>
      </c>
      <c r="X132" s="158">
        <v>0.13</v>
      </c>
      <c r="Y132" s="158">
        <v>0.1</v>
      </c>
      <c r="Z132" s="158">
        <v>0.15</v>
      </c>
      <c r="AA132" s="158">
        <v>0.1</v>
      </c>
      <c r="AB132" s="158">
        <v>0.3</v>
      </c>
      <c r="AC132" s="158">
        <v>0.3</v>
      </c>
    </row>
    <row r="133" spans="1:29">
      <c r="A133" s="4"/>
      <c r="B133" s="159">
        <v>43641</v>
      </c>
      <c r="C133" s="158">
        <v>0.28000000000000003</v>
      </c>
      <c r="D133" s="158">
        <v>0.28000000000000003</v>
      </c>
      <c r="E133" s="158">
        <v>0.24</v>
      </c>
      <c r="F133" s="158">
        <v>0.28000000000000003</v>
      </c>
      <c r="G133" s="158">
        <v>0.19</v>
      </c>
      <c r="H133" s="158">
        <v>0.22</v>
      </c>
      <c r="I133" s="158">
        <v>0.28000000000000003</v>
      </c>
      <c r="J133" s="158">
        <v>0.28000000000000003</v>
      </c>
      <c r="K133" s="158">
        <v>0.28000000000000003</v>
      </c>
      <c r="L133" s="158">
        <v>0.18</v>
      </c>
      <c r="M133" s="158">
        <v>0.18</v>
      </c>
      <c r="N133" s="158">
        <v>0.13</v>
      </c>
      <c r="O133" s="158">
        <v>0.13</v>
      </c>
      <c r="P133" s="158">
        <v>0.13</v>
      </c>
      <c r="Q133" s="158">
        <v>0.13</v>
      </c>
      <c r="R133" s="158">
        <v>0.13</v>
      </c>
      <c r="S133" s="158">
        <v>0.21</v>
      </c>
      <c r="T133" s="158">
        <v>0.15</v>
      </c>
      <c r="U133" s="158">
        <v>0.1</v>
      </c>
      <c r="V133" s="158">
        <v>0.06</v>
      </c>
      <c r="W133" s="158">
        <v>0.13</v>
      </c>
      <c r="X133" s="158">
        <v>0.13</v>
      </c>
      <c r="Y133" s="158">
        <v>0.1</v>
      </c>
      <c r="Z133" s="158">
        <v>0.14000000000000001</v>
      </c>
      <c r="AA133" s="158">
        <v>0.09</v>
      </c>
      <c r="AB133" s="158">
        <v>0.28000000000000003</v>
      </c>
      <c r="AC133" s="158">
        <v>0.28000000000000003</v>
      </c>
    </row>
    <row r="134" spans="1:29">
      <c r="A134" s="4"/>
      <c r="B134" s="159">
        <v>43642</v>
      </c>
      <c r="C134" s="158">
        <v>0.24</v>
      </c>
      <c r="D134" s="158">
        <v>0.24</v>
      </c>
      <c r="E134" s="158">
        <v>0.2</v>
      </c>
      <c r="F134" s="158">
        <v>0.24</v>
      </c>
      <c r="G134" s="158">
        <v>0.16</v>
      </c>
      <c r="H134" s="158">
        <v>0.19</v>
      </c>
      <c r="I134" s="158">
        <v>0.24</v>
      </c>
      <c r="J134" s="158">
        <v>0.24</v>
      </c>
      <c r="K134" s="158">
        <v>0.24</v>
      </c>
      <c r="L134" s="158">
        <v>0.16</v>
      </c>
      <c r="M134" s="158">
        <v>0.16</v>
      </c>
      <c r="N134" s="158">
        <v>0.12</v>
      </c>
      <c r="O134" s="158">
        <v>0.12</v>
      </c>
      <c r="P134" s="158">
        <v>0.12</v>
      </c>
      <c r="Q134" s="158">
        <v>0.12</v>
      </c>
      <c r="R134" s="158">
        <v>0.12</v>
      </c>
      <c r="S134" s="158">
        <v>0.18</v>
      </c>
      <c r="T134" s="158">
        <v>0.14000000000000001</v>
      </c>
      <c r="U134" s="158">
        <v>0.09</v>
      </c>
      <c r="V134" s="158">
        <v>0.05</v>
      </c>
      <c r="W134" s="158">
        <v>0.11</v>
      </c>
      <c r="X134" s="158">
        <v>0.11</v>
      </c>
      <c r="Y134" s="158">
        <v>0.09</v>
      </c>
      <c r="Z134" s="158">
        <v>0.12</v>
      </c>
      <c r="AA134" s="158">
        <v>0.08</v>
      </c>
      <c r="AB134" s="158">
        <v>0.24</v>
      </c>
      <c r="AC134" s="158">
        <v>0.24</v>
      </c>
    </row>
    <row r="135" spans="1:29">
      <c r="A135" s="4"/>
      <c r="B135" s="159">
        <v>43643</v>
      </c>
      <c r="C135" s="158">
        <v>0.28000000000000003</v>
      </c>
      <c r="D135" s="158">
        <v>0.28000000000000003</v>
      </c>
      <c r="E135" s="158">
        <v>0.24</v>
      </c>
      <c r="F135" s="158">
        <v>0.28000000000000003</v>
      </c>
      <c r="G135" s="158">
        <v>0.19</v>
      </c>
      <c r="H135" s="158">
        <v>0.22</v>
      </c>
      <c r="I135" s="158">
        <v>0.28000000000000003</v>
      </c>
      <c r="J135" s="158">
        <v>0.28000000000000003</v>
      </c>
      <c r="K135" s="158">
        <v>0.28000000000000003</v>
      </c>
      <c r="L135" s="158">
        <v>0.19</v>
      </c>
      <c r="M135" s="158">
        <v>0.19</v>
      </c>
      <c r="N135" s="158">
        <v>0.14000000000000001</v>
      </c>
      <c r="O135" s="158">
        <v>0.14000000000000001</v>
      </c>
      <c r="P135" s="158">
        <v>0.14000000000000001</v>
      </c>
      <c r="Q135" s="158">
        <v>0.14000000000000001</v>
      </c>
      <c r="R135" s="158">
        <v>0.14000000000000001</v>
      </c>
      <c r="S135" s="158">
        <v>0.22</v>
      </c>
      <c r="T135" s="158">
        <v>0.16</v>
      </c>
      <c r="U135" s="158">
        <v>0.11</v>
      </c>
      <c r="V135" s="158">
        <v>7.0000000000000007E-2</v>
      </c>
      <c r="W135" s="158">
        <v>0.14000000000000001</v>
      </c>
      <c r="X135" s="158">
        <v>0.14000000000000001</v>
      </c>
      <c r="Y135" s="158">
        <v>0.1</v>
      </c>
      <c r="Z135" s="158">
        <v>0.15</v>
      </c>
      <c r="AA135" s="158">
        <v>0.09</v>
      </c>
      <c r="AB135" s="158">
        <v>0.28000000000000003</v>
      </c>
      <c r="AC135" s="158">
        <v>0.28000000000000003</v>
      </c>
    </row>
    <row r="136" spans="1:29">
      <c r="A136" s="4"/>
      <c r="B136" s="159">
        <v>43644</v>
      </c>
      <c r="C136" s="158">
        <v>0.32</v>
      </c>
      <c r="D136" s="158">
        <v>0.32</v>
      </c>
      <c r="E136" s="158">
        <v>0.27</v>
      </c>
      <c r="F136" s="158">
        <v>0.32</v>
      </c>
      <c r="G136" s="158">
        <v>0.22</v>
      </c>
      <c r="H136" s="158">
        <v>0.26</v>
      </c>
      <c r="I136" s="158">
        <v>0.32</v>
      </c>
      <c r="J136" s="158">
        <v>0.32</v>
      </c>
      <c r="K136" s="158">
        <v>0.32</v>
      </c>
      <c r="L136" s="158">
        <v>0.22</v>
      </c>
      <c r="M136" s="158">
        <v>0.22</v>
      </c>
      <c r="N136" s="158">
        <v>0.16</v>
      </c>
      <c r="O136" s="158">
        <v>0.16</v>
      </c>
      <c r="P136" s="158">
        <v>0.16</v>
      </c>
      <c r="Q136" s="158">
        <v>0.16</v>
      </c>
      <c r="R136" s="158">
        <v>0.16</v>
      </c>
      <c r="S136" s="158">
        <v>0.25</v>
      </c>
      <c r="T136" s="158">
        <v>0.19</v>
      </c>
      <c r="U136" s="158">
        <v>0.14000000000000001</v>
      </c>
      <c r="V136" s="158">
        <v>0.08</v>
      </c>
      <c r="W136" s="158">
        <v>0.16</v>
      </c>
      <c r="X136" s="158">
        <v>0.16</v>
      </c>
      <c r="Y136" s="158">
        <v>0.12</v>
      </c>
      <c r="Z136" s="158">
        <v>0.17</v>
      </c>
      <c r="AA136" s="158">
        <v>0.11</v>
      </c>
      <c r="AB136" s="158">
        <v>0.32</v>
      </c>
      <c r="AC136" s="158">
        <v>0.32</v>
      </c>
    </row>
    <row r="137" spans="1:29">
      <c r="A137" s="4"/>
      <c r="B137" s="159">
        <v>43645</v>
      </c>
      <c r="C137" s="158">
        <v>0.3</v>
      </c>
      <c r="D137" s="158">
        <v>0.3</v>
      </c>
      <c r="E137" s="158">
        <v>0.26</v>
      </c>
      <c r="F137" s="158">
        <v>0.3</v>
      </c>
      <c r="G137" s="158">
        <v>0.2</v>
      </c>
      <c r="H137" s="158">
        <v>0.24</v>
      </c>
      <c r="I137" s="158">
        <v>0.3</v>
      </c>
      <c r="J137" s="158">
        <v>0.3</v>
      </c>
      <c r="K137" s="158">
        <v>0.3</v>
      </c>
      <c r="L137" s="158">
        <v>0.21</v>
      </c>
      <c r="M137" s="158">
        <v>0.21</v>
      </c>
      <c r="N137" s="158">
        <v>0.16</v>
      </c>
      <c r="O137" s="158">
        <v>0.16</v>
      </c>
      <c r="P137" s="158">
        <v>0.16</v>
      </c>
      <c r="Q137" s="158">
        <v>0.16</v>
      </c>
      <c r="R137" s="158">
        <v>0.16</v>
      </c>
      <c r="S137" s="158">
        <v>0.24</v>
      </c>
      <c r="T137" s="158">
        <v>0.19</v>
      </c>
      <c r="U137" s="158">
        <v>0.13</v>
      </c>
      <c r="V137" s="158">
        <v>0.08</v>
      </c>
      <c r="W137" s="158">
        <v>0.16</v>
      </c>
      <c r="X137" s="158">
        <v>0.16</v>
      </c>
      <c r="Y137" s="158">
        <v>0.11</v>
      </c>
      <c r="Z137" s="158">
        <v>0.17</v>
      </c>
      <c r="AA137" s="158">
        <v>0.1</v>
      </c>
      <c r="AB137" s="158">
        <v>0.3</v>
      </c>
      <c r="AC137" s="158">
        <v>0.3</v>
      </c>
    </row>
    <row r="138" spans="1:29">
      <c r="A138" s="4"/>
      <c r="B138" s="159">
        <v>43646</v>
      </c>
      <c r="C138" s="158">
        <v>0.28000000000000003</v>
      </c>
      <c r="D138" s="158">
        <v>0.28000000000000003</v>
      </c>
      <c r="E138" s="158">
        <v>0.24</v>
      </c>
      <c r="F138" s="158">
        <v>0.28000000000000003</v>
      </c>
      <c r="G138" s="158">
        <v>0.19</v>
      </c>
      <c r="H138" s="158">
        <v>0.22</v>
      </c>
      <c r="I138" s="158">
        <v>0.28000000000000003</v>
      </c>
      <c r="J138" s="158">
        <v>0.28000000000000003</v>
      </c>
      <c r="K138" s="158">
        <v>0.28000000000000003</v>
      </c>
      <c r="L138" s="158">
        <v>0.2</v>
      </c>
      <c r="M138" s="158">
        <v>0.2</v>
      </c>
      <c r="N138" s="158">
        <v>0.15</v>
      </c>
      <c r="O138" s="158">
        <v>0.15</v>
      </c>
      <c r="P138" s="158">
        <v>0.15</v>
      </c>
      <c r="Q138" s="158">
        <v>0.15</v>
      </c>
      <c r="R138" s="158">
        <v>0.15</v>
      </c>
      <c r="S138" s="158">
        <v>0.23</v>
      </c>
      <c r="T138" s="158">
        <v>0.18</v>
      </c>
      <c r="U138" s="158">
        <v>0.13</v>
      </c>
      <c r="V138" s="158">
        <v>7.0000000000000007E-2</v>
      </c>
      <c r="W138" s="158">
        <v>0.15</v>
      </c>
      <c r="X138" s="158">
        <v>0.15</v>
      </c>
      <c r="Y138" s="158">
        <v>0.11</v>
      </c>
      <c r="Z138" s="158">
        <v>0.16</v>
      </c>
      <c r="AA138" s="158">
        <v>0.1</v>
      </c>
      <c r="AB138" s="158">
        <v>0.27</v>
      </c>
      <c r="AC138" s="158">
        <v>0.27</v>
      </c>
    </row>
    <row r="139" spans="1:29">
      <c r="A139" s="4"/>
      <c r="B139" s="159">
        <v>43647</v>
      </c>
      <c r="C139" s="158">
        <v>0.31</v>
      </c>
      <c r="D139" s="158">
        <v>0.31</v>
      </c>
      <c r="E139" s="158">
        <v>0.26</v>
      </c>
      <c r="F139" s="158">
        <v>0.31</v>
      </c>
      <c r="G139" s="158">
        <v>0.21</v>
      </c>
      <c r="H139" s="158">
        <v>0.25</v>
      </c>
      <c r="I139" s="158">
        <v>0.31</v>
      </c>
      <c r="J139" s="158">
        <v>0.31</v>
      </c>
      <c r="K139" s="158">
        <v>0.31</v>
      </c>
      <c r="L139" s="158">
        <v>0.22</v>
      </c>
      <c r="M139" s="158">
        <v>0.22</v>
      </c>
      <c r="N139" s="158">
        <v>0.17</v>
      </c>
      <c r="O139" s="158">
        <v>0.17</v>
      </c>
      <c r="P139" s="158">
        <v>0.17</v>
      </c>
      <c r="Q139" s="158">
        <v>0.17</v>
      </c>
      <c r="R139" s="158">
        <v>0.17</v>
      </c>
      <c r="S139" s="158">
        <v>0.26</v>
      </c>
      <c r="T139" s="158">
        <v>0.2</v>
      </c>
      <c r="U139" s="158">
        <v>0.15</v>
      </c>
      <c r="V139" s="158">
        <v>0.08</v>
      </c>
      <c r="W139" s="158">
        <v>0.17</v>
      </c>
      <c r="X139" s="158">
        <v>0.17</v>
      </c>
      <c r="Y139" s="158">
        <v>0.12</v>
      </c>
      <c r="Z139" s="158">
        <v>0.18</v>
      </c>
      <c r="AA139" s="158">
        <v>0.11</v>
      </c>
      <c r="AB139" s="158">
        <v>0.3</v>
      </c>
      <c r="AC139" s="158">
        <v>0.3</v>
      </c>
    </row>
    <row r="140" spans="1:29">
      <c r="A140" s="4"/>
      <c r="B140" s="159">
        <v>43648</v>
      </c>
      <c r="C140" s="158">
        <v>0.34</v>
      </c>
      <c r="D140" s="158">
        <v>0.34</v>
      </c>
      <c r="E140" s="158">
        <v>0.28999999999999998</v>
      </c>
      <c r="F140" s="158">
        <v>0.34</v>
      </c>
      <c r="G140" s="158">
        <v>0.23</v>
      </c>
      <c r="H140" s="158">
        <v>0.27</v>
      </c>
      <c r="I140" s="158">
        <v>0.33</v>
      </c>
      <c r="J140" s="158">
        <v>0.34</v>
      </c>
      <c r="K140" s="158">
        <v>0.34</v>
      </c>
      <c r="L140" s="158">
        <v>0.25</v>
      </c>
      <c r="M140" s="158">
        <v>0.25</v>
      </c>
      <c r="N140" s="158">
        <v>0.19</v>
      </c>
      <c r="O140" s="158">
        <v>0.19</v>
      </c>
      <c r="P140" s="158">
        <v>0.19</v>
      </c>
      <c r="Q140" s="158">
        <v>0.19</v>
      </c>
      <c r="R140" s="158">
        <v>0.19</v>
      </c>
      <c r="S140" s="158">
        <v>0.28999999999999998</v>
      </c>
      <c r="T140" s="158">
        <v>0.23</v>
      </c>
      <c r="U140" s="158">
        <v>0.18</v>
      </c>
      <c r="V140" s="158">
        <v>0.09</v>
      </c>
      <c r="W140" s="158">
        <v>0.19</v>
      </c>
      <c r="X140" s="158">
        <v>0.19</v>
      </c>
      <c r="Y140" s="158">
        <v>0.14000000000000001</v>
      </c>
      <c r="Z140" s="158">
        <v>0.2</v>
      </c>
      <c r="AA140" s="158">
        <v>0.12</v>
      </c>
      <c r="AB140" s="158">
        <v>0.32</v>
      </c>
      <c r="AC140" s="158">
        <v>0.32</v>
      </c>
    </row>
    <row r="141" spans="1:29">
      <c r="A141" s="4"/>
      <c r="B141" s="159">
        <v>43649</v>
      </c>
      <c r="C141" s="158">
        <v>0.24</v>
      </c>
      <c r="D141" s="158">
        <v>0.24</v>
      </c>
      <c r="E141" s="158">
        <v>0.2</v>
      </c>
      <c r="F141" s="158">
        <v>0.24</v>
      </c>
      <c r="G141" s="158">
        <v>0.16</v>
      </c>
      <c r="H141" s="158">
        <v>0.19</v>
      </c>
      <c r="I141" s="158">
        <v>0.23</v>
      </c>
      <c r="J141" s="158">
        <v>0.24</v>
      </c>
      <c r="K141" s="158">
        <v>0.24</v>
      </c>
      <c r="L141" s="158">
        <v>0.18</v>
      </c>
      <c r="M141" s="158">
        <v>0.18</v>
      </c>
      <c r="N141" s="158">
        <v>0.14000000000000001</v>
      </c>
      <c r="O141" s="158">
        <v>0.14000000000000001</v>
      </c>
      <c r="P141" s="158">
        <v>0.14000000000000001</v>
      </c>
      <c r="Q141" s="158">
        <v>0.14000000000000001</v>
      </c>
      <c r="R141" s="158">
        <v>0.14000000000000001</v>
      </c>
      <c r="S141" s="158">
        <v>0.2</v>
      </c>
      <c r="T141" s="158">
        <v>0.17</v>
      </c>
      <c r="U141" s="158">
        <v>0.13</v>
      </c>
      <c r="V141" s="158">
        <v>7.0000000000000007E-2</v>
      </c>
      <c r="W141" s="158">
        <v>0.14000000000000001</v>
      </c>
      <c r="X141" s="158">
        <v>0.14000000000000001</v>
      </c>
      <c r="Y141" s="158">
        <v>0.1</v>
      </c>
      <c r="Z141" s="158">
        <v>0.14000000000000001</v>
      </c>
      <c r="AA141" s="158">
        <v>0.09</v>
      </c>
      <c r="AB141" s="158">
        <v>0.22</v>
      </c>
      <c r="AC141" s="158">
        <v>0.22</v>
      </c>
    </row>
    <row r="142" spans="1:29">
      <c r="A142" s="4"/>
      <c r="B142" s="159">
        <v>43650</v>
      </c>
      <c r="C142" s="158">
        <v>0.22</v>
      </c>
      <c r="D142" s="158">
        <v>0.22</v>
      </c>
      <c r="E142" s="158">
        <v>0.19</v>
      </c>
      <c r="F142" s="158">
        <v>0.22</v>
      </c>
      <c r="G142" s="158">
        <v>0.15</v>
      </c>
      <c r="H142" s="158">
        <v>0.18</v>
      </c>
      <c r="I142" s="158">
        <v>0.21</v>
      </c>
      <c r="J142" s="158">
        <v>0.22</v>
      </c>
      <c r="K142" s="158">
        <v>0.22</v>
      </c>
      <c r="L142" s="158">
        <v>0.17</v>
      </c>
      <c r="M142" s="158">
        <v>0.17</v>
      </c>
      <c r="N142" s="158">
        <v>0.13</v>
      </c>
      <c r="O142" s="158">
        <v>0.13</v>
      </c>
      <c r="P142" s="158">
        <v>0.13</v>
      </c>
      <c r="Q142" s="158">
        <v>0.13</v>
      </c>
      <c r="R142" s="158">
        <v>0.13</v>
      </c>
      <c r="S142" s="158">
        <v>0.19</v>
      </c>
      <c r="T142" s="158">
        <v>0.16</v>
      </c>
      <c r="U142" s="158">
        <v>0.12</v>
      </c>
      <c r="V142" s="158">
        <v>7.0000000000000007E-2</v>
      </c>
      <c r="W142" s="158">
        <v>0.13</v>
      </c>
      <c r="X142" s="158">
        <v>0.13</v>
      </c>
      <c r="Y142" s="158">
        <v>0.1</v>
      </c>
      <c r="Z142" s="158">
        <v>0.14000000000000001</v>
      </c>
      <c r="AA142" s="158">
        <v>0.08</v>
      </c>
      <c r="AB142" s="158">
        <v>0.2</v>
      </c>
      <c r="AC142" s="158">
        <v>0.2</v>
      </c>
    </row>
    <row r="143" spans="1:29">
      <c r="A143" s="4"/>
      <c r="B143" s="159">
        <v>43651</v>
      </c>
      <c r="C143" s="158">
        <v>0.28999999999999998</v>
      </c>
      <c r="D143" s="158">
        <v>0.28999999999999998</v>
      </c>
      <c r="E143" s="158">
        <v>0.25</v>
      </c>
      <c r="F143" s="158">
        <v>0.28999999999999998</v>
      </c>
      <c r="G143" s="158">
        <v>0.2</v>
      </c>
      <c r="H143" s="158">
        <v>0.23</v>
      </c>
      <c r="I143" s="158">
        <v>0.28000000000000003</v>
      </c>
      <c r="J143" s="158">
        <v>0.28999999999999998</v>
      </c>
      <c r="K143" s="158">
        <v>0.28999999999999998</v>
      </c>
      <c r="L143" s="158">
        <v>0.23</v>
      </c>
      <c r="M143" s="158">
        <v>0.23</v>
      </c>
      <c r="N143" s="158">
        <v>0.18</v>
      </c>
      <c r="O143" s="158">
        <v>0.18</v>
      </c>
      <c r="P143" s="158">
        <v>0.18</v>
      </c>
      <c r="Q143" s="158">
        <v>0.18</v>
      </c>
      <c r="R143" s="158">
        <v>0.18</v>
      </c>
      <c r="S143" s="158">
        <v>0.25</v>
      </c>
      <c r="T143" s="158">
        <v>0.21</v>
      </c>
      <c r="U143" s="158">
        <v>0.17</v>
      </c>
      <c r="V143" s="158">
        <v>0.09</v>
      </c>
      <c r="W143" s="158">
        <v>0.17</v>
      </c>
      <c r="X143" s="158">
        <v>0.17</v>
      </c>
      <c r="Y143" s="158">
        <v>0.13</v>
      </c>
      <c r="Z143" s="158">
        <v>0.18</v>
      </c>
      <c r="AA143" s="158">
        <v>0.11</v>
      </c>
      <c r="AB143" s="158">
        <v>0.25</v>
      </c>
      <c r="AC143" s="158">
        <v>0.25</v>
      </c>
    </row>
    <row r="144" spans="1:29">
      <c r="A144" s="4"/>
      <c r="B144" s="159">
        <v>43652</v>
      </c>
      <c r="C144" s="158">
        <v>0.31</v>
      </c>
      <c r="D144" s="158">
        <v>0.31</v>
      </c>
      <c r="E144" s="158">
        <v>0.26</v>
      </c>
      <c r="F144" s="158">
        <v>0.31</v>
      </c>
      <c r="G144" s="158">
        <v>0.21</v>
      </c>
      <c r="H144" s="158">
        <v>0.25</v>
      </c>
      <c r="I144" s="158">
        <v>0.28999999999999998</v>
      </c>
      <c r="J144" s="158">
        <v>0.31</v>
      </c>
      <c r="K144" s="158">
        <v>0.31</v>
      </c>
      <c r="L144" s="158">
        <v>0.25</v>
      </c>
      <c r="M144" s="158">
        <v>0.25</v>
      </c>
      <c r="N144" s="158">
        <v>0.19</v>
      </c>
      <c r="O144" s="158">
        <v>0.19</v>
      </c>
      <c r="P144" s="158">
        <v>0.19</v>
      </c>
      <c r="Q144" s="158">
        <v>0.19</v>
      </c>
      <c r="R144" s="158">
        <v>0.19</v>
      </c>
      <c r="S144" s="158">
        <v>0.27</v>
      </c>
      <c r="T144" s="158">
        <v>0.23</v>
      </c>
      <c r="U144" s="158">
        <v>0.19</v>
      </c>
      <c r="V144" s="158">
        <v>0.1</v>
      </c>
      <c r="W144" s="158">
        <v>0.19</v>
      </c>
      <c r="X144" s="158">
        <v>0.19</v>
      </c>
      <c r="Y144" s="158">
        <v>0.15</v>
      </c>
      <c r="Z144" s="158">
        <v>0.2</v>
      </c>
      <c r="AA144" s="158">
        <v>0.12</v>
      </c>
      <c r="AB144" s="158">
        <v>0.26</v>
      </c>
      <c r="AC144" s="158">
        <v>0.26</v>
      </c>
    </row>
    <row r="145" spans="1:29">
      <c r="A145" s="4"/>
      <c r="B145" s="159">
        <v>43653</v>
      </c>
      <c r="C145" s="158">
        <v>0.26</v>
      </c>
      <c r="D145" s="158">
        <v>0.26</v>
      </c>
      <c r="E145" s="158">
        <v>0.22</v>
      </c>
      <c r="F145" s="158">
        <v>0.26</v>
      </c>
      <c r="G145" s="158">
        <v>0.18</v>
      </c>
      <c r="H145" s="158">
        <v>0.21</v>
      </c>
      <c r="I145" s="158">
        <v>0.23</v>
      </c>
      <c r="J145" s="158">
        <v>0.26</v>
      </c>
      <c r="K145" s="158">
        <v>0.26</v>
      </c>
      <c r="L145" s="158">
        <v>0.22</v>
      </c>
      <c r="M145" s="158">
        <v>0.22</v>
      </c>
      <c r="N145" s="158">
        <v>0.16</v>
      </c>
      <c r="O145" s="158">
        <v>0.16</v>
      </c>
      <c r="P145" s="158">
        <v>0.16</v>
      </c>
      <c r="Q145" s="158">
        <v>0.16</v>
      </c>
      <c r="R145" s="158">
        <v>0.16</v>
      </c>
      <c r="S145" s="158">
        <v>0.23</v>
      </c>
      <c r="T145" s="158">
        <v>0.2</v>
      </c>
      <c r="U145" s="158">
        <v>0.16</v>
      </c>
      <c r="V145" s="158">
        <v>0.09</v>
      </c>
      <c r="W145" s="158">
        <v>0.16</v>
      </c>
      <c r="X145" s="158">
        <v>0.16</v>
      </c>
      <c r="Y145" s="158">
        <v>0.13</v>
      </c>
      <c r="Z145" s="158">
        <v>0.17</v>
      </c>
      <c r="AA145" s="158">
        <v>0.11</v>
      </c>
      <c r="AB145" s="158">
        <v>0.21</v>
      </c>
      <c r="AC145" s="158">
        <v>0.21</v>
      </c>
    </row>
    <row r="146" spans="1:29">
      <c r="A146" s="4"/>
      <c r="B146" s="159">
        <v>43654</v>
      </c>
      <c r="C146" s="158">
        <v>0.14000000000000001</v>
      </c>
      <c r="D146" s="158">
        <v>0.14000000000000001</v>
      </c>
      <c r="E146" s="158">
        <v>0.12</v>
      </c>
      <c r="F146" s="158">
        <v>0.14000000000000001</v>
      </c>
      <c r="G146" s="158">
        <v>0.1</v>
      </c>
      <c r="H146" s="158">
        <v>0.11</v>
      </c>
      <c r="I146" s="158">
        <v>0.12</v>
      </c>
      <c r="J146" s="158">
        <v>0.14000000000000001</v>
      </c>
      <c r="K146" s="158">
        <v>0.14000000000000001</v>
      </c>
      <c r="L146" s="158">
        <v>0.12</v>
      </c>
      <c r="M146" s="158">
        <v>0.12</v>
      </c>
      <c r="N146" s="158">
        <v>0.09</v>
      </c>
      <c r="O146" s="158">
        <v>0.09</v>
      </c>
      <c r="P146" s="158">
        <v>0.09</v>
      </c>
      <c r="Q146" s="158">
        <v>0.09</v>
      </c>
      <c r="R146" s="158">
        <v>0.09</v>
      </c>
      <c r="S146" s="158">
        <v>0.12</v>
      </c>
      <c r="T146" s="158">
        <v>0.11</v>
      </c>
      <c r="U146" s="158">
        <v>0.09</v>
      </c>
      <c r="V146" s="158">
        <v>0.05</v>
      </c>
      <c r="W146" s="158">
        <v>0.09</v>
      </c>
      <c r="X146" s="158">
        <v>0.09</v>
      </c>
      <c r="Y146" s="158">
        <v>7.0000000000000007E-2</v>
      </c>
      <c r="Z146" s="158">
        <v>0.09</v>
      </c>
      <c r="AA146" s="158">
        <v>0.06</v>
      </c>
      <c r="AB146" s="158">
        <v>0.11</v>
      </c>
      <c r="AC146" s="158">
        <v>0.11</v>
      </c>
    </row>
    <row r="147" spans="1:29">
      <c r="A147" s="4"/>
      <c r="B147" s="159">
        <v>43655</v>
      </c>
      <c r="C147" s="158">
        <v>0.26</v>
      </c>
      <c r="D147" s="158">
        <v>0.26</v>
      </c>
      <c r="E147" s="158">
        <v>0.22</v>
      </c>
      <c r="F147" s="158">
        <v>0.26</v>
      </c>
      <c r="G147" s="158">
        <v>0.18</v>
      </c>
      <c r="H147" s="158">
        <v>0.21</v>
      </c>
      <c r="I147" s="158">
        <v>0.21</v>
      </c>
      <c r="J147" s="158">
        <v>0.26</v>
      </c>
      <c r="K147" s="158">
        <v>0.26</v>
      </c>
      <c r="L147" s="158">
        <v>0.23</v>
      </c>
      <c r="M147" s="158">
        <v>0.23</v>
      </c>
      <c r="N147" s="158">
        <v>0.17</v>
      </c>
      <c r="O147" s="158">
        <v>0.17</v>
      </c>
      <c r="P147" s="158">
        <v>0.17</v>
      </c>
      <c r="Q147" s="158">
        <v>0.17</v>
      </c>
      <c r="R147" s="158">
        <v>0.17</v>
      </c>
      <c r="S147" s="158">
        <v>0.23</v>
      </c>
      <c r="T147" s="158">
        <v>0.21</v>
      </c>
      <c r="U147" s="158">
        <v>0.18</v>
      </c>
      <c r="V147" s="158">
        <v>0.1</v>
      </c>
      <c r="W147" s="158">
        <v>0.17</v>
      </c>
      <c r="X147" s="158">
        <v>0.17</v>
      </c>
      <c r="Y147" s="158">
        <v>0.14000000000000001</v>
      </c>
      <c r="Z147" s="158">
        <v>0.18</v>
      </c>
      <c r="AA147" s="158">
        <v>0.12</v>
      </c>
      <c r="AB147" s="158">
        <v>0.19</v>
      </c>
      <c r="AC147" s="158">
        <v>0.19</v>
      </c>
    </row>
    <row r="148" spans="1:29">
      <c r="A148" s="4"/>
      <c r="B148" s="159">
        <v>43656</v>
      </c>
      <c r="C148" s="158">
        <v>0.32</v>
      </c>
      <c r="D148" s="158">
        <v>0.32</v>
      </c>
      <c r="E148" s="158">
        <v>0.27</v>
      </c>
      <c r="F148" s="158">
        <v>0.32</v>
      </c>
      <c r="G148" s="158">
        <v>0.22</v>
      </c>
      <c r="H148" s="158">
        <v>0.26</v>
      </c>
      <c r="I148" s="158">
        <v>0.24</v>
      </c>
      <c r="J148" s="158">
        <v>0.32</v>
      </c>
      <c r="K148" s="158">
        <v>0.32</v>
      </c>
      <c r="L148" s="158">
        <v>0.28000000000000003</v>
      </c>
      <c r="M148" s="158">
        <v>0.28000000000000003</v>
      </c>
      <c r="N148" s="158">
        <v>0.21</v>
      </c>
      <c r="O148" s="158">
        <v>0.21</v>
      </c>
      <c r="P148" s="158">
        <v>0.21</v>
      </c>
      <c r="Q148" s="158">
        <v>0.21</v>
      </c>
      <c r="R148" s="158">
        <v>0.21</v>
      </c>
      <c r="S148" s="158">
        <v>0.28999999999999998</v>
      </c>
      <c r="T148" s="158">
        <v>0.26</v>
      </c>
      <c r="U148" s="158">
        <v>0.22</v>
      </c>
      <c r="V148" s="158">
        <v>0.13</v>
      </c>
      <c r="W148" s="158">
        <v>0.22</v>
      </c>
      <c r="X148" s="158">
        <v>0.22</v>
      </c>
      <c r="Y148" s="158">
        <v>0.17</v>
      </c>
      <c r="Z148" s="158">
        <v>0.22</v>
      </c>
      <c r="AA148" s="158">
        <v>0.15</v>
      </c>
      <c r="AB148" s="158">
        <v>0.23</v>
      </c>
      <c r="AC148" s="158">
        <v>0.23</v>
      </c>
    </row>
    <row r="149" spans="1:29">
      <c r="A149" s="4"/>
      <c r="B149" s="159">
        <v>43657</v>
      </c>
      <c r="C149" s="158">
        <v>0.34</v>
      </c>
      <c r="D149" s="158">
        <v>0.34</v>
      </c>
      <c r="E149" s="158">
        <v>0.28999999999999998</v>
      </c>
      <c r="F149" s="158">
        <v>0.34</v>
      </c>
      <c r="G149" s="158">
        <v>0.23</v>
      </c>
      <c r="H149" s="158">
        <v>0.27</v>
      </c>
      <c r="I149" s="158">
        <v>0.25</v>
      </c>
      <c r="J149" s="158">
        <v>0.34</v>
      </c>
      <c r="K149" s="158">
        <v>0.34</v>
      </c>
      <c r="L149" s="158">
        <v>0.31</v>
      </c>
      <c r="M149" s="158">
        <v>0.31</v>
      </c>
      <c r="N149" s="158">
        <v>0.23</v>
      </c>
      <c r="O149" s="158">
        <v>0.23</v>
      </c>
      <c r="P149" s="158">
        <v>0.23</v>
      </c>
      <c r="Q149" s="158">
        <v>0.23</v>
      </c>
      <c r="R149" s="158">
        <v>0.23</v>
      </c>
      <c r="S149" s="158">
        <v>0.31</v>
      </c>
      <c r="T149" s="158">
        <v>0.28000000000000003</v>
      </c>
      <c r="U149" s="158">
        <v>0.24</v>
      </c>
      <c r="V149" s="158">
        <v>0.15</v>
      </c>
      <c r="W149" s="158">
        <v>0.24</v>
      </c>
      <c r="X149" s="158">
        <v>0.24</v>
      </c>
      <c r="Y149" s="158">
        <v>0.19</v>
      </c>
      <c r="Z149" s="158">
        <v>0.24</v>
      </c>
      <c r="AA149" s="158">
        <v>0.16</v>
      </c>
      <c r="AB149" s="158">
        <v>0.23</v>
      </c>
      <c r="AC149" s="158">
        <v>0.23</v>
      </c>
    </row>
    <row r="150" spans="1:29">
      <c r="A150" s="4"/>
      <c r="B150" s="159">
        <v>43658</v>
      </c>
      <c r="C150" s="158">
        <v>0.27</v>
      </c>
      <c r="D150" s="158">
        <v>0.27</v>
      </c>
      <c r="E150" s="158">
        <v>0.23</v>
      </c>
      <c r="F150" s="158">
        <v>0.27</v>
      </c>
      <c r="G150" s="158">
        <v>0.18</v>
      </c>
      <c r="H150" s="158">
        <v>0.22</v>
      </c>
      <c r="I150" s="158">
        <v>0.19</v>
      </c>
      <c r="J150" s="158">
        <v>0.27</v>
      </c>
      <c r="K150" s="158">
        <v>0.27</v>
      </c>
      <c r="L150" s="158">
        <v>0.25</v>
      </c>
      <c r="M150" s="158">
        <v>0.25</v>
      </c>
      <c r="N150" s="158">
        <v>0.19</v>
      </c>
      <c r="O150" s="158">
        <v>0.19</v>
      </c>
      <c r="P150" s="158">
        <v>0.19</v>
      </c>
      <c r="Q150" s="158">
        <v>0.19</v>
      </c>
      <c r="R150" s="158">
        <v>0.19</v>
      </c>
      <c r="S150" s="158">
        <v>0.25</v>
      </c>
      <c r="T150" s="158">
        <v>0.23</v>
      </c>
      <c r="U150" s="158">
        <v>0.2</v>
      </c>
      <c r="V150" s="158">
        <v>0.12</v>
      </c>
      <c r="W150" s="158">
        <v>0.19</v>
      </c>
      <c r="X150" s="158">
        <v>0.19</v>
      </c>
      <c r="Y150" s="158">
        <v>0.15</v>
      </c>
      <c r="Z150" s="158">
        <v>0.2</v>
      </c>
      <c r="AA150" s="158">
        <v>0.13</v>
      </c>
      <c r="AB150" s="158">
        <v>0.17</v>
      </c>
      <c r="AC150" s="158">
        <v>0.17</v>
      </c>
    </row>
    <row r="151" spans="1:29">
      <c r="A151" s="4"/>
      <c r="B151" s="159">
        <v>43659</v>
      </c>
      <c r="C151" s="158">
        <v>0.32</v>
      </c>
      <c r="D151" s="158">
        <v>0.32</v>
      </c>
      <c r="E151" s="158">
        <v>0.27</v>
      </c>
      <c r="F151" s="158">
        <v>0.32</v>
      </c>
      <c r="G151" s="158">
        <v>0.22</v>
      </c>
      <c r="H151" s="158">
        <v>0.26</v>
      </c>
      <c r="I151" s="158">
        <v>0.21</v>
      </c>
      <c r="J151" s="158">
        <v>0.32</v>
      </c>
      <c r="K151" s="158">
        <v>0.32</v>
      </c>
      <c r="L151" s="158">
        <v>0.3</v>
      </c>
      <c r="M151" s="158">
        <v>0.3</v>
      </c>
      <c r="N151" s="158">
        <v>0.23</v>
      </c>
      <c r="O151" s="158">
        <v>0.23</v>
      </c>
      <c r="P151" s="158">
        <v>0.23</v>
      </c>
      <c r="Q151" s="158">
        <v>0.23</v>
      </c>
      <c r="R151" s="158">
        <v>0.23</v>
      </c>
      <c r="S151" s="158">
        <v>0.28999999999999998</v>
      </c>
      <c r="T151" s="158">
        <v>0.27</v>
      </c>
      <c r="U151" s="158">
        <v>0.24</v>
      </c>
      <c r="V151" s="158">
        <v>0.16</v>
      </c>
      <c r="W151" s="158">
        <v>0.23</v>
      </c>
      <c r="X151" s="158">
        <v>0.23</v>
      </c>
      <c r="Y151" s="158">
        <v>0.19</v>
      </c>
      <c r="Z151" s="158">
        <v>0.24</v>
      </c>
      <c r="AA151" s="158">
        <v>0.16</v>
      </c>
      <c r="AB151" s="158">
        <v>0.2</v>
      </c>
      <c r="AC151" s="158">
        <v>0.2</v>
      </c>
    </row>
    <row r="152" spans="1:29">
      <c r="A152" s="4"/>
      <c r="B152" s="159">
        <v>43660</v>
      </c>
      <c r="C152" s="158">
        <v>0.3</v>
      </c>
      <c r="D152" s="158">
        <v>0.3</v>
      </c>
      <c r="E152" s="158">
        <v>0.26</v>
      </c>
      <c r="F152" s="158">
        <v>0.3</v>
      </c>
      <c r="G152" s="158">
        <v>0.2</v>
      </c>
      <c r="H152" s="158">
        <v>0.24</v>
      </c>
      <c r="I152" s="158">
        <v>0.19</v>
      </c>
      <c r="J152" s="158">
        <v>0.3</v>
      </c>
      <c r="K152" s="158">
        <v>0.3</v>
      </c>
      <c r="L152" s="158">
        <v>0.28000000000000003</v>
      </c>
      <c r="M152" s="158">
        <v>0.28000000000000003</v>
      </c>
      <c r="N152" s="158">
        <v>0.22</v>
      </c>
      <c r="O152" s="158">
        <v>0.22</v>
      </c>
      <c r="P152" s="158">
        <v>0.22</v>
      </c>
      <c r="Q152" s="158">
        <v>0.22</v>
      </c>
      <c r="R152" s="158">
        <v>0.22</v>
      </c>
      <c r="S152" s="158">
        <v>0.28000000000000003</v>
      </c>
      <c r="T152" s="158">
        <v>0.26</v>
      </c>
      <c r="U152" s="158">
        <v>0.23</v>
      </c>
      <c r="V152" s="158">
        <v>0.15</v>
      </c>
      <c r="W152" s="158">
        <v>0.22</v>
      </c>
      <c r="X152" s="158">
        <v>0.22</v>
      </c>
      <c r="Y152" s="158">
        <v>0.18</v>
      </c>
      <c r="Z152" s="158">
        <v>0.23</v>
      </c>
      <c r="AA152" s="158">
        <v>0.16</v>
      </c>
      <c r="AB152" s="158">
        <v>0.18</v>
      </c>
      <c r="AC152" s="158">
        <v>0.18</v>
      </c>
    </row>
    <row r="153" spans="1:29">
      <c r="A153" s="4"/>
      <c r="B153" s="159">
        <v>43661</v>
      </c>
      <c r="C153" s="158">
        <v>0.35</v>
      </c>
      <c r="D153" s="158">
        <v>0.35</v>
      </c>
      <c r="E153" s="158">
        <v>0.3</v>
      </c>
      <c r="F153" s="158">
        <v>0.35</v>
      </c>
      <c r="G153" s="158">
        <v>0.24</v>
      </c>
      <c r="H153" s="158">
        <v>0.28000000000000003</v>
      </c>
      <c r="I153" s="158">
        <v>0.21</v>
      </c>
      <c r="J153" s="158">
        <v>0.34</v>
      </c>
      <c r="K153" s="158">
        <v>0.35</v>
      </c>
      <c r="L153" s="158">
        <v>0.33</v>
      </c>
      <c r="M153" s="158">
        <v>0.33</v>
      </c>
      <c r="N153" s="158">
        <v>0.26</v>
      </c>
      <c r="O153" s="158">
        <v>0.26</v>
      </c>
      <c r="P153" s="158">
        <v>0.26</v>
      </c>
      <c r="Q153" s="158">
        <v>0.26</v>
      </c>
      <c r="R153" s="158">
        <v>0.26</v>
      </c>
      <c r="S153" s="158">
        <v>0.33</v>
      </c>
      <c r="T153" s="158">
        <v>0.3</v>
      </c>
      <c r="U153" s="158">
        <v>0.28000000000000003</v>
      </c>
      <c r="V153" s="158">
        <v>0.19</v>
      </c>
      <c r="W153" s="158">
        <v>0.26</v>
      </c>
      <c r="X153" s="158">
        <v>0.26</v>
      </c>
      <c r="Y153" s="158">
        <v>0.21</v>
      </c>
      <c r="Z153" s="158">
        <v>0.27</v>
      </c>
      <c r="AA153" s="158">
        <v>0.19</v>
      </c>
      <c r="AB153" s="158">
        <v>0.19</v>
      </c>
      <c r="AC153" s="158">
        <v>0.19</v>
      </c>
    </row>
    <row r="154" spans="1:29">
      <c r="A154" s="4"/>
      <c r="B154" s="159">
        <v>43662</v>
      </c>
      <c r="C154" s="158">
        <v>0.23</v>
      </c>
      <c r="D154" s="158">
        <v>0.23</v>
      </c>
      <c r="E154" s="158">
        <v>0.2</v>
      </c>
      <c r="F154" s="158">
        <v>0.23</v>
      </c>
      <c r="G154" s="158">
        <v>0.16</v>
      </c>
      <c r="H154" s="158">
        <v>0.18</v>
      </c>
      <c r="I154" s="158">
        <v>0.13</v>
      </c>
      <c r="J154" s="158">
        <v>0.22</v>
      </c>
      <c r="K154" s="158">
        <v>0.23</v>
      </c>
      <c r="L154" s="158">
        <v>0.22</v>
      </c>
      <c r="M154" s="158">
        <v>0.22</v>
      </c>
      <c r="N154" s="158">
        <v>0.18</v>
      </c>
      <c r="O154" s="158">
        <v>0.18</v>
      </c>
      <c r="P154" s="158">
        <v>0.18</v>
      </c>
      <c r="Q154" s="158">
        <v>0.18</v>
      </c>
      <c r="R154" s="158">
        <v>0.18</v>
      </c>
      <c r="S154" s="158">
        <v>0.21</v>
      </c>
      <c r="T154" s="158">
        <v>0.2</v>
      </c>
      <c r="U154" s="158">
        <v>0.19</v>
      </c>
      <c r="V154" s="158">
        <v>0.13</v>
      </c>
      <c r="W154" s="158">
        <v>0.18</v>
      </c>
      <c r="X154" s="158">
        <v>0.18</v>
      </c>
      <c r="Y154" s="158">
        <v>0.14000000000000001</v>
      </c>
      <c r="Z154" s="158">
        <v>0.18</v>
      </c>
      <c r="AA154" s="158">
        <v>0.13</v>
      </c>
      <c r="AB154" s="158">
        <v>0.12</v>
      </c>
      <c r="AC154" s="158">
        <v>0.12</v>
      </c>
    </row>
    <row r="155" spans="1:29">
      <c r="A155" s="4"/>
      <c r="B155" s="159">
        <v>43663</v>
      </c>
      <c r="C155" s="158">
        <v>0.28000000000000003</v>
      </c>
      <c r="D155" s="158">
        <v>0.28000000000000003</v>
      </c>
      <c r="E155" s="158">
        <v>0.24</v>
      </c>
      <c r="F155" s="158">
        <v>0.28000000000000003</v>
      </c>
      <c r="G155" s="158">
        <v>0.19</v>
      </c>
      <c r="H155" s="158">
        <v>0.22</v>
      </c>
      <c r="I155" s="158">
        <v>0.15</v>
      </c>
      <c r="J155" s="158">
        <v>0.27</v>
      </c>
      <c r="K155" s="158">
        <v>0.28000000000000003</v>
      </c>
      <c r="L155" s="158">
        <v>0.27</v>
      </c>
      <c r="M155" s="158">
        <v>0.27</v>
      </c>
      <c r="N155" s="158">
        <v>0.22</v>
      </c>
      <c r="O155" s="158">
        <v>0.22</v>
      </c>
      <c r="P155" s="158">
        <v>0.22</v>
      </c>
      <c r="Q155" s="158">
        <v>0.22</v>
      </c>
      <c r="R155" s="158">
        <v>0.22</v>
      </c>
      <c r="S155" s="158">
        <v>0.26</v>
      </c>
      <c r="T155" s="158">
        <v>0.25</v>
      </c>
      <c r="U155" s="158">
        <v>0.23</v>
      </c>
      <c r="V155" s="158">
        <v>0.16</v>
      </c>
      <c r="W155" s="158">
        <v>0.22</v>
      </c>
      <c r="X155" s="158">
        <v>0.22</v>
      </c>
      <c r="Y155" s="158">
        <v>0.18</v>
      </c>
      <c r="Z155" s="158">
        <v>0.22</v>
      </c>
      <c r="AA155" s="158">
        <v>0.16</v>
      </c>
      <c r="AB155" s="158">
        <v>0.14000000000000001</v>
      </c>
      <c r="AC155" s="158">
        <v>0.14000000000000001</v>
      </c>
    </row>
    <row r="156" spans="1:29">
      <c r="A156" s="4"/>
      <c r="B156" s="159">
        <v>43664</v>
      </c>
      <c r="C156" s="158">
        <v>0.31</v>
      </c>
      <c r="D156" s="158">
        <v>0.31</v>
      </c>
      <c r="E156" s="158">
        <v>0.26</v>
      </c>
      <c r="F156" s="158">
        <v>0.31</v>
      </c>
      <c r="G156" s="158">
        <v>0.21</v>
      </c>
      <c r="H156" s="158">
        <v>0.25</v>
      </c>
      <c r="I156" s="158">
        <v>0.15</v>
      </c>
      <c r="J156" s="158">
        <v>0.28000000000000003</v>
      </c>
      <c r="K156" s="158">
        <v>0.31</v>
      </c>
      <c r="L156" s="158">
        <v>0.3</v>
      </c>
      <c r="M156" s="158">
        <v>0.3</v>
      </c>
      <c r="N156" s="158">
        <v>0.25</v>
      </c>
      <c r="O156" s="158">
        <v>0.25</v>
      </c>
      <c r="P156" s="158">
        <v>0.25</v>
      </c>
      <c r="Q156" s="158">
        <v>0.25</v>
      </c>
      <c r="R156" s="158">
        <v>0.25</v>
      </c>
      <c r="S156" s="158">
        <v>0.28999999999999998</v>
      </c>
      <c r="T156" s="158">
        <v>0.28000000000000003</v>
      </c>
      <c r="U156" s="158">
        <v>0.26</v>
      </c>
      <c r="V156" s="158">
        <v>0.19</v>
      </c>
      <c r="W156" s="158">
        <v>0.25</v>
      </c>
      <c r="X156" s="158">
        <v>0.25</v>
      </c>
      <c r="Y156" s="158">
        <v>0.2</v>
      </c>
      <c r="Z156" s="158">
        <v>0.25</v>
      </c>
      <c r="AA156" s="158">
        <v>0.18</v>
      </c>
      <c r="AB156" s="158">
        <v>0.15</v>
      </c>
      <c r="AC156" s="158">
        <v>0.15</v>
      </c>
    </row>
    <row r="157" spans="1:29">
      <c r="A157" s="4"/>
      <c r="B157" s="159">
        <v>43665</v>
      </c>
      <c r="C157" s="158">
        <v>0.33</v>
      </c>
      <c r="D157" s="158">
        <v>0.33</v>
      </c>
      <c r="E157" s="158">
        <v>0.28000000000000003</v>
      </c>
      <c r="F157" s="158">
        <v>0.33</v>
      </c>
      <c r="G157" s="158">
        <v>0.22</v>
      </c>
      <c r="H157" s="158">
        <v>0.26</v>
      </c>
      <c r="I157" s="158">
        <v>0.15</v>
      </c>
      <c r="J157" s="158">
        <v>0.28000000000000003</v>
      </c>
      <c r="K157" s="158">
        <v>0.33</v>
      </c>
      <c r="L157" s="158">
        <v>0.33</v>
      </c>
      <c r="M157" s="158">
        <v>0.33</v>
      </c>
      <c r="N157" s="158">
        <v>0.27</v>
      </c>
      <c r="O157" s="158">
        <v>0.27</v>
      </c>
      <c r="P157" s="158">
        <v>0.27</v>
      </c>
      <c r="Q157" s="158">
        <v>0.27</v>
      </c>
      <c r="R157" s="158">
        <v>0.27</v>
      </c>
      <c r="S157" s="158">
        <v>0.31</v>
      </c>
      <c r="T157" s="158">
        <v>0.3</v>
      </c>
      <c r="U157" s="158">
        <v>0.28999999999999998</v>
      </c>
      <c r="V157" s="158">
        <v>0.21</v>
      </c>
      <c r="W157" s="158">
        <v>0.27</v>
      </c>
      <c r="X157" s="158">
        <v>0.27</v>
      </c>
      <c r="Y157" s="158">
        <v>0.22</v>
      </c>
      <c r="Z157" s="158">
        <v>0.27</v>
      </c>
      <c r="AA157" s="158">
        <v>0.2</v>
      </c>
      <c r="AB157" s="158">
        <v>0.15</v>
      </c>
      <c r="AC157" s="158">
        <v>0.15</v>
      </c>
    </row>
    <row r="158" spans="1:29">
      <c r="A158" s="4"/>
      <c r="B158" s="159">
        <v>43666</v>
      </c>
      <c r="C158" s="158">
        <v>0.31</v>
      </c>
      <c r="D158" s="158">
        <v>0.31</v>
      </c>
      <c r="E158" s="158">
        <v>0.26</v>
      </c>
      <c r="F158" s="158">
        <v>0.31</v>
      </c>
      <c r="G158" s="158">
        <v>0.21</v>
      </c>
      <c r="H158" s="158">
        <v>0.25</v>
      </c>
      <c r="I158" s="158">
        <v>0.13</v>
      </c>
      <c r="J158" s="158">
        <v>0.25</v>
      </c>
      <c r="K158" s="158">
        <v>0.31</v>
      </c>
      <c r="L158" s="158">
        <v>0.31</v>
      </c>
      <c r="M158" s="158">
        <v>0.31</v>
      </c>
      <c r="N158" s="158">
        <v>0.26</v>
      </c>
      <c r="O158" s="158">
        <v>0.26</v>
      </c>
      <c r="P158" s="158">
        <v>0.26</v>
      </c>
      <c r="Q158" s="158">
        <v>0.26</v>
      </c>
      <c r="R158" s="158">
        <v>0.26</v>
      </c>
      <c r="S158" s="158">
        <v>0.28999999999999998</v>
      </c>
      <c r="T158" s="158">
        <v>0.28000000000000003</v>
      </c>
      <c r="U158" s="158">
        <v>0.28000000000000003</v>
      </c>
      <c r="V158" s="158">
        <v>0.21</v>
      </c>
      <c r="W158" s="158">
        <v>0.26</v>
      </c>
      <c r="X158" s="158">
        <v>0.26</v>
      </c>
      <c r="Y158" s="158">
        <v>0.21</v>
      </c>
      <c r="Z158" s="158">
        <v>0.26</v>
      </c>
      <c r="AA158" s="158">
        <v>0.19</v>
      </c>
      <c r="AB158" s="158">
        <v>0.13</v>
      </c>
      <c r="AC158" s="158">
        <v>0.13</v>
      </c>
    </row>
    <row r="159" spans="1:29">
      <c r="A159" s="4"/>
      <c r="B159" s="159">
        <v>43667</v>
      </c>
      <c r="C159" s="158">
        <v>0.32</v>
      </c>
      <c r="D159" s="158">
        <v>0.32</v>
      </c>
      <c r="E159" s="158">
        <v>0.27</v>
      </c>
      <c r="F159" s="158">
        <v>0.32</v>
      </c>
      <c r="G159" s="158">
        <v>0.22</v>
      </c>
      <c r="H159" s="158">
        <v>0.26</v>
      </c>
      <c r="I159" s="158">
        <v>0.13</v>
      </c>
      <c r="J159" s="158">
        <v>0.24</v>
      </c>
      <c r="K159" s="158">
        <v>0.32</v>
      </c>
      <c r="L159" s="158">
        <v>0.32</v>
      </c>
      <c r="M159" s="158">
        <v>0.32</v>
      </c>
      <c r="N159" s="158">
        <v>0.28000000000000003</v>
      </c>
      <c r="O159" s="158">
        <v>0.28000000000000003</v>
      </c>
      <c r="P159" s="158">
        <v>0.28000000000000003</v>
      </c>
      <c r="Q159" s="158">
        <v>0.28000000000000003</v>
      </c>
      <c r="R159" s="158">
        <v>0.28000000000000003</v>
      </c>
      <c r="S159" s="158">
        <v>0.3</v>
      </c>
      <c r="T159" s="158">
        <v>0.28999999999999998</v>
      </c>
      <c r="U159" s="158">
        <v>0.28999999999999998</v>
      </c>
      <c r="V159" s="158">
        <v>0.22</v>
      </c>
      <c r="W159" s="158">
        <v>0.27</v>
      </c>
      <c r="X159" s="158">
        <v>0.27</v>
      </c>
      <c r="Y159" s="158">
        <v>0.22</v>
      </c>
      <c r="Z159" s="158">
        <v>0.27</v>
      </c>
      <c r="AA159" s="158">
        <v>0.2</v>
      </c>
      <c r="AB159" s="158">
        <v>0.12</v>
      </c>
      <c r="AC159" s="158">
        <v>0.12</v>
      </c>
    </row>
    <row r="160" spans="1:29">
      <c r="A160" s="4"/>
      <c r="B160" s="159">
        <v>43668</v>
      </c>
      <c r="C160" s="158">
        <v>0.36</v>
      </c>
      <c r="D160" s="158">
        <v>0.36</v>
      </c>
      <c r="E160" s="158">
        <v>0.31</v>
      </c>
      <c r="F160" s="158">
        <v>0.36</v>
      </c>
      <c r="G160" s="158">
        <v>0.24</v>
      </c>
      <c r="H160" s="158">
        <v>0.28999999999999998</v>
      </c>
      <c r="I160" s="158">
        <v>0.13</v>
      </c>
      <c r="J160" s="158">
        <v>0.26</v>
      </c>
      <c r="K160" s="158">
        <v>0.36</v>
      </c>
      <c r="L160" s="158">
        <v>0.36</v>
      </c>
      <c r="M160" s="158">
        <v>0.36</v>
      </c>
      <c r="N160" s="158">
        <v>0.32</v>
      </c>
      <c r="O160" s="158">
        <v>0.32</v>
      </c>
      <c r="P160" s="158">
        <v>0.32</v>
      </c>
      <c r="Q160" s="158">
        <v>0.32</v>
      </c>
      <c r="R160" s="158">
        <v>0.32</v>
      </c>
      <c r="S160" s="158">
        <v>0.33</v>
      </c>
      <c r="T160" s="158">
        <v>0.33</v>
      </c>
      <c r="U160" s="158">
        <v>0.33</v>
      </c>
      <c r="V160" s="158">
        <v>0.26</v>
      </c>
      <c r="W160" s="158">
        <v>0.31</v>
      </c>
      <c r="X160" s="158">
        <v>0.31</v>
      </c>
      <c r="Y160" s="158">
        <v>0.26</v>
      </c>
      <c r="Z160" s="158">
        <v>0.31</v>
      </c>
      <c r="AA160" s="158">
        <v>0.23</v>
      </c>
      <c r="AB160" s="158">
        <v>0.13</v>
      </c>
      <c r="AC160" s="158">
        <v>0.13</v>
      </c>
    </row>
    <row r="161" spans="1:29">
      <c r="A161" s="4"/>
      <c r="B161" s="159">
        <v>43669</v>
      </c>
      <c r="C161" s="158">
        <v>0.21</v>
      </c>
      <c r="D161" s="158">
        <v>0.21</v>
      </c>
      <c r="E161" s="158">
        <v>0.18</v>
      </c>
      <c r="F161" s="158">
        <v>0.21</v>
      </c>
      <c r="G161" s="158">
        <v>0.14000000000000001</v>
      </c>
      <c r="H161" s="158">
        <v>0.17</v>
      </c>
      <c r="I161" s="158">
        <v>7.0000000000000007E-2</v>
      </c>
      <c r="J161" s="158">
        <v>0.14000000000000001</v>
      </c>
      <c r="K161" s="158">
        <v>0.21</v>
      </c>
      <c r="L161" s="158">
        <v>0.21</v>
      </c>
      <c r="M161" s="158">
        <v>0.21</v>
      </c>
      <c r="N161" s="158">
        <v>0.19</v>
      </c>
      <c r="O161" s="158">
        <v>0.19</v>
      </c>
      <c r="P161" s="158">
        <v>0.19</v>
      </c>
      <c r="Q161" s="158">
        <v>0.19</v>
      </c>
      <c r="R161" s="158">
        <v>0.19</v>
      </c>
      <c r="S161" s="158">
        <v>0.2</v>
      </c>
      <c r="T161" s="158">
        <v>0.19</v>
      </c>
      <c r="U161" s="158">
        <v>0.19</v>
      </c>
      <c r="V161" s="158">
        <v>0.15</v>
      </c>
      <c r="W161" s="158">
        <v>0.18</v>
      </c>
      <c r="X161" s="158">
        <v>0.18</v>
      </c>
      <c r="Y161" s="158">
        <v>0.15</v>
      </c>
      <c r="Z161" s="158">
        <v>0.18</v>
      </c>
      <c r="AA161" s="158">
        <v>0.14000000000000001</v>
      </c>
      <c r="AB161" s="158">
        <v>7.0000000000000007E-2</v>
      </c>
      <c r="AC161" s="158">
        <v>7.0000000000000007E-2</v>
      </c>
    </row>
    <row r="162" spans="1:29">
      <c r="A162" s="4"/>
      <c r="B162" s="159">
        <v>43670</v>
      </c>
      <c r="C162" s="158">
        <v>0.35</v>
      </c>
      <c r="D162" s="158">
        <v>0.35</v>
      </c>
      <c r="E162" s="158">
        <v>0.3</v>
      </c>
      <c r="F162" s="158">
        <v>0.35</v>
      </c>
      <c r="G162" s="158">
        <v>0.24</v>
      </c>
      <c r="H162" s="158">
        <v>0.28000000000000003</v>
      </c>
      <c r="I162" s="158">
        <v>0.11</v>
      </c>
      <c r="J162" s="158">
        <v>0.22</v>
      </c>
      <c r="K162" s="158">
        <v>0.35</v>
      </c>
      <c r="L162" s="158">
        <v>0.35</v>
      </c>
      <c r="M162" s="158">
        <v>0.35</v>
      </c>
      <c r="N162" s="158">
        <v>0.32</v>
      </c>
      <c r="O162" s="158">
        <v>0.32</v>
      </c>
      <c r="P162" s="158">
        <v>0.32</v>
      </c>
      <c r="Q162" s="158">
        <v>0.32</v>
      </c>
      <c r="R162" s="158">
        <v>0.32</v>
      </c>
      <c r="S162" s="158">
        <v>0.33</v>
      </c>
      <c r="T162" s="158">
        <v>0.32</v>
      </c>
      <c r="U162" s="158">
        <v>0.33</v>
      </c>
      <c r="V162" s="158">
        <v>0.27</v>
      </c>
      <c r="W162" s="158">
        <v>0.31</v>
      </c>
      <c r="X162" s="158">
        <v>0.31</v>
      </c>
      <c r="Y162" s="158">
        <v>0.26</v>
      </c>
      <c r="Z162" s="158">
        <v>0.31</v>
      </c>
      <c r="AA162" s="158">
        <v>0.23</v>
      </c>
      <c r="AB162" s="158">
        <v>0.11</v>
      </c>
      <c r="AC162" s="158">
        <v>0.11</v>
      </c>
    </row>
    <row r="163" spans="1:29">
      <c r="A163" s="4"/>
      <c r="B163" s="159">
        <v>43671</v>
      </c>
      <c r="C163" s="158">
        <v>0.31</v>
      </c>
      <c r="D163" s="158">
        <v>0.31</v>
      </c>
      <c r="E163" s="158">
        <v>0.26</v>
      </c>
      <c r="F163" s="158">
        <v>0.31</v>
      </c>
      <c r="G163" s="158">
        <v>0.21</v>
      </c>
      <c r="H163" s="158">
        <v>0.25</v>
      </c>
      <c r="I163" s="158">
        <v>0</v>
      </c>
      <c r="J163" s="158">
        <v>0.18</v>
      </c>
      <c r="K163" s="158">
        <v>0.3</v>
      </c>
      <c r="L163" s="158">
        <v>0.31</v>
      </c>
      <c r="M163" s="158">
        <v>0.31</v>
      </c>
      <c r="N163" s="158">
        <v>0.28999999999999998</v>
      </c>
      <c r="O163" s="158">
        <v>0.28999999999999998</v>
      </c>
      <c r="P163" s="158">
        <v>0.28999999999999998</v>
      </c>
      <c r="Q163" s="158">
        <v>0.28999999999999998</v>
      </c>
      <c r="R163" s="158">
        <v>0.28999999999999998</v>
      </c>
      <c r="S163" s="158">
        <v>0.28999999999999998</v>
      </c>
      <c r="T163" s="158">
        <v>0.28999999999999998</v>
      </c>
      <c r="U163" s="158">
        <v>0.28999999999999998</v>
      </c>
      <c r="V163" s="158">
        <v>0.24</v>
      </c>
      <c r="W163" s="158">
        <v>0.28000000000000003</v>
      </c>
      <c r="X163" s="158">
        <v>0.28000000000000003</v>
      </c>
      <c r="Y163" s="158">
        <v>0.23</v>
      </c>
      <c r="Z163" s="158">
        <v>0.28000000000000003</v>
      </c>
      <c r="AA163" s="158">
        <v>0.21</v>
      </c>
      <c r="AB163" s="158">
        <v>0.09</v>
      </c>
      <c r="AC163" s="158">
        <v>0.09</v>
      </c>
    </row>
    <row r="164" spans="1:29">
      <c r="A164" s="4"/>
      <c r="B164" s="159">
        <v>43672</v>
      </c>
      <c r="C164" s="158">
        <v>0.15</v>
      </c>
      <c r="D164" s="158">
        <v>0.15</v>
      </c>
      <c r="E164" s="158">
        <v>0.13</v>
      </c>
      <c r="F164" s="158">
        <v>0.15</v>
      </c>
      <c r="G164" s="158">
        <v>0.1</v>
      </c>
      <c r="H164" s="158">
        <v>0.12</v>
      </c>
      <c r="I164" s="158" t="s">
        <v>13</v>
      </c>
      <c r="J164" s="158">
        <v>0.08</v>
      </c>
      <c r="K164" s="158">
        <v>0.15</v>
      </c>
      <c r="L164" s="158">
        <v>0.15</v>
      </c>
      <c r="M164" s="158">
        <v>0.15</v>
      </c>
      <c r="N164" s="158">
        <v>0.14000000000000001</v>
      </c>
      <c r="O164" s="158">
        <v>0.14000000000000001</v>
      </c>
      <c r="P164" s="158">
        <v>0.14000000000000001</v>
      </c>
      <c r="Q164" s="158">
        <v>0.14000000000000001</v>
      </c>
      <c r="R164" s="158">
        <v>0.14000000000000001</v>
      </c>
      <c r="S164" s="158">
        <v>0.14000000000000001</v>
      </c>
      <c r="T164" s="158">
        <v>0.14000000000000001</v>
      </c>
      <c r="U164" s="158">
        <v>0.14000000000000001</v>
      </c>
      <c r="V164" s="158">
        <v>0.12</v>
      </c>
      <c r="W164" s="158">
        <v>0.14000000000000001</v>
      </c>
      <c r="X164" s="158">
        <v>0.14000000000000001</v>
      </c>
      <c r="Y164" s="158">
        <v>0.12</v>
      </c>
      <c r="Z164" s="158">
        <v>0.14000000000000001</v>
      </c>
      <c r="AA164" s="158">
        <v>0.1</v>
      </c>
      <c r="AB164" s="158">
        <v>0.04</v>
      </c>
      <c r="AC164" s="158">
        <v>0.04</v>
      </c>
    </row>
    <row r="165" spans="1:29">
      <c r="A165" s="4"/>
      <c r="B165" s="159">
        <v>43673</v>
      </c>
      <c r="C165" s="158">
        <v>0.34</v>
      </c>
      <c r="D165" s="158">
        <v>0.34</v>
      </c>
      <c r="E165" s="158">
        <v>0.28999999999999998</v>
      </c>
      <c r="F165" s="158">
        <v>0.34</v>
      </c>
      <c r="G165" s="158">
        <v>0.23</v>
      </c>
      <c r="H165" s="158">
        <v>0.27</v>
      </c>
      <c r="I165" s="158" t="s">
        <v>13</v>
      </c>
      <c r="J165" s="158">
        <v>0.17</v>
      </c>
      <c r="K165" s="158">
        <v>0.32</v>
      </c>
      <c r="L165" s="158">
        <v>0.34</v>
      </c>
      <c r="M165" s="158">
        <v>0.34</v>
      </c>
      <c r="N165" s="158">
        <v>0.32</v>
      </c>
      <c r="O165" s="158">
        <v>0.32</v>
      </c>
      <c r="P165" s="158">
        <v>0.32</v>
      </c>
      <c r="Q165" s="158">
        <v>0.32</v>
      </c>
      <c r="R165" s="158">
        <v>0.32</v>
      </c>
      <c r="S165" s="158">
        <v>0.32</v>
      </c>
      <c r="T165" s="158">
        <v>0.32</v>
      </c>
      <c r="U165" s="158">
        <v>0.32</v>
      </c>
      <c r="V165" s="158">
        <v>0.28000000000000003</v>
      </c>
      <c r="W165" s="158">
        <v>0.32</v>
      </c>
      <c r="X165" s="158">
        <v>0.32</v>
      </c>
      <c r="Y165" s="158">
        <v>0.27</v>
      </c>
      <c r="Z165" s="158">
        <v>0.32</v>
      </c>
      <c r="AA165" s="158">
        <v>0.24</v>
      </c>
      <c r="AB165" s="158">
        <v>0.08</v>
      </c>
      <c r="AC165" s="158">
        <v>0.08</v>
      </c>
    </row>
    <row r="166" spans="1:29">
      <c r="A166" s="4"/>
      <c r="B166" s="159">
        <v>43674</v>
      </c>
      <c r="C166" s="158">
        <v>0.33</v>
      </c>
      <c r="D166" s="158">
        <v>0.33</v>
      </c>
      <c r="E166" s="158">
        <v>0.28000000000000003</v>
      </c>
      <c r="F166" s="158">
        <v>0.33</v>
      </c>
      <c r="G166" s="158">
        <v>0.22</v>
      </c>
      <c r="H166" s="158">
        <v>0.26</v>
      </c>
      <c r="I166" s="158" t="s">
        <v>13</v>
      </c>
      <c r="J166" s="158">
        <v>0.15</v>
      </c>
      <c r="K166" s="158">
        <v>0.28999999999999998</v>
      </c>
      <c r="L166" s="158">
        <v>0.33</v>
      </c>
      <c r="M166" s="158">
        <v>0.33</v>
      </c>
      <c r="N166" s="158">
        <v>0.32</v>
      </c>
      <c r="O166" s="158">
        <v>0.32</v>
      </c>
      <c r="P166" s="158">
        <v>0.32</v>
      </c>
      <c r="Q166" s="158">
        <v>0.32</v>
      </c>
      <c r="R166" s="158">
        <v>0.32</v>
      </c>
      <c r="S166" s="158">
        <v>0.31</v>
      </c>
      <c r="T166" s="158">
        <v>0.31</v>
      </c>
      <c r="U166" s="158">
        <v>0.31</v>
      </c>
      <c r="V166" s="158">
        <v>0.28000000000000003</v>
      </c>
      <c r="W166" s="158">
        <v>0.31</v>
      </c>
      <c r="X166" s="158">
        <v>0.31</v>
      </c>
      <c r="Y166" s="158">
        <v>0.27</v>
      </c>
      <c r="Z166" s="158">
        <v>0.31</v>
      </c>
      <c r="AA166" s="158">
        <v>0.24</v>
      </c>
      <c r="AB166" s="158">
        <v>7.0000000000000007E-2</v>
      </c>
      <c r="AC166" s="158">
        <v>7.0000000000000007E-2</v>
      </c>
    </row>
    <row r="167" spans="1:29">
      <c r="A167" s="4"/>
      <c r="B167" s="159">
        <v>43675</v>
      </c>
      <c r="C167" s="158">
        <v>0.25</v>
      </c>
      <c r="D167" s="158">
        <v>0.25</v>
      </c>
      <c r="E167" s="158">
        <v>0.21</v>
      </c>
      <c r="F167" s="158">
        <v>0.25</v>
      </c>
      <c r="G167" s="158">
        <v>0.17</v>
      </c>
      <c r="H167" s="158">
        <v>0.2</v>
      </c>
      <c r="I167" s="158" t="s">
        <v>13</v>
      </c>
      <c r="J167" s="158">
        <v>0.1</v>
      </c>
      <c r="K167" s="158">
        <v>0.21</v>
      </c>
      <c r="L167" s="158">
        <v>0.25</v>
      </c>
      <c r="M167" s="158">
        <v>0.25</v>
      </c>
      <c r="N167" s="158">
        <v>0.24</v>
      </c>
      <c r="O167" s="158">
        <v>0.24</v>
      </c>
      <c r="P167" s="158">
        <v>0.24</v>
      </c>
      <c r="Q167" s="158">
        <v>0.24</v>
      </c>
      <c r="R167" s="158">
        <v>0.24</v>
      </c>
      <c r="S167" s="158">
        <v>0.23</v>
      </c>
      <c r="T167" s="158">
        <v>0.23</v>
      </c>
      <c r="U167" s="158">
        <v>0.24</v>
      </c>
      <c r="V167" s="158">
        <v>0.22</v>
      </c>
      <c r="W167" s="158">
        <v>0.24</v>
      </c>
      <c r="X167" s="158">
        <v>0.24</v>
      </c>
      <c r="Y167" s="158">
        <v>0.2</v>
      </c>
      <c r="Z167" s="158">
        <v>0.24</v>
      </c>
      <c r="AA167" s="158">
        <v>0.19</v>
      </c>
      <c r="AB167" s="158">
        <v>0.05</v>
      </c>
      <c r="AC167" s="158">
        <v>0.05</v>
      </c>
    </row>
    <row r="168" spans="1:29">
      <c r="A168" s="4"/>
      <c r="B168" s="159">
        <v>43676</v>
      </c>
      <c r="C168" s="158">
        <v>0.35</v>
      </c>
      <c r="D168" s="158">
        <v>0.35</v>
      </c>
      <c r="E168" s="158">
        <v>0.3</v>
      </c>
      <c r="F168" s="158">
        <v>0.35</v>
      </c>
      <c r="G168" s="158">
        <v>0.24</v>
      </c>
      <c r="H168" s="158">
        <v>0.28000000000000003</v>
      </c>
      <c r="I168" s="158" t="s">
        <v>13</v>
      </c>
      <c r="J168" s="158">
        <v>0.13</v>
      </c>
      <c r="K168" s="158">
        <v>0.27</v>
      </c>
      <c r="L168" s="158">
        <v>0.35</v>
      </c>
      <c r="M168" s="158">
        <v>0.35</v>
      </c>
      <c r="N168" s="158">
        <v>0.34</v>
      </c>
      <c r="O168" s="158">
        <v>0.34</v>
      </c>
      <c r="P168" s="158">
        <v>0.34</v>
      </c>
      <c r="Q168" s="158">
        <v>0.34</v>
      </c>
      <c r="R168" s="158">
        <v>0.34</v>
      </c>
      <c r="S168" s="158">
        <v>0.33</v>
      </c>
      <c r="T168" s="158">
        <v>0.33</v>
      </c>
      <c r="U168" s="158">
        <v>0.33</v>
      </c>
      <c r="V168" s="158">
        <v>0.31</v>
      </c>
      <c r="W168" s="158">
        <v>0.34</v>
      </c>
      <c r="X168" s="158">
        <v>0.34</v>
      </c>
      <c r="Y168" s="158">
        <v>0.28999999999999998</v>
      </c>
      <c r="Z168" s="158">
        <v>0.34</v>
      </c>
      <c r="AA168" s="158">
        <v>0.27</v>
      </c>
      <c r="AB168" s="158">
        <v>7.0000000000000007E-2</v>
      </c>
      <c r="AC168" s="158">
        <v>7.0000000000000007E-2</v>
      </c>
    </row>
    <row r="169" spans="1:29">
      <c r="A169" s="4"/>
      <c r="B169" s="159">
        <v>43677</v>
      </c>
      <c r="C169" s="158">
        <v>0.28000000000000003</v>
      </c>
      <c r="D169" s="158">
        <v>0.28000000000000003</v>
      </c>
      <c r="E169" s="158">
        <v>0.24</v>
      </c>
      <c r="F169" s="158">
        <v>0.28000000000000003</v>
      </c>
      <c r="G169" s="158">
        <v>0.19</v>
      </c>
      <c r="H169" s="158">
        <v>0.22</v>
      </c>
      <c r="I169" s="158" t="s">
        <v>13</v>
      </c>
      <c r="J169" s="158">
        <v>0.09</v>
      </c>
      <c r="K169" s="158">
        <v>0.2</v>
      </c>
      <c r="L169" s="158">
        <v>0.28000000000000003</v>
      </c>
      <c r="M169" s="158">
        <v>0.28000000000000003</v>
      </c>
      <c r="N169" s="158">
        <v>0.28000000000000003</v>
      </c>
      <c r="O169" s="158">
        <v>0.28000000000000003</v>
      </c>
      <c r="P169" s="158">
        <v>0.28000000000000003</v>
      </c>
      <c r="Q169" s="158">
        <v>0.28000000000000003</v>
      </c>
      <c r="R169" s="158">
        <v>0.28000000000000003</v>
      </c>
      <c r="S169" s="158">
        <v>0.26</v>
      </c>
      <c r="T169" s="158">
        <v>0.26</v>
      </c>
      <c r="U169" s="158">
        <v>0.27</v>
      </c>
      <c r="V169" s="158">
        <v>0.25</v>
      </c>
      <c r="W169" s="158">
        <v>0.28000000000000003</v>
      </c>
      <c r="X169" s="158">
        <v>0.28000000000000003</v>
      </c>
      <c r="Y169" s="158">
        <v>0.24</v>
      </c>
      <c r="Z169" s="158">
        <v>0.28000000000000003</v>
      </c>
      <c r="AA169" s="158">
        <v>0.22</v>
      </c>
      <c r="AB169" s="158">
        <v>0.05</v>
      </c>
      <c r="AC169" s="158">
        <v>0.05</v>
      </c>
    </row>
    <row r="170" spans="1:29">
      <c r="A170" s="4"/>
      <c r="B170" s="159">
        <v>43678</v>
      </c>
      <c r="C170" s="158">
        <v>0.31</v>
      </c>
      <c r="D170" s="158">
        <v>0.31</v>
      </c>
      <c r="E170" s="158">
        <v>0.26</v>
      </c>
      <c r="F170" s="158">
        <v>0.31</v>
      </c>
      <c r="G170" s="158">
        <v>0.21</v>
      </c>
      <c r="H170" s="158">
        <v>0.25</v>
      </c>
      <c r="I170" s="158" t="s">
        <v>13</v>
      </c>
      <c r="J170" s="158">
        <v>0</v>
      </c>
      <c r="K170" s="158">
        <v>0.21</v>
      </c>
      <c r="L170" s="158">
        <v>0.31</v>
      </c>
      <c r="M170" s="158">
        <v>0.31</v>
      </c>
      <c r="N170" s="158">
        <v>0.31</v>
      </c>
      <c r="O170" s="158">
        <v>0.31</v>
      </c>
      <c r="P170" s="158">
        <v>0.31</v>
      </c>
      <c r="Q170" s="158">
        <v>0.31</v>
      </c>
      <c r="R170" s="158">
        <v>0.31</v>
      </c>
      <c r="S170" s="158">
        <v>0.28999999999999998</v>
      </c>
      <c r="T170" s="158">
        <v>0.28999999999999998</v>
      </c>
      <c r="U170" s="158">
        <v>0.28999999999999998</v>
      </c>
      <c r="V170" s="158">
        <v>0.28000000000000003</v>
      </c>
      <c r="W170" s="158">
        <v>0.31</v>
      </c>
      <c r="X170" s="158">
        <v>0.31</v>
      </c>
      <c r="Y170" s="158">
        <v>0.27</v>
      </c>
      <c r="Z170" s="158">
        <v>0.31</v>
      </c>
      <c r="AA170" s="158">
        <v>0.24</v>
      </c>
      <c r="AB170" s="158">
        <v>0</v>
      </c>
      <c r="AC170" s="158">
        <v>0</v>
      </c>
    </row>
    <row r="171" spans="1:29">
      <c r="A171" s="4"/>
      <c r="B171" s="159">
        <v>43679</v>
      </c>
      <c r="C171" s="158">
        <v>0.43</v>
      </c>
      <c r="D171" s="158">
        <v>0.43</v>
      </c>
      <c r="E171" s="158">
        <v>0.37</v>
      </c>
      <c r="F171" s="158">
        <v>0.43</v>
      </c>
      <c r="G171" s="158">
        <v>0.28999999999999998</v>
      </c>
      <c r="H171" s="158">
        <v>0.34</v>
      </c>
      <c r="I171" s="158" t="s">
        <v>13</v>
      </c>
      <c r="J171" s="158" t="s">
        <v>13</v>
      </c>
      <c r="K171" s="158">
        <v>0.27</v>
      </c>
      <c r="L171" s="158">
        <v>0.43</v>
      </c>
      <c r="M171" s="158">
        <v>0.43</v>
      </c>
      <c r="N171" s="158">
        <v>0.43</v>
      </c>
      <c r="O171" s="158">
        <v>0.43</v>
      </c>
      <c r="P171" s="158">
        <v>0.43</v>
      </c>
      <c r="Q171" s="158">
        <v>0.43</v>
      </c>
      <c r="R171" s="158">
        <v>0.43</v>
      </c>
      <c r="S171" s="158">
        <v>0.4</v>
      </c>
      <c r="T171" s="158">
        <v>0.4</v>
      </c>
      <c r="U171" s="158">
        <v>0.41</v>
      </c>
      <c r="V171" s="158">
        <v>0.4</v>
      </c>
      <c r="W171" s="158">
        <v>0.43</v>
      </c>
      <c r="X171" s="158">
        <v>0.43</v>
      </c>
      <c r="Y171" s="158">
        <v>0.38</v>
      </c>
      <c r="Z171" s="158">
        <v>0.43</v>
      </c>
      <c r="AA171" s="158">
        <v>0.35</v>
      </c>
      <c r="AB171" s="158" t="s">
        <v>13</v>
      </c>
      <c r="AC171" s="158" t="s">
        <v>13</v>
      </c>
    </row>
    <row r="172" spans="1:29">
      <c r="A172" s="4"/>
      <c r="B172" s="159">
        <v>43680</v>
      </c>
      <c r="C172" s="158">
        <v>0.31</v>
      </c>
      <c r="D172" s="158">
        <v>0.31</v>
      </c>
      <c r="E172" s="158">
        <v>0.26</v>
      </c>
      <c r="F172" s="158">
        <v>0.31</v>
      </c>
      <c r="G172" s="158">
        <v>0.21</v>
      </c>
      <c r="H172" s="158">
        <v>0.25</v>
      </c>
      <c r="I172" s="158" t="s">
        <v>13</v>
      </c>
      <c r="J172" s="158" t="s">
        <v>13</v>
      </c>
      <c r="K172" s="158">
        <v>0.18</v>
      </c>
      <c r="L172" s="158">
        <v>0.31</v>
      </c>
      <c r="M172" s="158">
        <v>0.31</v>
      </c>
      <c r="N172" s="158">
        <v>0.31</v>
      </c>
      <c r="O172" s="158">
        <v>0.31</v>
      </c>
      <c r="P172" s="158">
        <v>0.31</v>
      </c>
      <c r="Q172" s="158">
        <v>0.31</v>
      </c>
      <c r="R172" s="158">
        <v>0.31</v>
      </c>
      <c r="S172" s="158">
        <v>0.28999999999999998</v>
      </c>
      <c r="T172" s="158">
        <v>0.28999999999999998</v>
      </c>
      <c r="U172" s="158">
        <v>0.28999999999999998</v>
      </c>
      <c r="V172" s="158">
        <v>0.28999999999999998</v>
      </c>
      <c r="W172" s="158">
        <v>0.31</v>
      </c>
      <c r="X172" s="158">
        <v>0.31</v>
      </c>
      <c r="Y172" s="158">
        <v>0.28000000000000003</v>
      </c>
      <c r="Z172" s="158">
        <v>0.31</v>
      </c>
      <c r="AA172" s="158">
        <v>0.25</v>
      </c>
      <c r="AB172" s="158" t="s">
        <v>13</v>
      </c>
      <c r="AC172" s="158" t="s">
        <v>13</v>
      </c>
    </row>
    <row r="173" spans="1:29">
      <c r="A173" s="4"/>
      <c r="B173" s="159">
        <v>43681</v>
      </c>
      <c r="C173" s="158">
        <v>0.3</v>
      </c>
      <c r="D173" s="158">
        <v>0.3</v>
      </c>
      <c r="E173" s="158">
        <v>0.26</v>
      </c>
      <c r="F173" s="158">
        <v>0.3</v>
      </c>
      <c r="G173" s="158">
        <v>0.2</v>
      </c>
      <c r="H173" s="158">
        <v>0.24</v>
      </c>
      <c r="I173" s="158" t="s">
        <v>13</v>
      </c>
      <c r="J173" s="158" t="s">
        <v>13</v>
      </c>
      <c r="K173" s="158">
        <v>0.16</v>
      </c>
      <c r="L173" s="158">
        <v>0.3</v>
      </c>
      <c r="M173" s="158">
        <v>0.3</v>
      </c>
      <c r="N173" s="158">
        <v>0.3</v>
      </c>
      <c r="O173" s="158">
        <v>0.3</v>
      </c>
      <c r="P173" s="158">
        <v>0.3</v>
      </c>
      <c r="Q173" s="158">
        <v>0.3</v>
      </c>
      <c r="R173" s="158">
        <v>0.3</v>
      </c>
      <c r="S173" s="158">
        <v>0.28000000000000003</v>
      </c>
      <c r="T173" s="158">
        <v>0.28000000000000003</v>
      </c>
      <c r="U173" s="158">
        <v>0.28999999999999998</v>
      </c>
      <c r="V173" s="158">
        <v>0.28000000000000003</v>
      </c>
      <c r="W173" s="158">
        <v>0.3</v>
      </c>
      <c r="X173" s="158">
        <v>0.3</v>
      </c>
      <c r="Y173" s="158">
        <v>0.27</v>
      </c>
      <c r="Z173" s="158">
        <v>0.3</v>
      </c>
      <c r="AA173" s="158">
        <v>0.25</v>
      </c>
      <c r="AB173" s="158" t="s">
        <v>13</v>
      </c>
      <c r="AC173" s="158" t="s">
        <v>13</v>
      </c>
    </row>
    <row r="174" spans="1:29">
      <c r="A174" s="4"/>
      <c r="B174" s="159">
        <v>43682</v>
      </c>
      <c r="C174" s="158">
        <v>0.31</v>
      </c>
      <c r="D174" s="158">
        <v>0.31</v>
      </c>
      <c r="E174" s="158">
        <v>0.26</v>
      </c>
      <c r="F174" s="158">
        <v>0.31</v>
      </c>
      <c r="G174" s="158">
        <v>0.21</v>
      </c>
      <c r="H174" s="158">
        <v>0.25</v>
      </c>
      <c r="I174" s="158" t="s">
        <v>13</v>
      </c>
      <c r="J174" s="158" t="s">
        <v>13</v>
      </c>
      <c r="K174" s="158">
        <v>0.15</v>
      </c>
      <c r="L174" s="158">
        <v>0.31</v>
      </c>
      <c r="M174" s="158">
        <v>0.31</v>
      </c>
      <c r="N174" s="158">
        <v>0.31</v>
      </c>
      <c r="O174" s="158">
        <v>0.31</v>
      </c>
      <c r="P174" s="158">
        <v>0.31</v>
      </c>
      <c r="Q174" s="158">
        <v>0.31</v>
      </c>
      <c r="R174" s="158">
        <v>0.31</v>
      </c>
      <c r="S174" s="158">
        <v>0.28999999999999998</v>
      </c>
      <c r="T174" s="158">
        <v>0.28999999999999998</v>
      </c>
      <c r="U174" s="158">
        <v>0.28999999999999998</v>
      </c>
      <c r="V174" s="158">
        <v>0.28999999999999998</v>
      </c>
      <c r="W174" s="158">
        <v>0.31</v>
      </c>
      <c r="X174" s="158">
        <v>0.31</v>
      </c>
      <c r="Y174" s="158">
        <v>0.28999999999999998</v>
      </c>
      <c r="Z174" s="158">
        <v>0.31</v>
      </c>
      <c r="AA174" s="158">
        <v>0.26</v>
      </c>
      <c r="AB174" s="158" t="s">
        <v>13</v>
      </c>
      <c r="AC174" s="158" t="s">
        <v>13</v>
      </c>
    </row>
    <row r="175" spans="1:29">
      <c r="A175" s="4"/>
      <c r="B175" s="159">
        <v>43683</v>
      </c>
      <c r="C175" s="158">
        <v>0.31</v>
      </c>
      <c r="D175" s="158">
        <v>0.31</v>
      </c>
      <c r="E175" s="158">
        <v>0.26</v>
      </c>
      <c r="F175" s="158">
        <v>0.31</v>
      </c>
      <c r="G175" s="158">
        <v>0.21</v>
      </c>
      <c r="H175" s="158">
        <v>0.25</v>
      </c>
      <c r="I175" s="158" t="s">
        <v>13</v>
      </c>
      <c r="J175" s="158" t="s">
        <v>13</v>
      </c>
      <c r="K175" s="158">
        <v>0.14000000000000001</v>
      </c>
      <c r="L175" s="158">
        <v>0.31</v>
      </c>
      <c r="M175" s="158">
        <v>0.31</v>
      </c>
      <c r="N175" s="158">
        <v>0.31</v>
      </c>
      <c r="O175" s="158">
        <v>0.31</v>
      </c>
      <c r="P175" s="158">
        <v>0.31</v>
      </c>
      <c r="Q175" s="158">
        <v>0.31</v>
      </c>
      <c r="R175" s="158">
        <v>0.31</v>
      </c>
      <c r="S175" s="158">
        <v>0.28999999999999998</v>
      </c>
      <c r="T175" s="158">
        <v>0.28999999999999998</v>
      </c>
      <c r="U175" s="158">
        <v>0.28999999999999998</v>
      </c>
      <c r="V175" s="158">
        <v>0.28999999999999998</v>
      </c>
      <c r="W175" s="158">
        <v>0.31</v>
      </c>
      <c r="X175" s="158">
        <v>0.31</v>
      </c>
      <c r="Y175" s="158">
        <v>0.28999999999999998</v>
      </c>
      <c r="Z175" s="158">
        <v>0.31</v>
      </c>
      <c r="AA175" s="158">
        <v>0.27</v>
      </c>
      <c r="AB175" s="158" t="s">
        <v>13</v>
      </c>
      <c r="AC175" s="158" t="s">
        <v>13</v>
      </c>
    </row>
    <row r="176" spans="1:29">
      <c r="A176" s="4"/>
      <c r="B176" s="159">
        <v>43684</v>
      </c>
      <c r="C176" s="158">
        <v>0.16</v>
      </c>
      <c r="D176" s="158">
        <v>0.16</v>
      </c>
      <c r="E176" s="158">
        <v>0.14000000000000001</v>
      </c>
      <c r="F176" s="158">
        <v>0.16</v>
      </c>
      <c r="G176" s="158">
        <v>0.11</v>
      </c>
      <c r="H176" s="158">
        <v>0.13</v>
      </c>
      <c r="I176" s="158" t="s">
        <v>13</v>
      </c>
      <c r="J176" s="158" t="s">
        <v>13</v>
      </c>
      <c r="K176" s="158">
        <v>0.06</v>
      </c>
      <c r="L176" s="158">
        <v>0.16</v>
      </c>
      <c r="M176" s="158">
        <v>0.16</v>
      </c>
      <c r="N176" s="158">
        <v>0.16</v>
      </c>
      <c r="O176" s="158">
        <v>0.16</v>
      </c>
      <c r="P176" s="158">
        <v>0.16</v>
      </c>
      <c r="Q176" s="158">
        <v>0.16</v>
      </c>
      <c r="R176" s="158">
        <v>0.16</v>
      </c>
      <c r="S176" s="158">
        <v>0.15</v>
      </c>
      <c r="T176" s="158">
        <v>0.15</v>
      </c>
      <c r="U176" s="158">
        <v>0.15</v>
      </c>
      <c r="V176" s="158">
        <v>0.15</v>
      </c>
      <c r="W176" s="158">
        <v>0.16</v>
      </c>
      <c r="X176" s="158">
        <v>0.16</v>
      </c>
      <c r="Y176" s="158">
        <v>0.15</v>
      </c>
      <c r="Z176" s="158">
        <v>0.16</v>
      </c>
      <c r="AA176" s="158">
        <v>0.14000000000000001</v>
      </c>
      <c r="AB176" s="158" t="s">
        <v>13</v>
      </c>
      <c r="AC176" s="158" t="s">
        <v>13</v>
      </c>
    </row>
    <row r="177" spans="1:29">
      <c r="A177" s="4"/>
      <c r="B177" s="159">
        <v>43685</v>
      </c>
      <c r="C177" s="158">
        <v>0.16</v>
      </c>
      <c r="D177" s="158">
        <v>0.16</v>
      </c>
      <c r="E177" s="158">
        <v>0.14000000000000001</v>
      </c>
      <c r="F177" s="158">
        <v>0.16</v>
      </c>
      <c r="G177" s="158">
        <v>0.11</v>
      </c>
      <c r="H177" s="158">
        <v>0.13</v>
      </c>
      <c r="I177" s="158" t="s">
        <v>13</v>
      </c>
      <c r="J177" s="158" t="s">
        <v>13</v>
      </c>
      <c r="K177" s="158">
        <v>0.06</v>
      </c>
      <c r="L177" s="158">
        <v>0.16</v>
      </c>
      <c r="M177" s="158">
        <v>0.16</v>
      </c>
      <c r="N177" s="158">
        <v>0.16</v>
      </c>
      <c r="O177" s="158">
        <v>0.16</v>
      </c>
      <c r="P177" s="158">
        <v>0.16</v>
      </c>
      <c r="Q177" s="158">
        <v>0.16</v>
      </c>
      <c r="R177" s="158">
        <v>0.16</v>
      </c>
      <c r="S177" s="158">
        <v>0.15</v>
      </c>
      <c r="T177" s="158">
        <v>0.15</v>
      </c>
      <c r="U177" s="158">
        <v>0.15</v>
      </c>
      <c r="V177" s="158">
        <v>0.15</v>
      </c>
      <c r="W177" s="158">
        <v>0.16</v>
      </c>
      <c r="X177" s="158">
        <v>0.16</v>
      </c>
      <c r="Y177" s="158">
        <v>0.16</v>
      </c>
      <c r="Z177" s="158">
        <v>0.16</v>
      </c>
      <c r="AA177" s="158">
        <v>0.14000000000000001</v>
      </c>
      <c r="AB177" s="158" t="s">
        <v>13</v>
      </c>
      <c r="AC177" s="158" t="s">
        <v>13</v>
      </c>
    </row>
    <row r="178" spans="1:29">
      <c r="A178" s="4"/>
      <c r="B178" s="159">
        <v>43686</v>
      </c>
      <c r="C178" s="158">
        <v>0.23</v>
      </c>
      <c r="D178" s="158">
        <v>0.23</v>
      </c>
      <c r="E178" s="158">
        <v>0.2</v>
      </c>
      <c r="F178" s="158">
        <v>0.23</v>
      </c>
      <c r="G178" s="158">
        <v>0.16</v>
      </c>
      <c r="H178" s="158">
        <v>0.18</v>
      </c>
      <c r="I178" s="158" t="s">
        <v>13</v>
      </c>
      <c r="J178" s="158" t="s">
        <v>13</v>
      </c>
      <c r="K178" s="158">
        <v>7.0000000000000007E-2</v>
      </c>
      <c r="L178" s="158">
        <v>0.23</v>
      </c>
      <c r="M178" s="158">
        <v>0.23</v>
      </c>
      <c r="N178" s="158">
        <v>0.23</v>
      </c>
      <c r="O178" s="158">
        <v>0.23</v>
      </c>
      <c r="P178" s="158">
        <v>0.23</v>
      </c>
      <c r="Q178" s="158">
        <v>0.23</v>
      </c>
      <c r="R178" s="158">
        <v>0.23</v>
      </c>
      <c r="S178" s="158">
        <v>0.21</v>
      </c>
      <c r="T178" s="158">
        <v>0.21</v>
      </c>
      <c r="U178" s="158">
        <v>0.22</v>
      </c>
      <c r="V178" s="158">
        <v>0.22</v>
      </c>
      <c r="W178" s="158">
        <v>0.23</v>
      </c>
      <c r="X178" s="158">
        <v>0.23</v>
      </c>
      <c r="Y178" s="158">
        <v>0.23</v>
      </c>
      <c r="Z178" s="158">
        <v>0.23</v>
      </c>
      <c r="AA178" s="158">
        <v>0.21</v>
      </c>
      <c r="AB178" s="158" t="s">
        <v>13</v>
      </c>
      <c r="AC178" s="158" t="s">
        <v>13</v>
      </c>
    </row>
    <row r="179" spans="1:29">
      <c r="A179" s="4"/>
      <c r="B179" s="159">
        <v>43687</v>
      </c>
      <c r="C179" s="158">
        <v>0.33</v>
      </c>
      <c r="D179" s="158">
        <v>0.33</v>
      </c>
      <c r="E179" s="158">
        <v>0.28000000000000003</v>
      </c>
      <c r="F179" s="158">
        <v>0.33</v>
      </c>
      <c r="G179" s="158">
        <v>0.22</v>
      </c>
      <c r="H179" s="158">
        <v>0.26</v>
      </c>
      <c r="I179" s="158" t="s">
        <v>13</v>
      </c>
      <c r="J179" s="158" t="s">
        <v>13</v>
      </c>
      <c r="K179" s="158">
        <v>0</v>
      </c>
      <c r="L179" s="158">
        <v>0.33</v>
      </c>
      <c r="M179" s="158">
        <v>0.33</v>
      </c>
      <c r="N179" s="158">
        <v>0.33</v>
      </c>
      <c r="O179" s="158">
        <v>0.33</v>
      </c>
      <c r="P179" s="158">
        <v>0.33</v>
      </c>
      <c r="Q179" s="158">
        <v>0.33</v>
      </c>
      <c r="R179" s="158">
        <v>0.33</v>
      </c>
      <c r="S179" s="158">
        <v>0.3</v>
      </c>
      <c r="T179" s="158">
        <v>0.31</v>
      </c>
      <c r="U179" s="158">
        <v>0.31</v>
      </c>
      <c r="V179" s="158">
        <v>0.31</v>
      </c>
      <c r="W179" s="158">
        <v>0.33</v>
      </c>
      <c r="X179" s="158">
        <v>0.33</v>
      </c>
      <c r="Y179" s="158">
        <v>0.33</v>
      </c>
      <c r="Z179" s="158">
        <v>0.33</v>
      </c>
      <c r="AA179" s="158">
        <v>0.31</v>
      </c>
      <c r="AB179" s="158" t="s">
        <v>13</v>
      </c>
      <c r="AC179" s="158" t="s">
        <v>13</v>
      </c>
    </row>
    <row r="180" spans="1:29">
      <c r="A180" s="4"/>
      <c r="B180" s="159">
        <v>43688</v>
      </c>
      <c r="C180" s="158">
        <v>0.28000000000000003</v>
      </c>
      <c r="D180" s="158">
        <v>0.28000000000000003</v>
      </c>
      <c r="E180" s="158">
        <v>0.24</v>
      </c>
      <c r="F180" s="158">
        <v>0.28000000000000003</v>
      </c>
      <c r="G180" s="158">
        <v>0.19</v>
      </c>
      <c r="H180" s="158">
        <v>0.22</v>
      </c>
      <c r="I180" s="158" t="s">
        <v>13</v>
      </c>
      <c r="J180" s="158" t="s">
        <v>13</v>
      </c>
      <c r="K180" s="158" t="s">
        <v>13</v>
      </c>
      <c r="L180" s="158">
        <v>0.28000000000000003</v>
      </c>
      <c r="M180" s="158">
        <v>0.28000000000000003</v>
      </c>
      <c r="N180" s="158">
        <v>0.28000000000000003</v>
      </c>
      <c r="O180" s="158">
        <v>0.28000000000000003</v>
      </c>
      <c r="P180" s="158">
        <v>0.28000000000000003</v>
      </c>
      <c r="Q180" s="158">
        <v>0.28000000000000003</v>
      </c>
      <c r="R180" s="158">
        <v>0.28000000000000003</v>
      </c>
      <c r="S180" s="158">
        <v>0.25</v>
      </c>
      <c r="T180" s="158">
        <v>0.26</v>
      </c>
      <c r="U180" s="158">
        <v>0.27</v>
      </c>
      <c r="V180" s="158">
        <v>0.27</v>
      </c>
      <c r="W180" s="158">
        <v>0.28000000000000003</v>
      </c>
      <c r="X180" s="158">
        <v>0.28000000000000003</v>
      </c>
      <c r="Y180" s="158">
        <v>0.28000000000000003</v>
      </c>
      <c r="Z180" s="158">
        <v>0.28000000000000003</v>
      </c>
      <c r="AA180" s="158">
        <v>0.26</v>
      </c>
      <c r="AB180" s="158" t="s">
        <v>13</v>
      </c>
      <c r="AC180" s="158" t="s">
        <v>13</v>
      </c>
    </row>
    <row r="181" spans="1:29">
      <c r="A181" s="4"/>
      <c r="B181" s="159">
        <v>43689</v>
      </c>
      <c r="C181" s="158">
        <v>0.26</v>
      </c>
      <c r="D181" s="158">
        <v>0.26</v>
      </c>
      <c r="E181" s="158">
        <v>0.22</v>
      </c>
      <c r="F181" s="158">
        <v>0.26</v>
      </c>
      <c r="G181" s="158">
        <v>0.18</v>
      </c>
      <c r="H181" s="158">
        <v>0.21</v>
      </c>
      <c r="I181" s="158" t="s">
        <v>13</v>
      </c>
      <c r="J181" s="158" t="s">
        <v>13</v>
      </c>
      <c r="K181" s="158" t="s">
        <v>13</v>
      </c>
      <c r="L181" s="158">
        <v>0.26</v>
      </c>
      <c r="M181" s="158">
        <v>0.26</v>
      </c>
      <c r="N181" s="158">
        <v>0.26</v>
      </c>
      <c r="O181" s="158">
        <v>0.26</v>
      </c>
      <c r="P181" s="158">
        <v>0.26</v>
      </c>
      <c r="Q181" s="158">
        <v>0.26</v>
      </c>
      <c r="R181" s="158">
        <v>0.26</v>
      </c>
      <c r="S181" s="158">
        <v>0.23</v>
      </c>
      <c r="T181" s="158">
        <v>0.24</v>
      </c>
      <c r="U181" s="158">
        <v>0.25</v>
      </c>
      <c r="V181" s="158">
        <v>0.25</v>
      </c>
      <c r="W181" s="158">
        <v>0.26</v>
      </c>
      <c r="X181" s="158">
        <v>0.26</v>
      </c>
      <c r="Y181" s="158">
        <v>0.26</v>
      </c>
      <c r="Z181" s="158">
        <v>0.26</v>
      </c>
      <c r="AA181" s="158">
        <v>0.25</v>
      </c>
      <c r="AB181" s="158" t="s">
        <v>13</v>
      </c>
      <c r="AC181" s="158" t="s">
        <v>13</v>
      </c>
    </row>
    <row r="182" spans="1:29">
      <c r="A182" s="4"/>
      <c r="B182" s="159">
        <v>43690</v>
      </c>
      <c r="C182" s="158">
        <v>0.26</v>
      </c>
      <c r="D182" s="158">
        <v>0.26</v>
      </c>
      <c r="E182" s="158">
        <v>0.22</v>
      </c>
      <c r="F182" s="158">
        <v>0.26</v>
      </c>
      <c r="G182" s="158">
        <v>0.18</v>
      </c>
      <c r="H182" s="158">
        <v>0.21</v>
      </c>
      <c r="I182" s="158" t="s">
        <v>13</v>
      </c>
      <c r="J182" s="158" t="s">
        <v>13</v>
      </c>
      <c r="K182" s="158" t="s">
        <v>13</v>
      </c>
      <c r="L182" s="158">
        <v>0.26</v>
      </c>
      <c r="M182" s="158">
        <v>0.26</v>
      </c>
      <c r="N182" s="158">
        <v>0.26</v>
      </c>
      <c r="O182" s="158">
        <v>0.26</v>
      </c>
      <c r="P182" s="158">
        <v>0.26</v>
      </c>
      <c r="Q182" s="158">
        <v>0.26</v>
      </c>
      <c r="R182" s="158">
        <v>0.26</v>
      </c>
      <c r="S182" s="158">
        <v>0.23</v>
      </c>
      <c r="T182" s="158">
        <v>0.24</v>
      </c>
      <c r="U182" s="158">
        <v>0.25</v>
      </c>
      <c r="V182" s="158">
        <v>0.25</v>
      </c>
      <c r="W182" s="158">
        <v>0.26</v>
      </c>
      <c r="X182" s="158">
        <v>0.26</v>
      </c>
      <c r="Y182" s="158">
        <v>0.26</v>
      </c>
      <c r="Z182" s="158">
        <v>0.26</v>
      </c>
      <c r="AA182" s="158">
        <v>0.25</v>
      </c>
      <c r="AB182" s="158" t="s">
        <v>13</v>
      </c>
      <c r="AC182" s="158" t="s">
        <v>13</v>
      </c>
    </row>
    <row r="183" spans="1:29">
      <c r="A183" s="4"/>
      <c r="B183" s="159">
        <v>43691</v>
      </c>
      <c r="C183" s="158">
        <v>0.3</v>
      </c>
      <c r="D183" s="158">
        <v>0.3</v>
      </c>
      <c r="E183" s="158">
        <v>0.26</v>
      </c>
      <c r="F183" s="158">
        <v>0.3</v>
      </c>
      <c r="G183" s="158">
        <v>0.2</v>
      </c>
      <c r="H183" s="158">
        <v>0.24</v>
      </c>
      <c r="I183" s="158" t="s">
        <v>13</v>
      </c>
      <c r="J183" s="158" t="s">
        <v>13</v>
      </c>
      <c r="K183" s="158" t="s">
        <v>13</v>
      </c>
      <c r="L183" s="158">
        <v>0.3</v>
      </c>
      <c r="M183" s="158">
        <v>0.3</v>
      </c>
      <c r="N183" s="158">
        <v>0.3</v>
      </c>
      <c r="O183" s="158">
        <v>0.3</v>
      </c>
      <c r="P183" s="158">
        <v>0.3</v>
      </c>
      <c r="Q183" s="158">
        <v>0.3</v>
      </c>
      <c r="R183" s="158">
        <v>0.3</v>
      </c>
      <c r="S183" s="158">
        <v>0.27</v>
      </c>
      <c r="T183" s="158">
        <v>0.28000000000000003</v>
      </c>
      <c r="U183" s="158">
        <v>0.28999999999999998</v>
      </c>
      <c r="V183" s="158">
        <v>0.28999999999999998</v>
      </c>
      <c r="W183" s="158">
        <v>0.3</v>
      </c>
      <c r="X183" s="158">
        <v>0.3</v>
      </c>
      <c r="Y183" s="158">
        <v>0.3</v>
      </c>
      <c r="Z183" s="158">
        <v>0.3</v>
      </c>
      <c r="AA183" s="158">
        <v>0.3</v>
      </c>
      <c r="AB183" s="158" t="s">
        <v>13</v>
      </c>
      <c r="AC183" s="158" t="s">
        <v>13</v>
      </c>
    </row>
    <row r="184" spans="1:29">
      <c r="A184" s="4"/>
      <c r="B184" s="159">
        <v>43692</v>
      </c>
      <c r="C184" s="158">
        <v>0.34</v>
      </c>
      <c r="D184" s="158">
        <v>0.34</v>
      </c>
      <c r="E184" s="158">
        <v>0.28999999999999998</v>
      </c>
      <c r="F184" s="158">
        <v>0.34</v>
      </c>
      <c r="G184" s="158">
        <v>0.23</v>
      </c>
      <c r="H184" s="158">
        <v>0.27</v>
      </c>
      <c r="I184" s="158" t="s">
        <v>13</v>
      </c>
      <c r="J184" s="158" t="s">
        <v>13</v>
      </c>
      <c r="K184" s="158" t="s">
        <v>13</v>
      </c>
      <c r="L184" s="158">
        <v>0.34</v>
      </c>
      <c r="M184" s="158">
        <v>0.34</v>
      </c>
      <c r="N184" s="158">
        <v>0.34</v>
      </c>
      <c r="O184" s="158">
        <v>0.34</v>
      </c>
      <c r="P184" s="158">
        <v>0.34</v>
      </c>
      <c r="Q184" s="158">
        <v>0.34</v>
      </c>
      <c r="R184" s="158">
        <v>0.34</v>
      </c>
      <c r="S184" s="158">
        <v>0.3</v>
      </c>
      <c r="T184" s="158">
        <v>0.31</v>
      </c>
      <c r="U184" s="158">
        <v>0.32</v>
      </c>
      <c r="V184" s="158">
        <v>0.32</v>
      </c>
      <c r="W184" s="158">
        <v>0.34</v>
      </c>
      <c r="X184" s="158">
        <v>0.34</v>
      </c>
      <c r="Y184" s="158">
        <v>0.34</v>
      </c>
      <c r="Z184" s="158">
        <v>0.33</v>
      </c>
      <c r="AA184" s="158">
        <v>0.34</v>
      </c>
      <c r="AB184" s="158" t="s">
        <v>13</v>
      </c>
      <c r="AC184" s="158" t="s">
        <v>13</v>
      </c>
    </row>
    <row r="185" spans="1:29">
      <c r="A185" s="4"/>
      <c r="B185" s="159">
        <v>43693</v>
      </c>
      <c r="C185" s="158">
        <v>0.32</v>
      </c>
      <c r="D185" s="158">
        <v>0.32</v>
      </c>
      <c r="E185" s="158">
        <v>0.27</v>
      </c>
      <c r="F185" s="158">
        <v>0.32</v>
      </c>
      <c r="G185" s="158">
        <v>0.22</v>
      </c>
      <c r="H185" s="158">
        <v>0.26</v>
      </c>
      <c r="I185" s="158" t="s">
        <v>13</v>
      </c>
      <c r="J185" s="158" t="s">
        <v>13</v>
      </c>
      <c r="K185" s="158" t="s">
        <v>13</v>
      </c>
      <c r="L185" s="158">
        <v>0.32</v>
      </c>
      <c r="M185" s="158">
        <v>0.32</v>
      </c>
      <c r="N185" s="158">
        <v>0.32</v>
      </c>
      <c r="O185" s="158">
        <v>0.32</v>
      </c>
      <c r="P185" s="158">
        <v>0.32</v>
      </c>
      <c r="Q185" s="158">
        <v>0.32</v>
      </c>
      <c r="R185" s="158">
        <v>0.32</v>
      </c>
      <c r="S185" s="158">
        <v>0.28000000000000003</v>
      </c>
      <c r="T185" s="158">
        <v>0.28999999999999998</v>
      </c>
      <c r="U185" s="158">
        <v>0.3</v>
      </c>
      <c r="V185" s="158">
        <v>0.3</v>
      </c>
      <c r="W185" s="158">
        <v>0.32</v>
      </c>
      <c r="X185" s="158">
        <v>0.32</v>
      </c>
      <c r="Y185" s="158">
        <v>0.32</v>
      </c>
      <c r="Z185" s="158">
        <v>0.31</v>
      </c>
      <c r="AA185" s="158">
        <v>0.32</v>
      </c>
      <c r="AB185" s="158" t="s">
        <v>13</v>
      </c>
      <c r="AC185" s="158" t="s">
        <v>13</v>
      </c>
    </row>
    <row r="186" spans="1:29">
      <c r="A186" s="4"/>
      <c r="B186" s="159">
        <v>43694</v>
      </c>
      <c r="C186" s="158">
        <v>0.32</v>
      </c>
      <c r="D186" s="158">
        <v>0.32</v>
      </c>
      <c r="E186" s="158">
        <v>0.27</v>
      </c>
      <c r="F186" s="158">
        <v>0.32</v>
      </c>
      <c r="G186" s="158">
        <v>0.22</v>
      </c>
      <c r="H186" s="158">
        <v>0.26</v>
      </c>
      <c r="I186" s="158" t="s">
        <v>13</v>
      </c>
      <c r="J186" s="158" t="s">
        <v>13</v>
      </c>
      <c r="K186" s="158" t="s">
        <v>13</v>
      </c>
      <c r="L186" s="158">
        <v>0.32</v>
      </c>
      <c r="M186" s="158">
        <v>0.32</v>
      </c>
      <c r="N186" s="158">
        <v>0.32</v>
      </c>
      <c r="O186" s="158">
        <v>0.32</v>
      </c>
      <c r="P186" s="158">
        <v>0.32</v>
      </c>
      <c r="Q186" s="158">
        <v>0.32</v>
      </c>
      <c r="R186" s="158">
        <v>0.32</v>
      </c>
      <c r="S186" s="158">
        <v>0.28000000000000003</v>
      </c>
      <c r="T186" s="158">
        <v>0.28999999999999998</v>
      </c>
      <c r="U186" s="158">
        <v>0.28999999999999998</v>
      </c>
      <c r="V186" s="158">
        <v>0.3</v>
      </c>
      <c r="W186" s="158">
        <v>0.32</v>
      </c>
      <c r="X186" s="158">
        <v>0.32</v>
      </c>
      <c r="Y186" s="158">
        <v>0.32</v>
      </c>
      <c r="Z186" s="158">
        <v>0.31</v>
      </c>
      <c r="AA186" s="158">
        <v>0.32</v>
      </c>
      <c r="AB186" s="158" t="s">
        <v>13</v>
      </c>
      <c r="AC186" s="158" t="s">
        <v>13</v>
      </c>
    </row>
    <row r="187" spans="1:29">
      <c r="A187" s="4"/>
      <c r="B187" s="159">
        <v>43695</v>
      </c>
      <c r="C187" s="158">
        <v>0.28000000000000003</v>
      </c>
      <c r="D187" s="158">
        <v>0.28000000000000003</v>
      </c>
      <c r="E187" s="158">
        <v>0.24</v>
      </c>
      <c r="F187" s="158">
        <v>0.28000000000000003</v>
      </c>
      <c r="G187" s="158">
        <v>0.19</v>
      </c>
      <c r="H187" s="158">
        <v>0.22</v>
      </c>
      <c r="I187" s="158" t="s">
        <v>13</v>
      </c>
      <c r="J187" s="158" t="s">
        <v>13</v>
      </c>
      <c r="K187" s="158" t="s">
        <v>13</v>
      </c>
      <c r="L187" s="158">
        <v>0.28000000000000003</v>
      </c>
      <c r="M187" s="158">
        <v>0.28000000000000003</v>
      </c>
      <c r="N187" s="158">
        <v>0.28000000000000003</v>
      </c>
      <c r="O187" s="158">
        <v>0.28000000000000003</v>
      </c>
      <c r="P187" s="158">
        <v>0.28000000000000003</v>
      </c>
      <c r="Q187" s="158">
        <v>0.28000000000000003</v>
      </c>
      <c r="R187" s="158">
        <v>0.28000000000000003</v>
      </c>
      <c r="S187" s="158">
        <v>0.24</v>
      </c>
      <c r="T187" s="158">
        <v>0.26</v>
      </c>
      <c r="U187" s="158">
        <v>0.25</v>
      </c>
      <c r="V187" s="158">
        <v>0.27</v>
      </c>
      <c r="W187" s="158">
        <v>0.28000000000000003</v>
      </c>
      <c r="X187" s="158">
        <v>0.28000000000000003</v>
      </c>
      <c r="Y187" s="158">
        <v>0.28000000000000003</v>
      </c>
      <c r="Z187" s="158">
        <v>0.27</v>
      </c>
      <c r="AA187" s="158">
        <v>0.28000000000000003</v>
      </c>
      <c r="AB187" s="158" t="s">
        <v>13</v>
      </c>
      <c r="AC187" s="158" t="s">
        <v>13</v>
      </c>
    </row>
    <row r="188" spans="1:29">
      <c r="A188" s="4"/>
      <c r="B188" s="159">
        <v>43696</v>
      </c>
      <c r="C188" s="158">
        <v>0.3</v>
      </c>
      <c r="D188" s="158">
        <v>0.3</v>
      </c>
      <c r="E188" s="158">
        <v>0.26</v>
      </c>
      <c r="F188" s="158">
        <v>0.3</v>
      </c>
      <c r="G188" s="158">
        <v>0.2</v>
      </c>
      <c r="H188" s="158">
        <v>0.24</v>
      </c>
      <c r="I188" s="158" t="s">
        <v>13</v>
      </c>
      <c r="J188" s="158" t="s">
        <v>13</v>
      </c>
      <c r="K188" s="158" t="s">
        <v>13</v>
      </c>
      <c r="L188" s="158">
        <v>0.28999999999999998</v>
      </c>
      <c r="M188" s="158">
        <v>0.28999999999999998</v>
      </c>
      <c r="N188" s="158">
        <v>0.3</v>
      </c>
      <c r="O188" s="158">
        <v>0.3</v>
      </c>
      <c r="P188" s="158">
        <v>0.3</v>
      </c>
      <c r="Q188" s="158">
        <v>0.3</v>
      </c>
      <c r="R188" s="158">
        <v>0.3</v>
      </c>
      <c r="S188" s="158">
        <v>0.26</v>
      </c>
      <c r="T188" s="158">
        <v>0.27</v>
      </c>
      <c r="U188" s="158">
        <v>0.27</v>
      </c>
      <c r="V188" s="158">
        <v>0.28999999999999998</v>
      </c>
      <c r="W188" s="158">
        <v>0.3</v>
      </c>
      <c r="X188" s="158">
        <v>0.3</v>
      </c>
      <c r="Y188" s="158">
        <v>0.3</v>
      </c>
      <c r="Z188" s="158">
        <v>0.28000000000000003</v>
      </c>
      <c r="AA188" s="158">
        <v>0.3</v>
      </c>
      <c r="AB188" s="158" t="s">
        <v>13</v>
      </c>
      <c r="AC188" s="158" t="s">
        <v>13</v>
      </c>
    </row>
    <row r="189" spans="1:29">
      <c r="A189" s="4"/>
      <c r="B189" s="159">
        <v>43697</v>
      </c>
      <c r="C189" s="158">
        <v>0.28999999999999998</v>
      </c>
      <c r="D189" s="158">
        <v>0.28999999999999998</v>
      </c>
      <c r="E189" s="158">
        <v>0.25</v>
      </c>
      <c r="F189" s="158">
        <v>0.28999999999999998</v>
      </c>
      <c r="G189" s="158">
        <v>0.2</v>
      </c>
      <c r="H189" s="158">
        <v>0.23</v>
      </c>
      <c r="I189" s="158" t="s">
        <v>13</v>
      </c>
      <c r="J189" s="158" t="s">
        <v>13</v>
      </c>
      <c r="K189" s="158" t="s">
        <v>13</v>
      </c>
      <c r="L189" s="158">
        <v>0.28000000000000003</v>
      </c>
      <c r="M189" s="158">
        <v>0.28000000000000003</v>
      </c>
      <c r="N189" s="158">
        <v>0.28999999999999998</v>
      </c>
      <c r="O189" s="158">
        <v>0.28999999999999998</v>
      </c>
      <c r="P189" s="158">
        <v>0.28999999999999998</v>
      </c>
      <c r="Q189" s="158">
        <v>0.28999999999999998</v>
      </c>
      <c r="R189" s="158">
        <v>0.28999999999999998</v>
      </c>
      <c r="S189" s="158">
        <v>0.25</v>
      </c>
      <c r="T189" s="158">
        <v>0.26</v>
      </c>
      <c r="U189" s="158">
        <v>0.25</v>
      </c>
      <c r="V189" s="158">
        <v>0.28000000000000003</v>
      </c>
      <c r="W189" s="158">
        <v>0.28999999999999998</v>
      </c>
      <c r="X189" s="158">
        <v>0.28999999999999998</v>
      </c>
      <c r="Y189" s="158">
        <v>0.28999999999999998</v>
      </c>
      <c r="Z189" s="158">
        <v>0.27</v>
      </c>
      <c r="AA189" s="158">
        <v>0.28999999999999998</v>
      </c>
      <c r="AB189" s="158" t="s">
        <v>13</v>
      </c>
      <c r="AC189" s="158" t="s">
        <v>13</v>
      </c>
    </row>
    <row r="190" spans="1:29">
      <c r="A190" s="4"/>
      <c r="B190" s="159">
        <v>43698</v>
      </c>
      <c r="C190" s="158">
        <v>0.28999999999999998</v>
      </c>
      <c r="D190" s="158">
        <v>0.28999999999999998</v>
      </c>
      <c r="E190" s="158">
        <v>0.25</v>
      </c>
      <c r="F190" s="158">
        <v>0.28999999999999998</v>
      </c>
      <c r="G190" s="158">
        <v>0.2</v>
      </c>
      <c r="H190" s="158">
        <v>0.23</v>
      </c>
      <c r="I190" s="158" t="s">
        <v>13</v>
      </c>
      <c r="J190" s="158" t="s">
        <v>13</v>
      </c>
      <c r="K190" s="158" t="s">
        <v>13</v>
      </c>
      <c r="L190" s="158">
        <v>0.28000000000000003</v>
      </c>
      <c r="M190" s="158">
        <v>0.28000000000000003</v>
      </c>
      <c r="N190" s="158">
        <v>0.28999999999999998</v>
      </c>
      <c r="O190" s="158">
        <v>0.28999999999999998</v>
      </c>
      <c r="P190" s="158">
        <v>0.28999999999999998</v>
      </c>
      <c r="Q190" s="158">
        <v>0.28999999999999998</v>
      </c>
      <c r="R190" s="158">
        <v>0.28999999999999998</v>
      </c>
      <c r="S190" s="158">
        <v>0.24</v>
      </c>
      <c r="T190" s="158">
        <v>0.26</v>
      </c>
      <c r="U190" s="158">
        <v>0.24</v>
      </c>
      <c r="V190" s="158">
        <v>0.28000000000000003</v>
      </c>
      <c r="W190" s="158">
        <v>0.28999999999999998</v>
      </c>
      <c r="X190" s="158">
        <v>0.28999999999999998</v>
      </c>
      <c r="Y190" s="158">
        <v>0.28999999999999998</v>
      </c>
      <c r="Z190" s="158">
        <v>0.27</v>
      </c>
      <c r="AA190" s="158">
        <v>0.28999999999999998</v>
      </c>
      <c r="AB190" s="158" t="s">
        <v>13</v>
      </c>
      <c r="AC190" s="158" t="s">
        <v>13</v>
      </c>
    </row>
    <row r="191" spans="1:29">
      <c r="A191" s="4"/>
      <c r="B191" s="159">
        <v>43699</v>
      </c>
      <c r="C191" s="158">
        <v>0.31</v>
      </c>
      <c r="D191" s="158">
        <v>0.31</v>
      </c>
      <c r="E191" s="158">
        <v>0.26</v>
      </c>
      <c r="F191" s="158">
        <v>0.31</v>
      </c>
      <c r="G191" s="158">
        <v>0.21</v>
      </c>
      <c r="H191" s="158">
        <v>0.25</v>
      </c>
      <c r="I191" s="158" t="s">
        <v>13</v>
      </c>
      <c r="J191" s="158" t="s">
        <v>13</v>
      </c>
      <c r="K191" s="158" t="s">
        <v>13</v>
      </c>
      <c r="L191" s="158">
        <v>0.3</v>
      </c>
      <c r="M191" s="158">
        <v>0.3</v>
      </c>
      <c r="N191" s="158">
        <v>0.31</v>
      </c>
      <c r="O191" s="158">
        <v>0.31</v>
      </c>
      <c r="P191" s="158">
        <v>0.31</v>
      </c>
      <c r="Q191" s="158">
        <v>0.31</v>
      </c>
      <c r="R191" s="158">
        <v>0.31</v>
      </c>
      <c r="S191" s="158">
        <v>0.26</v>
      </c>
      <c r="T191" s="158">
        <v>0.28000000000000003</v>
      </c>
      <c r="U191" s="158">
        <v>0.25</v>
      </c>
      <c r="V191" s="158">
        <v>0.28999999999999998</v>
      </c>
      <c r="W191" s="158">
        <v>0.3</v>
      </c>
      <c r="X191" s="158">
        <v>0.3</v>
      </c>
      <c r="Y191" s="158">
        <v>0.31</v>
      </c>
      <c r="Z191" s="158">
        <v>0.28999999999999998</v>
      </c>
      <c r="AA191" s="158">
        <v>0.31</v>
      </c>
      <c r="AB191" s="158" t="s">
        <v>13</v>
      </c>
      <c r="AC191" s="158" t="s">
        <v>13</v>
      </c>
    </row>
    <row r="192" spans="1:29">
      <c r="A192" s="4"/>
      <c r="B192" s="159">
        <v>43700</v>
      </c>
      <c r="C192" s="158">
        <v>0.27</v>
      </c>
      <c r="D192" s="158">
        <v>0.27</v>
      </c>
      <c r="E192" s="158">
        <v>0.23</v>
      </c>
      <c r="F192" s="158">
        <v>0.27</v>
      </c>
      <c r="G192" s="158">
        <v>0.18</v>
      </c>
      <c r="H192" s="158">
        <v>0.22</v>
      </c>
      <c r="I192" s="158" t="s">
        <v>13</v>
      </c>
      <c r="J192" s="158" t="s">
        <v>13</v>
      </c>
      <c r="K192" s="158" t="s">
        <v>13</v>
      </c>
      <c r="L192" s="158">
        <v>0.26</v>
      </c>
      <c r="M192" s="158">
        <v>0.26</v>
      </c>
      <c r="N192" s="158">
        <v>0.27</v>
      </c>
      <c r="O192" s="158">
        <v>0.27</v>
      </c>
      <c r="P192" s="158">
        <v>0.27</v>
      </c>
      <c r="Q192" s="158">
        <v>0.27</v>
      </c>
      <c r="R192" s="158">
        <v>0.27</v>
      </c>
      <c r="S192" s="158">
        <v>0.22</v>
      </c>
      <c r="T192" s="158">
        <v>0.24</v>
      </c>
      <c r="U192" s="158">
        <v>0.21</v>
      </c>
      <c r="V192" s="158">
        <v>0.26</v>
      </c>
      <c r="W192" s="158">
        <v>0.26</v>
      </c>
      <c r="X192" s="158">
        <v>0.26</v>
      </c>
      <c r="Y192" s="158">
        <v>0.27</v>
      </c>
      <c r="Z192" s="158">
        <v>0.25</v>
      </c>
      <c r="AA192" s="158">
        <v>0.27</v>
      </c>
      <c r="AB192" s="158" t="s">
        <v>13</v>
      </c>
      <c r="AC192" s="158" t="s">
        <v>13</v>
      </c>
    </row>
    <row r="193" spans="1:29">
      <c r="A193" s="4"/>
      <c r="B193" s="159">
        <v>43701</v>
      </c>
      <c r="C193" s="158">
        <v>0.3</v>
      </c>
      <c r="D193" s="158">
        <v>0.3</v>
      </c>
      <c r="E193" s="158">
        <v>0.26</v>
      </c>
      <c r="F193" s="158">
        <v>0.3</v>
      </c>
      <c r="G193" s="158">
        <v>0.2</v>
      </c>
      <c r="H193" s="158">
        <v>0.24</v>
      </c>
      <c r="I193" s="158" t="s">
        <v>13</v>
      </c>
      <c r="J193" s="158" t="s">
        <v>13</v>
      </c>
      <c r="K193" s="158" t="s">
        <v>13</v>
      </c>
      <c r="L193" s="158">
        <v>0.28999999999999998</v>
      </c>
      <c r="M193" s="158">
        <v>0.28999999999999998</v>
      </c>
      <c r="N193" s="158">
        <v>0.3</v>
      </c>
      <c r="O193" s="158">
        <v>0.3</v>
      </c>
      <c r="P193" s="158">
        <v>0.3</v>
      </c>
      <c r="Q193" s="158">
        <v>0.3</v>
      </c>
      <c r="R193" s="158">
        <v>0.3</v>
      </c>
      <c r="S193" s="158">
        <v>0.25</v>
      </c>
      <c r="T193" s="158">
        <v>0.26</v>
      </c>
      <c r="U193" s="158">
        <v>0.23</v>
      </c>
      <c r="V193" s="158">
        <v>0.28999999999999998</v>
      </c>
      <c r="W193" s="158">
        <v>0.28999999999999998</v>
      </c>
      <c r="X193" s="158">
        <v>0.28999999999999998</v>
      </c>
      <c r="Y193" s="158">
        <v>0.3</v>
      </c>
      <c r="Z193" s="158">
        <v>0.27</v>
      </c>
      <c r="AA193" s="158">
        <v>0.3</v>
      </c>
      <c r="AB193" s="158" t="s">
        <v>13</v>
      </c>
      <c r="AC193" s="158" t="s">
        <v>13</v>
      </c>
    </row>
    <row r="194" spans="1:29">
      <c r="A194" s="4"/>
      <c r="B194" s="159">
        <v>43702</v>
      </c>
      <c r="C194" s="158">
        <v>0.36</v>
      </c>
      <c r="D194" s="158">
        <v>0.36</v>
      </c>
      <c r="E194" s="158">
        <v>0.31</v>
      </c>
      <c r="F194" s="158">
        <v>0.36</v>
      </c>
      <c r="G194" s="158">
        <v>0.24</v>
      </c>
      <c r="H194" s="158">
        <v>0.28999999999999998</v>
      </c>
      <c r="I194" s="158" t="s">
        <v>13</v>
      </c>
      <c r="J194" s="158" t="s">
        <v>13</v>
      </c>
      <c r="K194" s="158" t="s">
        <v>13</v>
      </c>
      <c r="L194" s="158">
        <v>0.34</v>
      </c>
      <c r="M194" s="158">
        <v>0.34</v>
      </c>
      <c r="N194" s="158">
        <v>0.36</v>
      </c>
      <c r="O194" s="158">
        <v>0.36</v>
      </c>
      <c r="P194" s="158">
        <v>0.36</v>
      </c>
      <c r="Q194" s="158">
        <v>0.36</v>
      </c>
      <c r="R194" s="158">
        <v>0.36</v>
      </c>
      <c r="S194" s="158">
        <v>0.28999999999999998</v>
      </c>
      <c r="T194" s="158">
        <v>0.31</v>
      </c>
      <c r="U194" s="158">
        <v>0.26</v>
      </c>
      <c r="V194" s="158">
        <v>0.34</v>
      </c>
      <c r="W194" s="158">
        <v>0.35</v>
      </c>
      <c r="X194" s="158">
        <v>0.35</v>
      </c>
      <c r="Y194" s="158">
        <v>0.36</v>
      </c>
      <c r="Z194" s="158">
        <v>0.32</v>
      </c>
      <c r="AA194" s="158">
        <v>0.36</v>
      </c>
      <c r="AB194" s="158" t="s">
        <v>13</v>
      </c>
      <c r="AC194" s="158" t="s">
        <v>13</v>
      </c>
    </row>
    <row r="195" spans="1:29">
      <c r="A195" s="4"/>
      <c r="B195" s="159">
        <v>43703</v>
      </c>
      <c r="C195" s="158">
        <v>0.28000000000000003</v>
      </c>
      <c r="D195" s="158">
        <v>0.28000000000000003</v>
      </c>
      <c r="E195" s="158">
        <v>0.24</v>
      </c>
      <c r="F195" s="158">
        <v>0.28000000000000003</v>
      </c>
      <c r="G195" s="158">
        <v>0.19</v>
      </c>
      <c r="H195" s="158">
        <v>0.22</v>
      </c>
      <c r="I195" s="158" t="s">
        <v>13</v>
      </c>
      <c r="J195" s="158" t="s">
        <v>13</v>
      </c>
      <c r="K195" s="158" t="s">
        <v>13</v>
      </c>
      <c r="L195" s="158">
        <v>0.27</v>
      </c>
      <c r="M195" s="158">
        <v>0.27</v>
      </c>
      <c r="N195" s="158">
        <v>0.28000000000000003</v>
      </c>
      <c r="O195" s="158">
        <v>0.28000000000000003</v>
      </c>
      <c r="P195" s="158">
        <v>0.28000000000000003</v>
      </c>
      <c r="Q195" s="158">
        <v>0.28000000000000003</v>
      </c>
      <c r="R195" s="158">
        <v>0.28000000000000003</v>
      </c>
      <c r="S195" s="158">
        <v>0.23</v>
      </c>
      <c r="T195" s="158">
        <v>0.24</v>
      </c>
      <c r="U195" s="158">
        <v>0.2</v>
      </c>
      <c r="V195" s="158">
        <v>0.26</v>
      </c>
      <c r="W195" s="158">
        <v>0.27</v>
      </c>
      <c r="X195" s="158">
        <v>0.27</v>
      </c>
      <c r="Y195" s="158">
        <v>0.28000000000000003</v>
      </c>
      <c r="Z195" s="158">
        <v>0.25</v>
      </c>
      <c r="AA195" s="158">
        <v>0.28000000000000003</v>
      </c>
      <c r="AB195" s="158" t="s">
        <v>13</v>
      </c>
      <c r="AC195" s="158" t="s">
        <v>13</v>
      </c>
    </row>
    <row r="196" spans="1:29">
      <c r="A196" s="4"/>
      <c r="B196" s="159">
        <v>43704</v>
      </c>
      <c r="C196" s="158">
        <v>0.25</v>
      </c>
      <c r="D196" s="158">
        <v>0.25</v>
      </c>
      <c r="E196" s="158">
        <v>0.21</v>
      </c>
      <c r="F196" s="158">
        <v>0.25</v>
      </c>
      <c r="G196" s="158">
        <v>0.17</v>
      </c>
      <c r="H196" s="158">
        <v>0.2</v>
      </c>
      <c r="I196" s="158" t="s">
        <v>13</v>
      </c>
      <c r="J196" s="158" t="s">
        <v>13</v>
      </c>
      <c r="K196" s="158" t="s">
        <v>13</v>
      </c>
      <c r="L196" s="158">
        <v>0.24</v>
      </c>
      <c r="M196" s="158">
        <v>0.24</v>
      </c>
      <c r="N196" s="158">
        <v>0.25</v>
      </c>
      <c r="O196" s="158">
        <v>0.25</v>
      </c>
      <c r="P196" s="158">
        <v>0.25</v>
      </c>
      <c r="Q196" s="158">
        <v>0.25</v>
      </c>
      <c r="R196" s="158">
        <v>0.25</v>
      </c>
      <c r="S196" s="158">
        <v>0.2</v>
      </c>
      <c r="T196" s="158">
        <v>0.21</v>
      </c>
      <c r="U196" s="158">
        <v>0.17</v>
      </c>
      <c r="V196" s="158">
        <v>0.23</v>
      </c>
      <c r="W196" s="158">
        <v>0.24</v>
      </c>
      <c r="X196" s="158">
        <v>0.24</v>
      </c>
      <c r="Y196" s="158">
        <v>0.25</v>
      </c>
      <c r="Z196" s="158">
        <v>0.22</v>
      </c>
      <c r="AA196" s="158">
        <v>0.25</v>
      </c>
      <c r="AB196" s="158" t="s">
        <v>13</v>
      </c>
      <c r="AC196" s="158" t="s">
        <v>13</v>
      </c>
    </row>
    <row r="197" spans="1:29">
      <c r="A197" s="4"/>
      <c r="B197" s="159">
        <v>43705</v>
      </c>
      <c r="C197" s="158">
        <v>0.26</v>
      </c>
      <c r="D197" s="158">
        <v>0.26</v>
      </c>
      <c r="E197" s="158">
        <v>0.22</v>
      </c>
      <c r="F197" s="158">
        <v>0.26</v>
      </c>
      <c r="G197" s="158">
        <v>0.18</v>
      </c>
      <c r="H197" s="158">
        <v>0.21</v>
      </c>
      <c r="I197" s="158" t="s">
        <v>13</v>
      </c>
      <c r="J197" s="158" t="s">
        <v>13</v>
      </c>
      <c r="K197" s="158" t="s">
        <v>13</v>
      </c>
      <c r="L197" s="158">
        <v>0.24</v>
      </c>
      <c r="M197" s="158">
        <v>0.24</v>
      </c>
      <c r="N197" s="158">
        <v>0.26</v>
      </c>
      <c r="O197" s="158">
        <v>0.26</v>
      </c>
      <c r="P197" s="158">
        <v>0.26</v>
      </c>
      <c r="Q197" s="158">
        <v>0.26</v>
      </c>
      <c r="R197" s="158">
        <v>0.26</v>
      </c>
      <c r="S197" s="158">
        <v>0.21</v>
      </c>
      <c r="T197" s="158">
        <v>0.22</v>
      </c>
      <c r="U197" s="158">
        <v>0.16</v>
      </c>
      <c r="V197" s="158">
        <v>0.23</v>
      </c>
      <c r="W197" s="158">
        <v>0.25</v>
      </c>
      <c r="X197" s="158">
        <v>0.25</v>
      </c>
      <c r="Y197" s="158">
        <v>0.26</v>
      </c>
      <c r="Z197" s="158">
        <v>0.23</v>
      </c>
      <c r="AA197" s="158">
        <v>0.25</v>
      </c>
      <c r="AB197" s="158" t="s">
        <v>13</v>
      </c>
      <c r="AC197" s="158" t="s">
        <v>13</v>
      </c>
    </row>
    <row r="198" spans="1:29">
      <c r="A198" s="4"/>
      <c r="B198" s="159">
        <v>43706</v>
      </c>
      <c r="C198" s="158">
        <v>0.26</v>
      </c>
      <c r="D198" s="158">
        <v>0.26</v>
      </c>
      <c r="E198" s="158">
        <v>0.22</v>
      </c>
      <c r="F198" s="158">
        <v>0.26</v>
      </c>
      <c r="G198" s="158">
        <v>0.18</v>
      </c>
      <c r="H198" s="158">
        <v>0.21</v>
      </c>
      <c r="I198" s="158" t="s">
        <v>13</v>
      </c>
      <c r="J198" s="158" t="s">
        <v>13</v>
      </c>
      <c r="K198" s="158" t="s">
        <v>13</v>
      </c>
      <c r="L198" s="158">
        <v>0.24</v>
      </c>
      <c r="M198" s="158">
        <v>0.24</v>
      </c>
      <c r="N198" s="158">
        <v>0.25</v>
      </c>
      <c r="O198" s="158">
        <v>0.25</v>
      </c>
      <c r="P198" s="158">
        <v>0.25</v>
      </c>
      <c r="Q198" s="158">
        <v>0.25</v>
      </c>
      <c r="R198" s="158">
        <v>0.25</v>
      </c>
      <c r="S198" s="158">
        <v>0.21</v>
      </c>
      <c r="T198" s="158">
        <v>0.22</v>
      </c>
      <c r="U198" s="158">
        <v>0.16</v>
      </c>
      <c r="V198" s="158">
        <v>0.23</v>
      </c>
      <c r="W198" s="158">
        <v>0.25</v>
      </c>
      <c r="X198" s="158">
        <v>0.25</v>
      </c>
      <c r="Y198" s="158">
        <v>0.26</v>
      </c>
      <c r="Z198" s="158">
        <v>0.22</v>
      </c>
      <c r="AA198" s="158">
        <v>0.25</v>
      </c>
      <c r="AB198" s="158" t="s">
        <v>13</v>
      </c>
      <c r="AC198" s="158" t="s">
        <v>13</v>
      </c>
    </row>
    <row r="199" spans="1:29">
      <c r="A199" s="4"/>
      <c r="B199" s="159">
        <v>43707</v>
      </c>
      <c r="C199" s="158">
        <v>0.3</v>
      </c>
      <c r="D199" s="158">
        <v>0.3</v>
      </c>
      <c r="E199" s="158">
        <v>0.26</v>
      </c>
      <c r="F199" s="158">
        <v>0.3</v>
      </c>
      <c r="G199" s="158">
        <v>0.2</v>
      </c>
      <c r="H199" s="158">
        <v>0.24</v>
      </c>
      <c r="I199" s="158" t="s">
        <v>13</v>
      </c>
      <c r="J199" s="158" t="s">
        <v>13</v>
      </c>
      <c r="K199" s="158" t="s">
        <v>13</v>
      </c>
      <c r="L199" s="158">
        <v>0.28000000000000003</v>
      </c>
      <c r="M199" s="158">
        <v>0.28000000000000003</v>
      </c>
      <c r="N199" s="158">
        <v>0.28999999999999998</v>
      </c>
      <c r="O199" s="158">
        <v>0.28999999999999998</v>
      </c>
      <c r="P199" s="158">
        <v>0.28999999999999998</v>
      </c>
      <c r="Q199" s="158">
        <v>0.28999999999999998</v>
      </c>
      <c r="R199" s="158">
        <v>0.28999999999999998</v>
      </c>
      <c r="S199" s="158">
        <v>0.24</v>
      </c>
      <c r="T199" s="158">
        <v>0.25</v>
      </c>
      <c r="U199" s="158">
        <v>0.17</v>
      </c>
      <c r="V199" s="158">
        <v>0.26</v>
      </c>
      <c r="W199" s="158">
        <v>0.28000000000000003</v>
      </c>
      <c r="X199" s="158">
        <v>0.28000000000000003</v>
      </c>
      <c r="Y199" s="158">
        <v>0.28999999999999998</v>
      </c>
      <c r="Z199" s="158">
        <v>0.26</v>
      </c>
      <c r="AA199" s="158">
        <v>0.28999999999999998</v>
      </c>
      <c r="AB199" s="158" t="s">
        <v>13</v>
      </c>
      <c r="AC199" s="158" t="s">
        <v>13</v>
      </c>
    </row>
    <row r="200" spans="1:29">
      <c r="A200" s="4"/>
      <c r="B200" s="159">
        <v>43708</v>
      </c>
      <c r="C200" s="158">
        <v>0.27</v>
      </c>
      <c r="D200" s="158">
        <v>0.27</v>
      </c>
      <c r="E200" s="158">
        <v>0.23</v>
      </c>
      <c r="F200" s="158">
        <v>0.27</v>
      </c>
      <c r="G200" s="158">
        <v>0.18</v>
      </c>
      <c r="H200" s="158">
        <v>0.22</v>
      </c>
      <c r="I200" s="158" t="s">
        <v>13</v>
      </c>
      <c r="J200" s="158" t="s">
        <v>13</v>
      </c>
      <c r="K200" s="158" t="s">
        <v>13</v>
      </c>
      <c r="L200" s="158">
        <v>0.25</v>
      </c>
      <c r="M200" s="158">
        <v>0.25</v>
      </c>
      <c r="N200" s="158">
        <v>0.26</v>
      </c>
      <c r="O200" s="158">
        <v>0.26</v>
      </c>
      <c r="P200" s="158">
        <v>0.26</v>
      </c>
      <c r="Q200" s="158">
        <v>0.26</v>
      </c>
      <c r="R200" s="158">
        <v>0.26</v>
      </c>
      <c r="S200" s="158">
        <v>0.22</v>
      </c>
      <c r="T200" s="158">
        <v>0.22</v>
      </c>
      <c r="U200" s="158">
        <v>0.14000000000000001</v>
      </c>
      <c r="V200" s="158">
        <v>0.23</v>
      </c>
      <c r="W200" s="158">
        <v>0.25</v>
      </c>
      <c r="X200" s="158">
        <v>0.25</v>
      </c>
      <c r="Y200" s="158">
        <v>0.26</v>
      </c>
      <c r="Z200" s="158">
        <v>0.23</v>
      </c>
      <c r="AA200" s="158">
        <v>0.26</v>
      </c>
      <c r="AB200" s="158" t="s">
        <v>13</v>
      </c>
      <c r="AC200" s="158" t="s">
        <v>13</v>
      </c>
    </row>
    <row r="201" spans="1:29">
      <c r="A201" s="4"/>
      <c r="B201" s="159">
        <v>43709</v>
      </c>
      <c r="C201" s="158">
        <v>0.28999999999999998</v>
      </c>
      <c r="D201" s="158">
        <v>0.28999999999999998</v>
      </c>
      <c r="E201" s="158">
        <v>0.25</v>
      </c>
      <c r="F201" s="158">
        <v>0.28999999999999998</v>
      </c>
      <c r="G201" s="158">
        <v>0.19</v>
      </c>
      <c r="H201" s="158">
        <v>0.23</v>
      </c>
      <c r="I201" s="158" t="s">
        <v>13</v>
      </c>
      <c r="J201" s="158" t="s">
        <v>13</v>
      </c>
      <c r="K201" s="158" t="s">
        <v>13</v>
      </c>
      <c r="L201" s="158">
        <v>0.26</v>
      </c>
      <c r="M201" s="158">
        <v>0.26</v>
      </c>
      <c r="N201" s="158">
        <v>0.28000000000000003</v>
      </c>
      <c r="O201" s="158">
        <v>0.28000000000000003</v>
      </c>
      <c r="P201" s="158">
        <v>0.28000000000000003</v>
      </c>
      <c r="Q201" s="158">
        <v>0.28000000000000003</v>
      </c>
      <c r="R201" s="158">
        <v>0.28000000000000003</v>
      </c>
      <c r="S201" s="158">
        <v>0.23</v>
      </c>
      <c r="T201" s="158">
        <v>0.24</v>
      </c>
      <c r="U201" s="158">
        <v>0.14000000000000001</v>
      </c>
      <c r="V201" s="158">
        <v>0.23</v>
      </c>
      <c r="W201" s="158">
        <v>0.27</v>
      </c>
      <c r="X201" s="158">
        <v>0.27</v>
      </c>
      <c r="Y201" s="158">
        <v>0.28000000000000003</v>
      </c>
      <c r="Z201" s="158">
        <v>0.24</v>
      </c>
      <c r="AA201" s="158">
        <v>0.27</v>
      </c>
      <c r="AB201" s="158" t="s">
        <v>13</v>
      </c>
      <c r="AC201" s="158" t="s">
        <v>13</v>
      </c>
    </row>
    <row r="202" spans="1:29">
      <c r="A202" s="4"/>
      <c r="B202" s="159">
        <v>43710</v>
      </c>
      <c r="C202" s="158">
        <v>0.28999999999999998</v>
      </c>
      <c r="D202" s="158">
        <v>0.28999999999999998</v>
      </c>
      <c r="E202" s="158">
        <v>0.25</v>
      </c>
      <c r="F202" s="158">
        <v>0.28999999999999998</v>
      </c>
      <c r="G202" s="158">
        <v>0.19</v>
      </c>
      <c r="H202" s="158">
        <v>0.23</v>
      </c>
      <c r="I202" s="158" t="s">
        <v>13</v>
      </c>
      <c r="J202" s="158" t="s">
        <v>13</v>
      </c>
      <c r="K202" s="158" t="s">
        <v>13</v>
      </c>
      <c r="L202" s="158">
        <v>0.26</v>
      </c>
      <c r="M202" s="158">
        <v>0.26</v>
      </c>
      <c r="N202" s="158">
        <v>0.28000000000000003</v>
      </c>
      <c r="O202" s="158">
        <v>0.28000000000000003</v>
      </c>
      <c r="P202" s="158">
        <v>0.28000000000000003</v>
      </c>
      <c r="Q202" s="158">
        <v>0.28000000000000003</v>
      </c>
      <c r="R202" s="158">
        <v>0.28000000000000003</v>
      </c>
      <c r="S202" s="158">
        <v>0.23</v>
      </c>
      <c r="T202" s="158">
        <v>0.24</v>
      </c>
      <c r="U202" s="158">
        <v>0.13</v>
      </c>
      <c r="V202" s="158">
        <v>0.23</v>
      </c>
      <c r="W202" s="158">
        <v>0.27</v>
      </c>
      <c r="X202" s="158">
        <v>0.27</v>
      </c>
      <c r="Y202" s="158">
        <v>0.28000000000000003</v>
      </c>
      <c r="Z202" s="158">
        <v>0.24</v>
      </c>
      <c r="AA202" s="158">
        <v>0.27</v>
      </c>
      <c r="AB202" s="158" t="s">
        <v>13</v>
      </c>
      <c r="AC202" s="158" t="s">
        <v>13</v>
      </c>
    </row>
    <row r="203" spans="1:29">
      <c r="A203" s="4"/>
      <c r="B203" s="159">
        <v>43711</v>
      </c>
      <c r="C203" s="158">
        <v>0.25</v>
      </c>
      <c r="D203" s="158">
        <v>0.25</v>
      </c>
      <c r="E203" s="158">
        <v>0.21</v>
      </c>
      <c r="F203" s="158">
        <v>0.25</v>
      </c>
      <c r="G203" s="158">
        <v>0.17</v>
      </c>
      <c r="H203" s="158">
        <v>0.2</v>
      </c>
      <c r="I203" s="158" t="s">
        <v>13</v>
      </c>
      <c r="J203" s="158" t="s">
        <v>13</v>
      </c>
      <c r="K203" s="158" t="s">
        <v>13</v>
      </c>
      <c r="L203" s="158">
        <v>0.22</v>
      </c>
      <c r="M203" s="158">
        <v>0.22</v>
      </c>
      <c r="N203" s="158">
        <v>0.24</v>
      </c>
      <c r="O203" s="158">
        <v>0.24</v>
      </c>
      <c r="P203" s="158">
        <v>0.24</v>
      </c>
      <c r="Q203" s="158">
        <v>0.24</v>
      </c>
      <c r="R203" s="158">
        <v>0.24</v>
      </c>
      <c r="S203" s="158">
        <v>0.19</v>
      </c>
      <c r="T203" s="158">
        <v>0.2</v>
      </c>
      <c r="U203" s="158">
        <v>0.1</v>
      </c>
      <c r="V203" s="158">
        <v>0.19</v>
      </c>
      <c r="W203" s="158">
        <v>0.23</v>
      </c>
      <c r="X203" s="158">
        <v>0.23</v>
      </c>
      <c r="Y203" s="158">
        <v>0.24</v>
      </c>
      <c r="Z203" s="158">
        <v>0.2</v>
      </c>
      <c r="AA203" s="158">
        <v>0.23</v>
      </c>
      <c r="AB203" s="158" t="s">
        <v>13</v>
      </c>
      <c r="AC203" s="158" t="s">
        <v>13</v>
      </c>
    </row>
    <row r="204" spans="1:29">
      <c r="A204" s="4"/>
      <c r="B204" s="159">
        <v>43712</v>
      </c>
      <c r="C204" s="158">
        <v>0.26</v>
      </c>
      <c r="D204" s="158">
        <v>0.26</v>
      </c>
      <c r="E204" s="158">
        <v>0.22</v>
      </c>
      <c r="F204" s="158">
        <v>0.26</v>
      </c>
      <c r="G204" s="158">
        <v>0.17</v>
      </c>
      <c r="H204" s="158">
        <v>0.21</v>
      </c>
      <c r="I204" s="158" t="s">
        <v>13</v>
      </c>
      <c r="J204" s="158" t="s">
        <v>13</v>
      </c>
      <c r="K204" s="158" t="s">
        <v>13</v>
      </c>
      <c r="L204" s="158">
        <v>0.23</v>
      </c>
      <c r="M204" s="158">
        <v>0.23</v>
      </c>
      <c r="N204" s="158">
        <v>0.25</v>
      </c>
      <c r="O204" s="158">
        <v>0.25</v>
      </c>
      <c r="P204" s="158">
        <v>0.25</v>
      </c>
      <c r="Q204" s="158">
        <v>0.25</v>
      </c>
      <c r="R204" s="158">
        <v>0.25</v>
      </c>
      <c r="S204" s="158">
        <v>0.2</v>
      </c>
      <c r="T204" s="158">
        <v>0.21</v>
      </c>
      <c r="U204" s="158">
        <v>0.09</v>
      </c>
      <c r="V204" s="158">
        <v>0.19</v>
      </c>
      <c r="W204" s="158">
        <v>0.24</v>
      </c>
      <c r="X204" s="158">
        <v>0.24</v>
      </c>
      <c r="Y204" s="158">
        <v>0.25</v>
      </c>
      <c r="Z204" s="158">
        <v>0.21</v>
      </c>
      <c r="AA204" s="158">
        <v>0.24</v>
      </c>
      <c r="AB204" s="158" t="s">
        <v>13</v>
      </c>
      <c r="AC204" s="158" t="s">
        <v>13</v>
      </c>
    </row>
    <row r="205" spans="1:29">
      <c r="A205" s="4"/>
      <c r="B205" s="159">
        <v>43713</v>
      </c>
      <c r="C205" s="158">
        <v>0.24</v>
      </c>
      <c r="D205" s="158">
        <v>0.24</v>
      </c>
      <c r="E205" s="158">
        <v>0.2</v>
      </c>
      <c r="F205" s="158">
        <v>0.24</v>
      </c>
      <c r="G205" s="158">
        <v>0.16</v>
      </c>
      <c r="H205" s="158">
        <v>0.19</v>
      </c>
      <c r="I205" s="158" t="s">
        <v>13</v>
      </c>
      <c r="J205" s="158" t="s">
        <v>13</v>
      </c>
      <c r="K205" s="158" t="s">
        <v>13</v>
      </c>
      <c r="L205" s="158">
        <v>0.21</v>
      </c>
      <c r="M205" s="158">
        <v>0.21</v>
      </c>
      <c r="N205" s="158">
        <v>0.23</v>
      </c>
      <c r="O205" s="158">
        <v>0.23</v>
      </c>
      <c r="P205" s="158">
        <v>0.23</v>
      </c>
      <c r="Q205" s="158">
        <v>0.23</v>
      </c>
      <c r="R205" s="158">
        <v>0.23</v>
      </c>
      <c r="S205" s="158">
        <v>0.18</v>
      </c>
      <c r="T205" s="158">
        <v>0.19</v>
      </c>
      <c r="U205" s="158">
        <v>0</v>
      </c>
      <c r="V205" s="158">
        <v>0.17</v>
      </c>
      <c r="W205" s="158">
        <v>0.22</v>
      </c>
      <c r="X205" s="158">
        <v>0.22</v>
      </c>
      <c r="Y205" s="158">
        <v>0.23</v>
      </c>
      <c r="Z205" s="158">
        <v>0</v>
      </c>
      <c r="AA205" s="158">
        <v>0.22</v>
      </c>
      <c r="AB205" s="158" t="s">
        <v>13</v>
      </c>
      <c r="AC205" s="158" t="s">
        <v>13</v>
      </c>
    </row>
    <row r="206" spans="1:29">
      <c r="A206" s="4"/>
      <c r="B206" s="159">
        <v>43714</v>
      </c>
      <c r="C206" s="158">
        <v>0.16</v>
      </c>
      <c r="D206" s="158">
        <v>0.16</v>
      </c>
      <c r="E206" s="158">
        <v>0.14000000000000001</v>
      </c>
      <c r="F206" s="158">
        <v>0.16</v>
      </c>
      <c r="G206" s="158">
        <v>0.11</v>
      </c>
      <c r="H206" s="158">
        <v>0.13</v>
      </c>
      <c r="I206" s="158" t="s">
        <v>13</v>
      </c>
      <c r="J206" s="158" t="s">
        <v>13</v>
      </c>
      <c r="K206" s="158" t="s">
        <v>13</v>
      </c>
      <c r="L206" s="158">
        <v>0.14000000000000001</v>
      </c>
      <c r="M206" s="158">
        <v>0.14000000000000001</v>
      </c>
      <c r="N206" s="158">
        <v>0.15</v>
      </c>
      <c r="O206" s="158">
        <v>0.15</v>
      </c>
      <c r="P206" s="158">
        <v>0.15</v>
      </c>
      <c r="Q206" s="158">
        <v>0.15</v>
      </c>
      <c r="R206" s="158">
        <v>0.15</v>
      </c>
      <c r="S206" s="158">
        <v>0.12</v>
      </c>
      <c r="T206" s="158">
        <v>0.13</v>
      </c>
      <c r="U206" s="158" t="s">
        <v>13</v>
      </c>
      <c r="V206" s="158">
        <v>0.11</v>
      </c>
      <c r="W206" s="158">
        <v>0.14000000000000001</v>
      </c>
      <c r="X206" s="158">
        <v>0.14000000000000001</v>
      </c>
      <c r="Y206" s="158">
        <v>0.15</v>
      </c>
      <c r="Z206" s="158" t="s">
        <v>13</v>
      </c>
      <c r="AA206" s="158">
        <v>0.14000000000000001</v>
      </c>
      <c r="AB206" s="158" t="s">
        <v>13</v>
      </c>
      <c r="AC206" s="158" t="s">
        <v>13</v>
      </c>
    </row>
    <row r="207" spans="1:29">
      <c r="A207" s="4"/>
      <c r="B207" s="159">
        <v>43715</v>
      </c>
      <c r="C207" s="158">
        <v>0.19</v>
      </c>
      <c r="D207" s="158">
        <v>0.19</v>
      </c>
      <c r="E207" s="158">
        <v>0.16</v>
      </c>
      <c r="F207" s="158">
        <v>0.19</v>
      </c>
      <c r="G207" s="158">
        <v>0.13</v>
      </c>
      <c r="H207" s="158">
        <v>0.15</v>
      </c>
      <c r="I207" s="158" t="s">
        <v>13</v>
      </c>
      <c r="J207" s="158" t="s">
        <v>13</v>
      </c>
      <c r="K207" s="158" t="s">
        <v>13</v>
      </c>
      <c r="L207" s="158">
        <v>0.17</v>
      </c>
      <c r="M207" s="158">
        <v>0.17</v>
      </c>
      <c r="N207" s="158">
        <v>0.18</v>
      </c>
      <c r="O207" s="158">
        <v>0.18</v>
      </c>
      <c r="P207" s="158">
        <v>0.18</v>
      </c>
      <c r="Q207" s="158">
        <v>0.18</v>
      </c>
      <c r="R207" s="158">
        <v>0.18</v>
      </c>
      <c r="S207" s="158">
        <v>0.14000000000000001</v>
      </c>
      <c r="T207" s="158">
        <v>0.15</v>
      </c>
      <c r="U207" s="158" t="s">
        <v>13</v>
      </c>
      <c r="V207" s="158">
        <v>0.12</v>
      </c>
      <c r="W207" s="158">
        <v>0.17</v>
      </c>
      <c r="X207" s="158">
        <v>0.17</v>
      </c>
      <c r="Y207" s="158">
        <v>0.18</v>
      </c>
      <c r="Z207" s="158" t="s">
        <v>13</v>
      </c>
      <c r="AA207" s="158">
        <v>0.17</v>
      </c>
      <c r="AB207" s="158" t="s">
        <v>13</v>
      </c>
      <c r="AC207" s="158" t="s">
        <v>13</v>
      </c>
    </row>
    <row r="208" spans="1:29">
      <c r="A208" s="4"/>
      <c r="B208" s="159">
        <v>43716</v>
      </c>
      <c r="C208" s="158">
        <v>0.11</v>
      </c>
      <c r="D208" s="158">
        <v>0.11</v>
      </c>
      <c r="E208" s="158">
        <v>0.09</v>
      </c>
      <c r="F208" s="158">
        <v>0.11</v>
      </c>
      <c r="G208" s="158">
        <v>7.0000000000000007E-2</v>
      </c>
      <c r="H208" s="158">
        <v>0.09</v>
      </c>
      <c r="I208" s="158" t="s">
        <v>13</v>
      </c>
      <c r="J208" s="158" t="s">
        <v>13</v>
      </c>
      <c r="K208" s="158" t="s">
        <v>13</v>
      </c>
      <c r="L208" s="158">
        <v>0.1</v>
      </c>
      <c r="M208" s="158">
        <v>0.1</v>
      </c>
      <c r="N208" s="158">
        <v>0.1</v>
      </c>
      <c r="O208" s="158">
        <v>0.1</v>
      </c>
      <c r="P208" s="158">
        <v>0.1</v>
      </c>
      <c r="Q208" s="158">
        <v>0.1</v>
      </c>
      <c r="R208" s="158">
        <v>0.1</v>
      </c>
      <c r="S208" s="158">
        <v>0.08</v>
      </c>
      <c r="T208" s="158">
        <v>0.09</v>
      </c>
      <c r="U208" s="158" t="s">
        <v>13</v>
      </c>
      <c r="V208" s="158">
        <v>7.0000000000000007E-2</v>
      </c>
      <c r="W208" s="158">
        <v>0.1</v>
      </c>
      <c r="X208" s="158">
        <v>0.1</v>
      </c>
      <c r="Y208" s="158">
        <v>0.1</v>
      </c>
      <c r="Z208" s="158" t="s">
        <v>13</v>
      </c>
      <c r="AA208" s="158">
        <v>0.1</v>
      </c>
      <c r="AB208" s="158" t="s">
        <v>13</v>
      </c>
      <c r="AC208" s="158" t="s">
        <v>13</v>
      </c>
    </row>
    <row r="209" spans="1:29">
      <c r="A209" s="4"/>
      <c r="B209" s="159">
        <v>43717</v>
      </c>
      <c r="C209" s="158">
        <v>0.14000000000000001</v>
      </c>
      <c r="D209" s="158">
        <v>0.14000000000000001</v>
      </c>
      <c r="E209" s="158">
        <v>0.12</v>
      </c>
      <c r="F209" s="158">
        <v>0.14000000000000001</v>
      </c>
      <c r="G209" s="158">
        <v>0.09</v>
      </c>
      <c r="H209" s="158">
        <v>0.11</v>
      </c>
      <c r="I209" s="158" t="s">
        <v>13</v>
      </c>
      <c r="J209" s="158" t="s">
        <v>13</v>
      </c>
      <c r="K209" s="158" t="s">
        <v>13</v>
      </c>
      <c r="L209" s="158">
        <v>0.12</v>
      </c>
      <c r="M209" s="158">
        <v>0.12</v>
      </c>
      <c r="N209" s="158">
        <v>0.13</v>
      </c>
      <c r="O209" s="158">
        <v>0.13</v>
      </c>
      <c r="P209" s="158">
        <v>0.13</v>
      </c>
      <c r="Q209" s="158">
        <v>0.13</v>
      </c>
      <c r="R209" s="158">
        <v>0.13</v>
      </c>
      <c r="S209" s="158">
        <v>0.1</v>
      </c>
      <c r="T209" s="158">
        <v>0.11</v>
      </c>
      <c r="U209" s="158" t="s">
        <v>13</v>
      </c>
      <c r="V209" s="158">
        <v>0.08</v>
      </c>
      <c r="W209" s="158">
        <v>0.12</v>
      </c>
      <c r="X209" s="158">
        <v>0.12</v>
      </c>
      <c r="Y209" s="158">
        <v>0.13</v>
      </c>
      <c r="Z209" s="158" t="s">
        <v>13</v>
      </c>
      <c r="AA209" s="158">
        <v>0.12</v>
      </c>
      <c r="AB209" s="158" t="s">
        <v>13</v>
      </c>
      <c r="AC209" s="158" t="s">
        <v>13</v>
      </c>
    </row>
    <row r="210" spans="1:29">
      <c r="A210" s="4"/>
      <c r="B210" s="159">
        <v>43718</v>
      </c>
      <c r="C210" s="158">
        <v>0.08</v>
      </c>
      <c r="D210" s="158">
        <v>0.08</v>
      </c>
      <c r="E210" s="158">
        <v>7.0000000000000007E-2</v>
      </c>
      <c r="F210" s="158">
        <v>0.08</v>
      </c>
      <c r="G210" s="158">
        <v>0.05</v>
      </c>
      <c r="H210" s="158">
        <v>0.06</v>
      </c>
      <c r="I210" s="158" t="s">
        <v>13</v>
      </c>
      <c r="J210" s="158" t="s">
        <v>13</v>
      </c>
      <c r="K210" s="158" t="s">
        <v>13</v>
      </c>
      <c r="L210" s="158">
        <v>7.0000000000000007E-2</v>
      </c>
      <c r="M210" s="158">
        <v>7.0000000000000007E-2</v>
      </c>
      <c r="N210" s="158">
        <v>7.0000000000000007E-2</v>
      </c>
      <c r="O210" s="158">
        <v>7.0000000000000007E-2</v>
      </c>
      <c r="P210" s="158">
        <v>7.0000000000000007E-2</v>
      </c>
      <c r="Q210" s="158">
        <v>7.0000000000000007E-2</v>
      </c>
      <c r="R210" s="158">
        <v>7.0000000000000007E-2</v>
      </c>
      <c r="S210" s="158">
        <v>0.06</v>
      </c>
      <c r="T210" s="158">
        <v>0.06</v>
      </c>
      <c r="U210" s="158" t="s">
        <v>13</v>
      </c>
      <c r="V210" s="158">
        <v>0.04</v>
      </c>
      <c r="W210" s="158">
        <v>7.0000000000000007E-2</v>
      </c>
      <c r="X210" s="158">
        <v>7.0000000000000007E-2</v>
      </c>
      <c r="Y210" s="158">
        <v>7.0000000000000007E-2</v>
      </c>
      <c r="Z210" s="158" t="s">
        <v>13</v>
      </c>
      <c r="AA210" s="158">
        <v>7.0000000000000007E-2</v>
      </c>
      <c r="AB210" s="158" t="s">
        <v>13</v>
      </c>
      <c r="AC210" s="158" t="s">
        <v>13</v>
      </c>
    </row>
    <row r="211" spans="1:29">
      <c r="A211" s="4"/>
      <c r="B211" s="159">
        <v>43719</v>
      </c>
      <c r="C211" s="158">
        <v>0.18</v>
      </c>
      <c r="D211" s="158">
        <v>0.18</v>
      </c>
      <c r="E211" s="158">
        <v>0.15</v>
      </c>
      <c r="F211" s="158">
        <v>0.18</v>
      </c>
      <c r="G211" s="158">
        <v>0.12</v>
      </c>
      <c r="H211" s="158">
        <v>0.14000000000000001</v>
      </c>
      <c r="I211" s="158" t="s">
        <v>13</v>
      </c>
      <c r="J211" s="158" t="s">
        <v>13</v>
      </c>
      <c r="K211" s="158" t="s">
        <v>13</v>
      </c>
      <c r="L211" s="158">
        <v>0.15</v>
      </c>
      <c r="M211" s="158">
        <v>0.15</v>
      </c>
      <c r="N211" s="158">
        <v>0.16</v>
      </c>
      <c r="O211" s="158">
        <v>0.16</v>
      </c>
      <c r="P211" s="158">
        <v>0.16</v>
      </c>
      <c r="Q211" s="158">
        <v>0.16</v>
      </c>
      <c r="R211" s="158">
        <v>0.16</v>
      </c>
      <c r="S211" s="158">
        <v>0.12</v>
      </c>
      <c r="T211" s="158">
        <v>0.14000000000000001</v>
      </c>
      <c r="U211" s="158" t="s">
        <v>13</v>
      </c>
      <c r="V211" s="158">
        <v>0.09</v>
      </c>
      <c r="W211" s="158">
        <v>0.16</v>
      </c>
      <c r="X211" s="158">
        <v>0.16</v>
      </c>
      <c r="Y211" s="158">
        <v>0.16</v>
      </c>
      <c r="Z211" s="158" t="s">
        <v>13</v>
      </c>
      <c r="AA211" s="158">
        <v>0.15</v>
      </c>
      <c r="AB211" s="158" t="s">
        <v>13</v>
      </c>
      <c r="AC211" s="158" t="s">
        <v>13</v>
      </c>
    </row>
    <row r="212" spans="1:29">
      <c r="A212" s="4"/>
      <c r="B212" s="159">
        <v>43720</v>
      </c>
      <c r="C212" s="158">
        <v>0.16</v>
      </c>
      <c r="D212" s="158">
        <v>0.16</v>
      </c>
      <c r="E212" s="158">
        <v>0.14000000000000001</v>
      </c>
      <c r="F212" s="158">
        <v>0.16</v>
      </c>
      <c r="G212" s="158">
        <v>0.1</v>
      </c>
      <c r="H212" s="158">
        <v>0.13</v>
      </c>
      <c r="I212" s="158" t="s">
        <v>13</v>
      </c>
      <c r="J212" s="158" t="s">
        <v>13</v>
      </c>
      <c r="K212" s="158" t="s">
        <v>13</v>
      </c>
      <c r="L212" s="158">
        <v>0.14000000000000001</v>
      </c>
      <c r="M212" s="158">
        <v>0.14000000000000001</v>
      </c>
      <c r="N212" s="158">
        <v>0.14000000000000001</v>
      </c>
      <c r="O212" s="158">
        <v>0.14000000000000001</v>
      </c>
      <c r="P212" s="158">
        <v>0.14000000000000001</v>
      </c>
      <c r="Q212" s="158">
        <v>0.14000000000000001</v>
      </c>
      <c r="R212" s="158">
        <v>0.14000000000000001</v>
      </c>
      <c r="S212" s="158">
        <v>0.11</v>
      </c>
      <c r="T212" s="158">
        <v>0.12</v>
      </c>
      <c r="U212" s="158" t="s">
        <v>13</v>
      </c>
      <c r="V212" s="158">
        <v>7.0000000000000007E-2</v>
      </c>
      <c r="W212" s="158">
        <v>0.14000000000000001</v>
      </c>
      <c r="X212" s="158">
        <v>0.14000000000000001</v>
      </c>
      <c r="Y212" s="158">
        <v>0.14000000000000001</v>
      </c>
      <c r="Z212" s="158" t="s">
        <v>13</v>
      </c>
      <c r="AA212" s="158">
        <v>0.13</v>
      </c>
      <c r="AB212" s="158" t="s">
        <v>13</v>
      </c>
      <c r="AC212" s="158" t="s">
        <v>13</v>
      </c>
    </row>
    <row r="213" spans="1:29">
      <c r="A213" s="4"/>
      <c r="B213" s="159">
        <v>43721</v>
      </c>
      <c r="C213" s="158">
        <v>0.19</v>
      </c>
      <c r="D213" s="158">
        <v>0.19</v>
      </c>
      <c r="E213" s="158">
        <v>0.16</v>
      </c>
      <c r="F213" s="158">
        <v>0.19</v>
      </c>
      <c r="G213" s="158">
        <v>0.12</v>
      </c>
      <c r="H213" s="158">
        <v>0.15</v>
      </c>
      <c r="I213" s="158" t="s">
        <v>13</v>
      </c>
      <c r="J213" s="158" t="s">
        <v>13</v>
      </c>
      <c r="K213" s="158" t="s">
        <v>13</v>
      </c>
      <c r="L213" s="158">
        <v>0.16</v>
      </c>
      <c r="M213" s="158">
        <v>0.16</v>
      </c>
      <c r="N213" s="158">
        <v>0.17</v>
      </c>
      <c r="O213" s="158">
        <v>0.17</v>
      </c>
      <c r="P213" s="158">
        <v>0.17</v>
      </c>
      <c r="Q213" s="158">
        <v>0.17</v>
      </c>
      <c r="R213" s="158">
        <v>0.17</v>
      </c>
      <c r="S213" s="158">
        <v>0.12</v>
      </c>
      <c r="T213" s="158">
        <v>0.14000000000000001</v>
      </c>
      <c r="U213" s="158" t="s">
        <v>13</v>
      </c>
      <c r="V213" s="158">
        <v>7.0000000000000007E-2</v>
      </c>
      <c r="W213" s="158">
        <v>0.16</v>
      </c>
      <c r="X213" s="158">
        <v>0.16</v>
      </c>
      <c r="Y213" s="158">
        <v>0.17</v>
      </c>
      <c r="Z213" s="158" t="s">
        <v>13</v>
      </c>
      <c r="AA213" s="158">
        <v>0.16</v>
      </c>
      <c r="AB213" s="158" t="s">
        <v>13</v>
      </c>
      <c r="AC213" s="158" t="s">
        <v>13</v>
      </c>
    </row>
    <row r="214" spans="1:29">
      <c r="A214" s="4"/>
      <c r="B214" s="159">
        <v>43722</v>
      </c>
      <c r="C214" s="158">
        <v>0.24</v>
      </c>
      <c r="D214" s="158">
        <v>0.24</v>
      </c>
      <c r="E214" s="158">
        <v>0.2</v>
      </c>
      <c r="F214" s="158">
        <v>0.24</v>
      </c>
      <c r="G214" s="158">
        <v>0.15</v>
      </c>
      <c r="H214" s="158">
        <v>0.19</v>
      </c>
      <c r="I214" s="158" t="s">
        <v>13</v>
      </c>
      <c r="J214" s="158" t="s">
        <v>13</v>
      </c>
      <c r="K214" s="158" t="s">
        <v>13</v>
      </c>
      <c r="L214" s="158">
        <v>0.2</v>
      </c>
      <c r="M214" s="158">
        <v>0.2</v>
      </c>
      <c r="N214" s="158">
        <v>0.21</v>
      </c>
      <c r="O214" s="158">
        <v>0.21</v>
      </c>
      <c r="P214" s="158">
        <v>0.21</v>
      </c>
      <c r="Q214" s="158">
        <v>0.21</v>
      </c>
      <c r="R214" s="158">
        <v>0.21</v>
      </c>
      <c r="S214" s="158">
        <v>0.15</v>
      </c>
      <c r="T214" s="158">
        <v>0.17</v>
      </c>
      <c r="U214" s="158" t="s">
        <v>13</v>
      </c>
      <c r="V214" s="158">
        <v>0.08</v>
      </c>
      <c r="W214" s="158">
        <v>0.21</v>
      </c>
      <c r="X214" s="158">
        <v>0.21</v>
      </c>
      <c r="Y214" s="158">
        <v>0.21</v>
      </c>
      <c r="Z214" s="158" t="s">
        <v>13</v>
      </c>
      <c r="AA214" s="158">
        <v>0.19</v>
      </c>
      <c r="AB214" s="158" t="s">
        <v>13</v>
      </c>
      <c r="AC214" s="158" t="s">
        <v>13</v>
      </c>
    </row>
    <row r="215" spans="1:29">
      <c r="A215" s="4"/>
      <c r="B215" s="159">
        <v>43723</v>
      </c>
      <c r="C215" s="158">
        <v>0.26</v>
      </c>
      <c r="D215" s="158">
        <v>0.26</v>
      </c>
      <c r="E215" s="158">
        <v>0.22</v>
      </c>
      <c r="F215" s="158">
        <v>0.26</v>
      </c>
      <c r="G215" s="158">
        <v>0.17</v>
      </c>
      <c r="H215" s="158">
        <v>0.21</v>
      </c>
      <c r="I215" s="158" t="s">
        <v>13</v>
      </c>
      <c r="J215" s="158" t="s">
        <v>13</v>
      </c>
      <c r="K215" s="158" t="s">
        <v>13</v>
      </c>
      <c r="L215" s="158">
        <v>0.22</v>
      </c>
      <c r="M215" s="158">
        <v>0.22</v>
      </c>
      <c r="N215" s="158">
        <v>0.23</v>
      </c>
      <c r="O215" s="158">
        <v>0.23</v>
      </c>
      <c r="P215" s="158">
        <v>0.23</v>
      </c>
      <c r="Q215" s="158">
        <v>0.23</v>
      </c>
      <c r="R215" s="158">
        <v>0.23</v>
      </c>
      <c r="S215" s="158">
        <v>0.16</v>
      </c>
      <c r="T215" s="158">
        <v>0.18</v>
      </c>
      <c r="U215" s="158" t="s">
        <v>13</v>
      </c>
      <c r="V215" s="158">
        <v>0</v>
      </c>
      <c r="W215" s="158">
        <v>0.22</v>
      </c>
      <c r="X215" s="158">
        <v>0.22</v>
      </c>
      <c r="Y215" s="158">
        <v>0.23</v>
      </c>
      <c r="Z215" s="158" t="s">
        <v>13</v>
      </c>
      <c r="AA215" s="158">
        <v>0</v>
      </c>
      <c r="AB215" s="158" t="s">
        <v>13</v>
      </c>
      <c r="AC215" s="158" t="s">
        <v>13</v>
      </c>
    </row>
    <row r="216" spans="1:29">
      <c r="A216" s="4"/>
      <c r="B216" s="159">
        <v>43724</v>
      </c>
      <c r="C216" s="158">
        <v>0.27</v>
      </c>
      <c r="D216" s="158">
        <v>0.27</v>
      </c>
      <c r="E216" s="158">
        <v>0.23</v>
      </c>
      <c r="F216" s="158">
        <v>0.27</v>
      </c>
      <c r="G216" s="158">
        <v>0.17</v>
      </c>
      <c r="H216" s="158">
        <v>0.22</v>
      </c>
      <c r="I216" s="158" t="s">
        <v>13</v>
      </c>
      <c r="J216" s="158" t="s">
        <v>13</v>
      </c>
      <c r="K216" s="158" t="s">
        <v>13</v>
      </c>
      <c r="L216" s="158">
        <v>0.22</v>
      </c>
      <c r="M216" s="158">
        <v>0.22</v>
      </c>
      <c r="N216" s="158">
        <v>0.23</v>
      </c>
      <c r="O216" s="158">
        <v>0.23</v>
      </c>
      <c r="P216" s="158">
        <v>0.23</v>
      </c>
      <c r="Q216" s="158">
        <v>0.23</v>
      </c>
      <c r="R216" s="158">
        <v>0.23</v>
      </c>
      <c r="S216" s="158">
        <v>0.16</v>
      </c>
      <c r="T216" s="158">
        <v>0.19</v>
      </c>
      <c r="U216" s="158" t="s">
        <v>13</v>
      </c>
      <c r="V216" s="158" t="s">
        <v>13</v>
      </c>
      <c r="W216" s="158">
        <v>0.23</v>
      </c>
      <c r="X216" s="158">
        <v>0.23</v>
      </c>
      <c r="Y216" s="158">
        <v>0.24</v>
      </c>
      <c r="Z216" s="158" t="s">
        <v>13</v>
      </c>
      <c r="AA216" s="158" t="s">
        <v>13</v>
      </c>
      <c r="AB216" s="158" t="s">
        <v>13</v>
      </c>
      <c r="AC216" s="158" t="s">
        <v>13</v>
      </c>
    </row>
    <row r="217" spans="1:29">
      <c r="A217" s="4"/>
      <c r="B217" s="159">
        <v>43725</v>
      </c>
      <c r="C217" s="158">
        <v>0.18</v>
      </c>
      <c r="D217" s="158">
        <v>0.18</v>
      </c>
      <c r="E217" s="158">
        <v>0.15</v>
      </c>
      <c r="F217" s="158">
        <v>0.18</v>
      </c>
      <c r="G217" s="158">
        <v>0.11</v>
      </c>
      <c r="H217" s="158">
        <v>0.14000000000000001</v>
      </c>
      <c r="I217" s="158" t="s">
        <v>13</v>
      </c>
      <c r="J217" s="158" t="s">
        <v>13</v>
      </c>
      <c r="K217" s="158" t="s">
        <v>13</v>
      </c>
      <c r="L217" s="158">
        <v>0.15</v>
      </c>
      <c r="M217" s="158">
        <v>0.15</v>
      </c>
      <c r="N217" s="158">
        <v>0.16</v>
      </c>
      <c r="O217" s="158">
        <v>0.16</v>
      </c>
      <c r="P217" s="158">
        <v>0.16</v>
      </c>
      <c r="Q217" s="158">
        <v>0.16</v>
      </c>
      <c r="R217" s="158">
        <v>0.16</v>
      </c>
      <c r="S217" s="158">
        <v>0.1</v>
      </c>
      <c r="T217" s="158">
        <v>0.12</v>
      </c>
      <c r="U217" s="158" t="s">
        <v>13</v>
      </c>
      <c r="V217" s="158" t="s">
        <v>13</v>
      </c>
      <c r="W217" s="158">
        <v>0.15</v>
      </c>
      <c r="X217" s="158">
        <v>0.15</v>
      </c>
      <c r="Y217" s="158">
        <v>0.16</v>
      </c>
      <c r="Z217" s="158" t="s">
        <v>13</v>
      </c>
      <c r="AA217" s="158" t="s">
        <v>13</v>
      </c>
      <c r="AB217" s="158" t="s">
        <v>13</v>
      </c>
      <c r="AC217" s="158" t="s">
        <v>13</v>
      </c>
    </row>
    <row r="218" spans="1:29">
      <c r="A218" s="4"/>
      <c r="B218" s="159">
        <v>43726</v>
      </c>
      <c r="C218" s="158">
        <v>0.25</v>
      </c>
      <c r="D218" s="158">
        <v>0.25</v>
      </c>
      <c r="E218" s="158">
        <v>0.21</v>
      </c>
      <c r="F218" s="158">
        <v>0.25</v>
      </c>
      <c r="G218" s="158">
        <v>0.16</v>
      </c>
      <c r="H218" s="158">
        <v>0.2</v>
      </c>
      <c r="I218" s="158" t="s">
        <v>13</v>
      </c>
      <c r="J218" s="158" t="s">
        <v>13</v>
      </c>
      <c r="K218" s="158" t="s">
        <v>13</v>
      </c>
      <c r="L218" s="158">
        <v>0.2</v>
      </c>
      <c r="M218" s="158">
        <v>0.2</v>
      </c>
      <c r="N218" s="158">
        <v>0.21</v>
      </c>
      <c r="O218" s="158">
        <v>0.21</v>
      </c>
      <c r="P218" s="158">
        <v>0.21</v>
      </c>
      <c r="Q218" s="158">
        <v>0.21</v>
      </c>
      <c r="R218" s="158">
        <v>0.21</v>
      </c>
      <c r="S218" s="158">
        <v>0.14000000000000001</v>
      </c>
      <c r="T218" s="158">
        <v>0.17</v>
      </c>
      <c r="U218" s="158" t="s">
        <v>13</v>
      </c>
      <c r="V218" s="158" t="s">
        <v>13</v>
      </c>
      <c r="W218" s="158">
        <v>0.21</v>
      </c>
      <c r="X218" s="158">
        <v>0.21</v>
      </c>
      <c r="Y218" s="158">
        <v>0.22</v>
      </c>
      <c r="Z218" s="158" t="s">
        <v>13</v>
      </c>
      <c r="AA218" s="158" t="s">
        <v>13</v>
      </c>
      <c r="AB218" s="158" t="s">
        <v>13</v>
      </c>
      <c r="AC218" s="158" t="s">
        <v>13</v>
      </c>
    </row>
    <row r="219" spans="1:29">
      <c r="A219" s="4"/>
      <c r="B219" s="159">
        <v>43727</v>
      </c>
      <c r="C219" s="158">
        <v>0.05</v>
      </c>
      <c r="D219" s="158">
        <v>0.05</v>
      </c>
      <c r="E219" s="158">
        <v>0.04</v>
      </c>
      <c r="F219" s="158">
        <v>0.05</v>
      </c>
      <c r="G219" s="158">
        <v>0.03</v>
      </c>
      <c r="H219" s="158">
        <v>0.04</v>
      </c>
      <c r="I219" s="158" t="s">
        <v>13</v>
      </c>
      <c r="J219" s="158" t="s">
        <v>13</v>
      </c>
      <c r="K219" s="158" t="s">
        <v>13</v>
      </c>
      <c r="L219" s="158">
        <v>0.04</v>
      </c>
      <c r="M219" s="158">
        <v>0.04</v>
      </c>
      <c r="N219" s="158">
        <v>0.04</v>
      </c>
      <c r="O219" s="158">
        <v>0.04</v>
      </c>
      <c r="P219" s="158">
        <v>0.04</v>
      </c>
      <c r="Q219" s="158">
        <v>0.04</v>
      </c>
      <c r="R219" s="158">
        <v>0.04</v>
      </c>
      <c r="S219" s="158">
        <v>0.03</v>
      </c>
      <c r="T219" s="158">
        <v>0.03</v>
      </c>
      <c r="U219" s="158" t="s">
        <v>13</v>
      </c>
      <c r="V219" s="158" t="s">
        <v>13</v>
      </c>
      <c r="W219" s="158">
        <v>0.04</v>
      </c>
      <c r="X219" s="158">
        <v>0.04</v>
      </c>
      <c r="Y219" s="158">
        <v>0.04</v>
      </c>
      <c r="Z219" s="158" t="s">
        <v>13</v>
      </c>
      <c r="AA219" s="158" t="s">
        <v>13</v>
      </c>
      <c r="AB219" s="158" t="s">
        <v>13</v>
      </c>
      <c r="AC219" s="158" t="s">
        <v>13</v>
      </c>
    </row>
    <row r="220" spans="1:29">
      <c r="A220" s="4"/>
      <c r="B220" s="159">
        <v>43728</v>
      </c>
      <c r="C220" s="158">
        <v>0.13</v>
      </c>
      <c r="D220" s="158">
        <v>0.13</v>
      </c>
      <c r="E220" s="158">
        <v>0.11</v>
      </c>
      <c r="F220" s="158">
        <v>0.13</v>
      </c>
      <c r="G220" s="158">
        <v>0.08</v>
      </c>
      <c r="H220" s="158">
        <v>0.1</v>
      </c>
      <c r="I220" s="158" t="s">
        <v>13</v>
      </c>
      <c r="J220" s="158" t="s">
        <v>13</v>
      </c>
      <c r="K220" s="158" t="s">
        <v>13</v>
      </c>
      <c r="L220" s="158">
        <v>0.1</v>
      </c>
      <c r="M220" s="158">
        <v>0.1</v>
      </c>
      <c r="N220" s="158">
        <v>0.11</v>
      </c>
      <c r="O220" s="158">
        <v>0.11</v>
      </c>
      <c r="P220" s="158">
        <v>0.11</v>
      </c>
      <c r="Q220" s="158">
        <v>0.11</v>
      </c>
      <c r="R220" s="158">
        <v>0.11</v>
      </c>
      <c r="S220" s="158">
        <v>0</v>
      </c>
      <c r="T220" s="158">
        <v>0.08</v>
      </c>
      <c r="U220" s="158" t="s">
        <v>13</v>
      </c>
      <c r="V220" s="158" t="s">
        <v>13</v>
      </c>
      <c r="W220" s="158">
        <v>0.11</v>
      </c>
      <c r="X220" s="158">
        <v>0.11</v>
      </c>
      <c r="Y220" s="158">
        <v>0.11</v>
      </c>
      <c r="Z220" s="158" t="s">
        <v>13</v>
      </c>
      <c r="AA220" s="158" t="s">
        <v>13</v>
      </c>
      <c r="AB220" s="158" t="s">
        <v>13</v>
      </c>
      <c r="AC220" s="158" t="s">
        <v>13</v>
      </c>
    </row>
    <row r="221" spans="1:29">
      <c r="A221" s="4"/>
      <c r="B221" s="159">
        <v>43729</v>
      </c>
      <c r="C221" s="158">
        <v>0.17</v>
      </c>
      <c r="D221" s="158">
        <v>0.17</v>
      </c>
      <c r="E221" s="158">
        <v>0.14000000000000001</v>
      </c>
      <c r="F221" s="158">
        <v>0.17</v>
      </c>
      <c r="G221" s="158">
        <v>0.1</v>
      </c>
      <c r="H221" s="158">
        <v>0.14000000000000001</v>
      </c>
      <c r="I221" s="158" t="s">
        <v>13</v>
      </c>
      <c r="J221" s="158" t="s">
        <v>13</v>
      </c>
      <c r="K221" s="158" t="s">
        <v>13</v>
      </c>
      <c r="L221" s="158">
        <v>0.13</v>
      </c>
      <c r="M221" s="158">
        <v>0.13</v>
      </c>
      <c r="N221" s="158">
        <v>0.14000000000000001</v>
      </c>
      <c r="O221" s="158">
        <v>0.14000000000000001</v>
      </c>
      <c r="P221" s="158">
        <v>0.14000000000000001</v>
      </c>
      <c r="Q221" s="158">
        <v>0.14000000000000001</v>
      </c>
      <c r="R221" s="158">
        <v>0.14000000000000001</v>
      </c>
      <c r="S221" s="158" t="s">
        <v>13</v>
      </c>
      <c r="T221" s="158">
        <v>0.1</v>
      </c>
      <c r="U221" s="158" t="s">
        <v>13</v>
      </c>
      <c r="V221" s="158" t="s">
        <v>13</v>
      </c>
      <c r="W221" s="158">
        <v>0.14000000000000001</v>
      </c>
      <c r="X221" s="158">
        <v>0.14000000000000001</v>
      </c>
      <c r="Y221" s="158">
        <v>0.15</v>
      </c>
      <c r="Z221" s="158" t="s">
        <v>13</v>
      </c>
      <c r="AA221" s="158" t="s">
        <v>13</v>
      </c>
      <c r="AB221" s="158" t="s">
        <v>13</v>
      </c>
      <c r="AC221" s="158" t="s">
        <v>13</v>
      </c>
    </row>
    <row r="222" spans="1:29">
      <c r="A222" s="4"/>
      <c r="B222" s="159">
        <v>43730</v>
      </c>
      <c r="C222" s="158">
        <v>0.21</v>
      </c>
      <c r="D222" s="158">
        <v>0.21</v>
      </c>
      <c r="E222" s="158">
        <v>0.18</v>
      </c>
      <c r="F222" s="158">
        <v>0.21</v>
      </c>
      <c r="G222" s="158">
        <v>0.13</v>
      </c>
      <c r="H222" s="158">
        <v>0.17</v>
      </c>
      <c r="I222" s="158" t="s">
        <v>13</v>
      </c>
      <c r="J222" s="158" t="s">
        <v>13</v>
      </c>
      <c r="K222" s="158" t="s">
        <v>13</v>
      </c>
      <c r="L222" s="158">
        <v>0.16</v>
      </c>
      <c r="M222" s="158">
        <v>0.16</v>
      </c>
      <c r="N222" s="158">
        <v>0.17</v>
      </c>
      <c r="O222" s="158">
        <v>0.17</v>
      </c>
      <c r="P222" s="158">
        <v>0.17</v>
      </c>
      <c r="Q222" s="158">
        <v>0.17</v>
      </c>
      <c r="R222" s="158">
        <v>0.17</v>
      </c>
      <c r="S222" s="158" t="s">
        <v>13</v>
      </c>
      <c r="T222" s="158">
        <v>0.12</v>
      </c>
      <c r="U222" s="158" t="s">
        <v>13</v>
      </c>
      <c r="V222" s="158" t="s">
        <v>13</v>
      </c>
      <c r="W222" s="158">
        <v>0.17</v>
      </c>
      <c r="X222" s="158">
        <v>0.17</v>
      </c>
      <c r="Y222" s="158">
        <v>0.18</v>
      </c>
      <c r="Z222" s="158" t="s">
        <v>13</v>
      </c>
      <c r="AA222" s="158" t="s">
        <v>13</v>
      </c>
      <c r="AB222" s="158" t="s">
        <v>13</v>
      </c>
      <c r="AC222" s="158" t="s">
        <v>13</v>
      </c>
    </row>
    <row r="223" spans="1:29">
      <c r="A223" s="4"/>
      <c r="B223" s="159">
        <v>43731</v>
      </c>
      <c r="C223" s="158">
        <v>0.2</v>
      </c>
      <c r="D223" s="158">
        <v>0.2</v>
      </c>
      <c r="E223" s="158">
        <v>0.17</v>
      </c>
      <c r="F223" s="158">
        <v>0.2</v>
      </c>
      <c r="G223" s="158">
        <v>0.12</v>
      </c>
      <c r="H223" s="158">
        <v>0.16</v>
      </c>
      <c r="I223" s="158" t="s">
        <v>13</v>
      </c>
      <c r="J223" s="158" t="s">
        <v>13</v>
      </c>
      <c r="K223" s="158" t="s">
        <v>13</v>
      </c>
      <c r="L223" s="158">
        <v>0.16</v>
      </c>
      <c r="M223" s="158">
        <v>0.16</v>
      </c>
      <c r="N223" s="158">
        <v>0.16</v>
      </c>
      <c r="O223" s="158">
        <v>0.16</v>
      </c>
      <c r="P223" s="158">
        <v>0.16</v>
      </c>
      <c r="Q223" s="158">
        <v>0.16</v>
      </c>
      <c r="R223" s="158">
        <v>0.16</v>
      </c>
      <c r="S223" s="158" t="s">
        <v>13</v>
      </c>
      <c r="T223" s="158">
        <v>0.11</v>
      </c>
      <c r="U223" s="158" t="s">
        <v>13</v>
      </c>
      <c r="V223" s="158" t="s">
        <v>13</v>
      </c>
      <c r="W223" s="158">
        <v>0.16</v>
      </c>
      <c r="X223" s="158">
        <v>0.16</v>
      </c>
      <c r="Y223" s="158">
        <v>0.17</v>
      </c>
      <c r="Z223" s="158" t="s">
        <v>13</v>
      </c>
      <c r="AA223" s="158" t="s">
        <v>13</v>
      </c>
      <c r="AB223" s="158" t="s">
        <v>13</v>
      </c>
      <c r="AC223" s="158" t="s">
        <v>13</v>
      </c>
    </row>
    <row r="224" spans="1:29">
      <c r="A224" s="4"/>
      <c r="B224" s="159">
        <v>43732</v>
      </c>
      <c r="C224" s="158">
        <v>0.28000000000000003</v>
      </c>
      <c r="D224" s="158">
        <v>0.28000000000000003</v>
      </c>
      <c r="E224" s="158">
        <v>0.24</v>
      </c>
      <c r="F224" s="158">
        <v>0.28000000000000003</v>
      </c>
      <c r="G224" s="158">
        <v>0.17</v>
      </c>
      <c r="H224" s="158">
        <v>0.22</v>
      </c>
      <c r="I224" s="158" t="s">
        <v>13</v>
      </c>
      <c r="J224" s="158" t="s">
        <v>13</v>
      </c>
      <c r="K224" s="158" t="s">
        <v>13</v>
      </c>
      <c r="L224" s="158">
        <v>0.22</v>
      </c>
      <c r="M224" s="158">
        <v>0.22</v>
      </c>
      <c r="N224" s="158">
        <v>0.23</v>
      </c>
      <c r="O224" s="158">
        <v>0.23</v>
      </c>
      <c r="P224" s="158">
        <v>0.23</v>
      </c>
      <c r="Q224" s="158">
        <v>0.23</v>
      </c>
      <c r="R224" s="158">
        <v>0.23</v>
      </c>
      <c r="S224" s="158" t="s">
        <v>13</v>
      </c>
      <c r="T224" s="158">
        <v>0.15</v>
      </c>
      <c r="U224" s="158" t="s">
        <v>13</v>
      </c>
      <c r="V224" s="158" t="s">
        <v>13</v>
      </c>
      <c r="W224" s="158">
        <v>0.23</v>
      </c>
      <c r="X224" s="158">
        <v>0.23</v>
      </c>
      <c r="Y224" s="158">
        <v>0.23</v>
      </c>
      <c r="Z224" s="158" t="s">
        <v>13</v>
      </c>
      <c r="AA224" s="158" t="s">
        <v>13</v>
      </c>
      <c r="AB224" s="158" t="s">
        <v>13</v>
      </c>
      <c r="AC224" s="158" t="s">
        <v>13</v>
      </c>
    </row>
    <row r="225" spans="1:29">
      <c r="A225" s="4"/>
      <c r="B225" s="159">
        <v>43733</v>
      </c>
      <c r="C225" s="158">
        <v>0.26</v>
      </c>
      <c r="D225" s="158">
        <v>0.26</v>
      </c>
      <c r="E225" s="158">
        <v>0.22</v>
      </c>
      <c r="F225" s="158">
        <v>0.26</v>
      </c>
      <c r="G225" s="158">
        <v>0.16</v>
      </c>
      <c r="H225" s="158">
        <v>0.21</v>
      </c>
      <c r="I225" s="158" t="s">
        <v>13</v>
      </c>
      <c r="J225" s="158" t="s">
        <v>13</v>
      </c>
      <c r="K225" s="158" t="s">
        <v>13</v>
      </c>
      <c r="L225" s="158">
        <v>0.2</v>
      </c>
      <c r="M225" s="158">
        <v>0.2</v>
      </c>
      <c r="N225" s="158">
        <v>0.21</v>
      </c>
      <c r="O225" s="158">
        <v>0.21</v>
      </c>
      <c r="P225" s="158">
        <v>0.21</v>
      </c>
      <c r="Q225" s="158">
        <v>0.21</v>
      </c>
      <c r="R225" s="158">
        <v>0.21</v>
      </c>
      <c r="S225" s="158" t="s">
        <v>13</v>
      </c>
      <c r="T225" s="158">
        <v>0</v>
      </c>
      <c r="U225" s="158" t="s">
        <v>13</v>
      </c>
      <c r="V225" s="158" t="s">
        <v>13</v>
      </c>
      <c r="W225" s="158">
        <v>0</v>
      </c>
      <c r="X225" s="158">
        <v>0</v>
      </c>
      <c r="Y225" s="158">
        <v>0.22</v>
      </c>
      <c r="Z225" s="158" t="s">
        <v>13</v>
      </c>
      <c r="AA225" s="158" t="s">
        <v>13</v>
      </c>
      <c r="AB225" s="158" t="s">
        <v>13</v>
      </c>
      <c r="AC225" s="158" t="s">
        <v>13</v>
      </c>
    </row>
    <row r="226" spans="1:29">
      <c r="A226" s="4"/>
      <c r="B226" s="159">
        <v>43734</v>
      </c>
      <c r="C226" s="158">
        <v>0.25</v>
      </c>
      <c r="D226" s="158">
        <v>0.25</v>
      </c>
      <c r="E226" s="158">
        <v>0.21</v>
      </c>
      <c r="F226" s="158">
        <v>0.25</v>
      </c>
      <c r="G226" s="158">
        <v>0.15</v>
      </c>
      <c r="H226" s="158">
        <v>0.2</v>
      </c>
      <c r="I226" s="158" t="s">
        <v>13</v>
      </c>
      <c r="J226" s="158" t="s">
        <v>13</v>
      </c>
      <c r="K226" s="158" t="s">
        <v>13</v>
      </c>
      <c r="L226" s="158">
        <v>0.19</v>
      </c>
      <c r="M226" s="158">
        <v>0.19</v>
      </c>
      <c r="N226" s="158">
        <v>0.2</v>
      </c>
      <c r="O226" s="158">
        <v>0.2</v>
      </c>
      <c r="P226" s="158">
        <v>0.2</v>
      </c>
      <c r="Q226" s="158">
        <v>0.2</v>
      </c>
      <c r="R226" s="158">
        <v>0.2</v>
      </c>
      <c r="S226" s="158" t="s">
        <v>13</v>
      </c>
      <c r="T226" s="158" t="s">
        <v>13</v>
      </c>
      <c r="U226" s="158" t="s">
        <v>13</v>
      </c>
      <c r="V226" s="158" t="s">
        <v>13</v>
      </c>
      <c r="W226" s="158" t="s">
        <v>13</v>
      </c>
      <c r="X226" s="158" t="s">
        <v>13</v>
      </c>
      <c r="Y226" s="158">
        <v>0.21</v>
      </c>
      <c r="Z226" s="158" t="s">
        <v>13</v>
      </c>
      <c r="AA226" s="158" t="s">
        <v>13</v>
      </c>
      <c r="AB226" s="158" t="s">
        <v>13</v>
      </c>
      <c r="AC226" s="158" t="s">
        <v>13</v>
      </c>
    </row>
    <row r="227" spans="1:29">
      <c r="A227" s="4"/>
      <c r="B227" s="159">
        <v>43735</v>
      </c>
      <c r="C227" s="158">
        <v>0.22</v>
      </c>
      <c r="D227" s="158">
        <v>0.22</v>
      </c>
      <c r="E227" s="158">
        <v>0.19</v>
      </c>
      <c r="F227" s="158">
        <v>0.22</v>
      </c>
      <c r="G227" s="158">
        <v>0.13</v>
      </c>
      <c r="H227" s="158">
        <v>0.18</v>
      </c>
      <c r="I227" s="158" t="s">
        <v>13</v>
      </c>
      <c r="J227" s="158" t="s">
        <v>13</v>
      </c>
      <c r="K227" s="158" t="s">
        <v>13</v>
      </c>
      <c r="L227" s="158">
        <v>0.17</v>
      </c>
      <c r="M227" s="158">
        <v>0.17</v>
      </c>
      <c r="N227" s="158">
        <v>0.17</v>
      </c>
      <c r="O227" s="158">
        <v>0.17</v>
      </c>
      <c r="P227" s="158">
        <v>0.17</v>
      </c>
      <c r="Q227" s="158">
        <v>0.17</v>
      </c>
      <c r="R227" s="158">
        <v>0.17</v>
      </c>
      <c r="S227" s="158" t="s">
        <v>13</v>
      </c>
      <c r="T227" s="158" t="s">
        <v>13</v>
      </c>
      <c r="U227" s="158" t="s">
        <v>13</v>
      </c>
      <c r="V227" s="158" t="s">
        <v>13</v>
      </c>
      <c r="W227" s="158" t="s">
        <v>13</v>
      </c>
      <c r="X227" s="158" t="s">
        <v>13</v>
      </c>
      <c r="Y227" s="158">
        <v>0.18</v>
      </c>
      <c r="Z227" s="158" t="s">
        <v>13</v>
      </c>
      <c r="AA227" s="158" t="s">
        <v>13</v>
      </c>
      <c r="AB227" s="158" t="s">
        <v>13</v>
      </c>
      <c r="AC227" s="158" t="s">
        <v>13</v>
      </c>
    </row>
    <row r="228" spans="1:29">
      <c r="A228" s="4"/>
      <c r="B228" s="159">
        <v>43736</v>
      </c>
      <c r="C228" s="158">
        <v>0.13</v>
      </c>
      <c r="D228" s="158">
        <v>0.13</v>
      </c>
      <c r="E228" s="158">
        <v>0.11</v>
      </c>
      <c r="F228" s="158">
        <v>0.13</v>
      </c>
      <c r="G228" s="158">
        <v>7.0000000000000007E-2</v>
      </c>
      <c r="H228" s="158">
        <v>0.1</v>
      </c>
      <c r="I228" s="158" t="s">
        <v>13</v>
      </c>
      <c r="J228" s="158" t="s">
        <v>13</v>
      </c>
      <c r="K228" s="158" t="s">
        <v>13</v>
      </c>
      <c r="L228" s="158">
        <v>0.1</v>
      </c>
      <c r="M228" s="158">
        <v>0.1</v>
      </c>
      <c r="N228" s="158">
        <v>0.1</v>
      </c>
      <c r="O228" s="158">
        <v>0.1</v>
      </c>
      <c r="P228" s="158">
        <v>0.1</v>
      </c>
      <c r="Q228" s="158">
        <v>0.1</v>
      </c>
      <c r="R228" s="158">
        <v>0.1</v>
      </c>
      <c r="S228" s="158" t="s">
        <v>13</v>
      </c>
      <c r="T228" s="158" t="s">
        <v>13</v>
      </c>
      <c r="U228" s="158" t="s">
        <v>13</v>
      </c>
      <c r="V228" s="158" t="s">
        <v>13</v>
      </c>
      <c r="W228" s="158" t="s">
        <v>13</v>
      </c>
      <c r="X228" s="158" t="s">
        <v>13</v>
      </c>
      <c r="Y228" s="158">
        <v>0.11</v>
      </c>
      <c r="Z228" s="158" t="s">
        <v>13</v>
      </c>
      <c r="AA228" s="158" t="s">
        <v>13</v>
      </c>
      <c r="AB228" s="158" t="s">
        <v>13</v>
      </c>
      <c r="AC228" s="158" t="s">
        <v>13</v>
      </c>
    </row>
    <row r="229" spans="1:29">
      <c r="A229" s="4"/>
      <c r="B229" s="159">
        <v>43737</v>
      </c>
      <c r="C229" s="158">
        <v>0.09</v>
      </c>
      <c r="D229" s="158">
        <v>0.09</v>
      </c>
      <c r="E229" s="158">
        <v>0.08</v>
      </c>
      <c r="F229" s="158">
        <v>0.09</v>
      </c>
      <c r="G229" s="158">
        <v>0.05</v>
      </c>
      <c r="H229" s="158">
        <v>7.0000000000000007E-2</v>
      </c>
      <c r="I229" s="158" t="s">
        <v>13</v>
      </c>
      <c r="J229" s="158" t="s">
        <v>13</v>
      </c>
      <c r="K229" s="158" t="s">
        <v>13</v>
      </c>
      <c r="L229" s="158">
        <v>7.0000000000000007E-2</v>
      </c>
      <c r="M229" s="158">
        <v>7.0000000000000007E-2</v>
      </c>
      <c r="N229" s="158">
        <v>7.0000000000000007E-2</v>
      </c>
      <c r="O229" s="158">
        <v>7.0000000000000007E-2</v>
      </c>
      <c r="P229" s="158">
        <v>7.0000000000000007E-2</v>
      </c>
      <c r="Q229" s="158">
        <v>7.0000000000000007E-2</v>
      </c>
      <c r="R229" s="158">
        <v>7.0000000000000007E-2</v>
      </c>
      <c r="S229" s="158" t="s">
        <v>13</v>
      </c>
      <c r="T229" s="158" t="s">
        <v>13</v>
      </c>
      <c r="U229" s="158" t="s">
        <v>13</v>
      </c>
      <c r="V229" s="158" t="s">
        <v>13</v>
      </c>
      <c r="W229" s="158" t="s">
        <v>13</v>
      </c>
      <c r="X229" s="158" t="s">
        <v>13</v>
      </c>
      <c r="Y229" s="158">
        <v>7.0000000000000007E-2</v>
      </c>
      <c r="Z229" s="158" t="s">
        <v>13</v>
      </c>
      <c r="AA229" s="158" t="s">
        <v>13</v>
      </c>
      <c r="AB229" s="158" t="s">
        <v>13</v>
      </c>
      <c r="AC229" s="158" t="s">
        <v>13</v>
      </c>
    </row>
    <row r="230" spans="1:29">
      <c r="A230" s="4"/>
      <c r="B230" s="159">
        <v>43738</v>
      </c>
      <c r="C230" s="158">
        <v>0.1</v>
      </c>
      <c r="D230" s="158">
        <v>0.1</v>
      </c>
      <c r="E230" s="158">
        <v>0.09</v>
      </c>
      <c r="F230" s="158">
        <v>0.1</v>
      </c>
      <c r="G230" s="158">
        <v>0.05</v>
      </c>
      <c r="H230" s="158">
        <v>0.08</v>
      </c>
      <c r="I230" s="158" t="s">
        <v>13</v>
      </c>
      <c r="J230" s="158" t="s">
        <v>13</v>
      </c>
      <c r="K230" s="158" t="s">
        <v>13</v>
      </c>
      <c r="L230" s="158">
        <v>7.0000000000000007E-2</v>
      </c>
      <c r="M230" s="158">
        <v>7.0000000000000007E-2</v>
      </c>
      <c r="N230" s="158">
        <v>0.08</v>
      </c>
      <c r="O230" s="158">
        <v>0.08</v>
      </c>
      <c r="P230" s="158">
        <v>0.08</v>
      </c>
      <c r="Q230" s="158">
        <v>0.08</v>
      </c>
      <c r="R230" s="158">
        <v>0.08</v>
      </c>
      <c r="S230" s="158" t="s">
        <v>13</v>
      </c>
      <c r="T230" s="158" t="s">
        <v>13</v>
      </c>
      <c r="U230" s="158" t="s">
        <v>13</v>
      </c>
      <c r="V230" s="158" t="s">
        <v>13</v>
      </c>
      <c r="W230" s="158" t="s">
        <v>13</v>
      </c>
      <c r="X230" s="158" t="s">
        <v>13</v>
      </c>
      <c r="Y230" s="158">
        <v>0</v>
      </c>
      <c r="Z230" s="158" t="s">
        <v>13</v>
      </c>
      <c r="AA230" s="158" t="s">
        <v>13</v>
      </c>
      <c r="AB230" s="158" t="s">
        <v>13</v>
      </c>
      <c r="AC230" s="158" t="s">
        <v>13</v>
      </c>
    </row>
    <row r="231" spans="1:29">
      <c r="A231" s="4"/>
      <c r="B231" s="159">
        <v>43739</v>
      </c>
      <c r="C231" s="158">
        <v>0.08</v>
      </c>
      <c r="D231" s="158">
        <v>0.08</v>
      </c>
      <c r="E231" s="158">
        <v>7.0000000000000007E-2</v>
      </c>
      <c r="F231" s="158">
        <v>0.08</v>
      </c>
      <c r="G231" s="158">
        <v>0.04</v>
      </c>
      <c r="H231" s="158">
        <v>0.06</v>
      </c>
      <c r="I231" s="158" t="s">
        <v>13</v>
      </c>
      <c r="J231" s="158" t="s">
        <v>13</v>
      </c>
      <c r="K231" s="158" t="s">
        <v>13</v>
      </c>
      <c r="L231" s="158">
        <v>0.06</v>
      </c>
      <c r="M231" s="158">
        <v>0.06</v>
      </c>
      <c r="N231" s="158">
        <v>0.06</v>
      </c>
      <c r="O231" s="158">
        <v>0.06</v>
      </c>
      <c r="P231" s="158">
        <v>0.06</v>
      </c>
      <c r="Q231" s="158">
        <v>0.06</v>
      </c>
      <c r="R231" s="158">
        <v>0.06</v>
      </c>
      <c r="S231" s="158" t="s">
        <v>13</v>
      </c>
      <c r="T231" s="158" t="s">
        <v>13</v>
      </c>
      <c r="U231" s="158" t="s">
        <v>13</v>
      </c>
      <c r="V231" s="158" t="s">
        <v>13</v>
      </c>
      <c r="W231" s="158" t="s">
        <v>13</v>
      </c>
      <c r="X231" s="158" t="s">
        <v>13</v>
      </c>
      <c r="Y231" s="158" t="s">
        <v>13</v>
      </c>
      <c r="Z231" s="158" t="s">
        <v>13</v>
      </c>
      <c r="AA231" s="158" t="s">
        <v>13</v>
      </c>
      <c r="AB231" s="158" t="s">
        <v>13</v>
      </c>
      <c r="AC231" s="158" t="s">
        <v>13</v>
      </c>
    </row>
    <row r="232" spans="1:29">
      <c r="A232" s="4"/>
      <c r="B232" s="159">
        <v>43740</v>
      </c>
      <c r="C232" s="158">
        <v>0.13</v>
      </c>
      <c r="D232" s="158">
        <v>0.13</v>
      </c>
      <c r="E232" s="158">
        <v>0.11</v>
      </c>
      <c r="F232" s="158">
        <v>0.13</v>
      </c>
      <c r="G232" s="158">
        <v>7.0000000000000007E-2</v>
      </c>
      <c r="H232" s="158">
        <v>0.1</v>
      </c>
      <c r="I232" s="158" t="s">
        <v>13</v>
      </c>
      <c r="J232" s="158" t="s">
        <v>13</v>
      </c>
      <c r="K232" s="158" t="s">
        <v>13</v>
      </c>
      <c r="L232" s="158">
        <v>0.09</v>
      </c>
      <c r="M232" s="158">
        <v>0.09</v>
      </c>
      <c r="N232" s="158">
        <v>0.1</v>
      </c>
      <c r="O232" s="158">
        <v>0.1</v>
      </c>
      <c r="P232" s="158">
        <v>0.1</v>
      </c>
      <c r="Q232" s="158">
        <v>0.1</v>
      </c>
      <c r="R232" s="158">
        <v>0.1</v>
      </c>
      <c r="S232" s="158" t="s">
        <v>13</v>
      </c>
      <c r="T232" s="158" t="s">
        <v>13</v>
      </c>
      <c r="U232" s="158" t="s">
        <v>13</v>
      </c>
      <c r="V232" s="158" t="s">
        <v>13</v>
      </c>
      <c r="W232" s="158" t="s">
        <v>13</v>
      </c>
      <c r="X232" s="158" t="s">
        <v>13</v>
      </c>
      <c r="Y232" s="158" t="s">
        <v>13</v>
      </c>
      <c r="Z232" s="158" t="s">
        <v>13</v>
      </c>
      <c r="AA232" s="158" t="s">
        <v>13</v>
      </c>
      <c r="AB232" s="158" t="s">
        <v>13</v>
      </c>
      <c r="AC232" s="158" t="s">
        <v>13</v>
      </c>
    </row>
    <row r="233" spans="1:29">
      <c r="A233" s="4"/>
      <c r="B233" s="159">
        <v>43741</v>
      </c>
      <c r="C233" s="158">
        <v>0.21</v>
      </c>
      <c r="D233" s="158">
        <v>0.21</v>
      </c>
      <c r="E233" s="158">
        <v>0.18</v>
      </c>
      <c r="F233" s="158">
        <v>0.21</v>
      </c>
      <c r="G233" s="158">
        <v>0.1</v>
      </c>
      <c r="H233" s="158">
        <v>0.17</v>
      </c>
      <c r="I233" s="158" t="s">
        <v>13</v>
      </c>
      <c r="J233" s="158" t="s">
        <v>13</v>
      </c>
      <c r="K233" s="158" t="s">
        <v>13</v>
      </c>
      <c r="L233" s="158">
        <v>0.15</v>
      </c>
      <c r="M233" s="158">
        <v>0.15</v>
      </c>
      <c r="N233" s="158">
        <v>0.16</v>
      </c>
      <c r="O233" s="158">
        <v>0.16</v>
      </c>
      <c r="P233" s="158">
        <v>0.16</v>
      </c>
      <c r="Q233" s="158">
        <v>0.16</v>
      </c>
      <c r="R233" s="158">
        <v>0.16</v>
      </c>
      <c r="S233" s="158" t="s">
        <v>13</v>
      </c>
      <c r="T233" s="158" t="s">
        <v>13</v>
      </c>
      <c r="U233" s="158" t="s">
        <v>13</v>
      </c>
      <c r="V233" s="158" t="s">
        <v>13</v>
      </c>
      <c r="W233" s="158" t="s">
        <v>13</v>
      </c>
      <c r="X233" s="158" t="s">
        <v>13</v>
      </c>
      <c r="Y233" s="158" t="s">
        <v>13</v>
      </c>
      <c r="Z233" s="158" t="s">
        <v>13</v>
      </c>
      <c r="AA233" s="158" t="s">
        <v>13</v>
      </c>
      <c r="AB233" s="158" t="s">
        <v>13</v>
      </c>
      <c r="AC233" s="158" t="s">
        <v>13</v>
      </c>
    </row>
    <row r="234" spans="1:29">
      <c r="B234" s="159">
        <v>43742</v>
      </c>
      <c r="C234" s="158">
        <v>0.11</v>
      </c>
      <c r="D234" s="158">
        <v>0.11</v>
      </c>
      <c r="E234" s="158">
        <v>0.09</v>
      </c>
      <c r="F234" s="158">
        <v>0.11</v>
      </c>
      <c r="G234" s="158">
        <v>0.05</v>
      </c>
      <c r="H234" s="158">
        <v>0.09</v>
      </c>
      <c r="I234" s="158" t="s">
        <v>13</v>
      </c>
      <c r="J234" s="158" t="s">
        <v>13</v>
      </c>
      <c r="K234" s="158" t="s">
        <v>13</v>
      </c>
      <c r="L234" s="158">
        <v>0.08</v>
      </c>
      <c r="M234" s="158">
        <v>0.08</v>
      </c>
      <c r="N234" s="158">
        <v>0.08</v>
      </c>
      <c r="O234" s="158">
        <v>0.08</v>
      </c>
      <c r="P234" s="158">
        <v>0.08</v>
      </c>
      <c r="Q234" s="158">
        <v>0.08</v>
      </c>
      <c r="R234" s="158">
        <v>0.08</v>
      </c>
      <c r="S234" s="158" t="s">
        <v>13</v>
      </c>
      <c r="T234" s="158" t="s">
        <v>13</v>
      </c>
      <c r="U234" s="158" t="s">
        <v>13</v>
      </c>
      <c r="V234" s="158" t="s">
        <v>13</v>
      </c>
      <c r="W234" s="158" t="s">
        <v>13</v>
      </c>
      <c r="X234" s="158" t="s">
        <v>13</v>
      </c>
      <c r="Y234" s="158" t="s">
        <v>13</v>
      </c>
      <c r="Z234" s="158" t="s">
        <v>13</v>
      </c>
      <c r="AA234" s="158" t="s">
        <v>13</v>
      </c>
      <c r="AB234" s="158" t="s">
        <v>13</v>
      </c>
      <c r="AC234" s="158" t="s">
        <v>13</v>
      </c>
    </row>
    <row r="235" spans="1:29">
      <c r="B235" s="159">
        <v>43743</v>
      </c>
      <c r="C235" s="158">
        <v>0.13</v>
      </c>
      <c r="D235" s="158">
        <v>0.13</v>
      </c>
      <c r="E235" s="158">
        <v>0.11</v>
      </c>
      <c r="F235" s="158">
        <v>0.13</v>
      </c>
      <c r="G235" s="158">
        <v>0.06</v>
      </c>
      <c r="H235" s="158">
        <v>0.1</v>
      </c>
      <c r="I235" s="158" t="s">
        <v>13</v>
      </c>
      <c r="J235" s="158" t="s">
        <v>13</v>
      </c>
      <c r="K235" s="158" t="s">
        <v>13</v>
      </c>
      <c r="L235" s="158">
        <v>0</v>
      </c>
      <c r="M235" s="158">
        <v>0</v>
      </c>
      <c r="N235" s="158">
        <v>0.1</v>
      </c>
      <c r="O235" s="158">
        <v>0.1</v>
      </c>
      <c r="P235" s="158">
        <v>0.1</v>
      </c>
      <c r="Q235" s="158">
        <v>0.1</v>
      </c>
      <c r="R235" s="158">
        <v>0.1</v>
      </c>
      <c r="S235" s="158" t="s">
        <v>13</v>
      </c>
      <c r="T235" s="158" t="s">
        <v>13</v>
      </c>
      <c r="U235" s="158" t="s">
        <v>13</v>
      </c>
      <c r="V235" s="158" t="s">
        <v>13</v>
      </c>
      <c r="W235" s="158" t="s">
        <v>13</v>
      </c>
      <c r="X235" s="158" t="s">
        <v>13</v>
      </c>
      <c r="Y235" s="158" t="s">
        <v>13</v>
      </c>
      <c r="Z235" s="158" t="s">
        <v>13</v>
      </c>
      <c r="AA235" s="158" t="s">
        <v>13</v>
      </c>
      <c r="AB235" s="158" t="s">
        <v>13</v>
      </c>
      <c r="AC235" s="158" t="s">
        <v>13</v>
      </c>
    </row>
    <row r="236" spans="1:29">
      <c r="B236" s="159">
        <v>43744</v>
      </c>
      <c r="C236" s="158">
        <v>0.13</v>
      </c>
      <c r="D236" s="158">
        <v>0.13</v>
      </c>
      <c r="E236" s="158">
        <v>0.11</v>
      </c>
      <c r="F236" s="158">
        <v>0.13</v>
      </c>
      <c r="G236" s="158">
        <v>0.06</v>
      </c>
      <c r="H236" s="158">
        <v>0.1</v>
      </c>
      <c r="I236" s="158" t="s">
        <v>13</v>
      </c>
      <c r="J236" s="158" t="s">
        <v>13</v>
      </c>
      <c r="K236" s="158" t="s">
        <v>13</v>
      </c>
      <c r="L236" s="158" t="s">
        <v>13</v>
      </c>
      <c r="M236" s="158" t="s">
        <v>13</v>
      </c>
      <c r="N236" s="158">
        <v>0.09</v>
      </c>
      <c r="O236" s="158">
        <v>0.09</v>
      </c>
      <c r="P236" s="158">
        <v>0.09</v>
      </c>
      <c r="Q236" s="158">
        <v>0.09</v>
      </c>
      <c r="R236" s="158">
        <v>0.09</v>
      </c>
      <c r="S236" s="158" t="s">
        <v>13</v>
      </c>
      <c r="T236" s="158" t="s">
        <v>13</v>
      </c>
      <c r="U236" s="158" t="s">
        <v>13</v>
      </c>
      <c r="V236" s="158" t="s">
        <v>13</v>
      </c>
      <c r="W236" s="158" t="s">
        <v>13</v>
      </c>
      <c r="X236" s="158" t="s">
        <v>13</v>
      </c>
      <c r="Y236" s="158" t="s">
        <v>13</v>
      </c>
      <c r="Z236" s="158" t="s">
        <v>13</v>
      </c>
      <c r="AA236" s="158" t="s">
        <v>13</v>
      </c>
      <c r="AB236" s="158" t="s">
        <v>13</v>
      </c>
      <c r="AC236" s="158" t="s">
        <v>13</v>
      </c>
    </row>
    <row r="237" spans="1:29">
      <c r="B237" s="159">
        <v>43745</v>
      </c>
      <c r="C237" s="158">
        <v>0.16</v>
      </c>
      <c r="D237" s="158">
        <v>0.16</v>
      </c>
      <c r="E237" s="158">
        <v>0.14000000000000001</v>
      </c>
      <c r="F237" s="158">
        <v>0.16</v>
      </c>
      <c r="G237" s="158">
        <v>7.0000000000000007E-2</v>
      </c>
      <c r="H237" s="158">
        <v>0.13</v>
      </c>
      <c r="I237" s="158" t="s">
        <v>13</v>
      </c>
      <c r="J237" s="158" t="s">
        <v>13</v>
      </c>
      <c r="K237" s="158" t="s">
        <v>13</v>
      </c>
      <c r="L237" s="158" t="s">
        <v>13</v>
      </c>
      <c r="M237" s="158" t="s">
        <v>13</v>
      </c>
      <c r="N237" s="158">
        <v>0.12</v>
      </c>
      <c r="O237" s="158">
        <v>0.12</v>
      </c>
      <c r="P237" s="158">
        <v>0.12</v>
      </c>
      <c r="Q237" s="158">
        <v>0.12</v>
      </c>
      <c r="R237" s="158">
        <v>0.12</v>
      </c>
      <c r="S237" s="158" t="s">
        <v>13</v>
      </c>
      <c r="T237" s="158" t="s">
        <v>13</v>
      </c>
      <c r="U237" s="158" t="s">
        <v>13</v>
      </c>
      <c r="V237" s="158" t="s">
        <v>13</v>
      </c>
      <c r="W237" s="158" t="s">
        <v>13</v>
      </c>
      <c r="X237" s="158" t="s">
        <v>13</v>
      </c>
      <c r="Y237" s="158" t="s">
        <v>13</v>
      </c>
      <c r="Z237" s="158" t="s">
        <v>13</v>
      </c>
      <c r="AA237" s="158" t="s">
        <v>13</v>
      </c>
      <c r="AB237" s="158" t="s">
        <v>13</v>
      </c>
      <c r="AC237" s="158" t="s">
        <v>13</v>
      </c>
    </row>
    <row r="238" spans="1:29">
      <c r="B238" s="159">
        <v>43746</v>
      </c>
      <c r="C238" s="158">
        <v>0.15</v>
      </c>
      <c r="D238" s="158">
        <v>0.15</v>
      </c>
      <c r="E238" s="158">
        <v>0.13</v>
      </c>
      <c r="F238" s="158">
        <v>0.15</v>
      </c>
      <c r="G238" s="158">
        <v>0.06</v>
      </c>
      <c r="H238" s="158">
        <v>0.12</v>
      </c>
      <c r="I238" s="158" t="s">
        <v>13</v>
      </c>
      <c r="J238" s="158" t="s">
        <v>13</v>
      </c>
      <c r="K238" s="158" t="s">
        <v>13</v>
      </c>
      <c r="L238" s="158" t="s">
        <v>13</v>
      </c>
      <c r="M238" s="158" t="s">
        <v>13</v>
      </c>
      <c r="N238" s="158">
        <v>0.11</v>
      </c>
      <c r="O238" s="158">
        <v>0.11</v>
      </c>
      <c r="P238" s="158">
        <v>0.11</v>
      </c>
      <c r="Q238" s="158">
        <v>0.11</v>
      </c>
      <c r="R238" s="158">
        <v>0.11</v>
      </c>
      <c r="S238" s="158" t="s">
        <v>13</v>
      </c>
      <c r="T238" s="158" t="s">
        <v>13</v>
      </c>
      <c r="U238" s="158" t="s">
        <v>13</v>
      </c>
      <c r="V238" s="158" t="s">
        <v>13</v>
      </c>
      <c r="W238" s="158" t="s">
        <v>13</v>
      </c>
      <c r="X238" s="158" t="s">
        <v>13</v>
      </c>
      <c r="Y238" s="158" t="s">
        <v>13</v>
      </c>
      <c r="Z238" s="158" t="s">
        <v>13</v>
      </c>
      <c r="AA238" s="158" t="s">
        <v>13</v>
      </c>
      <c r="AB238" s="158" t="s">
        <v>13</v>
      </c>
      <c r="AC238" s="158" t="s">
        <v>13</v>
      </c>
    </row>
    <row r="239" spans="1:29">
      <c r="B239" s="159">
        <v>43747</v>
      </c>
      <c r="C239" s="158">
        <v>0.15</v>
      </c>
      <c r="D239" s="158">
        <v>0.15</v>
      </c>
      <c r="E239" s="158">
        <v>0.13</v>
      </c>
      <c r="F239" s="158">
        <v>0.15</v>
      </c>
      <c r="G239" s="158">
        <v>0.06</v>
      </c>
      <c r="H239" s="158">
        <v>0.12</v>
      </c>
      <c r="I239" s="158" t="s">
        <v>13</v>
      </c>
      <c r="J239" s="158" t="s">
        <v>13</v>
      </c>
      <c r="K239" s="158" t="s">
        <v>13</v>
      </c>
      <c r="L239" s="158" t="s">
        <v>13</v>
      </c>
      <c r="M239" s="158" t="s">
        <v>13</v>
      </c>
      <c r="N239" s="158">
        <v>0.11</v>
      </c>
      <c r="O239" s="158">
        <v>0.11</v>
      </c>
      <c r="P239" s="158">
        <v>0.11</v>
      </c>
      <c r="Q239" s="158">
        <v>0.11</v>
      </c>
      <c r="R239" s="158">
        <v>0.11</v>
      </c>
      <c r="S239" s="158" t="s">
        <v>13</v>
      </c>
      <c r="T239" s="158" t="s">
        <v>13</v>
      </c>
      <c r="U239" s="158" t="s">
        <v>13</v>
      </c>
      <c r="V239" s="158" t="s">
        <v>13</v>
      </c>
      <c r="W239" s="158" t="s">
        <v>13</v>
      </c>
      <c r="X239" s="158" t="s">
        <v>13</v>
      </c>
      <c r="Y239" s="158" t="s">
        <v>13</v>
      </c>
      <c r="Z239" s="158" t="s">
        <v>13</v>
      </c>
      <c r="AA239" s="158" t="s">
        <v>13</v>
      </c>
      <c r="AB239" s="158" t="s">
        <v>13</v>
      </c>
      <c r="AC239" s="158" t="s">
        <v>13</v>
      </c>
    </row>
    <row r="240" spans="1:29">
      <c r="B240" s="159"/>
      <c r="C240" s="158"/>
      <c r="D240" s="158"/>
      <c r="E240" s="158"/>
      <c r="F240" s="158"/>
      <c r="G240" s="158"/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44"/>
  <sheetViews>
    <sheetView zoomScale="80" zoomScaleNormal="80" workbookViewId="0">
      <selection activeCell="R10" sqref="R10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2" spans="2:16">
      <c r="B2" s="17" t="s">
        <v>52</v>
      </c>
    </row>
    <row r="3" spans="2:16">
      <c r="B3" s="17" t="s">
        <v>248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2.82</v>
      </c>
      <c r="D5" s="31">
        <f t="shared" ref="C5:I12" si="0">D18</f>
        <v>0.44000000000000006</v>
      </c>
      <c r="E5" s="31">
        <f t="shared" si="0"/>
        <v>0.44000000000000006</v>
      </c>
      <c r="F5" s="31">
        <f t="shared" si="0"/>
        <v>0.44000000000000006</v>
      </c>
      <c r="G5" s="31">
        <f>G18</f>
        <v>0.36</v>
      </c>
      <c r="H5" s="31">
        <f t="shared" si="0"/>
        <v>0.26</v>
      </c>
      <c r="I5" s="31">
        <f>I18</f>
        <v>1.38</v>
      </c>
      <c r="J5" s="31">
        <f>AVERAGE(J18:K18)</f>
        <v>0</v>
      </c>
      <c r="K5" s="31">
        <f t="shared" ref="K5:K12" si="1">AVERAGE(L18:O18)</f>
        <v>0</v>
      </c>
      <c r="L5" s="31">
        <f t="shared" ref="L5:L12" si="2">AVERAGE(P18:Q18)</f>
        <v>0</v>
      </c>
      <c r="M5" s="31">
        <f t="shared" ref="M5:M12" si="3">AVERAGE(R18:S18)</f>
        <v>0</v>
      </c>
      <c r="N5" s="31">
        <f t="shared" ref="N5:N12" si="4">AVERAGE(T18:V18)</f>
        <v>0</v>
      </c>
      <c r="O5" s="31">
        <f t="shared" ref="O5:O12" si="5">AVERAGE(W18:X18)</f>
        <v>0</v>
      </c>
      <c r="P5" s="31">
        <f t="shared" ref="P5:P12" si="6">AVERAGE(Y18:Z18)</f>
        <v>0</v>
      </c>
    </row>
    <row r="6" spans="2:16">
      <c r="B6" s="4" t="s">
        <v>17</v>
      </c>
      <c r="C6" s="32">
        <f t="shared" si="0"/>
        <v>6.589999999999999</v>
      </c>
      <c r="D6" s="32">
        <f t="shared" si="0"/>
        <v>4.9700000000000006</v>
      </c>
      <c r="E6" s="32">
        <f t="shared" si="0"/>
        <v>4.7700000000000014</v>
      </c>
      <c r="F6" s="32">
        <f t="shared" si="0"/>
        <v>4.9700000000000006</v>
      </c>
      <c r="G6" s="32">
        <f t="shared" si="0"/>
        <v>3.5800000000000005</v>
      </c>
      <c r="H6" s="32">
        <f>H19</f>
        <v>4.8099999999999996</v>
      </c>
      <c r="I6" s="32">
        <f>I19</f>
        <v>6</v>
      </c>
      <c r="J6" s="32">
        <f t="shared" ref="J6:J12" si="7">AVERAGE(J19:K19)</f>
        <v>1.75</v>
      </c>
      <c r="K6" s="32">
        <f t="shared" si="1"/>
        <v>0.255</v>
      </c>
      <c r="L6" s="32">
        <f t="shared" si="2"/>
        <v>0</v>
      </c>
      <c r="M6" s="32">
        <f t="shared" si="3"/>
        <v>0</v>
      </c>
      <c r="N6" s="32">
        <f t="shared" si="4"/>
        <v>0</v>
      </c>
      <c r="O6" s="32">
        <f t="shared" si="5"/>
        <v>0</v>
      </c>
      <c r="P6" s="32">
        <f t="shared" si="6"/>
        <v>0.8</v>
      </c>
    </row>
    <row r="7" spans="2:16">
      <c r="B7" s="4" t="s">
        <v>18</v>
      </c>
      <c r="C7" s="32">
        <f t="shared" si="0"/>
        <v>6.7900000000000009</v>
      </c>
      <c r="D7" s="32">
        <f>D20</f>
        <v>6.7900000000000009</v>
      </c>
      <c r="E7" s="32">
        <f>E20</f>
        <v>5.7600000000000007</v>
      </c>
      <c r="F7" s="32">
        <f>F20</f>
        <v>6.7900000000000009</v>
      </c>
      <c r="G7" s="32">
        <f t="shared" si="0"/>
        <v>4.59</v>
      </c>
      <c r="H7" s="32">
        <f t="shared" si="0"/>
        <v>5.4200000000000017</v>
      </c>
      <c r="I7" s="32">
        <f t="shared" si="0"/>
        <v>6.7900000000000009</v>
      </c>
      <c r="J7" s="32">
        <f>AVERAGE(J20:K20)</f>
        <v>5.5050000000000008</v>
      </c>
      <c r="K7" s="32">
        <f t="shared" si="1"/>
        <v>1.2075</v>
      </c>
      <c r="L7" s="32">
        <f t="shared" si="2"/>
        <v>1.8600000000000008</v>
      </c>
      <c r="M7" s="32">
        <f t="shared" si="3"/>
        <v>0.15</v>
      </c>
      <c r="N7" s="32">
        <f t="shared" si="4"/>
        <v>0.6000000000000002</v>
      </c>
      <c r="O7" s="32">
        <f t="shared" si="5"/>
        <v>0.90000000000000024</v>
      </c>
      <c r="P7" s="32">
        <f t="shared" si="6"/>
        <v>2.4950000000000006</v>
      </c>
    </row>
    <row r="8" spans="2:16">
      <c r="B8" s="4" t="s">
        <v>19</v>
      </c>
      <c r="C8" s="32">
        <f t="shared" si="0"/>
        <v>8.6</v>
      </c>
      <c r="D8" s="32">
        <f t="shared" si="0"/>
        <v>8.6</v>
      </c>
      <c r="E8" s="32">
        <f t="shared" si="0"/>
        <v>7.3000000000000007</v>
      </c>
      <c r="F8" s="32">
        <f t="shared" si="0"/>
        <v>8.6</v>
      </c>
      <c r="G8" s="32">
        <f t="shared" si="0"/>
        <v>5.82</v>
      </c>
      <c r="H8" s="32">
        <f t="shared" si="0"/>
        <v>6.86</v>
      </c>
      <c r="I8" s="32">
        <f t="shared" si="0"/>
        <v>8.4799999999999986</v>
      </c>
      <c r="J8" s="32">
        <f t="shared" si="7"/>
        <v>8.58</v>
      </c>
      <c r="K8" s="32">
        <f t="shared" si="1"/>
        <v>4.2775000000000007</v>
      </c>
      <c r="L8" s="32">
        <f t="shared" si="2"/>
        <v>6.0399999999999991</v>
      </c>
      <c r="M8" s="32">
        <f t="shared" si="3"/>
        <v>2.6850000000000001</v>
      </c>
      <c r="N8" s="32">
        <f t="shared" si="4"/>
        <v>3.4500000000000006</v>
      </c>
      <c r="O8" s="32">
        <f t="shared" si="5"/>
        <v>3.9350000000000005</v>
      </c>
      <c r="P8" s="32">
        <f t="shared" si="6"/>
        <v>7.51</v>
      </c>
    </row>
    <row r="9" spans="2:16">
      <c r="B9" s="4" t="s">
        <v>20</v>
      </c>
      <c r="C9" s="32">
        <f t="shared" si="0"/>
        <v>10.869999999999997</v>
      </c>
      <c r="D9" s="32">
        <f t="shared" si="0"/>
        <v>10.869999999999997</v>
      </c>
      <c r="E9" s="32">
        <f t="shared" si="0"/>
        <v>9.1999999999999993</v>
      </c>
      <c r="F9" s="32">
        <f t="shared" si="0"/>
        <v>10.869999999999997</v>
      </c>
      <c r="G9" s="32">
        <f t="shared" si="0"/>
        <v>7.3800000000000008</v>
      </c>
      <c r="H9" s="32">
        <f t="shared" si="0"/>
        <v>8.6899999999999977</v>
      </c>
      <c r="I9" s="32">
        <f t="shared" si="0"/>
        <v>3.7800000000000007</v>
      </c>
      <c r="J9" s="32">
        <f t="shared" si="7"/>
        <v>9.7399999999999984</v>
      </c>
      <c r="K9" s="32">
        <f t="shared" si="1"/>
        <v>9.7224999999999984</v>
      </c>
      <c r="L9" s="32">
        <f t="shared" si="2"/>
        <v>9.9899999999999984</v>
      </c>
      <c r="M9" s="32">
        <f t="shared" si="3"/>
        <v>8.9349999999999987</v>
      </c>
      <c r="N9" s="32">
        <f t="shared" si="4"/>
        <v>8.5366666666666671</v>
      </c>
      <c r="O9" s="32">
        <f t="shared" si="5"/>
        <v>9.14</v>
      </c>
      <c r="P9" s="32">
        <f t="shared" si="6"/>
        <v>7.7200000000000006</v>
      </c>
    </row>
    <row r="10" spans="2:16">
      <c r="B10" s="4" t="s">
        <v>21</v>
      </c>
      <c r="C10" s="32">
        <f t="shared" si="0"/>
        <v>8.81</v>
      </c>
      <c r="D10" s="32">
        <f t="shared" si="0"/>
        <v>8.81</v>
      </c>
      <c r="E10" s="32">
        <f t="shared" si="0"/>
        <v>7.49</v>
      </c>
      <c r="F10" s="32">
        <f t="shared" si="0"/>
        <v>8.81</v>
      </c>
      <c r="G10" s="32">
        <f t="shared" si="0"/>
        <v>5.9600000000000009</v>
      </c>
      <c r="H10" s="32">
        <f t="shared" si="0"/>
        <v>7.03</v>
      </c>
      <c r="I10" s="32">
        <f t="shared" si="0"/>
        <v>0</v>
      </c>
      <c r="J10" s="32">
        <f t="shared" si="7"/>
        <v>0.72500000000000009</v>
      </c>
      <c r="K10" s="32">
        <f t="shared" si="1"/>
        <v>8.6350000000000016</v>
      </c>
      <c r="L10" s="32">
        <f t="shared" si="2"/>
        <v>7.57</v>
      </c>
      <c r="M10" s="32">
        <f t="shared" si="3"/>
        <v>7.1950000000000003</v>
      </c>
      <c r="N10" s="32">
        <f t="shared" si="4"/>
        <v>8.6199999999999992</v>
      </c>
      <c r="O10" s="32">
        <f t="shared" si="5"/>
        <v>7.4450000000000012</v>
      </c>
      <c r="P10" s="32">
        <f t="shared" si="6"/>
        <v>1.2899999999999996</v>
      </c>
    </row>
    <row r="11" spans="2:16">
      <c r="B11" s="4" t="s">
        <v>22</v>
      </c>
      <c r="C11" s="32">
        <f t="shared" si="0"/>
        <v>7.3900000000000015</v>
      </c>
      <c r="D11" s="32">
        <f t="shared" si="0"/>
        <v>7.3900000000000015</v>
      </c>
      <c r="E11" s="32">
        <f t="shared" si="0"/>
        <v>6.280000000000002</v>
      </c>
      <c r="F11" s="32">
        <f t="shared" si="0"/>
        <v>7.3900000000000015</v>
      </c>
      <c r="G11" s="32">
        <f t="shared" si="0"/>
        <v>4.6399999999999997</v>
      </c>
      <c r="H11" s="32">
        <f t="shared" si="0"/>
        <v>5.89</v>
      </c>
      <c r="I11" s="32">
        <f t="shared" si="0"/>
        <v>0</v>
      </c>
      <c r="J11" s="32">
        <f t="shared" si="7"/>
        <v>0</v>
      </c>
      <c r="K11" s="32">
        <f t="shared" si="1"/>
        <v>6.2025000000000015</v>
      </c>
      <c r="L11" s="32">
        <f t="shared" si="2"/>
        <v>2.88</v>
      </c>
      <c r="M11" s="32">
        <f t="shared" si="3"/>
        <v>0.62000000000000011</v>
      </c>
      <c r="N11" s="32">
        <f t="shared" si="4"/>
        <v>4.9166666666666679</v>
      </c>
      <c r="O11" s="32">
        <f t="shared" si="5"/>
        <v>0.45999999999999996</v>
      </c>
      <c r="P11" s="32">
        <f t="shared" si="6"/>
        <v>0</v>
      </c>
    </row>
    <row r="12" spans="2:16">
      <c r="B12" s="7" t="s">
        <v>23</v>
      </c>
      <c r="C12" s="30">
        <f t="shared" si="0"/>
        <v>1.17</v>
      </c>
      <c r="D12" s="30">
        <f t="shared" si="0"/>
        <v>1.17</v>
      </c>
      <c r="E12" s="30">
        <f t="shared" si="0"/>
        <v>0.99</v>
      </c>
      <c r="F12" s="30">
        <f t="shared" si="0"/>
        <v>1.17</v>
      </c>
      <c r="G12" s="30">
        <f t="shared" si="0"/>
        <v>0.57000000000000006</v>
      </c>
      <c r="H12" s="30">
        <f t="shared" si="0"/>
        <v>0.91999999999999993</v>
      </c>
      <c r="I12" s="30">
        <f t="shared" si="0"/>
        <v>0</v>
      </c>
      <c r="J12" s="30">
        <f t="shared" si="7"/>
        <v>0</v>
      </c>
      <c r="K12" s="30">
        <f t="shared" si="1"/>
        <v>0.55500000000000005</v>
      </c>
      <c r="L12" s="30">
        <f t="shared" si="2"/>
        <v>0</v>
      </c>
      <c r="M12" s="30">
        <f t="shared" si="3"/>
        <v>0</v>
      </c>
      <c r="N12" s="30">
        <f t="shared" si="4"/>
        <v>0</v>
      </c>
      <c r="O12" s="30">
        <f t="shared" si="5"/>
        <v>0</v>
      </c>
      <c r="P12" s="30">
        <f t="shared" si="6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248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24" t="s">
        <v>8</v>
      </c>
      <c r="Z17" s="24" t="s">
        <v>8</v>
      </c>
    </row>
    <row r="18" spans="1:29" ht="15.75" thickTop="1">
      <c r="B18" s="27" t="s">
        <v>16</v>
      </c>
      <c r="C18" s="27">
        <f>SUM(C32:C52)</f>
        <v>2.82</v>
      </c>
      <c r="D18" s="27">
        <f t="shared" ref="D18:Z18" si="8">SUM(D32:D52)</f>
        <v>0.44000000000000006</v>
      </c>
      <c r="E18" s="27">
        <f t="shared" si="8"/>
        <v>0.44000000000000006</v>
      </c>
      <c r="F18" s="27">
        <f t="shared" si="8"/>
        <v>0.44000000000000006</v>
      </c>
      <c r="G18" s="27">
        <f t="shared" si="8"/>
        <v>0.36</v>
      </c>
      <c r="H18" s="27">
        <f t="shared" si="8"/>
        <v>0.26</v>
      </c>
      <c r="I18" s="27">
        <f t="shared" si="8"/>
        <v>1.38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</row>
    <row r="19" spans="1:29">
      <c r="B19" s="27" t="s">
        <v>17</v>
      </c>
      <c r="C19" s="27">
        <f>SUM(C53:C82)</f>
        <v>6.589999999999999</v>
      </c>
      <c r="D19" s="27">
        <f t="shared" ref="D19:Z19" si="9">SUM(D53:D82)</f>
        <v>4.9700000000000006</v>
      </c>
      <c r="E19" s="27">
        <f t="shared" si="9"/>
        <v>4.7700000000000014</v>
      </c>
      <c r="F19" s="27">
        <f t="shared" si="9"/>
        <v>4.9700000000000006</v>
      </c>
      <c r="G19" s="27">
        <f t="shared" si="9"/>
        <v>3.5800000000000005</v>
      </c>
      <c r="H19" s="27">
        <f t="shared" si="9"/>
        <v>4.8099999999999996</v>
      </c>
      <c r="I19" s="27">
        <f t="shared" si="9"/>
        <v>6</v>
      </c>
      <c r="J19" s="27">
        <f t="shared" si="9"/>
        <v>2.5700000000000003</v>
      </c>
      <c r="K19" s="27">
        <f t="shared" si="9"/>
        <v>0.92999999999999994</v>
      </c>
      <c r="L19" s="27">
        <f t="shared" si="9"/>
        <v>1.02</v>
      </c>
      <c r="M19" s="27">
        <f t="shared" si="9"/>
        <v>0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1.22</v>
      </c>
      <c r="Z19" s="27">
        <f t="shared" si="9"/>
        <v>0.38</v>
      </c>
    </row>
    <row r="20" spans="1:29">
      <c r="B20" s="27" t="s">
        <v>18</v>
      </c>
      <c r="C20" s="27">
        <f>SUM(C83:C113)</f>
        <v>6.7900000000000009</v>
      </c>
      <c r="D20" s="27">
        <f t="shared" ref="D20:Z20" si="10">SUM(D83:D113)</f>
        <v>6.7900000000000009</v>
      </c>
      <c r="E20" s="27">
        <f t="shared" si="10"/>
        <v>5.7600000000000007</v>
      </c>
      <c r="F20" s="27">
        <f t="shared" si="10"/>
        <v>6.7900000000000009</v>
      </c>
      <c r="G20" s="27">
        <f t="shared" si="10"/>
        <v>4.59</v>
      </c>
      <c r="H20" s="27">
        <f t="shared" si="10"/>
        <v>5.4200000000000017</v>
      </c>
      <c r="I20" s="27">
        <f t="shared" si="10"/>
        <v>6.7900000000000009</v>
      </c>
      <c r="J20" s="27">
        <f t="shared" si="10"/>
        <v>6.2100000000000009</v>
      </c>
      <c r="K20" s="27">
        <f t="shared" si="10"/>
        <v>4.8000000000000007</v>
      </c>
      <c r="L20" s="27">
        <f t="shared" si="10"/>
        <v>2.3100000000000005</v>
      </c>
      <c r="M20" s="27">
        <f t="shared" si="10"/>
        <v>1.05</v>
      </c>
      <c r="N20" s="27">
        <f t="shared" si="10"/>
        <v>0.83000000000000007</v>
      </c>
      <c r="O20" s="27">
        <f t="shared" si="10"/>
        <v>0.64</v>
      </c>
      <c r="P20" s="27">
        <f t="shared" si="10"/>
        <v>2.600000000000001</v>
      </c>
      <c r="Q20" s="27">
        <f t="shared" si="10"/>
        <v>1.1200000000000003</v>
      </c>
      <c r="R20" s="27">
        <f t="shared" si="10"/>
        <v>0.3</v>
      </c>
      <c r="S20" s="27">
        <f t="shared" si="10"/>
        <v>0</v>
      </c>
      <c r="T20" s="27">
        <f t="shared" si="10"/>
        <v>1.3400000000000005</v>
      </c>
      <c r="U20" s="27">
        <f t="shared" si="10"/>
        <v>0.46</v>
      </c>
      <c r="V20" s="27">
        <f t="shared" si="10"/>
        <v>0</v>
      </c>
      <c r="W20" s="27">
        <f t="shared" si="10"/>
        <v>1.3400000000000005</v>
      </c>
      <c r="X20" s="27">
        <f t="shared" si="10"/>
        <v>0.46</v>
      </c>
      <c r="Y20" s="27">
        <f t="shared" si="10"/>
        <v>2.6400000000000006</v>
      </c>
      <c r="Z20" s="27">
        <f t="shared" si="10"/>
        <v>2.3500000000000005</v>
      </c>
    </row>
    <row r="21" spans="1:29">
      <c r="B21" s="27" t="s">
        <v>19</v>
      </c>
      <c r="C21" s="27">
        <f>SUM(C114:C143)</f>
        <v>8.6</v>
      </c>
      <c r="D21" s="27">
        <f t="shared" ref="D21:Z21" si="11">SUM(D114:D143)</f>
        <v>8.6</v>
      </c>
      <c r="E21" s="27">
        <f t="shared" si="11"/>
        <v>7.3000000000000007</v>
      </c>
      <c r="F21" s="27">
        <f t="shared" si="11"/>
        <v>8.6</v>
      </c>
      <c r="G21" s="27">
        <f t="shared" si="11"/>
        <v>5.82</v>
      </c>
      <c r="H21" s="27">
        <f t="shared" si="11"/>
        <v>6.86</v>
      </c>
      <c r="I21" s="27">
        <f t="shared" si="11"/>
        <v>8.4799999999999986</v>
      </c>
      <c r="J21" s="27">
        <f t="shared" si="11"/>
        <v>8.6</v>
      </c>
      <c r="K21" s="27">
        <f t="shared" si="11"/>
        <v>8.56</v>
      </c>
      <c r="L21" s="27">
        <f t="shared" si="11"/>
        <v>5.93</v>
      </c>
      <c r="M21" s="27">
        <f t="shared" si="11"/>
        <v>3.8400000000000012</v>
      </c>
      <c r="N21" s="27">
        <f t="shared" si="11"/>
        <v>3.3100000000000005</v>
      </c>
      <c r="O21" s="27">
        <f t="shared" si="11"/>
        <v>4.0300000000000011</v>
      </c>
      <c r="P21" s="27">
        <f t="shared" si="11"/>
        <v>6.68</v>
      </c>
      <c r="Q21" s="27">
        <f t="shared" si="11"/>
        <v>5.3999999999999986</v>
      </c>
      <c r="R21" s="27">
        <f t="shared" si="11"/>
        <v>4.2</v>
      </c>
      <c r="S21" s="27">
        <f t="shared" si="11"/>
        <v>1.1700000000000002</v>
      </c>
      <c r="T21" s="27">
        <f t="shared" si="11"/>
        <v>4.5500000000000007</v>
      </c>
      <c r="U21" s="27">
        <f t="shared" si="11"/>
        <v>3.3200000000000003</v>
      </c>
      <c r="V21" s="27">
        <f t="shared" si="11"/>
        <v>2.4800000000000004</v>
      </c>
      <c r="W21" s="27">
        <f t="shared" si="11"/>
        <v>4.5500000000000007</v>
      </c>
      <c r="X21" s="27">
        <f t="shared" si="11"/>
        <v>3.3200000000000003</v>
      </c>
      <c r="Y21" s="27">
        <f t="shared" si="11"/>
        <v>7.3500000000000005</v>
      </c>
      <c r="Z21" s="27">
        <f t="shared" si="11"/>
        <v>7.67</v>
      </c>
    </row>
    <row r="22" spans="1:29">
      <c r="B22" s="27" t="s">
        <v>20</v>
      </c>
      <c r="C22" s="27">
        <f>SUM(C144:C174)</f>
        <v>10.869999999999997</v>
      </c>
      <c r="D22" s="27">
        <f t="shared" ref="D22:Z22" si="12">SUM(D144:D174)</f>
        <v>10.869999999999997</v>
      </c>
      <c r="E22" s="27">
        <f t="shared" si="12"/>
        <v>9.1999999999999993</v>
      </c>
      <c r="F22" s="27">
        <f t="shared" si="12"/>
        <v>10.869999999999997</v>
      </c>
      <c r="G22" s="27">
        <f t="shared" si="12"/>
        <v>7.3800000000000008</v>
      </c>
      <c r="H22" s="27">
        <f t="shared" si="12"/>
        <v>8.6899999999999977</v>
      </c>
      <c r="I22" s="27">
        <f t="shared" si="12"/>
        <v>3.7800000000000007</v>
      </c>
      <c r="J22" s="27">
        <f t="shared" si="12"/>
        <v>8.93</v>
      </c>
      <c r="K22" s="27">
        <f t="shared" si="12"/>
        <v>10.549999999999999</v>
      </c>
      <c r="L22" s="27">
        <f t="shared" si="12"/>
        <v>10.739999999999997</v>
      </c>
      <c r="M22" s="27">
        <f t="shared" si="12"/>
        <v>9.39</v>
      </c>
      <c r="N22" s="27">
        <f t="shared" si="12"/>
        <v>8.4399999999999977</v>
      </c>
      <c r="O22" s="27">
        <f t="shared" si="12"/>
        <v>10.319999999999999</v>
      </c>
      <c r="P22" s="27">
        <f t="shared" si="12"/>
        <v>10.059999999999997</v>
      </c>
      <c r="Q22" s="27">
        <f t="shared" si="12"/>
        <v>9.9199999999999982</v>
      </c>
      <c r="R22" s="27">
        <f t="shared" si="12"/>
        <v>10.1</v>
      </c>
      <c r="S22" s="27">
        <f t="shared" si="12"/>
        <v>7.77</v>
      </c>
      <c r="T22" s="27">
        <f t="shared" si="12"/>
        <v>9.93</v>
      </c>
      <c r="U22" s="27">
        <f t="shared" si="12"/>
        <v>8.35</v>
      </c>
      <c r="V22" s="27">
        <f t="shared" si="12"/>
        <v>7.3299999999999992</v>
      </c>
      <c r="W22" s="27">
        <f t="shared" si="12"/>
        <v>9.93</v>
      </c>
      <c r="X22" s="27">
        <f t="shared" si="12"/>
        <v>8.35</v>
      </c>
      <c r="Y22" s="27">
        <f t="shared" si="12"/>
        <v>9.49</v>
      </c>
      <c r="Z22" s="27">
        <f t="shared" si="12"/>
        <v>5.9500000000000011</v>
      </c>
    </row>
    <row r="23" spans="1:29">
      <c r="B23" s="27" t="s">
        <v>21</v>
      </c>
      <c r="C23" s="27">
        <f>SUM(C175:C205)</f>
        <v>8.81</v>
      </c>
      <c r="D23" s="27">
        <f t="shared" ref="D23:Z23" si="13">SUM(D175:D205)</f>
        <v>8.81</v>
      </c>
      <c r="E23" s="27">
        <f t="shared" si="13"/>
        <v>7.49</v>
      </c>
      <c r="F23" s="27">
        <f t="shared" si="13"/>
        <v>8.81</v>
      </c>
      <c r="G23" s="27">
        <f t="shared" si="13"/>
        <v>5.9600000000000009</v>
      </c>
      <c r="H23" s="27">
        <f t="shared" si="13"/>
        <v>7.03</v>
      </c>
      <c r="I23" s="27">
        <f t="shared" si="13"/>
        <v>0</v>
      </c>
      <c r="J23" s="27">
        <f t="shared" si="13"/>
        <v>0</v>
      </c>
      <c r="K23" s="27">
        <f t="shared" si="13"/>
        <v>1.4500000000000002</v>
      </c>
      <c r="L23" s="27">
        <f t="shared" si="13"/>
        <v>8.5100000000000016</v>
      </c>
      <c r="M23" s="27">
        <f t="shared" si="13"/>
        <v>8.73</v>
      </c>
      <c r="N23" s="27">
        <f t="shared" si="13"/>
        <v>8.7900000000000009</v>
      </c>
      <c r="O23" s="27">
        <f t="shared" si="13"/>
        <v>8.5100000000000016</v>
      </c>
      <c r="P23" s="27">
        <f t="shared" si="13"/>
        <v>7.4</v>
      </c>
      <c r="Q23" s="27">
        <f t="shared" si="13"/>
        <v>7.74</v>
      </c>
      <c r="R23" s="27">
        <f t="shared" si="13"/>
        <v>6.5099999999999989</v>
      </c>
      <c r="S23" s="27">
        <f t="shared" si="13"/>
        <v>7.8800000000000026</v>
      </c>
      <c r="T23" s="27">
        <f t="shared" si="13"/>
        <v>8.4400000000000013</v>
      </c>
      <c r="U23" s="27">
        <f t="shared" si="13"/>
        <v>8.6999999999999993</v>
      </c>
      <c r="V23" s="27">
        <f t="shared" si="13"/>
        <v>8.7200000000000006</v>
      </c>
      <c r="W23" s="27">
        <f t="shared" si="13"/>
        <v>6.4700000000000006</v>
      </c>
      <c r="X23" s="27">
        <f t="shared" si="13"/>
        <v>8.4200000000000017</v>
      </c>
      <c r="Y23" s="27">
        <f t="shared" si="13"/>
        <v>2.5799999999999992</v>
      </c>
      <c r="Z23" s="27">
        <f t="shared" si="13"/>
        <v>0</v>
      </c>
    </row>
    <row r="24" spans="1:29">
      <c r="B24" s="27" t="s">
        <v>22</v>
      </c>
      <c r="C24" s="27">
        <f>SUM(C206:C235)</f>
        <v>7.3900000000000015</v>
      </c>
      <c r="D24" s="27">
        <f t="shared" ref="D24:Z24" si="14">SUM(D206:D235)</f>
        <v>7.3900000000000015</v>
      </c>
      <c r="E24" s="27">
        <f t="shared" si="14"/>
        <v>6.280000000000002</v>
      </c>
      <c r="F24" s="27">
        <f t="shared" si="14"/>
        <v>7.3900000000000015</v>
      </c>
      <c r="G24" s="27">
        <f t="shared" si="14"/>
        <v>4.6399999999999997</v>
      </c>
      <c r="H24" s="27">
        <f t="shared" si="14"/>
        <v>5.89</v>
      </c>
      <c r="I24" s="27">
        <f t="shared" si="14"/>
        <v>0</v>
      </c>
      <c r="J24" s="27">
        <f t="shared" si="14"/>
        <v>0</v>
      </c>
      <c r="K24" s="27">
        <f t="shared" si="14"/>
        <v>0</v>
      </c>
      <c r="L24" s="27">
        <f t="shared" si="14"/>
        <v>6.0200000000000014</v>
      </c>
      <c r="M24" s="27">
        <f t="shared" si="14"/>
        <v>6.3300000000000018</v>
      </c>
      <c r="N24" s="27">
        <f t="shared" si="14"/>
        <v>6.5000000000000018</v>
      </c>
      <c r="O24" s="27">
        <f t="shared" si="14"/>
        <v>5.96</v>
      </c>
      <c r="P24" s="27">
        <f t="shared" si="14"/>
        <v>2.37</v>
      </c>
      <c r="Q24" s="27">
        <f t="shared" si="14"/>
        <v>3.3899999999999997</v>
      </c>
      <c r="R24" s="27">
        <f t="shared" si="14"/>
        <v>0</v>
      </c>
      <c r="S24" s="27">
        <f t="shared" si="14"/>
        <v>1.2400000000000002</v>
      </c>
      <c r="T24" s="27">
        <f t="shared" si="14"/>
        <v>3.06</v>
      </c>
      <c r="U24" s="27">
        <f t="shared" si="14"/>
        <v>5.3300000000000018</v>
      </c>
      <c r="V24" s="27">
        <f t="shared" si="14"/>
        <v>6.3600000000000012</v>
      </c>
      <c r="W24" s="27">
        <f t="shared" si="14"/>
        <v>0</v>
      </c>
      <c r="X24" s="27">
        <f t="shared" si="14"/>
        <v>0.91999999999999993</v>
      </c>
      <c r="Y24" s="27">
        <f t="shared" si="14"/>
        <v>0</v>
      </c>
      <c r="Z24" s="27">
        <f t="shared" si="14"/>
        <v>0</v>
      </c>
    </row>
    <row r="25" spans="1:29">
      <c r="B25" s="30" t="s">
        <v>23</v>
      </c>
      <c r="C25" s="30">
        <f>SUM(C236:C244)</f>
        <v>1.17</v>
      </c>
      <c r="D25" s="30">
        <f t="shared" ref="D25:Z25" si="15">SUM(D236:D244)</f>
        <v>1.17</v>
      </c>
      <c r="E25" s="30">
        <f t="shared" si="15"/>
        <v>0.99</v>
      </c>
      <c r="F25" s="30">
        <f t="shared" si="15"/>
        <v>1.17</v>
      </c>
      <c r="G25" s="30">
        <f t="shared" si="15"/>
        <v>0.57000000000000006</v>
      </c>
      <c r="H25" s="30">
        <f t="shared" si="15"/>
        <v>0.91999999999999993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0.48000000000000004</v>
      </c>
      <c r="M25" s="30">
        <f t="shared" si="15"/>
        <v>0.87</v>
      </c>
      <c r="N25" s="30">
        <f t="shared" si="15"/>
        <v>0.87</v>
      </c>
      <c r="O25" s="30">
        <f t="shared" si="15"/>
        <v>0</v>
      </c>
      <c r="P25" s="30">
        <f t="shared" si="15"/>
        <v>0</v>
      </c>
      <c r="Q25" s="30">
        <f t="shared" si="15"/>
        <v>0</v>
      </c>
      <c r="R25" s="30">
        <f t="shared" si="15"/>
        <v>0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</row>
    <row r="26" spans="1:29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29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9">
      <c r="B28" s="17" t="s">
        <v>53</v>
      </c>
    </row>
    <row r="29" spans="1:29">
      <c r="B29" s="17" t="s">
        <v>249</v>
      </c>
    </row>
    <row r="30" spans="1:29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>
        <v>41</v>
      </c>
      <c r="Q30" s="41">
        <v>42</v>
      </c>
      <c r="R30" s="41">
        <v>51</v>
      </c>
      <c r="S30" s="41">
        <v>52</v>
      </c>
      <c r="T30" s="41">
        <v>61</v>
      </c>
      <c r="U30" s="41">
        <v>62</v>
      </c>
      <c r="V30" s="41"/>
      <c r="W30" s="41">
        <v>66</v>
      </c>
      <c r="X30" s="41">
        <v>67</v>
      </c>
      <c r="Y30" s="22">
        <v>73</v>
      </c>
      <c r="Z30" s="22">
        <v>74</v>
      </c>
    </row>
    <row r="31" spans="1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9</v>
      </c>
      <c r="Q31" s="13" t="s">
        <v>9</v>
      </c>
      <c r="R31" s="13" t="s">
        <v>3</v>
      </c>
      <c r="S31" s="13" t="s">
        <v>3</v>
      </c>
      <c r="T31" s="13" t="s">
        <v>5</v>
      </c>
      <c r="U31" s="13" t="s">
        <v>5</v>
      </c>
      <c r="V31" s="13" t="s">
        <v>5</v>
      </c>
      <c r="W31" s="13" t="s">
        <v>10</v>
      </c>
      <c r="X31" s="13" t="s">
        <v>10</v>
      </c>
      <c r="Y31" s="23" t="s">
        <v>8</v>
      </c>
      <c r="Z31" s="23" t="s">
        <v>8</v>
      </c>
    </row>
    <row r="32" spans="1:29" ht="15.75" thickTop="1">
      <c r="A32" s="4"/>
      <c r="B32" s="159">
        <v>43170</v>
      </c>
      <c r="C32" s="158">
        <v>0.12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 t="s">
        <v>13</v>
      </c>
      <c r="I32" s="158">
        <v>0.03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/>
      <c r="AB32" s="158"/>
      <c r="AC32" s="158"/>
    </row>
    <row r="33" spans="1:29">
      <c r="A33" s="4"/>
      <c r="B33" s="159">
        <v>43171</v>
      </c>
      <c r="C33" s="158">
        <v>0.15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 t="s">
        <v>13</v>
      </c>
      <c r="I33" s="158">
        <v>0.04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/>
      <c r="AB33" s="158"/>
      <c r="AC33" s="158"/>
    </row>
    <row r="34" spans="1:29">
      <c r="A34" s="4"/>
      <c r="B34" s="159">
        <v>43172</v>
      </c>
      <c r="C34" s="158">
        <v>0.27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 t="s">
        <v>13</v>
      </c>
      <c r="I34" s="158">
        <v>0.08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/>
      <c r="AB34" s="158"/>
      <c r="AC34" s="158"/>
    </row>
    <row r="35" spans="1:29">
      <c r="A35" s="4"/>
      <c r="B35" s="159">
        <v>43173</v>
      </c>
      <c r="C35" s="158">
        <v>0.08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 t="s">
        <v>13</v>
      </c>
      <c r="I35" s="158">
        <v>0.03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/>
      <c r="AB35" s="158"/>
      <c r="AC35" s="158"/>
    </row>
    <row r="36" spans="1:29">
      <c r="A36" s="4"/>
      <c r="B36" s="159">
        <v>43174</v>
      </c>
      <c r="C36" s="158">
        <v>0.05</v>
      </c>
      <c r="D36" s="158" t="s">
        <v>13</v>
      </c>
      <c r="E36" s="158" t="s">
        <v>13</v>
      </c>
      <c r="F36" s="158" t="s">
        <v>13</v>
      </c>
      <c r="G36" s="158" t="s">
        <v>13</v>
      </c>
      <c r="H36" s="158" t="s">
        <v>13</v>
      </c>
      <c r="I36" s="158">
        <v>0.02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/>
      <c r="AB36" s="158"/>
      <c r="AC36" s="158"/>
    </row>
    <row r="37" spans="1:29">
      <c r="A37" s="4"/>
      <c r="B37" s="159">
        <v>43175</v>
      </c>
      <c r="C37" s="158">
        <v>0.09</v>
      </c>
      <c r="D37" s="158" t="s">
        <v>13</v>
      </c>
      <c r="E37" s="158" t="s">
        <v>13</v>
      </c>
      <c r="F37" s="158" t="s">
        <v>13</v>
      </c>
      <c r="G37" s="158" t="s">
        <v>13</v>
      </c>
      <c r="H37" s="158" t="s">
        <v>13</v>
      </c>
      <c r="I37" s="158">
        <v>0.03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/>
      <c r="AB37" s="158"/>
      <c r="AC37" s="158"/>
    </row>
    <row r="38" spans="1:29">
      <c r="A38" s="4"/>
      <c r="B38" s="159">
        <v>43176</v>
      </c>
      <c r="C38" s="158">
        <v>7.0000000000000007E-2</v>
      </c>
      <c r="D38" s="158" t="s">
        <v>13</v>
      </c>
      <c r="E38" s="158" t="s">
        <v>13</v>
      </c>
      <c r="F38" s="158" t="s">
        <v>13</v>
      </c>
      <c r="G38" s="158" t="s">
        <v>13</v>
      </c>
      <c r="H38" s="158" t="s">
        <v>13</v>
      </c>
      <c r="I38" s="158">
        <v>0.03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/>
      <c r="AB38" s="158"/>
      <c r="AC38" s="158"/>
    </row>
    <row r="39" spans="1:29">
      <c r="A39" s="4"/>
      <c r="B39" s="159">
        <v>43177</v>
      </c>
      <c r="C39" s="158">
        <v>0.09</v>
      </c>
      <c r="D39" s="158" t="s">
        <v>13</v>
      </c>
      <c r="E39" s="158" t="s">
        <v>13</v>
      </c>
      <c r="F39" s="158" t="s">
        <v>13</v>
      </c>
      <c r="G39" s="158" t="s">
        <v>13</v>
      </c>
      <c r="H39" s="158" t="s">
        <v>13</v>
      </c>
      <c r="I39" s="158">
        <v>0.04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/>
      <c r="AB39" s="158"/>
      <c r="AC39" s="158"/>
    </row>
    <row r="40" spans="1:29">
      <c r="A40" s="4"/>
      <c r="B40" s="159">
        <v>43178</v>
      </c>
      <c r="C40" s="158">
        <v>0.1</v>
      </c>
      <c r="D40" s="158" t="s">
        <v>13</v>
      </c>
      <c r="E40" s="158" t="s">
        <v>13</v>
      </c>
      <c r="F40" s="158" t="s">
        <v>13</v>
      </c>
      <c r="G40" s="158" t="s">
        <v>13</v>
      </c>
      <c r="H40" s="158" t="s">
        <v>13</v>
      </c>
      <c r="I40" s="158">
        <v>0.04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/>
      <c r="AB40" s="158"/>
      <c r="AC40" s="158"/>
    </row>
    <row r="41" spans="1:29">
      <c r="A41" s="4"/>
      <c r="B41" s="159">
        <v>43179</v>
      </c>
      <c r="C41" s="158">
        <v>7.0000000000000007E-2</v>
      </c>
      <c r="D41" s="158">
        <v>0.01</v>
      </c>
      <c r="E41" s="158">
        <v>0.01</v>
      </c>
      <c r="F41" s="158">
        <v>0.01</v>
      </c>
      <c r="G41" s="158" t="s">
        <v>13</v>
      </c>
      <c r="H41" s="158" t="s">
        <v>13</v>
      </c>
      <c r="I41" s="158">
        <v>0.03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/>
      <c r="AB41" s="158"/>
      <c r="AC41" s="158"/>
    </row>
    <row r="42" spans="1:29">
      <c r="A42" s="4"/>
      <c r="B42" s="159">
        <v>43180</v>
      </c>
      <c r="C42" s="158">
        <v>0.12</v>
      </c>
      <c r="D42" s="158">
        <v>0.02</v>
      </c>
      <c r="E42" s="158">
        <v>0.02</v>
      </c>
      <c r="F42" s="158">
        <v>0.02</v>
      </c>
      <c r="G42" s="158" t="s">
        <v>13</v>
      </c>
      <c r="H42" s="158" t="s">
        <v>13</v>
      </c>
      <c r="I42" s="158">
        <v>0.06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/>
      <c r="AB42" s="158"/>
      <c r="AC42" s="158"/>
    </row>
    <row r="43" spans="1:29">
      <c r="A43" s="4"/>
      <c r="B43" s="159">
        <v>43181</v>
      </c>
      <c r="C43" s="158">
        <v>0.09</v>
      </c>
      <c r="D43" s="158">
        <v>0.01</v>
      </c>
      <c r="E43" s="158">
        <v>0.01</v>
      </c>
      <c r="F43" s="158">
        <v>0.01</v>
      </c>
      <c r="G43" s="158" t="s">
        <v>13</v>
      </c>
      <c r="H43" s="158" t="s">
        <v>13</v>
      </c>
      <c r="I43" s="158">
        <v>0.04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/>
      <c r="AB43" s="158"/>
      <c r="AC43" s="158"/>
    </row>
    <row r="44" spans="1:29">
      <c r="A44" s="4"/>
      <c r="B44" s="159">
        <v>43182</v>
      </c>
      <c r="C44" s="158">
        <v>0.12</v>
      </c>
      <c r="D44" s="158">
        <v>0.02</v>
      </c>
      <c r="E44" s="158">
        <v>0.02</v>
      </c>
      <c r="F44" s="158">
        <v>0.02</v>
      </c>
      <c r="G44" s="158" t="s">
        <v>13</v>
      </c>
      <c r="H44" s="158" t="s">
        <v>13</v>
      </c>
      <c r="I44" s="158">
        <v>0.06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/>
      <c r="AB44" s="158"/>
      <c r="AC44" s="158"/>
    </row>
    <row r="45" spans="1:29">
      <c r="A45" s="4"/>
      <c r="B45" s="159">
        <v>43183</v>
      </c>
      <c r="C45" s="158">
        <v>0.14000000000000001</v>
      </c>
      <c r="D45" s="158">
        <v>0.03</v>
      </c>
      <c r="E45" s="158">
        <v>0.03</v>
      </c>
      <c r="F45" s="158">
        <v>0.03</v>
      </c>
      <c r="G45" s="158" t="s">
        <v>13</v>
      </c>
      <c r="H45" s="158" t="s">
        <v>13</v>
      </c>
      <c r="I45" s="158">
        <v>7.0000000000000007E-2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/>
      <c r="AB45" s="158"/>
      <c r="AC45" s="158"/>
    </row>
    <row r="46" spans="1:29">
      <c r="A46" s="4"/>
      <c r="B46" s="159">
        <v>43184</v>
      </c>
      <c r="C46" s="158">
        <v>0.09</v>
      </c>
      <c r="D46" s="158">
        <v>0.02</v>
      </c>
      <c r="E46" s="158">
        <v>0.02</v>
      </c>
      <c r="F46" s="158">
        <v>0.02</v>
      </c>
      <c r="G46" s="158">
        <v>0.02</v>
      </c>
      <c r="H46" s="158">
        <v>0.01</v>
      </c>
      <c r="I46" s="158">
        <v>0.05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/>
      <c r="AB46" s="158"/>
      <c r="AC46" s="158"/>
    </row>
    <row r="47" spans="1:29">
      <c r="A47" s="4"/>
      <c r="B47" s="159">
        <v>43185</v>
      </c>
      <c r="C47" s="158">
        <v>0.14000000000000001</v>
      </c>
      <c r="D47" s="158">
        <v>0.03</v>
      </c>
      <c r="E47" s="158">
        <v>0.03</v>
      </c>
      <c r="F47" s="158">
        <v>0.03</v>
      </c>
      <c r="G47" s="158">
        <v>0.04</v>
      </c>
      <c r="H47" s="158">
        <v>0.02</v>
      </c>
      <c r="I47" s="158">
        <v>0.08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/>
      <c r="AB47" s="158"/>
      <c r="AC47" s="158"/>
    </row>
    <row r="48" spans="1:29">
      <c r="A48" s="4"/>
      <c r="B48" s="159">
        <v>43186</v>
      </c>
      <c r="C48" s="158">
        <v>0.17</v>
      </c>
      <c r="D48" s="158">
        <v>0.04</v>
      </c>
      <c r="E48" s="158">
        <v>0.04</v>
      </c>
      <c r="F48" s="158">
        <v>0.04</v>
      </c>
      <c r="G48" s="158">
        <v>0.05</v>
      </c>
      <c r="H48" s="158">
        <v>0.03</v>
      </c>
      <c r="I48" s="158">
        <v>0.1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/>
      <c r="AB48" s="158"/>
      <c r="AC48" s="158"/>
    </row>
    <row r="49" spans="1:29">
      <c r="A49" s="4"/>
      <c r="B49" s="159">
        <v>43187</v>
      </c>
      <c r="C49" s="158">
        <v>0.23</v>
      </c>
      <c r="D49" s="158">
        <v>0.06</v>
      </c>
      <c r="E49" s="158">
        <v>0.06</v>
      </c>
      <c r="F49" s="158">
        <v>0.06</v>
      </c>
      <c r="G49" s="158">
        <v>0.06</v>
      </c>
      <c r="H49" s="158">
        <v>0.04</v>
      </c>
      <c r="I49" s="158">
        <v>0.14000000000000001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/>
      <c r="AB49" s="158"/>
      <c r="AC49" s="158"/>
    </row>
    <row r="50" spans="1:29">
      <c r="A50" s="4"/>
      <c r="B50" s="159">
        <v>43188</v>
      </c>
      <c r="C50" s="158">
        <v>0.21</v>
      </c>
      <c r="D50" s="158">
        <v>0.06</v>
      </c>
      <c r="E50" s="158">
        <v>0.06</v>
      </c>
      <c r="F50" s="158">
        <v>0.06</v>
      </c>
      <c r="G50" s="158">
        <v>0.06</v>
      </c>
      <c r="H50" s="158">
        <v>0.04</v>
      </c>
      <c r="I50" s="158">
        <v>0.13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/>
      <c r="AB50" s="158"/>
      <c r="AC50" s="158"/>
    </row>
    <row r="51" spans="1:29">
      <c r="A51" s="4"/>
      <c r="B51" s="159">
        <v>43189</v>
      </c>
      <c r="C51" s="158">
        <v>0.24</v>
      </c>
      <c r="D51" s="158">
        <v>0.08</v>
      </c>
      <c r="E51" s="158">
        <v>0.08</v>
      </c>
      <c r="F51" s="158">
        <v>0.08</v>
      </c>
      <c r="G51" s="158">
        <v>7.0000000000000007E-2</v>
      </c>
      <c r="H51" s="158">
        <v>0.06</v>
      </c>
      <c r="I51" s="158">
        <v>0.16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/>
      <c r="AB51" s="158"/>
      <c r="AC51" s="158"/>
    </row>
    <row r="52" spans="1:29">
      <c r="A52" s="4"/>
      <c r="B52" s="159">
        <v>43190</v>
      </c>
      <c r="C52" s="158">
        <v>0.18</v>
      </c>
      <c r="D52" s="158">
        <v>0.06</v>
      </c>
      <c r="E52" s="158">
        <v>0.06</v>
      </c>
      <c r="F52" s="158">
        <v>0.06</v>
      </c>
      <c r="G52" s="158">
        <v>0.06</v>
      </c>
      <c r="H52" s="158">
        <v>0.06</v>
      </c>
      <c r="I52" s="158">
        <v>0.12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/>
      <c r="AB52" s="158"/>
      <c r="AC52" s="158"/>
    </row>
    <row r="53" spans="1:29">
      <c r="A53" s="4"/>
      <c r="B53" s="159">
        <v>43191</v>
      </c>
      <c r="C53" s="158">
        <v>0.18</v>
      </c>
      <c r="D53" s="158">
        <v>7.0000000000000007E-2</v>
      </c>
      <c r="E53" s="158">
        <v>7.0000000000000007E-2</v>
      </c>
      <c r="F53" s="158">
        <v>7.0000000000000007E-2</v>
      </c>
      <c r="G53" s="158">
        <v>0.06</v>
      </c>
      <c r="H53" s="158">
        <v>7.0000000000000007E-2</v>
      </c>
      <c r="I53" s="158">
        <v>0.12</v>
      </c>
      <c r="J53" s="158">
        <v>0.04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/>
      <c r="AB53" s="158"/>
      <c r="AC53" s="158"/>
    </row>
    <row r="54" spans="1:29">
      <c r="A54" s="4"/>
      <c r="B54" s="159">
        <v>43192</v>
      </c>
      <c r="C54" s="158">
        <v>0.15</v>
      </c>
      <c r="D54" s="158">
        <v>0.06</v>
      </c>
      <c r="E54" s="158">
        <v>0.06</v>
      </c>
      <c r="F54" s="158">
        <v>0.06</v>
      </c>
      <c r="G54" s="158">
        <v>0.05</v>
      </c>
      <c r="H54" s="158">
        <v>7.0000000000000007E-2</v>
      </c>
      <c r="I54" s="158">
        <v>0.11</v>
      </c>
      <c r="J54" s="158">
        <v>0.03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/>
      <c r="AB54" s="158"/>
      <c r="AC54" s="158"/>
    </row>
    <row r="55" spans="1:29">
      <c r="A55" s="4"/>
      <c r="B55" s="159">
        <v>43193</v>
      </c>
      <c r="C55" s="158">
        <v>0.16</v>
      </c>
      <c r="D55" s="158">
        <v>7.0000000000000007E-2</v>
      </c>
      <c r="E55" s="158">
        <v>7.0000000000000007E-2</v>
      </c>
      <c r="F55" s="158">
        <v>7.0000000000000007E-2</v>
      </c>
      <c r="G55" s="158">
        <v>0.06</v>
      </c>
      <c r="H55" s="158">
        <v>0.08</v>
      </c>
      <c r="I55" s="158">
        <v>0.12</v>
      </c>
      <c r="J55" s="158">
        <v>0.03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/>
      <c r="AB55" s="158"/>
      <c r="AC55" s="158"/>
    </row>
    <row r="56" spans="1:29">
      <c r="A56" s="4"/>
      <c r="B56" s="159">
        <v>43194</v>
      </c>
      <c r="C56" s="158">
        <v>0.16</v>
      </c>
      <c r="D56" s="158">
        <v>0.08</v>
      </c>
      <c r="E56" s="158">
        <v>0.08</v>
      </c>
      <c r="F56" s="158">
        <v>0.08</v>
      </c>
      <c r="G56" s="158">
        <v>0.06</v>
      </c>
      <c r="H56" s="158">
        <v>0.08</v>
      </c>
      <c r="I56" s="158">
        <v>0.12</v>
      </c>
      <c r="J56" s="158">
        <v>0.03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/>
      <c r="AB56" s="158"/>
      <c r="AC56" s="158"/>
    </row>
    <row r="57" spans="1:29">
      <c r="A57" s="4"/>
      <c r="B57" s="159">
        <v>43195</v>
      </c>
      <c r="C57" s="158">
        <v>0.1</v>
      </c>
      <c r="D57" s="158">
        <v>0.05</v>
      </c>
      <c r="E57" s="158">
        <v>0.05</v>
      </c>
      <c r="F57" s="158">
        <v>0.05</v>
      </c>
      <c r="G57" s="158">
        <v>0.04</v>
      </c>
      <c r="H57" s="158">
        <v>0.05</v>
      </c>
      <c r="I57" s="158">
        <v>0.08</v>
      </c>
      <c r="J57" s="158">
        <v>0.02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/>
      <c r="AB57" s="158"/>
      <c r="AC57" s="158"/>
    </row>
    <row r="58" spans="1:29">
      <c r="A58" s="4"/>
      <c r="B58" s="159">
        <v>43196</v>
      </c>
      <c r="C58" s="158">
        <v>0.08</v>
      </c>
      <c r="D58" s="158">
        <v>0.04</v>
      </c>
      <c r="E58" s="158">
        <v>0.04</v>
      </c>
      <c r="F58" s="158">
        <v>0.04</v>
      </c>
      <c r="G58" s="158">
        <v>0.03</v>
      </c>
      <c r="H58" s="158">
        <v>0.05</v>
      </c>
      <c r="I58" s="158">
        <v>0.06</v>
      </c>
      <c r="J58" s="158">
        <v>0.02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/>
      <c r="AB58" s="158"/>
      <c r="AC58" s="158"/>
    </row>
    <row r="59" spans="1:29">
      <c r="A59" s="4"/>
      <c r="B59" s="159">
        <v>43197</v>
      </c>
      <c r="C59" s="158">
        <v>0.17</v>
      </c>
      <c r="D59" s="158">
        <v>0.1</v>
      </c>
      <c r="E59" s="158">
        <v>0.1</v>
      </c>
      <c r="F59" s="158">
        <v>0.1</v>
      </c>
      <c r="G59" s="158">
        <v>7.0000000000000007E-2</v>
      </c>
      <c r="H59" s="158">
        <v>0.1</v>
      </c>
      <c r="I59" s="158">
        <v>0.13</v>
      </c>
      <c r="J59" s="158">
        <v>0.03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/>
      <c r="AB59" s="158"/>
      <c r="AC59" s="158"/>
    </row>
    <row r="60" spans="1:29">
      <c r="A60" s="4"/>
      <c r="B60" s="159">
        <v>43198</v>
      </c>
      <c r="C60" s="158">
        <v>0.16</v>
      </c>
      <c r="D60" s="158">
        <v>0.09</v>
      </c>
      <c r="E60" s="158">
        <v>0.09</v>
      </c>
      <c r="F60" s="158">
        <v>0.09</v>
      </c>
      <c r="G60" s="158">
        <v>7.0000000000000007E-2</v>
      </c>
      <c r="H60" s="158">
        <v>0.1</v>
      </c>
      <c r="I60" s="158">
        <v>0.13</v>
      </c>
      <c r="J60" s="158">
        <v>0.03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/>
      <c r="AB60" s="158"/>
      <c r="AC60" s="158"/>
    </row>
    <row r="61" spans="1:29">
      <c r="A61" s="4"/>
      <c r="B61" s="159">
        <v>43199</v>
      </c>
      <c r="C61" s="158">
        <v>0.18</v>
      </c>
      <c r="D61" s="158">
        <v>0.11</v>
      </c>
      <c r="E61" s="158">
        <v>0.11</v>
      </c>
      <c r="F61" s="158">
        <v>0.11</v>
      </c>
      <c r="G61" s="158">
        <v>0.08</v>
      </c>
      <c r="H61" s="158">
        <v>0.12</v>
      </c>
      <c r="I61" s="158">
        <v>0.15</v>
      </c>
      <c r="J61" s="158">
        <v>0.04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/>
      <c r="AB61" s="158"/>
      <c r="AC61" s="158"/>
    </row>
    <row r="62" spans="1:29">
      <c r="A62" s="4"/>
      <c r="B62" s="159">
        <v>43200</v>
      </c>
      <c r="C62" s="158">
        <v>0.21</v>
      </c>
      <c r="D62" s="158">
        <v>0.13</v>
      </c>
      <c r="E62" s="158">
        <v>0.13</v>
      </c>
      <c r="F62" s="158">
        <v>0.13</v>
      </c>
      <c r="G62" s="158">
        <v>0.09</v>
      </c>
      <c r="H62" s="158">
        <v>0.14000000000000001</v>
      </c>
      <c r="I62" s="158">
        <v>0.18</v>
      </c>
      <c r="J62" s="158">
        <v>0.04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>
        <v>0.04</v>
      </c>
      <c r="Z62" s="158" t="s">
        <v>13</v>
      </c>
      <c r="AA62" s="158"/>
      <c r="AB62" s="158"/>
      <c r="AC62" s="158"/>
    </row>
    <row r="63" spans="1:29">
      <c r="A63" s="4"/>
      <c r="B63" s="159">
        <v>43201</v>
      </c>
      <c r="C63" s="158">
        <v>0.21</v>
      </c>
      <c r="D63" s="158">
        <v>0.14000000000000001</v>
      </c>
      <c r="E63" s="158">
        <v>0.14000000000000001</v>
      </c>
      <c r="F63" s="158">
        <v>0.14000000000000001</v>
      </c>
      <c r="G63" s="158">
        <v>0.1</v>
      </c>
      <c r="H63" s="158">
        <v>0.15</v>
      </c>
      <c r="I63" s="158">
        <v>0.18</v>
      </c>
      <c r="J63" s="158">
        <v>0.05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>
        <v>0.04</v>
      </c>
      <c r="Z63" s="158" t="s">
        <v>13</v>
      </c>
      <c r="AA63" s="158"/>
      <c r="AB63" s="158"/>
      <c r="AC63" s="158"/>
    </row>
    <row r="64" spans="1:29">
      <c r="A64" s="4"/>
      <c r="B64" s="159">
        <v>43202</v>
      </c>
      <c r="C64" s="158">
        <v>0.24</v>
      </c>
      <c r="D64" s="158">
        <v>0.16</v>
      </c>
      <c r="E64" s="158">
        <v>0.16</v>
      </c>
      <c r="F64" s="158">
        <v>0.16</v>
      </c>
      <c r="G64" s="158">
        <v>0.11</v>
      </c>
      <c r="H64" s="158">
        <v>0.17</v>
      </c>
      <c r="I64" s="158">
        <v>0.21</v>
      </c>
      <c r="J64" s="158">
        <v>0.06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>
        <v>0.05</v>
      </c>
      <c r="Z64" s="158" t="s">
        <v>13</v>
      </c>
      <c r="AA64" s="158"/>
      <c r="AB64" s="158"/>
      <c r="AC64" s="158"/>
    </row>
    <row r="65" spans="1:29">
      <c r="A65" s="4"/>
      <c r="B65" s="159">
        <v>43203</v>
      </c>
      <c r="C65" s="158">
        <v>0.2</v>
      </c>
      <c r="D65" s="158">
        <v>0.14000000000000001</v>
      </c>
      <c r="E65" s="158">
        <v>0.14000000000000001</v>
      </c>
      <c r="F65" s="158">
        <v>0.14000000000000001</v>
      </c>
      <c r="G65" s="158">
        <v>0.1</v>
      </c>
      <c r="H65" s="158">
        <v>0.15</v>
      </c>
      <c r="I65" s="158">
        <v>0.18</v>
      </c>
      <c r="J65" s="158">
        <v>0.05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>
        <v>0.04</v>
      </c>
      <c r="Z65" s="158" t="s">
        <v>13</v>
      </c>
      <c r="AA65" s="158"/>
      <c r="AB65" s="158"/>
      <c r="AC65" s="158"/>
    </row>
    <row r="66" spans="1:29">
      <c r="A66" s="4"/>
      <c r="B66" s="159">
        <v>43204</v>
      </c>
      <c r="C66" s="158">
        <v>0.15</v>
      </c>
      <c r="D66" s="158">
        <v>0.1</v>
      </c>
      <c r="E66" s="158">
        <v>0.1</v>
      </c>
      <c r="F66" s="158">
        <v>0.1</v>
      </c>
      <c r="G66" s="158">
        <v>7.0000000000000007E-2</v>
      </c>
      <c r="H66" s="158">
        <v>0.11</v>
      </c>
      <c r="I66" s="158">
        <v>0.13</v>
      </c>
      <c r="J66" s="158">
        <v>0.04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>
        <v>0.03</v>
      </c>
      <c r="Z66" s="158" t="s">
        <v>13</v>
      </c>
      <c r="AA66" s="158"/>
      <c r="AB66" s="158"/>
      <c r="AC66" s="158"/>
    </row>
    <row r="67" spans="1:29">
      <c r="A67" s="4"/>
      <c r="B67" s="159">
        <v>43205</v>
      </c>
      <c r="C67" s="158">
        <v>0.26</v>
      </c>
      <c r="D67" s="158">
        <v>0.19</v>
      </c>
      <c r="E67" s="158">
        <v>0.19</v>
      </c>
      <c r="F67" s="158">
        <v>0.19</v>
      </c>
      <c r="G67" s="158">
        <v>0.13</v>
      </c>
      <c r="H67" s="158">
        <v>0.2</v>
      </c>
      <c r="I67" s="158">
        <v>0.24</v>
      </c>
      <c r="J67" s="158">
        <v>7.0000000000000007E-2</v>
      </c>
      <c r="K67" s="158">
        <v>0.05</v>
      </c>
      <c r="L67" s="158">
        <v>0.06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>
        <v>0.06</v>
      </c>
      <c r="Z67" s="158" t="s">
        <v>13</v>
      </c>
      <c r="AA67" s="158"/>
      <c r="AB67" s="158"/>
      <c r="AC67" s="158"/>
    </row>
    <row r="68" spans="1:29">
      <c r="A68" s="4"/>
      <c r="B68" s="159">
        <v>43206</v>
      </c>
      <c r="C68" s="158">
        <v>0.17</v>
      </c>
      <c r="D68" s="158">
        <v>0.12</v>
      </c>
      <c r="E68" s="158">
        <v>0.12</v>
      </c>
      <c r="F68" s="158">
        <v>0.12</v>
      </c>
      <c r="G68" s="158">
        <v>0.09</v>
      </c>
      <c r="H68" s="158">
        <v>0.13</v>
      </c>
      <c r="I68" s="158">
        <v>0.16</v>
      </c>
      <c r="J68" s="158">
        <v>0.05</v>
      </c>
      <c r="K68" s="158">
        <v>0.03</v>
      </c>
      <c r="L68" s="158">
        <v>0.04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>
        <v>0.04</v>
      </c>
      <c r="Z68" s="158" t="s">
        <v>13</v>
      </c>
      <c r="AA68" s="158"/>
      <c r="AB68" s="158"/>
      <c r="AC68" s="158"/>
    </row>
    <row r="69" spans="1:29">
      <c r="A69" s="4"/>
      <c r="B69" s="159">
        <v>43207</v>
      </c>
      <c r="C69" s="158">
        <v>0.16</v>
      </c>
      <c r="D69" s="158">
        <v>0.12</v>
      </c>
      <c r="E69" s="158">
        <v>0.12</v>
      </c>
      <c r="F69" s="158">
        <v>0.12</v>
      </c>
      <c r="G69" s="158">
        <v>0.09</v>
      </c>
      <c r="H69" s="158">
        <v>0.12</v>
      </c>
      <c r="I69" s="158">
        <v>0.15</v>
      </c>
      <c r="J69" s="158">
        <v>0.05</v>
      </c>
      <c r="K69" s="158">
        <v>0.03</v>
      </c>
      <c r="L69" s="158">
        <v>0.04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>
        <v>0.03</v>
      </c>
      <c r="Z69" s="158" t="s">
        <v>13</v>
      </c>
      <c r="AA69" s="158"/>
      <c r="AB69" s="158"/>
      <c r="AC69" s="158"/>
    </row>
    <row r="70" spans="1:29">
      <c r="A70" s="4"/>
      <c r="B70" s="159">
        <v>43208</v>
      </c>
      <c r="C70" s="158">
        <v>0.22</v>
      </c>
      <c r="D70" s="158">
        <v>0.17</v>
      </c>
      <c r="E70" s="158">
        <v>0.17</v>
      </c>
      <c r="F70" s="158">
        <v>0.17</v>
      </c>
      <c r="G70" s="158">
        <v>0.13</v>
      </c>
      <c r="H70" s="158">
        <v>0.17</v>
      </c>
      <c r="I70" s="158">
        <v>0.21</v>
      </c>
      <c r="J70" s="158">
        <v>7.0000000000000007E-2</v>
      </c>
      <c r="K70" s="158">
        <v>0.04</v>
      </c>
      <c r="L70" s="158">
        <v>0.05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>
        <v>0.05</v>
      </c>
      <c r="Z70" s="158" t="s">
        <v>13</v>
      </c>
      <c r="AA70" s="158"/>
      <c r="AB70" s="158"/>
      <c r="AC70" s="158"/>
    </row>
    <row r="71" spans="1:29">
      <c r="A71" s="4"/>
      <c r="B71" s="159">
        <v>43209</v>
      </c>
      <c r="C71" s="158">
        <v>0.24</v>
      </c>
      <c r="D71" s="158">
        <v>0.19</v>
      </c>
      <c r="E71" s="158">
        <v>0.19</v>
      </c>
      <c r="F71" s="158">
        <v>0.19</v>
      </c>
      <c r="G71" s="158">
        <v>0.14000000000000001</v>
      </c>
      <c r="H71" s="158">
        <v>0.19</v>
      </c>
      <c r="I71" s="158">
        <v>0.23</v>
      </c>
      <c r="J71" s="158">
        <v>0.08</v>
      </c>
      <c r="K71" s="158">
        <v>0.05</v>
      </c>
      <c r="L71" s="158">
        <v>0.06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>
        <v>0.05</v>
      </c>
      <c r="Z71" s="158" t="s">
        <v>13</v>
      </c>
      <c r="AA71" s="158"/>
      <c r="AB71" s="158"/>
      <c r="AC71" s="158"/>
    </row>
    <row r="72" spans="1:29">
      <c r="A72" s="4"/>
      <c r="B72" s="159">
        <v>43210</v>
      </c>
      <c r="C72" s="158">
        <v>0.27</v>
      </c>
      <c r="D72" s="158">
        <v>0.22</v>
      </c>
      <c r="E72" s="158">
        <v>0.21</v>
      </c>
      <c r="F72" s="158">
        <v>0.22</v>
      </c>
      <c r="G72" s="158">
        <v>0.16</v>
      </c>
      <c r="H72" s="158">
        <v>0.22</v>
      </c>
      <c r="I72" s="158">
        <v>0.26</v>
      </c>
      <c r="J72" s="158">
        <v>0.1</v>
      </c>
      <c r="K72" s="158">
        <v>0.05</v>
      </c>
      <c r="L72" s="158">
        <v>0.06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>
        <v>0.06</v>
      </c>
      <c r="Z72" s="158" t="s">
        <v>13</v>
      </c>
      <c r="AA72" s="158"/>
      <c r="AB72" s="158"/>
      <c r="AC72" s="158"/>
    </row>
    <row r="73" spans="1:29">
      <c r="A73" s="4"/>
      <c r="B73" s="159">
        <v>43211</v>
      </c>
      <c r="C73" s="158">
        <v>0.3</v>
      </c>
      <c r="D73" s="158">
        <v>0.25</v>
      </c>
      <c r="E73" s="158">
        <v>0.24</v>
      </c>
      <c r="F73" s="158">
        <v>0.25</v>
      </c>
      <c r="G73" s="158">
        <v>0.18</v>
      </c>
      <c r="H73" s="158">
        <v>0.24</v>
      </c>
      <c r="I73" s="158">
        <v>0.28999999999999998</v>
      </c>
      <c r="J73" s="158">
        <v>0.12</v>
      </c>
      <c r="K73" s="158">
        <v>0.06</v>
      </c>
      <c r="L73" s="158">
        <v>7.0000000000000007E-2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>
        <v>7.0000000000000007E-2</v>
      </c>
      <c r="Z73" s="158" t="s">
        <v>13</v>
      </c>
      <c r="AA73" s="158"/>
      <c r="AB73" s="158"/>
      <c r="AC73" s="158"/>
    </row>
    <row r="74" spans="1:29">
      <c r="A74" s="4"/>
      <c r="B74" s="159">
        <v>43212</v>
      </c>
      <c r="C74" s="158">
        <v>0.22</v>
      </c>
      <c r="D74" s="158">
        <v>0.18</v>
      </c>
      <c r="E74" s="158">
        <v>0.18</v>
      </c>
      <c r="F74" s="158">
        <v>0.18</v>
      </c>
      <c r="G74" s="158">
        <v>0.14000000000000001</v>
      </c>
      <c r="H74" s="158">
        <v>0.18</v>
      </c>
      <c r="I74" s="158">
        <v>0.21</v>
      </c>
      <c r="J74" s="158">
        <v>0.1</v>
      </c>
      <c r="K74" s="158">
        <v>0.04</v>
      </c>
      <c r="L74" s="158">
        <v>0.05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>
        <v>0.05</v>
      </c>
      <c r="Z74" s="158" t="s">
        <v>13</v>
      </c>
      <c r="AA74" s="158"/>
      <c r="AB74" s="158"/>
      <c r="AC74" s="158"/>
    </row>
    <row r="75" spans="1:29">
      <c r="A75" s="4"/>
      <c r="B75" s="159">
        <v>43213</v>
      </c>
      <c r="C75" s="158">
        <v>0.26</v>
      </c>
      <c r="D75" s="158">
        <v>0.22</v>
      </c>
      <c r="E75" s="158">
        <v>0.21</v>
      </c>
      <c r="F75" s="158">
        <v>0.22</v>
      </c>
      <c r="G75" s="158">
        <v>0.16</v>
      </c>
      <c r="H75" s="158">
        <v>0.21</v>
      </c>
      <c r="I75" s="158">
        <v>0.25</v>
      </c>
      <c r="J75" s="158">
        <v>0.12</v>
      </c>
      <c r="K75" s="158">
        <v>0.05</v>
      </c>
      <c r="L75" s="158">
        <v>0.06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>
        <v>0.06</v>
      </c>
      <c r="Z75" s="158" t="s">
        <v>13</v>
      </c>
      <c r="AA75" s="158"/>
      <c r="AB75" s="158"/>
      <c r="AC75" s="158"/>
    </row>
    <row r="76" spans="1:29">
      <c r="A76" s="4"/>
      <c r="B76" s="159">
        <v>43214</v>
      </c>
      <c r="C76" s="158">
        <v>0.31</v>
      </c>
      <c r="D76" s="158">
        <v>0.27</v>
      </c>
      <c r="E76" s="158">
        <v>0.26</v>
      </c>
      <c r="F76" s="158">
        <v>0.27</v>
      </c>
      <c r="G76" s="158">
        <v>0.19</v>
      </c>
      <c r="H76" s="158">
        <v>0.25</v>
      </c>
      <c r="I76" s="158">
        <v>0.3</v>
      </c>
      <c r="J76" s="158">
        <v>0.16</v>
      </c>
      <c r="K76" s="158">
        <v>7.0000000000000007E-2</v>
      </c>
      <c r="L76" s="158">
        <v>7.0000000000000007E-2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>
        <v>0.08</v>
      </c>
      <c r="Z76" s="158" t="s">
        <v>13</v>
      </c>
      <c r="AA76" s="158"/>
      <c r="AB76" s="158"/>
      <c r="AC76" s="158"/>
    </row>
    <row r="77" spans="1:29">
      <c r="A77" s="4"/>
      <c r="B77" s="159">
        <v>43215</v>
      </c>
      <c r="C77" s="158">
        <v>0.28999999999999998</v>
      </c>
      <c r="D77" s="158">
        <v>0.26</v>
      </c>
      <c r="E77" s="158">
        <v>0.24</v>
      </c>
      <c r="F77" s="158">
        <v>0.26</v>
      </c>
      <c r="G77" s="158">
        <v>0.18</v>
      </c>
      <c r="H77" s="158">
        <v>0.23</v>
      </c>
      <c r="I77" s="158">
        <v>0.28000000000000003</v>
      </c>
      <c r="J77" s="158">
        <v>0.16</v>
      </c>
      <c r="K77" s="158">
        <v>0.06</v>
      </c>
      <c r="L77" s="158">
        <v>7.0000000000000007E-2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>
        <v>7.0000000000000007E-2</v>
      </c>
      <c r="Z77" s="158">
        <v>0.06</v>
      </c>
      <c r="AA77" s="158"/>
      <c r="AB77" s="158"/>
      <c r="AC77" s="158"/>
    </row>
    <row r="78" spans="1:29">
      <c r="A78" s="4"/>
      <c r="B78" s="159">
        <v>43216</v>
      </c>
      <c r="C78" s="158">
        <v>0.37</v>
      </c>
      <c r="D78" s="158">
        <v>0.34</v>
      </c>
      <c r="E78" s="158">
        <v>0.31</v>
      </c>
      <c r="F78" s="158">
        <v>0.34</v>
      </c>
      <c r="G78" s="158">
        <v>0.24</v>
      </c>
      <c r="H78" s="158">
        <v>0.3</v>
      </c>
      <c r="I78" s="158">
        <v>0.36</v>
      </c>
      <c r="J78" s="158">
        <v>0.22</v>
      </c>
      <c r="K78" s="158">
        <v>0.09</v>
      </c>
      <c r="L78" s="158">
        <v>0.09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>
        <v>0.09</v>
      </c>
      <c r="Z78" s="158">
        <v>0.08</v>
      </c>
      <c r="AA78" s="158"/>
      <c r="AB78" s="158"/>
      <c r="AC78" s="158"/>
    </row>
    <row r="79" spans="1:29">
      <c r="A79" s="4"/>
      <c r="B79" s="159">
        <v>43217</v>
      </c>
      <c r="C79" s="158">
        <v>0.45</v>
      </c>
      <c r="D79" s="158">
        <v>0.42</v>
      </c>
      <c r="E79" s="158">
        <v>0.38</v>
      </c>
      <c r="F79" s="158">
        <v>0.42</v>
      </c>
      <c r="G79" s="158">
        <v>0.28999999999999998</v>
      </c>
      <c r="H79" s="158">
        <v>0.36</v>
      </c>
      <c r="I79" s="158">
        <v>0.44</v>
      </c>
      <c r="J79" s="158">
        <v>0.28000000000000003</v>
      </c>
      <c r="K79" s="158">
        <v>0.11</v>
      </c>
      <c r="L79" s="158">
        <v>0.11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>
        <v>0.12</v>
      </c>
      <c r="Z79" s="158">
        <v>0.09</v>
      </c>
      <c r="AA79" s="158"/>
      <c r="AB79" s="158"/>
      <c r="AC79" s="158"/>
    </row>
    <row r="80" spans="1:29">
      <c r="A80" s="4"/>
      <c r="B80" s="159">
        <v>43218</v>
      </c>
      <c r="C80" s="158">
        <v>0.34</v>
      </c>
      <c r="D80" s="158">
        <v>0.32</v>
      </c>
      <c r="E80" s="158">
        <v>0.28999999999999998</v>
      </c>
      <c r="F80" s="158">
        <v>0.32</v>
      </c>
      <c r="G80" s="158">
        <v>0.22</v>
      </c>
      <c r="H80" s="158">
        <v>0.27</v>
      </c>
      <c r="I80" s="158">
        <v>0.34</v>
      </c>
      <c r="J80" s="158">
        <v>0.22</v>
      </c>
      <c r="K80" s="158">
        <v>0.09</v>
      </c>
      <c r="L80" s="158">
        <v>0.09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>
        <v>0.09</v>
      </c>
      <c r="Z80" s="158">
        <v>7.0000000000000007E-2</v>
      </c>
      <c r="AA80" s="158"/>
      <c r="AB80" s="158"/>
      <c r="AC80" s="158"/>
    </row>
    <row r="81" spans="1:29">
      <c r="A81" s="4"/>
      <c r="B81" s="159">
        <v>43219</v>
      </c>
      <c r="C81" s="158">
        <v>0.18</v>
      </c>
      <c r="D81" s="158">
        <v>0.17</v>
      </c>
      <c r="E81" s="158">
        <v>0.15</v>
      </c>
      <c r="F81" s="158">
        <v>0.17</v>
      </c>
      <c r="G81" s="158">
        <v>0.12</v>
      </c>
      <c r="H81" s="158">
        <v>0.14000000000000001</v>
      </c>
      <c r="I81" s="158">
        <v>0.18</v>
      </c>
      <c r="J81" s="158">
        <v>0.12</v>
      </c>
      <c r="K81" s="158">
        <v>0.05</v>
      </c>
      <c r="L81" s="158">
        <v>0.05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>
        <v>0.05</v>
      </c>
      <c r="Z81" s="158">
        <v>0.04</v>
      </c>
      <c r="AA81" s="158"/>
      <c r="AB81" s="158"/>
      <c r="AC81" s="158"/>
    </row>
    <row r="82" spans="1:29">
      <c r="A82" s="4"/>
      <c r="B82" s="159">
        <v>43220</v>
      </c>
      <c r="C82" s="158">
        <v>0.2</v>
      </c>
      <c r="D82" s="158">
        <v>0.19</v>
      </c>
      <c r="E82" s="158">
        <v>0.17</v>
      </c>
      <c r="F82" s="158">
        <v>0.19</v>
      </c>
      <c r="G82" s="158">
        <v>0.13</v>
      </c>
      <c r="H82" s="158">
        <v>0.16</v>
      </c>
      <c r="I82" s="158">
        <v>0.2</v>
      </c>
      <c r="J82" s="158">
        <v>0.14000000000000001</v>
      </c>
      <c r="K82" s="158">
        <v>0.06</v>
      </c>
      <c r="L82" s="158">
        <v>0.05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>
        <v>0.05</v>
      </c>
      <c r="Z82" s="158">
        <v>0.04</v>
      </c>
      <c r="AA82" s="158"/>
      <c r="AB82" s="158"/>
      <c r="AC82" s="158"/>
    </row>
    <row r="83" spans="1:29">
      <c r="A83" s="4"/>
      <c r="B83" s="159">
        <v>43221</v>
      </c>
      <c r="C83" s="158">
        <v>0.14000000000000001</v>
      </c>
      <c r="D83" s="158">
        <v>0.14000000000000001</v>
      </c>
      <c r="E83" s="158">
        <v>0.12</v>
      </c>
      <c r="F83" s="158">
        <v>0.14000000000000001</v>
      </c>
      <c r="G83" s="158">
        <v>0.09</v>
      </c>
      <c r="H83" s="158">
        <v>0.11</v>
      </c>
      <c r="I83" s="158">
        <v>0.14000000000000001</v>
      </c>
      <c r="J83" s="158">
        <v>0.1</v>
      </c>
      <c r="K83" s="158">
        <v>0.04</v>
      </c>
      <c r="L83" s="158">
        <v>0.04</v>
      </c>
      <c r="M83" s="158" t="s">
        <v>13</v>
      </c>
      <c r="N83" s="158" t="s">
        <v>13</v>
      </c>
      <c r="O83" s="158" t="s">
        <v>13</v>
      </c>
      <c r="P83" s="158">
        <v>0.04</v>
      </c>
      <c r="Q83" s="158" t="s">
        <v>13</v>
      </c>
      <c r="R83" s="158" t="s">
        <v>13</v>
      </c>
      <c r="S83" s="158" t="s">
        <v>13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>
        <v>0.04</v>
      </c>
      <c r="Z83" s="158">
        <v>0.03</v>
      </c>
      <c r="AA83" s="158"/>
      <c r="AB83" s="158"/>
      <c r="AC83" s="158"/>
    </row>
    <row r="84" spans="1:29">
      <c r="A84" s="4"/>
      <c r="B84" s="159">
        <v>43222</v>
      </c>
      <c r="C84" s="158">
        <v>0.19</v>
      </c>
      <c r="D84" s="158">
        <v>0.19</v>
      </c>
      <c r="E84" s="158">
        <v>0.16</v>
      </c>
      <c r="F84" s="158">
        <v>0.19</v>
      </c>
      <c r="G84" s="158">
        <v>0.13</v>
      </c>
      <c r="H84" s="158">
        <v>0.15</v>
      </c>
      <c r="I84" s="158">
        <v>0.19</v>
      </c>
      <c r="J84" s="158">
        <v>0.14000000000000001</v>
      </c>
      <c r="K84" s="158">
        <v>0.06</v>
      </c>
      <c r="L84" s="158">
        <v>0.05</v>
      </c>
      <c r="M84" s="158" t="s">
        <v>13</v>
      </c>
      <c r="N84" s="158" t="s">
        <v>13</v>
      </c>
      <c r="O84" s="158" t="s">
        <v>13</v>
      </c>
      <c r="P84" s="158">
        <v>0.06</v>
      </c>
      <c r="Q84" s="158" t="s">
        <v>13</v>
      </c>
      <c r="R84" s="158" t="s">
        <v>13</v>
      </c>
      <c r="S84" s="158" t="s">
        <v>13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>
        <v>0.05</v>
      </c>
      <c r="Z84" s="158">
        <v>0.04</v>
      </c>
      <c r="AA84" s="158"/>
      <c r="AB84" s="158"/>
      <c r="AC84" s="158"/>
    </row>
    <row r="85" spans="1:29">
      <c r="A85" s="4"/>
      <c r="B85" s="159">
        <v>43223</v>
      </c>
      <c r="C85" s="158">
        <v>0.28999999999999998</v>
      </c>
      <c r="D85" s="158">
        <v>0.28999999999999998</v>
      </c>
      <c r="E85" s="158">
        <v>0.25</v>
      </c>
      <c r="F85" s="158">
        <v>0.28999999999999998</v>
      </c>
      <c r="G85" s="158">
        <v>0.2</v>
      </c>
      <c r="H85" s="158">
        <v>0.23</v>
      </c>
      <c r="I85" s="158">
        <v>0.28999999999999998</v>
      </c>
      <c r="J85" s="158">
        <v>0.23</v>
      </c>
      <c r="K85" s="158">
        <v>0.11</v>
      </c>
      <c r="L85" s="158">
        <v>0.08</v>
      </c>
      <c r="M85" s="158" t="s">
        <v>13</v>
      </c>
      <c r="N85" s="158" t="s">
        <v>13</v>
      </c>
      <c r="O85" s="158" t="s">
        <v>13</v>
      </c>
      <c r="P85" s="158">
        <v>0.09</v>
      </c>
      <c r="Q85" s="158" t="s">
        <v>13</v>
      </c>
      <c r="R85" s="158" t="s">
        <v>13</v>
      </c>
      <c r="S85" s="158" t="s">
        <v>13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>
        <v>0.08</v>
      </c>
      <c r="Z85" s="158">
        <v>7.0000000000000007E-2</v>
      </c>
      <c r="AA85" s="158"/>
      <c r="AB85" s="158"/>
      <c r="AC85" s="158"/>
    </row>
    <row r="86" spans="1:29">
      <c r="A86" s="4"/>
      <c r="B86" s="159">
        <v>43224</v>
      </c>
      <c r="C86" s="158">
        <v>0.26</v>
      </c>
      <c r="D86" s="158">
        <v>0.26</v>
      </c>
      <c r="E86" s="158">
        <v>0.22</v>
      </c>
      <c r="F86" s="158">
        <v>0.26</v>
      </c>
      <c r="G86" s="158">
        <v>0.18</v>
      </c>
      <c r="H86" s="158">
        <v>0.21</v>
      </c>
      <c r="I86" s="158">
        <v>0.26</v>
      </c>
      <c r="J86" s="158">
        <v>0.21</v>
      </c>
      <c r="K86" s="158">
        <v>0.1</v>
      </c>
      <c r="L86" s="158">
        <v>7.0000000000000007E-2</v>
      </c>
      <c r="M86" s="158" t="s">
        <v>13</v>
      </c>
      <c r="N86" s="158" t="s">
        <v>13</v>
      </c>
      <c r="O86" s="158" t="s">
        <v>13</v>
      </c>
      <c r="P86" s="158">
        <v>0.08</v>
      </c>
      <c r="Q86" s="158" t="s">
        <v>13</v>
      </c>
      <c r="R86" s="158" t="s">
        <v>13</v>
      </c>
      <c r="S86" s="158" t="s">
        <v>13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>
        <v>7.0000000000000007E-2</v>
      </c>
      <c r="Z86" s="158">
        <v>0.06</v>
      </c>
      <c r="AA86" s="158"/>
      <c r="AB86" s="158"/>
      <c r="AC86" s="158"/>
    </row>
    <row r="87" spans="1:29">
      <c r="A87" s="4"/>
      <c r="B87" s="159">
        <v>43225</v>
      </c>
      <c r="C87" s="158">
        <v>0.22</v>
      </c>
      <c r="D87" s="158">
        <v>0.22</v>
      </c>
      <c r="E87" s="158">
        <v>0.19</v>
      </c>
      <c r="F87" s="158">
        <v>0.22</v>
      </c>
      <c r="G87" s="158">
        <v>0.15</v>
      </c>
      <c r="H87" s="158">
        <v>0.18</v>
      </c>
      <c r="I87" s="158">
        <v>0.22</v>
      </c>
      <c r="J87" s="158">
        <v>0.18</v>
      </c>
      <c r="K87" s="158">
        <v>0.1</v>
      </c>
      <c r="L87" s="158">
        <v>0.06</v>
      </c>
      <c r="M87" s="158" t="s">
        <v>13</v>
      </c>
      <c r="N87" s="158" t="s">
        <v>13</v>
      </c>
      <c r="O87" s="158" t="s">
        <v>13</v>
      </c>
      <c r="P87" s="158">
        <v>7.0000000000000007E-2</v>
      </c>
      <c r="Q87" s="158" t="s">
        <v>13</v>
      </c>
      <c r="R87" s="158" t="s">
        <v>13</v>
      </c>
      <c r="S87" s="158" t="s">
        <v>13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>
        <v>0.06</v>
      </c>
      <c r="Z87" s="158">
        <v>0.05</v>
      </c>
      <c r="AA87" s="158"/>
      <c r="AB87" s="158"/>
      <c r="AC87" s="158"/>
    </row>
    <row r="88" spans="1:29">
      <c r="A88" s="4"/>
      <c r="B88" s="159">
        <v>43226</v>
      </c>
      <c r="C88" s="158">
        <v>0.49</v>
      </c>
      <c r="D88" s="158">
        <v>0.49</v>
      </c>
      <c r="E88" s="158">
        <v>0.42</v>
      </c>
      <c r="F88" s="158">
        <v>0.49</v>
      </c>
      <c r="G88" s="158">
        <v>0.33</v>
      </c>
      <c r="H88" s="158">
        <v>0.39</v>
      </c>
      <c r="I88" s="158">
        <v>0.49</v>
      </c>
      <c r="J88" s="158">
        <v>0.41</v>
      </c>
      <c r="K88" s="158">
        <v>0.23</v>
      </c>
      <c r="L88" s="158">
        <v>0.14000000000000001</v>
      </c>
      <c r="M88" s="158" t="s">
        <v>13</v>
      </c>
      <c r="N88" s="158" t="s">
        <v>13</v>
      </c>
      <c r="O88" s="158" t="s">
        <v>13</v>
      </c>
      <c r="P88" s="158">
        <v>0.15</v>
      </c>
      <c r="Q88" s="158" t="s">
        <v>13</v>
      </c>
      <c r="R88" s="158" t="s">
        <v>13</v>
      </c>
      <c r="S88" s="158" t="s">
        <v>13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>
        <v>0.14000000000000001</v>
      </c>
      <c r="Z88" s="158">
        <v>0.12</v>
      </c>
      <c r="AA88" s="158"/>
      <c r="AB88" s="158"/>
      <c r="AC88" s="158"/>
    </row>
    <row r="89" spans="1:29">
      <c r="A89" s="4"/>
      <c r="B89" s="159">
        <v>43227</v>
      </c>
      <c r="C89" s="158">
        <v>0.36</v>
      </c>
      <c r="D89" s="158">
        <v>0.36</v>
      </c>
      <c r="E89" s="158">
        <v>0.31</v>
      </c>
      <c r="F89" s="158">
        <v>0.36</v>
      </c>
      <c r="G89" s="158">
        <v>0.24</v>
      </c>
      <c r="H89" s="158">
        <v>0.28999999999999998</v>
      </c>
      <c r="I89" s="158">
        <v>0.36</v>
      </c>
      <c r="J89" s="158">
        <v>0.31</v>
      </c>
      <c r="K89" s="158">
        <v>0.19</v>
      </c>
      <c r="L89" s="158">
        <v>0.1</v>
      </c>
      <c r="M89" s="158" t="s">
        <v>13</v>
      </c>
      <c r="N89" s="158" t="s">
        <v>13</v>
      </c>
      <c r="O89" s="158" t="s">
        <v>13</v>
      </c>
      <c r="P89" s="158">
        <v>0.11</v>
      </c>
      <c r="Q89" s="158" t="s">
        <v>13</v>
      </c>
      <c r="R89" s="158" t="s">
        <v>13</v>
      </c>
      <c r="S89" s="158" t="s">
        <v>13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>
        <v>0.11</v>
      </c>
      <c r="Z89" s="158">
        <v>0.09</v>
      </c>
      <c r="AA89" s="158"/>
      <c r="AB89" s="158"/>
      <c r="AC89" s="158"/>
    </row>
    <row r="90" spans="1:29">
      <c r="A90" s="4"/>
      <c r="B90" s="159">
        <v>43228</v>
      </c>
      <c r="C90" s="158">
        <v>0.27</v>
      </c>
      <c r="D90" s="158">
        <v>0.27</v>
      </c>
      <c r="E90" s="158">
        <v>0.23</v>
      </c>
      <c r="F90" s="158">
        <v>0.27</v>
      </c>
      <c r="G90" s="158">
        <v>0.18</v>
      </c>
      <c r="H90" s="158">
        <v>0.22</v>
      </c>
      <c r="I90" s="158">
        <v>0.27</v>
      </c>
      <c r="J90" s="158">
        <v>0.23</v>
      </c>
      <c r="K90" s="158">
        <v>0.15</v>
      </c>
      <c r="L90" s="158">
        <v>0.08</v>
      </c>
      <c r="M90" s="158" t="s">
        <v>13</v>
      </c>
      <c r="N90" s="158" t="s">
        <v>13</v>
      </c>
      <c r="O90" s="158" t="s">
        <v>13</v>
      </c>
      <c r="P90" s="158">
        <v>0.08</v>
      </c>
      <c r="Q90" s="158" t="s">
        <v>13</v>
      </c>
      <c r="R90" s="158" t="s">
        <v>13</v>
      </c>
      <c r="S90" s="158" t="s">
        <v>13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>
        <v>0.08</v>
      </c>
      <c r="Z90" s="158">
        <v>7.0000000000000007E-2</v>
      </c>
      <c r="AA90" s="158"/>
      <c r="AB90" s="158"/>
      <c r="AC90" s="158"/>
    </row>
    <row r="91" spans="1:29">
      <c r="A91" s="4"/>
      <c r="B91" s="159">
        <v>43229</v>
      </c>
      <c r="C91" s="158">
        <v>0.31</v>
      </c>
      <c r="D91" s="158">
        <v>0.31</v>
      </c>
      <c r="E91" s="158">
        <v>0.26</v>
      </c>
      <c r="F91" s="158">
        <v>0.31</v>
      </c>
      <c r="G91" s="158">
        <v>0.21</v>
      </c>
      <c r="H91" s="158">
        <v>0.25</v>
      </c>
      <c r="I91" s="158">
        <v>0.31</v>
      </c>
      <c r="J91" s="158">
        <v>0.27</v>
      </c>
      <c r="K91" s="158">
        <v>0.18</v>
      </c>
      <c r="L91" s="158">
        <v>0.09</v>
      </c>
      <c r="M91" s="158" t="s">
        <v>13</v>
      </c>
      <c r="N91" s="158" t="s">
        <v>13</v>
      </c>
      <c r="O91" s="158" t="s">
        <v>13</v>
      </c>
      <c r="P91" s="158">
        <v>0.1</v>
      </c>
      <c r="Q91" s="158" t="s">
        <v>13</v>
      </c>
      <c r="R91" s="158" t="s">
        <v>13</v>
      </c>
      <c r="S91" s="158" t="s">
        <v>13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>
        <v>0.1</v>
      </c>
      <c r="Z91" s="158">
        <v>0.08</v>
      </c>
      <c r="AA91" s="158"/>
      <c r="AB91" s="158"/>
      <c r="AC91" s="158"/>
    </row>
    <row r="92" spans="1:29">
      <c r="A92" s="4"/>
      <c r="B92" s="159">
        <v>43230</v>
      </c>
      <c r="C92" s="158">
        <v>0.26</v>
      </c>
      <c r="D92" s="158">
        <v>0.26</v>
      </c>
      <c r="E92" s="158">
        <v>0.22</v>
      </c>
      <c r="F92" s="158">
        <v>0.26</v>
      </c>
      <c r="G92" s="158">
        <v>0.18</v>
      </c>
      <c r="H92" s="158">
        <v>0.21</v>
      </c>
      <c r="I92" s="158">
        <v>0.26</v>
      </c>
      <c r="J92" s="158">
        <v>0.23</v>
      </c>
      <c r="K92" s="158">
        <v>0.16</v>
      </c>
      <c r="L92" s="158">
        <v>0.08</v>
      </c>
      <c r="M92" s="158">
        <v>0.06</v>
      </c>
      <c r="N92" s="158" t="s">
        <v>13</v>
      </c>
      <c r="O92" s="158" t="s">
        <v>13</v>
      </c>
      <c r="P92" s="158">
        <v>0.08</v>
      </c>
      <c r="Q92" s="158" t="s">
        <v>13</v>
      </c>
      <c r="R92" s="158" t="s">
        <v>13</v>
      </c>
      <c r="S92" s="158" t="s">
        <v>13</v>
      </c>
      <c r="T92" s="158">
        <v>0.08</v>
      </c>
      <c r="U92" s="158" t="s">
        <v>13</v>
      </c>
      <c r="V92" s="158" t="s">
        <v>13</v>
      </c>
      <c r="W92" s="158">
        <v>0.08</v>
      </c>
      <c r="X92" s="158" t="s">
        <v>13</v>
      </c>
      <c r="Y92" s="158">
        <v>0.09</v>
      </c>
      <c r="Z92" s="158">
        <v>7.0000000000000007E-2</v>
      </c>
      <c r="AA92" s="158"/>
      <c r="AB92" s="158"/>
      <c r="AC92" s="158"/>
    </row>
    <row r="93" spans="1:29">
      <c r="A93" s="4"/>
      <c r="B93" s="159">
        <v>43231</v>
      </c>
      <c r="C93" s="158">
        <v>0.18</v>
      </c>
      <c r="D93" s="158">
        <v>0.18</v>
      </c>
      <c r="E93" s="158">
        <v>0.15</v>
      </c>
      <c r="F93" s="158">
        <v>0.18</v>
      </c>
      <c r="G93" s="158">
        <v>0.12</v>
      </c>
      <c r="H93" s="158">
        <v>0.14000000000000001</v>
      </c>
      <c r="I93" s="158">
        <v>0.18</v>
      </c>
      <c r="J93" s="158">
        <v>0.16</v>
      </c>
      <c r="K93" s="158">
        <v>0.12</v>
      </c>
      <c r="L93" s="158">
        <v>0.05</v>
      </c>
      <c r="M93" s="158">
        <v>0.04</v>
      </c>
      <c r="N93" s="158" t="s">
        <v>13</v>
      </c>
      <c r="O93" s="158" t="s">
        <v>13</v>
      </c>
      <c r="P93" s="158">
        <v>0.06</v>
      </c>
      <c r="Q93" s="158" t="s">
        <v>13</v>
      </c>
      <c r="R93" s="158" t="s">
        <v>13</v>
      </c>
      <c r="S93" s="158" t="s">
        <v>13</v>
      </c>
      <c r="T93" s="158">
        <v>0.05</v>
      </c>
      <c r="U93" s="158" t="s">
        <v>13</v>
      </c>
      <c r="V93" s="158" t="s">
        <v>13</v>
      </c>
      <c r="W93" s="158">
        <v>0.05</v>
      </c>
      <c r="X93" s="158" t="s">
        <v>13</v>
      </c>
      <c r="Y93" s="158">
        <v>0.06</v>
      </c>
      <c r="Z93" s="158">
        <v>0.05</v>
      </c>
      <c r="AA93" s="158"/>
      <c r="AB93" s="158"/>
      <c r="AC93" s="158"/>
    </row>
    <row r="94" spans="1:29">
      <c r="A94" s="4"/>
      <c r="B94" s="159">
        <v>43232</v>
      </c>
      <c r="C94" s="158">
        <v>0.02</v>
      </c>
      <c r="D94" s="158">
        <v>0.02</v>
      </c>
      <c r="E94" s="158">
        <v>0.02</v>
      </c>
      <c r="F94" s="158">
        <v>0.02</v>
      </c>
      <c r="G94" s="158">
        <v>0.01</v>
      </c>
      <c r="H94" s="158">
        <v>0.02</v>
      </c>
      <c r="I94" s="158">
        <v>0.02</v>
      </c>
      <c r="J94" s="158">
        <v>0.02</v>
      </c>
      <c r="K94" s="158">
        <v>0.01</v>
      </c>
      <c r="L94" s="158">
        <v>0.01</v>
      </c>
      <c r="M94" s="158">
        <v>0</v>
      </c>
      <c r="N94" s="158" t="s">
        <v>13</v>
      </c>
      <c r="O94" s="158" t="s">
        <v>13</v>
      </c>
      <c r="P94" s="158">
        <v>0.01</v>
      </c>
      <c r="Q94" s="158" t="s">
        <v>13</v>
      </c>
      <c r="R94" s="158" t="s">
        <v>13</v>
      </c>
      <c r="S94" s="158" t="s">
        <v>13</v>
      </c>
      <c r="T94" s="158">
        <v>0.01</v>
      </c>
      <c r="U94" s="158" t="s">
        <v>13</v>
      </c>
      <c r="V94" s="158" t="s">
        <v>13</v>
      </c>
      <c r="W94" s="158">
        <v>0.01</v>
      </c>
      <c r="X94" s="158" t="s">
        <v>13</v>
      </c>
      <c r="Y94" s="158">
        <v>0.01</v>
      </c>
      <c r="Z94" s="158">
        <v>0.01</v>
      </c>
      <c r="AA94" s="158"/>
      <c r="AB94" s="158"/>
      <c r="AC94" s="158"/>
    </row>
    <row r="95" spans="1:29">
      <c r="A95" s="4"/>
      <c r="B95" s="159">
        <v>43233</v>
      </c>
      <c r="C95" s="158">
        <v>0.11</v>
      </c>
      <c r="D95" s="158">
        <v>0.11</v>
      </c>
      <c r="E95" s="158">
        <v>0.09</v>
      </c>
      <c r="F95" s="158">
        <v>0.11</v>
      </c>
      <c r="G95" s="158">
        <v>7.0000000000000007E-2</v>
      </c>
      <c r="H95" s="158">
        <v>0.09</v>
      </c>
      <c r="I95" s="158">
        <v>0.11</v>
      </c>
      <c r="J95" s="158">
        <v>0.1</v>
      </c>
      <c r="K95" s="158">
        <v>0.08</v>
      </c>
      <c r="L95" s="158">
        <v>0.03</v>
      </c>
      <c r="M95" s="158">
        <v>0.03</v>
      </c>
      <c r="N95" s="158" t="s">
        <v>13</v>
      </c>
      <c r="O95" s="158" t="s">
        <v>13</v>
      </c>
      <c r="P95" s="158">
        <v>0.04</v>
      </c>
      <c r="Q95" s="158" t="s">
        <v>13</v>
      </c>
      <c r="R95" s="158" t="s">
        <v>13</v>
      </c>
      <c r="S95" s="158" t="s">
        <v>13</v>
      </c>
      <c r="T95" s="158">
        <v>0.03</v>
      </c>
      <c r="U95" s="158" t="s">
        <v>13</v>
      </c>
      <c r="V95" s="158" t="s">
        <v>13</v>
      </c>
      <c r="W95" s="158">
        <v>0.03</v>
      </c>
      <c r="X95" s="158" t="s">
        <v>13</v>
      </c>
      <c r="Y95" s="158">
        <v>0.04</v>
      </c>
      <c r="Z95" s="158">
        <v>0.03</v>
      </c>
      <c r="AA95" s="158"/>
      <c r="AB95" s="158"/>
      <c r="AC95" s="158"/>
    </row>
    <row r="96" spans="1:29">
      <c r="A96" s="4"/>
      <c r="B96" s="159">
        <v>43234</v>
      </c>
      <c r="C96" s="158">
        <v>0.23</v>
      </c>
      <c r="D96" s="158">
        <v>0.23</v>
      </c>
      <c r="E96" s="158">
        <v>0.2</v>
      </c>
      <c r="F96" s="158">
        <v>0.23</v>
      </c>
      <c r="G96" s="158">
        <v>0.16</v>
      </c>
      <c r="H96" s="158">
        <v>0.18</v>
      </c>
      <c r="I96" s="158">
        <v>0.23</v>
      </c>
      <c r="J96" s="158">
        <v>0.22</v>
      </c>
      <c r="K96" s="158">
        <v>0.17</v>
      </c>
      <c r="L96" s="158">
        <v>7.0000000000000007E-2</v>
      </c>
      <c r="M96" s="158">
        <v>0.05</v>
      </c>
      <c r="N96" s="158" t="s">
        <v>13</v>
      </c>
      <c r="O96" s="158" t="s">
        <v>13</v>
      </c>
      <c r="P96" s="158">
        <v>0.08</v>
      </c>
      <c r="Q96" s="158" t="s">
        <v>13</v>
      </c>
      <c r="R96" s="158" t="s">
        <v>13</v>
      </c>
      <c r="S96" s="158" t="s">
        <v>13</v>
      </c>
      <c r="T96" s="158">
        <v>7.0000000000000007E-2</v>
      </c>
      <c r="U96" s="158" t="s">
        <v>13</v>
      </c>
      <c r="V96" s="158" t="s">
        <v>13</v>
      </c>
      <c r="W96" s="158">
        <v>7.0000000000000007E-2</v>
      </c>
      <c r="X96" s="158" t="s">
        <v>13</v>
      </c>
      <c r="Y96" s="158">
        <v>0.08</v>
      </c>
      <c r="Z96" s="158">
        <v>7.0000000000000007E-2</v>
      </c>
      <c r="AA96" s="158"/>
      <c r="AB96" s="158"/>
      <c r="AC96" s="158"/>
    </row>
    <row r="97" spans="1:29">
      <c r="A97" s="4"/>
      <c r="B97" s="159">
        <v>43235</v>
      </c>
      <c r="C97" s="158">
        <v>0.18</v>
      </c>
      <c r="D97" s="158">
        <v>0.18</v>
      </c>
      <c r="E97" s="158">
        <v>0.15</v>
      </c>
      <c r="F97" s="158">
        <v>0.18</v>
      </c>
      <c r="G97" s="158">
        <v>0.12</v>
      </c>
      <c r="H97" s="158">
        <v>0.14000000000000001</v>
      </c>
      <c r="I97" s="158">
        <v>0.18</v>
      </c>
      <c r="J97" s="158">
        <v>0.17</v>
      </c>
      <c r="K97" s="158">
        <v>0.14000000000000001</v>
      </c>
      <c r="L97" s="158">
        <v>0.06</v>
      </c>
      <c r="M97" s="158">
        <v>0.04</v>
      </c>
      <c r="N97" s="158">
        <v>0.04</v>
      </c>
      <c r="O97" s="158" t="s">
        <v>13</v>
      </c>
      <c r="P97" s="158">
        <v>0.06</v>
      </c>
      <c r="Q97" s="158">
        <v>0.05</v>
      </c>
      <c r="R97" s="158" t="s">
        <v>13</v>
      </c>
      <c r="S97" s="158" t="s">
        <v>13</v>
      </c>
      <c r="T97" s="158">
        <v>0.05</v>
      </c>
      <c r="U97" s="158" t="s">
        <v>13</v>
      </c>
      <c r="V97" s="158" t="s">
        <v>13</v>
      </c>
      <c r="W97" s="158">
        <v>0.05</v>
      </c>
      <c r="X97" s="158" t="s">
        <v>13</v>
      </c>
      <c r="Y97" s="158">
        <v>7.0000000000000007E-2</v>
      </c>
      <c r="Z97" s="158">
        <v>0.06</v>
      </c>
      <c r="AA97" s="158"/>
      <c r="AB97" s="158"/>
      <c r="AC97" s="158"/>
    </row>
    <row r="98" spans="1:29">
      <c r="A98" s="4"/>
      <c r="B98" s="159">
        <v>43236</v>
      </c>
      <c r="C98" s="158">
        <v>0.18</v>
      </c>
      <c r="D98" s="158">
        <v>0.18</v>
      </c>
      <c r="E98" s="158">
        <v>0.15</v>
      </c>
      <c r="F98" s="158">
        <v>0.18</v>
      </c>
      <c r="G98" s="158">
        <v>0.12</v>
      </c>
      <c r="H98" s="158">
        <v>0.14000000000000001</v>
      </c>
      <c r="I98" s="158">
        <v>0.18</v>
      </c>
      <c r="J98" s="158">
        <v>0.17</v>
      </c>
      <c r="K98" s="158">
        <v>0.14000000000000001</v>
      </c>
      <c r="L98" s="158">
        <v>0.06</v>
      </c>
      <c r="M98" s="158">
        <v>0.04</v>
      </c>
      <c r="N98" s="158">
        <v>0.04</v>
      </c>
      <c r="O98" s="158" t="s">
        <v>13</v>
      </c>
      <c r="P98" s="158">
        <v>7.0000000000000007E-2</v>
      </c>
      <c r="Q98" s="158">
        <v>0.05</v>
      </c>
      <c r="R98" s="158" t="s">
        <v>13</v>
      </c>
      <c r="S98" s="158" t="s">
        <v>13</v>
      </c>
      <c r="T98" s="158">
        <v>0.05</v>
      </c>
      <c r="U98" s="158" t="s">
        <v>13</v>
      </c>
      <c r="V98" s="158" t="s">
        <v>13</v>
      </c>
      <c r="W98" s="158">
        <v>0.05</v>
      </c>
      <c r="X98" s="158" t="s">
        <v>13</v>
      </c>
      <c r="Y98" s="158">
        <v>7.0000000000000007E-2</v>
      </c>
      <c r="Z98" s="158">
        <v>0.06</v>
      </c>
      <c r="AA98" s="158"/>
      <c r="AB98" s="158"/>
      <c r="AC98" s="158"/>
    </row>
    <row r="99" spans="1:29">
      <c r="A99" s="4"/>
      <c r="B99" s="159">
        <v>43237</v>
      </c>
      <c r="C99" s="158">
        <v>0.21</v>
      </c>
      <c r="D99" s="158">
        <v>0.21</v>
      </c>
      <c r="E99" s="158">
        <v>0.18</v>
      </c>
      <c r="F99" s="158">
        <v>0.21</v>
      </c>
      <c r="G99" s="158">
        <v>0.14000000000000001</v>
      </c>
      <c r="H99" s="158">
        <v>0.17</v>
      </c>
      <c r="I99" s="158">
        <v>0.21</v>
      </c>
      <c r="J99" s="158">
        <v>0.2</v>
      </c>
      <c r="K99" s="158">
        <v>0.17</v>
      </c>
      <c r="L99" s="158">
        <v>7.0000000000000007E-2</v>
      </c>
      <c r="M99" s="158">
        <v>0.05</v>
      </c>
      <c r="N99" s="158">
        <v>0.05</v>
      </c>
      <c r="O99" s="158" t="s">
        <v>13</v>
      </c>
      <c r="P99" s="158">
        <v>0.08</v>
      </c>
      <c r="Q99" s="158">
        <v>0.06</v>
      </c>
      <c r="R99" s="158" t="s">
        <v>13</v>
      </c>
      <c r="S99" s="158" t="s">
        <v>13</v>
      </c>
      <c r="T99" s="158">
        <v>0.06</v>
      </c>
      <c r="U99" s="158" t="s">
        <v>13</v>
      </c>
      <c r="V99" s="158" t="s">
        <v>13</v>
      </c>
      <c r="W99" s="158">
        <v>0.06</v>
      </c>
      <c r="X99" s="158" t="s">
        <v>13</v>
      </c>
      <c r="Y99" s="158">
        <v>0.08</v>
      </c>
      <c r="Z99" s="158">
        <v>7.0000000000000007E-2</v>
      </c>
      <c r="AA99" s="158"/>
      <c r="AB99" s="158"/>
      <c r="AC99" s="158"/>
    </row>
    <row r="100" spans="1:29">
      <c r="A100" s="4"/>
      <c r="B100" s="159">
        <v>43238</v>
      </c>
      <c r="C100" s="158">
        <v>0.19</v>
      </c>
      <c r="D100" s="158">
        <v>0.19</v>
      </c>
      <c r="E100" s="158">
        <v>0.16</v>
      </c>
      <c r="F100" s="158">
        <v>0.19</v>
      </c>
      <c r="G100" s="158">
        <v>0.13</v>
      </c>
      <c r="H100" s="158">
        <v>0.15</v>
      </c>
      <c r="I100" s="158">
        <v>0.19</v>
      </c>
      <c r="J100" s="158">
        <v>0.18</v>
      </c>
      <c r="K100" s="158">
        <v>0.16</v>
      </c>
      <c r="L100" s="158">
        <v>0.06</v>
      </c>
      <c r="M100" s="158">
        <v>0.05</v>
      </c>
      <c r="N100" s="158">
        <v>0.04</v>
      </c>
      <c r="O100" s="158" t="s">
        <v>13</v>
      </c>
      <c r="P100" s="158">
        <v>7.0000000000000007E-2</v>
      </c>
      <c r="Q100" s="158">
        <v>0.06</v>
      </c>
      <c r="R100" s="158" t="s">
        <v>13</v>
      </c>
      <c r="S100" s="158" t="s">
        <v>13</v>
      </c>
      <c r="T100" s="158">
        <v>0.06</v>
      </c>
      <c r="U100" s="158" t="s">
        <v>13</v>
      </c>
      <c r="V100" s="158" t="s">
        <v>13</v>
      </c>
      <c r="W100" s="158">
        <v>0.06</v>
      </c>
      <c r="X100" s="158" t="s">
        <v>13</v>
      </c>
      <c r="Y100" s="158">
        <v>0.08</v>
      </c>
      <c r="Z100" s="158">
        <v>7.0000000000000007E-2</v>
      </c>
      <c r="AA100" s="158"/>
      <c r="AB100" s="158"/>
      <c r="AC100" s="158"/>
    </row>
    <row r="101" spans="1:29">
      <c r="A101" s="4"/>
      <c r="B101" s="159">
        <v>43239</v>
      </c>
      <c r="C101" s="158">
        <v>0.24</v>
      </c>
      <c r="D101" s="158">
        <v>0.24</v>
      </c>
      <c r="E101" s="158">
        <v>0.2</v>
      </c>
      <c r="F101" s="158">
        <v>0.24</v>
      </c>
      <c r="G101" s="158">
        <v>0.16</v>
      </c>
      <c r="H101" s="158">
        <v>0.19</v>
      </c>
      <c r="I101" s="158">
        <v>0.24</v>
      </c>
      <c r="J101" s="158">
        <v>0.23</v>
      </c>
      <c r="K101" s="158">
        <v>0.2</v>
      </c>
      <c r="L101" s="158">
        <v>0.08</v>
      </c>
      <c r="M101" s="158">
        <v>0.06</v>
      </c>
      <c r="N101" s="158">
        <v>0.06</v>
      </c>
      <c r="O101" s="158">
        <v>0.05</v>
      </c>
      <c r="P101" s="158">
        <v>0.09</v>
      </c>
      <c r="Q101" s="158">
        <v>7.0000000000000007E-2</v>
      </c>
      <c r="R101" s="158" t="s">
        <v>13</v>
      </c>
      <c r="S101" s="158" t="s">
        <v>13</v>
      </c>
      <c r="T101" s="158">
        <v>7.0000000000000007E-2</v>
      </c>
      <c r="U101" s="158" t="s">
        <v>13</v>
      </c>
      <c r="V101" s="158" t="s">
        <v>13</v>
      </c>
      <c r="W101" s="158">
        <v>7.0000000000000007E-2</v>
      </c>
      <c r="X101" s="158" t="s">
        <v>13</v>
      </c>
      <c r="Y101" s="158">
        <v>0.1</v>
      </c>
      <c r="Z101" s="158">
        <v>0.09</v>
      </c>
      <c r="AA101" s="158"/>
      <c r="AB101" s="158"/>
      <c r="AC101" s="158"/>
    </row>
    <row r="102" spans="1:29">
      <c r="A102" s="4"/>
      <c r="B102" s="159">
        <v>43240</v>
      </c>
      <c r="C102" s="158">
        <v>0.18</v>
      </c>
      <c r="D102" s="158">
        <v>0.18</v>
      </c>
      <c r="E102" s="158">
        <v>0.15</v>
      </c>
      <c r="F102" s="158">
        <v>0.18</v>
      </c>
      <c r="G102" s="158">
        <v>0.12</v>
      </c>
      <c r="H102" s="158">
        <v>0.14000000000000001</v>
      </c>
      <c r="I102" s="158">
        <v>0.18</v>
      </c>
      <c r="J102" s="158">
        <v>0.17</v>
      </c>
      <c r="K102" s="158">
        <v>0.16</v>
      </c>
      <c r="L102" s="158">
        <v>0.06</v>
      </c>
      <c r="M102" s="158">
        <v>0.04</v>
      </c>
      <c r="N102" s="158">
        <v>0.04</v>
      </c>
      <c r="O102" s="158">
        <v>0.04</v>
      </c>
      <c r="P102" s="158">
        <v>7.0000000000000007E-2</v>
      </c>
      <c r="Q102" s="158">
        <v>0.05</v>
      </c>
      <c r="R102" s="158" t="s">
        <v>13</v>
      </c>
      <c r="S102" s="158" t="s">
        <v>13</v>
      </c>
      <c r="T102" s="158">
        <v>0.06</v>
      </c>
      <c r="U102" s="158" t="s">
        <v>13</v>
      </c>
      <c r="V102" s="158" t="s">
        <v>13</v>
      </c>
      <c r="W102" s="158">
        <v>0.06</v>
      </c>
      <c r="X102" s="158" t="s">
        <v>13</v>
      </c>
      <c r="Y102" s="158">
        <v>0.08</v>
      </c>
      <c r="Z102" s="158">
        <v>7.0000000000000007E-2</v>
      </c>
      <c r="AA102" s="158"/>
      <c r="AB102" s="158"/>
      <c r="AC102" s="158"/>
    </row>
    <row r="103" spans="1:29">
      <c r="A103" s="4"/>
      <c r="B103" s="159">
        <v>43241</v>
      </c>
      <c r="C103" s="158">
        <v>0.17</v>
      </c>
      <c r="D103" s="158">
        <v>0.17</v>
      </c>
      <c r="E103" s="158">
        <v>0.14000000000000001</v>
      </c>
      <c r="F103" s="158">
        <v>0.17</v>
      </c>
      <c r="G103" s="158">
        <v>0.12</v>
      </c>
      <c r="H103" s="158">
        <v>0.14000000000000001</v>
      </c>
      <c r="I103" s="158">
        <v>0.17</v>
      </c>
      <c r="J103" s="158">
        <v>0.17</v>
      </c>
      <c r="K103" s="158">
        <v>0.15</v>
      </c>
      <c r="L103" s="158">
        <v>0.06</v>
      </c>
      <c r="M103" s="158">
        <v>0.04</v>
      </c>
      <c r="N103" s="158">
        <v>0.04</v>
      </c>
      <c r="O103" s="158">
        <v>0.04</v>
      </c>
      <c r="P103" s="158">
        <v>7.0000000000000007E-2</v>
      </c>
      <c r="Q103" s="158">
        <v>0.05</v>
      </c>
      <c r="R103" s="158" t="s">
        <v>13</v>
      </c>
      <c r="S103" s="158" t="s">
        <v>13</v>
      </c>
      <c r="T103" s="158">
        <v>0.05</v>
      </c>
      <c r="U103" s="158" t="s">
        <v>13</v>
      </c>
      <c r="V103" s="158" t="s">
        <v>13</v>
      </c>
      <c r="W103" s="158">
        <v>0.05</v>
      </c>
      <c r="X103" s="158" t="s">
        <v>13</v>
      </c>
      <c r="Y103" s="158">
        <v>0.08</v>
      </c>
      <c r="Z103" s="158">
        <v>7.0000000000000007E-2</v>
      </c>
      <c r="AA103" s="158"/>
      <c r="AB103" s="158"/>
      <c r="AC103" s="158"/>
    </row>
    <row r="104" spans="1:29">
      <c r="A104" s="4"/>
      <c r="B104" s="159">
        <v>43242</v>
      </c>
      <c r="C104" s="158">
        <v>0.18</v>
      </c>
      <c r="D104" s="158">
        <v>0.18</v>
      </c>
      <c r="E104" s="158">
        <v>0.15</v>
      </c>
      <c r="F104" s="158">
        <v>0.18</v>
      </c>
      <c r="G104" s="158">
        <v>0.12</v>
      </c>
      <c r="H104" s="158">
        <v>0.14000000000000001</v>
      </c>
      <c r="I104" s="158">
        <v>0.18</v>
      </c>
      <c r="J104" s="158">
        <v>0.18</v>
      </c>
      <c r="K104" s="158">
        <v>0.16</v>
      </c>
      <c r="L104" s="158">
        <v>7.0000000000000007E-2</v>
      </c>
      <c r="M104" s="158">
        <v>0.05</v>
      </c>
      <c r="N104" s="158">
        <v>0.04</v>
      </c>
      <c r="O104" s="158">
        <v>0.04</v>
      </c>
      <c r="P104" s="158">
        <v>0.08</v>
      </c>
      <c r="Q104" s="158">
        <v>0.06</v>
      </c>
      <c r="R104" s="158" t="s">
        <v>13</v>
      </c>
      <c r="S104" s="158" t="s">
        <v>13</v>
      </c>
      <c r="T104" s="158">
        <v>0.06</v>
      </c>
      <c r="U104" s="158" t="s">
        <v>13</v>
      </c>
      <c r="V104" s="158" t="s">
        <v>13</v>
      </c>
      <c r="W104" s="158">
        <v>0.06</v>
      </c>
      <c r="X104" s="158" t="s">
        <v>13</v>
      </c>
      <c r="Y104" s="158">
        <v>0.08</v>
      </c>
      <c r="Z104" s="158">
        <v>7.0000000000000007E-2</v>
      </c>
      <c r="AA104" s="158"/>
      <c r="AB104" s="158"/>
      <c r="AC104" s="158"/>
    </row>
    <row r="105" spans="1:29">
      <c r="A105" s="4"/>
      <c r="B105" s="159">
        <v>43243</v>
      </c>
      <c r="C105" s="158">
        <v>0.21</v>
      </c>
      <c r="D105" s="158">
        <v>0.21</v>
      </c>
      <c r="E105" s="158">
        <v>0.18</v>
      </c>
      <c r="F105" s="158">
        <v>0.21</v>
      </c>
      <c r="G105" s="158">
        <v>0.14000000000000001</v>
      </c>
      <c r="H105" s="158">
        <v>0.17</v>
      </c>
      <c r="I105" s="158">
        <v>0.21</v>
      </c>
      <c r="J105" s="158">
        <v>0.21</v>
      </c>
      <c r="K105" s="158">
        <v>0.19</v>
      </c>
      <c r="L105" s="158">
        <v>0.08</v>
      </c>
      <c r="M105" s="158">
        <v>0.05</v>
      </c>
      <c r="N105" s="158">
        <v>0.05</v>
      </c>
      <c r="O105" s="158">
        <v>0.05</v>
      </c>
      <c r="P105" s="158">
        <v>0.09</v>
      </c>
      <c r="Q105" s="158">
        <v>7.0000000000000007E-2</v>
      </c>
      <c r="R105" s="158" t="s">
        <v>13</v>
      </c>
      <c r="S105" s="158" t="s">
        <v>13</v>
      </c>
      <c r="T105" s="158">
        <v>7.0000000000000007E-2</v>
      </c>
      <c r="U105" s="158" t="s">
        <v>13</v>
      </c>
      <c r="V105" s="158" t="s">
        <v>13</v>
      </c>
      <c r="W105" s="158">
        <v>7.0000000000000007E-2</v>
      </c>
      <c r="X105" s="158" t="s">
        <v>13</v>
      </c>
      <c r="Y105" s="158">
        <v>0.1</v>
      </c>
      <c r="Z105" s="158">
        <v>0.09</v>
      </c>
      <c r="AA105" s="158"/>
      <c r="AB105" s="158"/>
      <c r="AC105" s="158"/>
    </row>
    <row r="106" spans="1:29">
      <c r="A106" s="4"/>
      <c r="B106" s="159">
        <v>43244</v>
      </c>
      <c r="C106" s="158">
        <v>0.25</v>
      </c>
      <c r="D106" s="158">
        <v>0.25</v>
      </c>
      <c r="E106" s="158">
        <v>0.21</v>
      </c>
      <c r="F106" s="158">
        <v>0.25</v>
      </c>
      <c r="G106" s="158">
        <v>0.17</v>
      </c>
      <c r="H106" s="158">
        <v>0.2</v>
      </c>
      <c r="I106" s="158">
        <v>0.25</v>
      </c>
      <c r="J106" s="158">
        <v>0.25</v>
      </c>
      <c r="K106" s="158">
        <v>0.23</v>
      </c>
      <c r="L106" s="158">
        <v>0.1</v>
      </c>
      <c r="M106" s="158">
        <v>0.06</v>
      </c>
      <c r="N106" s="158">
        <v>0.06</v>
      </c>
      <c r="O106" s="158">
        <v>0.06</v>
      </c>
      <c r="P106" s="158">
        <v>0.11</v>
      </c>
      <c r="Q106" s="158">
        <v>0.08</v>
      </c>
      <c r="R106" s="158" t="s">
        <v>13</v>
      </c>
      <c r="S106" s="158" t="s">
        <v>13</v>
      </c>
      <c r="T106" s="158">
        <v>0.08</v>
      </c>
      <c r="U106" s="158" t="s">
        <v>13</v>
      </c>
      <c r="V106" s="158" t="s">
        <v>13</v>
      </c>
      <c r="W106" s="158">
        <v>0.08</v>
      </c>
      <c r="X106" s="158" t="s">
        <v>13</v>
      </c>
      <c r="Y106" s="158">
        <v>0.12</v>
      </c>
      <c r="Z106" s="158">
        <v>0.11</v>
      </c>
      <c r="AA106" s="158"/>
      <c r="AB106" s="158"/>
      <c r="AC106" s="158"/>
    </row>
    <row r="107" spans="1:29">
      <c r="A107" s="4"/>
      <c r="B107" s="159">
        <v>43245</v>
      </c>
      <c r="C107" s="158">
        <v>0.35</v>
      </c>
      <c r="D107" s="158">
        <v>0.35</v>
      </c>
      <c r="E107" s="158">
        <v>0.3</v>
      </c>
      <c r="F107" s="158">
        <v>0.35</v>
      </c>
      <c r="G107" s="158">
        <v>0.24</v>
      </c>
      <c r="H107" s="158">
        <v>0.28000000000000003</v>
      </c>
      <c r="I107" s="158">
        <v>0.35</v>
      </c>
      <c r="J107" s="158">
        <v>0.35</v>
      </c>
      <c r="K107" s="158">
        <v>0.33</v>
      </c>
      <c r="L107" s="158">
        <v>0.15</v>
      </c>
      <c r="M107" s="158">
        <v>0.09</v>
      </c>
      <c r="N107" s="158">
        <v>0.09</v>
      </c>
      <c r="O107" s="158">
        <v>0.08</v>
      </c>
      <c r="P107" s="158">
        <v>0.16</v>
      </c>
      <c r="Q107" s="158">
        <v>0.12</v>
      </c>
      <c r="R107" s="158">
        <v>7.0000000000000007E-2</v>
      </c>
      <c r="S107" s="158" t="s">
        <v>13</v>
      </c>
      <c r="T107" s="158">
        <v>0.11</v>
      </c>
      <c r="U107" s="158">
        <v>0.11</v>
      </c>
      <c r="V107" s="158" t="s">
        <v>13</v>
      </c>
      <c r="W107" s="158">
        <v>0.11</v>
      </c>
      <c r="X107" s="158">
        <v>0.11</v>
      </c>
      <c r="Y107" s="158">
        <v>0.17</v>
      </c>
      <c r="Z107" s="158">
        <v>0.16</v>
      </c>
      <c r="AA107" s="158"/>
      <c r="AB107" s="158"/>
      <c r="AC107" s="158"/>
    </row>
    <row r="108" spans="1:29">
      <c r="A108" s="4"/>
      <c r="B108" s="159">
        <v>43246</v>
      </c>
      <c r="C108" s="158">
        <v>0.2</v>
      </c>
      <c r="D108" s="158">
        <v>0.2</v>
      </c>
      <c r="E108" s="158">
        <v>0.17</v>
      </c>
      <c r="F108" s="158">
        <v>0.2</v>
      </c>
      <c r="G108" s="158">
        <v>0.14000000000000001</v>
      </c>
      <c r="H108" s="158">
        <v>0.16</v>
      </c>
      <c r="I108" s="158">
        <v>0.2</v>
      </c>
      <c r="J108" s="158">
        <v>0.2</v>
      </c>
      <c r="K108" s="158">
        <v>0.19</v>
      </c>
      <c r="L108" s="158">
        <v>0.09</v>
      </c>
      <c r="M108" s="158">
        <v>0.05</v>
      </c>
      <c r="N108" s="158">
        <v>0.05</v>
      </c>
      <c r="O108" s="158">
        <v>0.05</v>
      </c>
      <c r="P108" s="158">
        <v>0.1</v>
      </c>
      <c r="Q108" s="158">
        <v>7.0000000000000007E-2</v>
      </c>
      <c r="R108" s="158">
        <v>0.04</v>
      </c>
      <c r="S108" s="158" t="s">
        <v>13</v>
      </c>
      <c r="T108" s="158">
        <v>7.0000000000000007E-2</v>
      </c>
      <c r="U108" s="158">
        <v>0.06</v>
      </c>
      <c r="V108" s="158" t="s">
        <v>13</v>
      </c>
      <c r="W108" s="158">
        <v>7.0000000000000007E-2</v>
      </c>
      <c r="X108" s="158">
        <v>0.06</v>
      </c>
      <c r="Y108" s="158">
        <v>0.1</v>
      </c>
      <c r="Z108" s="158">
        <v>0.1</v>
      </c>
      <c r="AA108" s="158"/>
      <c r="AB108" s="158"/>
      <c r="AC108" s="158"/>
    </row>
    <row r="109" spans="1:29">
      <c r="A109" s="4"/>
      <c r="B109" s="159">
        <v>43247</v>
      </c>
      <c r="C109" s="158">
        <v>0.15</v>
      </c>
      <c r="D109" s="158">
        <v>0.15</v>
      </c>
      <c r="E109" s="158">
        <v>0.13</v>
      </c>
      <c r="F109" s="158">
        <v>0.15</v>
      </c>
      <c r="G109" s="158">
        <v>0.1</v>
      </c>
      <c r="H109" s="158">
        <v>0.12</v>
      </c>
      <c r="I109" s="158">
        <v>0.15</v>
      </c>
      <c r="J109" s="158">
        <v>0.15</v>
      </c>
      <c r="K109" s="158">
        <v>0.14000000000000001</v>
      </c>
      <c r="L109" s="158">
        <v>7.0000000000000007E-2</v>
      </c>
      <c r="M109" s="158">
        <v>0.04</v>
      </c>
      <c r="N109" s="158">
        <v>0.04</v>
      </c>
      <c r="O109" s="158">
        <v>0.04</v>
      </c>
      <c r="P109" s="158">
        <v>0.08</v>
      </c>
      <c r="Q109" s="158">
        <v>0.05</v>
      </c>
      <c r="R109" s="158">
        <v>0.03</v>
      </c>
      <c r="S109" s="158" t="s">
        <v>13</v>
      </c>
      <c r="T109" s="158">
        <v>0.05</v>
      </c>
      <c r="U109" s="158">
        <v>0.05</v>
      </c>
      <c r="V109" s="158" t="s">
        <v>13</v>
      </c>
      <c r="W109" s="158">
        <v>0.05</v>
      </c>
      <c r="X109" s="158">
        <v>0.05</v>
      </c>
      <c r="Y109" s="158">
        <v>0.08</v>
      </c>
      <c r="Z109" s="158">
        <v>7.0000000000000007E-2</v>
      </c>
      <c r="AA109" s="158"/>
      <c r="AB109" s="158"/>
      <c r="AC109" s="158"/>
    </row>
    <row r="110" spans="1:29">
      <c r="A110" s="4"/>
      <c r="B110" s="159">
        <v>43248</v>
      </c>
      <c r="C110" s="158">
        <v>0.19</v>
      </c>
      <c r="D110" s="158">
        <v>0.19</v>
      </c>
      <c r="E110" s="158">
        <v>0.16</v>
      </c>
      <c r="F110" s="158">
        <v>0.19</v>
      </c>
      <c r="G110" s="158">
        <v>0.13</v>
      </c>
      <c r="H110" s="158">
        <v>0.15</v>
      </c>
      <c r="I110" s="158">
        <v>0.19</v>
      </c>
      <c r="J110" s="158">
        <v>0.19</v>
      </c>
      <c r="K110" s="158">
        <v>0.18</v>
      </c>
      <c r="L110" s="158">
        <v>0.09</v>
      </c>
      <c r="M110" s="158">
        <v>0.05</v>
      </c>
      <c r="N110" s="158">
        <v>0.05</v>
      </c>
      <c r="O110" s="158">
        <v>0.05</v>
      </c>
      <c r="P110" s="158">
        <v>0.1</v>
      </c>
      <c r="Q110" s="158">
        <v>7.0000000000000007E-2</v>
      </c>
      <c r="R110" s="158">
        <v>0.04</v>
      </c>
      <c r="S110" s="158" t="s">
        <v>13</v>
      </c>
      <c r="T110" s="158">
        <v>0.06</v>
      </c>
      <c r="U110" s="158">
        <v>0.06</v>
      </c>
      <c r="V110" s="158" t="s">
        <v>13</v>
      </c>
      <c r="W110" s="158">
        <v>0.06</v>
      </c>
      <c r="X110" s="158">
        <v>0.06</v>
      </c>
      <c r="Y110" s="158">
        <v>0.1</v>
      </c>
      <c r="Z110" s="158">
        <v>0.1</v>
      </c>
      <c r="AA110" s="158"/>
      <c r="AB110" s="158"/>
      <c r="AC110" s="158"/>
    </row>
    <row r="111" spans="1:29">
      <c r="A111" s="4"/>
      <c r="B111" s="159">
        <v>43249</v>
      </c>
      <c r="C111" s="158">
        <v>0.33</v>
      </c>
      <c r="D111" s="158">
        <v>0.33</v>
      </c>
      <c r="E111" s="158">
        <v>0.28000000000000003</v>
      </c>
      <c r="F111" s="158">
        <v>0.33</v>
      </c>
      <c r="G111" s="158">
        <v>0.22</v>
      </c>
      <c r="H111" s="158">
        <v>0.26</v>
      </c>
      <c r="I111" s="158">
        <v>0.33</v>
      </c>
      <c r="J111" s="158">
        <v>0.33</v>
      </c>
      <c r="K111" s="158">
        <v>0.32</v>
      </c>
      <c r="L111" s="158">
        <v>0.15</v>
      </c>
      <c r="M111" s="158">
        <v>0.09</v>
      </c>
      <c r="N111" s="158">
        <v>0.08</v>
      </c>
      <c r="O111" s="158">
        <v>0.08</v>
      </c>
      <c r="P111" s="158">
        <v>0.18</v>
      </c>
      <c r="Q111" s="158">
        <v>0.12</v>
      </c>
      <c r="R111" s="158">
        <v>7.0000000000000007E-2</v>
      </c>
      <c r="S111" s="158" t="s">
        <v>13</v>
      </c>
      <c r="T111" s="158">
        <v>0.11</v>
      </c>
      <c r="U111" s="158">
        <v>0.1</v>
      </c>
      <c r="V111" s="158" t="s">
        <v>13</v>
      </c>
      <c r="W111" s="158">
        <v>0.11</v>
      </c>
      <c r="X111" s="158">
        <v>0.1</v>
      </c>
      <c r="Y111" s="158">
        <v>0.18</v>
      </c>
      <c r="Z111" s="158">
        <v>0.18</v>
      </c>
      <c r="AA111" s="158"/>
      <c r="AB111" s="158"/>
      <c r="AC111" s="158"/>
    </row>
    <row r="112" spans="1:29">
      <c r="A112" s="4"/>
      <c r="B112" s="159">
        <v>43250</v>
      </c>
      <c r="C112" s="158">
        <v>0.2</v>
      </c>
      <c r="D112" s="158">
        <v>0.2</v>
      </c>
      <c r="E112" s="158">
        <v>0.17</v>
      </c>
      <c r="F112" s="158">
        <v>0.2</v>
      </c>
      <c r="G112" s="158">
        <v>0.14000000000000001</v>
      </c>
      <c r="H112" s="158">
        <v>0.16</v>
      </c>
      <c r="I112" s="158">
        <v>0.2</v>
      </c>
      <c r="J112" s="158">
        <v>0.2</v>
      </c>
      <c r="K112" s="158">
        <v>0.19</v>
      </c>
      <c r="L112" s="158">
        <v>0.09</v>
      </c>
      <c r="M112" s="158">
        <v>0.06</v>
      </c>
      <c r="N112" s="158">
        <v>0.05</v>
      </c>
      <c r="O112" s="158">
        <v>0.05</v>
      </c>
      <c r="P112" s="158">
        <v>0.11</v>
      </c>
      <c r="Q112" s="158">
        <v>7.0000000000000007E-2</v>
      </c>
      <c r="R112" s="158">
        <v>0.04</v>
      </c>
      <c r="S112" s="158" t="s">
        <v>13</v>
      </c>
      <c r="T112" s="158">
        <v>7.0000000000000007E-2</v>
      </c>
      <c r="U112" s="158">
        <v>0.06</v>
      </c>
      <c r="V112" s="158" t="s">
        <v>13</v>
      </c>
      <c r="W112" s="158">
        <v>7.0000000000000007E-2</v>
      </c>
      <c r="X112" s="158">
        <v>0.06</v>
      </c>
      <c r="Y112" s="158">
        <v>0.11</v>
      </c>
      <c r="Z112" s="158">
        <v>0.11</v>
      </c>
      <c r="AA112" s="158"/>
      <c r="AB112" s="158"/>
      <c r="AC112" s="158"/>
    </row>
    <row r="113" spans="1:29">
      <c r="A113" s="4"/>
      <c r="B113" s="159">
        <v>43251</v>
      </c>
      <c r="C113" s="158">
        <v>0.05</v>
      </c>
      <c r="D113" s="158">
        <v>0.05</v>
      </c>
      <c r="E113" s="158">
        <v>0.04</v>
      </c>
      <c r="F113" s="158">
        <v>0.05</v>
      </c>
      <c r="G113" s="158">
        <v>0.03</v>
      </c>
      <c r="H113" s="158">
        <v>0.04</v>
      </c>
      <c r="I113" s="158">
        <v>0.05</v>
      </c>
      <c r="J113" s="158">
        <v>0.05</v>
      </c>
      <c r="K113" s="158">
        <v>0.05</v>
      </c>
      <c r="L113" s="158">
        <v>0.02</v>
      </c>
      <c r="M113" s="158">
        <v>0.01</v>
      </c>
      <c r="N113" s="158">
        <v>0.01</v>
      </c>
      <c r="O113" s="158">
        <v>0.01</v>
      </c>
      <c r="P113" s="158">
        <v>0.03</v>
      </c>
      <c r="Q113" s="158">
        <v>0.02</v>
      </c>
      <c r="R113" s="158">
        <v>0.01</v>
      </c>
      <c r="S113" s="158" t="s">
        <v>13</v>
      </c>
      <c r="T113" s="158">
        <v>0.02</v>
      </c>
      <c r="U113" s="158">
        <v>0.02</v>
      </c>
      <c r="V113" s="158" t="s">
        <v>13</v>
      </c>
      <c r="W113" s="158">
        <v>0.02</v>
      </c>
      <c r="X113" s="158">
        <v>0.02</v>
      </c>
      <c r="Y113" s="158">
        <v>0.03</v>
      </c>
      <c r="Z113" s="158">
        <v>0.03</v>
      </c>
      <c r="AA113" s="158"/>
      <c r="AB113" s="158"/>
      <c r="AC113" s="158"/>
    </row>
    <row r="114" spans="1:29">
      <c r="A114" s="4"/>
      <c r="B114" s="159">
        <v>43252</v>
      </c>
      <c r="C114" s="158">
        <v>0.25</v>
      </c>
      <c r="D114" s="158">
        <v>0.25</v>
      </c>
      <c r="E114" s="158">
        <v>0.21</v>
      </c>
      <c r="F114" s="158">
        <v>0.25</v>
      </c>
      <c r="G114" s="158">
        <v>0.17</v>
      </c>
      <c r="H114" s="158">
        <v>0.2</v>
      </c>
      <c r="I114" s="158">
        <v>0.25</v>
      </c>
      <c r="J114" s="158">
        <v>0.25</v>
      </c>
      <c r="K114" s="158">
        <v>0.24</v>
      </c>
      <c r="L114" s="158">
        <v>0.12</v>
      </c>
      <c r="M114" s="158">
        <v>7.0000000000000007E-2</v>
      </c>
      <c r="N114" s="158">
        <v>7.0000000000000007E-2</v>
      </c>
      <c r="O114" s="158">
        <v>7.0000000000000007E-2</v>
      </c>
      <c r="P114" s="158">
        <v>0.14000000000000001</v>
      </c>
      <c r="Q114" s="158">
        <v>0.1</v>
      </c>
      <c r="R114" s="158">
        <v>0.06</v>
      </c>
      <c r="S114" s="158" t="s">
        <v>13</v>
      </c>
      <c r="T114" s="158">
        <v>0.09</v>
      </c>
      <c r="U114" s="158">
        <v>0.08</v>
      </c>
      <c r="V114" s="158" t="s">
        <v>13</v>
      </c>
      <c r="W114" s="158">
        <v>0.09</v>
      </c>
      <c r="X114" s="158">
        <v>0.08</v>
      </c>
      <c r="Y114" s="158">
        <v>0.15</v>
      </c>
      <c r="Z114" s="158">
        <v>0.15</v>
      </c>
      <c r="AA114" s="158"/>
      <c r="AB114" s="158"/>
      <c r="AC114" s="158"/>
    </row>
    <row r="115" spans="1:29">
      <c r="A115" s="4"/>
      <c r="B115" s="159">
        <v>43253</v>
      </c>
      <c r="C115" s="158">
        <v>0.24</v>
      </c>
      <c r="D115" s="158">
        <v>0.24</v>
      </c>
      <c r="E115" s="158">
        <v>0.2</v>
      </c>
      <c r="F115" s="158">
        <v>0.24</v>
      </c>
      <c r="G115" s="158">
        <v>0.16</v>
      </c>
      <c r="H115" s="158">
        <v>0.19</v>
      </c>
      <c r="I115" s="158">
        <v>0.24</v>
      </c>
      <c r="J115" s="158">
        <v>0.24</v>
      </c>
      <c r="K115" s="158">
        <v>0.23</v>
      </c>
      <c r="L115" s="158">
        <v>0.12</v>
      </c>
      <c r="M115" s="158">
        <v>7.0000000000000007E-2</v>
      </c>
      <c r="N115" s="158">
        <v>7.0000000000000007E-2</v>
      </c>
      <c r="O115" s="158">
        <v>7.0000000000000007E-2</v>
      </c>
      <c r="P115" s="158">
        <v>0.14000000000000001</v>
      </c>
      <c r="Q115" s="158">
        <v>0.1</v>
      </c>
      <c r="R115" s="158">
        <v>0.06</v>
      </c>
      <c r="S115" s="158" t="s">
        <v>13</v>
      </c>
      <c r="T115" s="158">
        <v>0.09</v>
      </c>
      <c r="U115" s="158">
        <v>7.0000000000000007E-2</v>
      </c>
      <c r="V115" s="158" t="s">
        <v>13</v>
      </c>
      <c r="W115" s="158">
        <v>0.09</v>
      </c>
      <c r="X115" s="158">
        <v>7.0000000000000007E-2</v>
      </c>
      <c r="Y115" s="158">
        <v>0.15</v>
      </c>
      <c r="Z115" s="158">
        <v>0.15</v>
      </c>
      <c r="AA115" s="158"/>
      <c r="AB115" s="158"/>
      <c r="AC115" s="158"/>
    </row>
    <row r="116" spans="1:29">
      <c r="A116" s="4"/>
      <c r="B116" s="159">
        <v>43254</v>
      </c>
      <c r="C116" s="158">
        <v>0.3</v>
      </c>
      <c r="D116" s="158">
        <v>0.3</v>
      </c>
      <c r="E116" s="158">
        <v>0.26</v>
      </c>
      <c r="F116" s="158">
        <v>0.3</v>
      </c>
      <c r="G116" s="158">
        <v>0.2</v>
      </c>
      <c r="H116" s="158">
        <v>0.24</v>
      </c>
      <c r="I116" s="158">
        <v>0.3</v>
      </c>
      <c r="J116" s="158">
        <v>0.3</v>
      </c>
      <c r="K116" s="158">
        <v>0.28999999999999998</v>
      </c>
      <c r="L116" s="158">
        <v>0.16</v>
      </c>
      <c r="M116" s="158">
        <v>0.09</v>
      </c>
      <c r="N116" s="158">
        <v>0.08</v>
      </c>
      <c r="O116" s="158">
        <v>0.09</v>
      </c>
      <c r="P116" s="158">
        <v>0.18</v>
      </c>
      <c r="Q116" s="158">
        <v>0.12</v>
      </c>
      <c r="R116" s="158">
        <v>0.08</v>
      </c>
      <c r="S116" s="158" t="s">
        <v>13</v>
      </c>
      <c r="T116" s="158">
        <v>0.11</v>
      </c>
      <c r="U116" s="158">
        <v>0.09</v>
      </c>
      <c r="V116" s="158" t="s">
        <v>13</v>
      </c>
      <c r="W116" s="158">
        <v>0.11</v>
      </c>
      <c r="X116" s="158">
        <v>0.09</v>
      </c>
      <c r="Y116" s="158">
        <v>0.19</v>
      </c>
      <c r="Z116" s="158">
        <v>0.2</v>
      </c>
      <c r="AA116" s="158"/>
      <c r="AB116" s="158"/>
      <c r="AC116" s="158"/>
    </row>
    <row r="117" spans="1:29">
      <c r="A117" s="4"/>
      <c r="B117" s="159">
        <v>43255</v>
      </c>
      <c r="C117" s="158">
        <v>0.34</v>
      </c>
      <c r="D117" s="158">
        <v>0.34</v>
      </c>
      <c r="E117" s="158">
        <v>0.28999999999999998</v>
      </c>
      <c r="F117" s="158">
        <v>0.34</v>
      </c>
      <c r="G117" s="158">
        <v>0.23</v>
      </c>
      <c r="H117" s="158">
        <v>0.27</v>
      </c>
      <c r="I117" s="158">
        <v>0.34</v>
      </c>
      <c r="J117" s="158">
        <v>0.34</v>
      </c>
      <c r="K117" s="158">
        <v>0.33</v>
      </c>
      <c r="L117" s="158">
        <v>0.18</v>
      </c>
      <c r="M117" s="158">
        <v>0.11</v>
      </c>
      <c r="N117" s="158">
        <v>0.1</v>
      </c>
      <c r="O117" s="158">
        <v>0.1</v>
      </c>
      <c r="P117" s="158">
        <v>0.21</v>
      </c>
      <c r="Q117" s="158">
        <v>0.15</v>
      </c>
      <c r="R117" s="158">
        <v>0.09</v>
      </c>
      <c r="S117" s="158" t="s">
        <v>13</v>
      </c>
      <c r="T117" s="158">
        <v>0.13</v>
      </c>
      <c r="U117" s="158">
        <v>0.11</v>
      </c>
      <c r="V117" s="158" t="s">
        <v>13</v>
      </c>
      <c r="W117" s="158">
        <v>0.13</v>
      </c>
      <c r="X117" s="158">
        <v>0.11</v>
      </c>
      <c r="Y117" s="158">
        <v>0.22</v>
      </c>
      <c r="Z117" s="158">
        <v>0.23</v>
      </c>
      <c r="AA117" s="158"/>
      <c r="AB117" s="158"/>
      <c r="AC117" s="158"/>
    </row>
    <row r="118" spans="1:29">
      <c r="A118" s="4"/>
      <c r="B118" s="159">
        <v>43256</v>
      </c>
      <c r="C118" s="158">
        <v>0.27</v>
      </c>
      <c r="D118" s="158">
        <v>0.27</v>
      </c>
      <c r="E118" s="158">
        <v>0.23</v>
      </c>
      <c r="F118" s="158">
        <v>0.27</v>
      </c>
      <c r="G118" s="158">
        <v>0.18</v>
      </c>
      <c r="H118" s="158">
        <v>0.22</v>
      </c>
      <c r="I118" s="158">
        <v>0.27</v>
      </c>
      <c r="J118" s="158">
        <v>0.27</v>
      </c>
      <c r="K118" s="158">
        <v>0.27</v>
      </c>
      <c r="L118" s="158">
        <v>0.15</v>
      </c>
      <c r="M118" s="158">
        <v>0.09</v>
      </c>
      <c r="N118" s="158">
        <v>0.08</v>
      </c>
      <c r="O118" s="158">
        <v>0.08</v>
      </c>
      <c r="P118" s="158">
        <v>0.17</v>
      </c>
      <c r="Q118" s="158">
        <v>0.12</v>
      </c>
      <c r="R118" s="158">
        <v>7.0000000000000007E-2</v>
      </c>
      <c r="S118" s="158" t="s">
        <v>13</v>
      </c>
      <c r="T118" s="158">
        <v>0.1</v>
      </c>
      <c r="U118" s="158">
        <v>0.08</v>
      </c>
      <c r="V118" s="158">
        <v>0.08</v>
      </c>
      <c r="W118" s="158">
        <v>0.1</v>
      </c>
      <c r="X118" s="158">
        <v>0.08</v>
      </c>
      <c r="Y118" s="158">
        <v>0.18</v>
      </c>
      <c r="Z118" s="158">
        <v>0.19</v>
      </c>
      <c r="AA118" s="158"/>
      <c r="AB118" s="158"/>
      <c r="AC118" s="158"/>
    </row>
    <row r="119" spans="1:29">
      <c r="A119" s="4"/>
      <c r="B119" s="159">
        <v>43257</v>
      </c>
      <c r="C119" s="158">
        <v>0.28000000000000003</v>
      </c>
      <c r="D119" s="158">
        <v>0.28000000000000003</v>
      </c>
      <c r="E119" s="158">
        <v>0.24</v>
      </c>
      <c r="F119" s="158">
        <v>0.28000000000000003</v>
      </c>
      <c r="G119" s="158">
        <v>0.19</v>
      </c>
      <c r="H119" s="158">
        <v>0.22</v>
      </c>
      <c r="I119" s="158">
        <v>0.28000000000000003</v>
      </c>
      <c r="J119" s="158">
        <v>0.28000000000000003</v>
      </c>
      <c r="K119" s="158">
        <v>0.28000000000000003</v>
      </c>
      <c r="L119" s="158">
        <v>0.16</v>
      </c>
      <c r="M119" s="158">
        <v>0.09</v>
      </c>
      <c r="N119" s="158">
        <v>0.08</v>
      </c>
      <c r="O119" s="158">
        <v>0.09</v>
      </c>
      <c r="P119" s="158">
        <v>0.18</v>
      </c>
      <c r="Q119" s="158">
        <v>0.13</v>
      </c>
      <c r="R119" s="158">
        <v>0.08</v>
      </c>
      <c r="S119" s="158" t="s">
        <v>13</v>
      </c>
      <c r="T119" s="158">
        <v>0.11</v>
      </c>
      <c r="U119" s="158">
        <v>0.09</v>
      </c>
      <c r="V119" s="158">
        <v>0.08</v>
      </c>
      <c r="W119" s="158">
        <v>0.11</v>
      </c>
      <c r="X119" s="158">
        <v>0.09</v>
      </c>
      <c r="Y119" s="158">
        <v>0.2</v>
      </c>
      <c r="Z119" s="158">
        <v>0.21</v>
      </c>
      <c r="AA119" s="158"/>
      <c r="AB119" s="158"/>
      <c r="AC119" s="158"/>
    </row>
    <row r="120" spans="1:29">
      <c r="A120" s="4"/>
      <c r="B120" s="159">
        <v>43258</v>
      </c>
      <c r="C120" s="158">
        <v>0.25</v>
      </c>
      <c r="D120" s="158">
        <v>0.25</v>
      </c>
      <c r="E120" s="158">
        <v>0.21</v>
      </c>
      <c r="F120" s="158">
        <v>0.25</v>
      </c>
      <c r="G120" s="158">
        <v>0.17</v>
      </c>
      <c r="H120" s="158">
        <v>0.2</v>
      </c>
      <c r="I120" s="158">
        <v>0.25</v>
      </c>
      <c r="J120" s="158">
        <v>0.25</v>
      </c>
      <c r="K120" s="158">
        <v>0.25</v>
      </c>
      <c r="L120" s="158">
        <v>0.14000000000000001</v>
      </c>
      <c r="M120" s="158">
        <v>0.08</v>
      </c>
      <c r="N120" s="158">
        <v>7.0000000000000007E-2</v>
      </c>
      <c r="O120" s="158">
        <v>0.08</v>
      </c>
      <c r="P120" s="158">
        <v>0.17</v>
      </c>
      <c r="Q120" s="158">
        <v>0.12</v>
      </c>
      <c r="R120" s="158">
        <v>7.0000000000000007E-2</v>
      </c>
      <c r="S120" s="158" t="s">
        <v>13</v>
      </c>
      <c r="T120" s="158">
        <v>0.1</v>
      </c>
      <c r="U120" s="158">
        <v>0.08</v>
      </c>
      <c r="V120" s="158">
        <v>0.08</v>
      </c>
      <c r="W120" s="158">
        <v>0.1</v>
      </c>
      <c r="X120" s="158">
        <v>0.08</v>
      </c>
      <c r="Y120" s="158">
        <v>0.18</v>
      </c>
      <c r="Z120" s="158">
        <v>0.19</v>
      </c>
      <c r="AA120" s="158"/>
      <c r="AB120" s="158"/>
      <c r="AC120" s="158"/>
    </row>
    <row r="121" spans="1:29">
      <c r="A121" s="4"/>
      <c r="B121" s="159">
        <v>43259</v>
      </c>
      <c r="C121" s="158">
        <v>0.28000000000000003</v>
      </c>
      <c r="D121" s="158">
        <v>0.28000000000000003</v>
      </c>
      <c r="E121" s="158">
        <v>0.24</v>
      </c>
      <c r="F121" s="158">
        <v>0.28000000000000003</v>
      </c>
      <c r="G121" s="158">
        <v>0.19</v>
      </c>
      <c r="H121" s="158">
        <v>0.22</v>
      </c>
      <c r="I121" s="158">
        <v>0.28000000000000003</v>
      </c>
      <c r="J121" s="158">
        <v>0.28000000000000003</v>
      </c>
      <c r="K121" s="158">
        <v>0.28000000000000003</v>
      </c>
      <c r="L121" s="158">
        <v>0.16</v>
      </c>
      <c r="M121" s="158">
        <v>0.1</v>
      </c>
      <c r="N121" s="158">
        <v>0.09</v>
      </c>
      <c r="O121" s="158">
        <v>0.09</v>
      </c>
      <c r="P121" s="158">
        <v>0.19</v>
      </c>
      <c r="Q121" s="158">
        <v>0.14000000000000001</v>
      </c>
      <c r="R121" s="158">
        <v>0.08</v>
      </c>
      <c r="S121" s="158" t="s">
        <v>13</v>
      </c>
      <c r="T121" s="158">
        <v>0.11</v>
      </c>
      <c r="U121" s="158">
        <v>0.09</v>
      </c>
      <c r="V121" s="158">
        <v>0.08</v>
      </c>
      <c r="W121" s="158">
        <v>0.11</v>
      </c>
      <c r="X121" s="158">
        <v>0.09</v>
      </c>
      <c r="Y121" s="158">
        <v>0.21</v>
      </c>
      <c r="Z121" s="158">
        <v>0.22</v>
      </c>
      <c r="AA121" s="158"/>
      <c r="AB121" s="158"/>
      <c r="AC121" s="158"/>
    </row>
    <row r="122" spans="1:29">
      <c r="A122" s="4"/>
      <c r="B122" s="159">
        <v>43260</v>
      </c>
      <c r="C122" s="158">
        <v>0.34</v>
      </c>
      <c r="D122" s="158">
        <v>0.34</v>
      </c>
      <c r="E122" s="158">
        <v>0.28999999999999998</v>
      </c>
      <c r="F122" s="158">
        <v>0.34</v>
      </c>
      <c r="G122" s="158">
        <v>0.23</v>
      </c>
      <c r="H122" s="158">
        <v>0.27</v>
      </c>
      <c r="I122" s="158">
        <v>0.34</v>
      </c>
      <c r="J122" s="158">
        <v>0.34</v>
      </c>
      <c r="K122" s="158">
        <v>0.34</v>
      </c>
      <c r="L122" s="158">
        <v>0.2</v>
      </c>
      <c r="M122" s="158">
        <v>0.12</v>
      </c>
      <c r="N122" s="158">
        <v>0.11</v>
      </c>
      <c r="O122" s="158">
        <v>0.11</v>
      </c>
      <c r="P122" s="158">
        <v>0.24</v>
      </c>
      <c r="Q122" s="158">
        <v>0.17</v>
      </c>
      <c r="R122" s="158">
        <v>0.1</v>
      </c>
      <c r="S122" s="158" t="s">
        <v>13</v>
      </c>
      <c r="T122" s="158">
        <v>0.14000000000000001</v>
      </c>
      <c r="U122" s="158">
        <v>0.11</v>
      </c>
      <c r="V122" s="158">
        <v>0.1</v>
      </c>
      <c r="W122" s="158">
        <v>0.14000000000000001</v>
      </c>
      <c r="X122" s="158">
        <v>0.11</v>
      </c>
      <c r="Y122" s="158">
        <v>0.26</v>
      </c>
      <c r="Z122" s="158">
        <v>0.28000000000000003</v>
      </c>
      <c r="AA122" s="158"/>
      <c r="AB122" s="158"/>
      <c r="AC122" s="158"/>
    </row>
    <row r="123" spans="1:29">
      <c r="A123" s="4"/>
      <c r="B123" s="159">
        <v>43261</v>
      </c>
      <c r="C123" s="158">
        <v>0.25</v>
      </c>
      <c r="D123" s="158">
        <v>0.25</v>
      </c>
      <c r="E123" s="158">
        <v>0.21</v>
      </c>
      <c r="F123" s="158">
        <v>0.25</v>
      </c>
      <c r="G123" s="158">
        <v>0.17</v>
      </c>
      <c r="H123" s="158">
        <v>0.2</v>
      </c>
      <c r="I123" s="158">
        <v>0.25</v>
      </c>
      <c r="J123" s="158">
        <v>0.25</v>
      </c>
      <c r="K123" s="158">
        <v>0.25</v>
      </c>
      <c r="L123" s="158">
        <v>0.15</v>
      </c>
      <c r="M123" s="158">
        <v>0.09</v>
      </c>
      <c r="N123" s="158">
        <v>0.08</v>
      </c>
      <c r="O123" s="158">
        <v>0.09</v>
      </c>
      <c r="P123" s="158">
        <v>0.18</v>
      </c>
      <c r="Q123" s="158">
        <v>0.13</v>
      </c>
      <c r="R123" s="158">
        <v>0.08</v>
      </c>
      <c r="S123" s="158" t="s">
        <v>13</v>
      </c>
      <c r="T123" s="158">
        <v>0.11</v>
      </c>
      <c r="U123" s="158">
        <v>0.08</v>
      </c>
      <c r="V123" s="158">
        <v>0.08</v>
      </c>
      <c r="W123" s="158">
        <v>0.11</v>
      </c>
      <c r="X123" s="158">
        <v>0.08</v>
      </c>
      <c r="Y123" s="158">
        <v>0.2</v>
      </c>
      <c r="Z123" s="158">
        <v>0.21</v>
      </c>
      <c r="AA123" s="158"/>
      <c r="AB123" s="158"/>
      <c r="AC123" s="158"/>
    </row>
    <row r="124" spans="1:29">
      <c r="A124" s="4"/>
      <c r="B124" s="159">
        <v>43262</v>
      </c>
      <c r="C124" s="158">
        <v>0.27</v>
      </c>
      <c r="D124" s="158">
        <v>0.27</v>
      </c>
      <c r="E124" s="158">
        <v>0.23</v>
      </c>
      <c r="F124" s="158">
        <v>0.27</v>
      </c>
      <c r="G124" s="158">
        <v>0.18</v>
      </c>
      <c r="H124" s="158">
        <v>0.22</v>
      </c>
      <c r="I124" s="158">
        <v>0.27</v>
      </c>
      <c r="J124" s="158">
        <v>0.27</v>
      </c>
      <c r="K124" s="158">
        <v>0.27</v>
      </c>
      <c r="L124" s="158">
        <v>0.17</v>
      </c>
      <c r="M124" s="158">
        <v>0.1</v>
      </c>
      <c r="N124" s="158">
        <v>0.09</v>
      </c>
      <c r="O124" s="158">
        <v>0.1</v>
      </c>
      <c r="P124" s="158">
        <v>0.2</v>
      </c>
      <c r="Q124" s="158">
        <v>0.15</v>
      </c>
      <c r="R124" s="158">
        <v>0.09</v>
      </c>
      <c r="S124" s="158" t="s">
        <v>13</v>
      </c>
      <c r="T124" s="158">
        <v>0.12</v>
      </c>
      <c r="U124" s="158">
        <v>0.09</v>
      </c>
      <c r="V124" s="158">
        <v>0.08</v>
      </c>
      <c r="W124" s="158">
        <v>0.12</v>
      </c>
      <c r="X124" s="158">
        <v>0.09</v>
      </c>
      <c r="Y124" s="158">
        <v>0.22</v>
      </c>
      <c r="Z124" s="158">
        <v>0.23</v>
      </c>
      <c r="AA124" s="158"/>
      <c r="AB124" s="158"/>
      <c r="AC124" s="158"/>
    </row>
    <row r="125" spans="1:29">
      <c r="A125" s="4"/>
      <c r="B125" s="159">
        <v>43263</v>
      </c>
      <c r="C125" s="158">
        <v>0.28000000000000003</v>
      </c>
      <c r="D125" s="158">
        <v>0.28000000000000003</v>
      </c>
      <c r="E125" s="158">
        <v>0.24</v>
      </c>
      <c r="F125" s="158">
        <v>0.28000000000000003</v>
      </c>
      <c r="G125" s="158">
        <v>0.19</v>
      </c>
      <c r="H125" s="158">
        <v>0.22</v>
      </c>
      <c r="I125" s="158">
        <v>0.28000000000000003</v>
      </c>
      <c r="J125" s="158">
        <v>0.28000000000000003</v>
      </c>
      <c r="K125" s="158">
        <v>0.28000000000000003</v>
      </c>
      <c r="L125" s="158">
        <v>0.17</v>
      </c>
      <c r="M125" s="158">
        <v>0.11</v>
      </c>
      <c r="N125" s="158">
        <v>0.09</v>
      </c>
      <c r="O125" s="158">
        <v>0.11</v>
      </c>
      <c r="P125" s="158">
        <v>0.21</v>
      </c>
      <c r="Q125" s="158">
        <v>0.16</v>
      </c>
      <c r="R125" s="158">
        <v>0.1</v>
      </c>
      <c r="S125" s="158" t="s">
        <v>13</v>
      </c>
      <c r="T125" s="158">
        <v>0.13</v>
      </c>
      <c r="U125" s="158">
        <v>0.1</v>
      </c>
      <c r="V125" s="158">
        <v>0.08</v>
      </c>
      <c r="W125" s="158">
        <v>0.13</v>
      </c>
      <c r="X125" s="158">
        <v>0.1</v>
      </c>
      <c r="Y125" s="158">
        <v>0.23</v>
      </c>
      <c r="Z125" s="158">
        <v>0.25</v>
      </c>
      <c r="AA125" s="158"/>
      <c r="AB125" s="158"/>
      <c r="AC125" s="158"/>
    </row>
    <row r="126" spans="1:29">
      <c r="A126" s="4"/>
      <c r="B126" s="159">
        <v>43264</v>
      </c>
      <c r="C126" s="158">
        <v>0.33</v>
      </c>
      <c r="D126" s="158">
        <v>0.33</v>
      </c>
      <c r="E126" s="158">
        <v>0.28000000000000003</v>
      </c>
      <c r="F126" s="158">
        <v>0.33</v>
      </c>
      <c r="G126" s="158">
        <v>0.22</v>
      </c>
      <c r="H126" s="158">
        <v>0.26</v>
      </c>
      <c r="I126" s="158">
        <v>0.33</v>
      </c>
      <c r="J126" s="158">
        <v>0.33</v>
      </c>
      <c r="K126" s="158">
        <v>0.33</v>
      </c>
      <c r="L126" s="158">
        <v>0.21</v>
      </c>
      <c r="M126" s="158">
        <v>0.13</v>
      </c>
      <c r="N126" s="158">
        <v>0.11</v>
      </c>
      <c r="O126" s="158">
        <v>0.13</v>
      </c>
      <c r="P126" s="158">
        <v>0.25</v>
      </c>
      <c r="Q126" s="158">
        <v>0.19</v>
      </c>
      <c r="R126" s="158">
        <v>0.13</v>
      </c>
      <c r="S126" s="158" t="s">
        <v>13</v>
      </c>
      <c r="T126" s="158">
        <v>0.16</v>
      </c>
      <c r="U126" s="158">
        <v>0.11</v>
      </c>
      <c r="V126" s="158">
        <v>0.1</v>
      </c>
      <c r="W126" s="158">
        <v>0.16</v>
      </c>
      <c r="X126" s="158">
        <v>0.11</v>
      </c>
      <c r="Y126" s="158">
        <v>0.27</v>
      </c>
      <c r="Z126" s="158">
        <v>0.3</v>
      </c>
      <c r="AA126" s="158"/>
      <c r="AB126" s="158"/>
      <c r="AC126" s="158"/>
    </row>
    <row r="127" spans="1:29">
      <c r="A127" s="4"/>
      <c r="B127" s="159">
        <v>43265</v>
      </c>
      <c r="C127" s="158">
        <v>0.37</v>
      </c>
      <c r="D127" s="158">
        <v>0.37</v>
      </c>
      <c r="E127" s="158">
        <v>0.31</v>
      </c>
      <c r="F127" s="158">
        <v>0.37</v>
      </c>
      <c r="G127" s="158">
        <v>0.25</v>
      </c>
      <c r="H127" s="158">
        <v>0.3</v>
      </c>
      <c r="I127" s="158">
        <v>0.37</v>
      </c>
      <c r="J127" s="158">
        <v>0.37</v>
      </c>
      <c r="K127" s="158">
        <v>0.37</v>
      </c>
      <c r="L127" s="158">
        <v>0.24</v>
      </c>
      <c r="M127" s="158">
        <v>0.15</v>
      </c>
      <c r="N127" s="158">
        <v>0.13</v>
      </c>
      <c r="O127" s="158">
        <v>0.15</v>
      </c>
      <c r="P127" s="158">
        <v>0.28999999999999998</v>
      </c>
      <c r="Q127" s="158">
        <v>0.22</v>
      </c>
      <c r="R127" s="158">
        <v>0.15</v>
      </c>
      <c r="S127" s="158" t="s">
        <v>13</v>
      </c>
      <c r="T127" s="158">
        <v>0.19</v>
      </c>
      <c r="U127" s="158">
        <v>0.13</v>
      </c>
      <c r="V127" s="158">
        <v>0.11</v>
      </c>
      <c r="W127" s="158">
        <v>0.19</v>
      </c>
      <c r="X127" s="158">
        <v>0.13</v>
      </c>
      <c r="Y127" s="158">
        <v>0.31</v>
      </c>
      <c r="Z127" s="158">
        <v>0.34</v>
      </c>
      <c r="AA127" s="158"/>
      <c r="AB127" s="158"/>
      <c r="AC127" s="158"/>
    </row>
    <row r="128" spans="1:29">
      <c r="A128" s="4"/>
      <c r="B128" s="159">
        <v>43266</v>
      </c>
      <c r="C128" s="158">
        <v>0.21</v>
      </c>
      <c r="D128" s="158">
        <v>0.21</v>
      </c>
      <c r="E128" s="158">
        <v>0.18</v>
      </c>
      <c r="F128" s="158">
        <v>0.21</v>
      </c>
      <c r="G128" s="158">
        <v>0.14000000000000001</v>
      </c>
      <c r="H128" s="158">
        <v>0.17</v>
      </c>
      <c r="I128" s="158">
        <v>0.21</v>
      </c>
      <c r="J128" s="158">
        <v>0.21</v>
      </c>
      <c r="K128" s="158">
        <v>0.21</v>
      </c>
      <c r="L128" s="158">
        <v>0.14000000000000001</v>
      </c>
      <c r="M128" s="158">
        <v>0.09</v>
      </c>
      <c r="N128" s="158">
        <v>7.0000000000000007E-2</v>
      </c>
      <c r="O128" s="158">
        <v>0.09</v>
      </c>
      <c r="P128" s="158">
        <v>0.17</v>
      </c>
      <c r="Q128" s="158">
        <v>0.13</v>
      </c>
      <c r="R128" s="158">
        <v>0.09</v>
      </c>
      <c r="S128" s="158">
        <v>0.04</v>
      </c>
      <c r="T128" s="158">
        <v>0.11</v>
      </c>
      <c r="U128" s="158">
        <v>7.0000000000000007E-2</v>
      </c>
      <c r="V128" s="158">
        <v>7.0000000000000007E-2</v>
      </c>
      <c r="W128" s="158">
        <v>0.11</v>
      </c>
      <c r="X128" s="158">
        <v>7.0000000000000007E-2</v>
      </c>
      <c r="Y128" s="158">
        <v>0.18</v>
      </c>
      <c r="Z128" s="158">
        <v>0.2</v>
      </c>
      <c r="AA128" s="158"/>
      <c r="AB128" s="158"/>
      <c r="AC128" s="158"/>
    </row>
    <row r="129" spans="1:29">
      <c r="A129" s="4"/>
      <c r="B129" s="159">
        <v>43267</v>
      </c>
      <c r="C129" s="158">
        <v>0.22</v>
      </c>
      <c r="D129" s="158">
        <v>0.22</v>
      </c>
      <c r="E129" s="158">
        <v>0.19</v>
      </c>
      <c r="F129" s="158">
        <v>0.22</v>
      </c>
      <c r="G129" s="158">
        <v>0.15</v>
      </c>
      <c r="H129" s="158">
        <v>0.18</v>
      </c>
      <c r="I129" s="158">
        <v>0.22</v>
      </c>
      <c r="J129" s="158">
        <v>0.22</v>
      </c>
      <c r="K129" s="158">
        <v>0.22</v>
      </c>
      <c r="L129" s="158">
        <v>0.15</v>
      </c>
      <c r="M129" s="158">
        <v>0.1</v>
      </c>
      <c r="N129" s="158">
        <v>0.08</v>
      </c>
      <c r="O129" s="158">
        <v>0.1</v>
      </c>
      <c r="P129" s="158">
        <v>0.18</v>
      </c>
      <c r="Q129" s="158">
        <v>0.14000000000000001</v>
      </c>
      <c r="R129" s="158">
        <v>0.1</v>
      </c>
      <c r="S129" s="158">
        <v>0.04</v>
      </c>
      <c r="T129" s="158">
        <v>0.12</v>
      </c>
      <c r="U129" s="158">
        <v>0.08</v>
      </c>
      <c r="V129" s="158">
        <v>7.0000000000000007E-2</v>
      </c>
      <c r="W129" s="158">
        <v>0.12</v>
      </c>
      <c r="X129" s="158">
        <v>0.08</v>
      </c>
      <c r="Y129" s="158">
        <v>0.19</v>
      </c>
      <c r="Z129" s="158">
        <v>0.21</v>
      </c>
      <c r="AA129" s="158"/>
      <c r="AB129" s="158"/>
      <c r="AC129" s="158"/>
    </row>
    <row r="130" spans="1:29">
      <c r="A130" s="4"/>
      <c r="B130" s="159">
        <v>43268</v>
      </c>
      <c r="C130" s="158">
        <v>0.14000000000000001</v>
      </c>
      <c r="D130" s="158">
        <v>0.14000000000000001</v>
      </c>
      <c r="E130" s="158">
        <v>0.12</v>
      </c>
      <c r="F130" s="158">
        <v>0.14000000000000001</v>
      </c>
      <c r="G130" s="158">
        <v>0.1</v>
      </c>
      <c r="H130" s="158">
        <v>0.11</v>
      </c>
      <c r="I130" s="158">
        <v>0.14000000000000001</v>
      </c>
      <c r="J130" s="158">
        <v>0.14000000000000001</v>
      </c>
      <c r="K130" s="158">
        <v>0.14000000000000001</v>
      </c>
      <c r="L130" s="158">
        <v>0.1</v>
      </c>
      <c r="M130" s="158">
        <v>0.06</v>
      </c>
      <c r="N130" s="158">
        <v>0.05</v>
      </c>
      <c r="O130" s="158">
        <v>7.0000000000000007E-2</v>
      </c>
      <c r="P130" s="158">
        <v>0.11</v>
      </c>
      <c r="Q130" s="158">
        <v>0.09</v>
      </c>
      <c r="R130" s="158">
        <v>7.0000000000000007E-2</v>
      </c>
      <c r="S130" s="158">
        <v>0.03</v>
      </c>
      <c r="T130" s="158">
        <v>0.08</v>
      </c>
      <c r="U130" s="158">
        <v>0.05</v>
      </c>
      <c r="V130" s="158">
        <v>0.04</v>
      </c>
      <c r="W130" s="158">
        <v>0.08</v>
      </c>
      <c r="X130" s="158">
        <v>0.05</v>
      </c>
      <c r="Y130" s="158">
        <v>0.13</v>
      </c>
      <c r="Z130" s="158">
        <v>0.14000000000000001</v>
      </c>
      <c r="AA130" s="158"/>
      <c r="AB130" s="158"/>
      <c r="AC130" s="158"/>
    </row>
    <row r="131" spans="1:29">
      <c r="A131" s="4"/>
      <c r="B131" s="159">
        <v>43269</v>
      </c>
      <c r="C131" s="158">
        <v>0.13</v>
      </c>
      <c r="D131" s="158">
        <v>0.13</v>
      </c>
      <c r="E131" s="158">
        <v>0.11</v>
      </c>
      <c r="F131" s="158">
        <v>0.13</v>
      </c>
      <c r="G131" s="158">
        <v>0.09</v>
      </c>
      <c r="H131" s="158">
        <v>0.1</v>
      </c>
      <c r="I131" s="158">
        <v>0.13</v>
      </c>
      <c r="J131" s="158">
        <v>0.13</v>
      </c>
      <c r="K131" s="158">
        <v>0.13</v>
      </c>
      <c r="L131" s="158">
        <v>0.09</v>
      </c>
      <c r="M131" s="158">
        <v>0.06</v>
      </c>
      <c r="N131" s="158">
        <v>0.05</v>
      </c>
      <c r="O131" s="158">
        <v>0.06</v>
      </c>
      <c r="P131" s="158">
        <v>0.11</v>
      </c>
      <c r="Q131" s="158">
        <v>0.09</v>
      </c>
      <c r="R131" s="158">
        <v>7.0000000000000007E-2</v>
      </c>
      <c r="S131" s="158">
        <v>0.03</v>
      </c>
      <c r="T131" s="158">
        <v>7.0000000000000007E-2</v>
      </c>
      <c r="U131" s="158">
        <v>0.05</v>
      </c>
      <c r="V131" s="158">
        <v>0.04</v>
      </c>
      <c r="W131" s="158">
        <v>7.0000000000000007E-2</v>
      </c>
      <c r="X131" s="158">
        <v>0.05</v>
      </c>
      <c r="Y131" s="158">
        <v>0.12</v>
      </c>
      <c r="Z131" s="158">
        <v>0.13</v>
      </c>
      <c r="AA131" s="158"/>
      <c r="AB131" s="158"/>
      <c r="AC131" s="158"/>
    </row>
    <row r="132" spans="1:29">
      <c r="A132" s="4"/>
      <c r="B132" s="159">
        <v>43270</v>
      </c>
      <c r="C132" s="158">
        <v>0.19</v>
      </c>
      <c r="D132" s="158">
        <v>0.19</v>
      </c>
      <c r="E132" s="158">
        <v>0.16</v>
      </c>
      <c r="F132" s="158">
        <v>0.19</v>
      </c>
      <c r="G132" s="158">
        <v>0.13</v>
      </c>
      <c r="H132" s="158">
        <v>0.15</v>
      </c>
      <c r="I132" s="158">
        <v>0.19</v>
      </c>
      <c r="J132" s="158">
        <v>0.19</v>
      </c>
      <c r="K132" s="158">
        <v>0.19</v>
      </c>
      <c r="L132" s="158">
        <v>0.14000000000000001</v>
      </c>
      <c r="M132" s="158">
        <v>0.09</v>
      </c>
      <c r="N132" s="158">
        <v>0.08</v>
      </c>
      <c r="O132" s="158">
        <v>0.1</v>
      </c>
      <c r="P132" s="158">
        <v>0.16</v>
      </c>
      <c r="Q132" s="158">
        <v>0.13</v>
      </c>
      <c r="R132" s="158">
        <v>0.1</v>
      </c>
      <c r="S132" s="158">
        <v>0.04</v>
      </c>
      <c r="T132" s="158">
        <v>0.11</v>
      </c>
      <c r="U132" s="158">
        <v>7.0000000000000007E-2</v>
      </c>
      <c r="V132" s="158">
        <v>0.06</v>
      </c>
      <c r="W132" s="158">
        <v>0.11</v>
      </c>
      <c r="X132" s="158">
        <v>7.0000000000000007E-2</v>
      </c>
      <c r="Y132" s="158">
        <v>0.18</v>
      </c>
      <c r="Z132" s="158">
        <v>0.19</v>
      </c>
      <c r="AA132" s="158"/>
      <c r="AB132" s="158"/>
      <c r="AC132" s="158"/>
    </row>
    <row r="133" spans="1:29">
      <c r="A133" s="4"/>
      <c r="B133" s="159">
        <v>43271</v>
      </c>
      <c r="C133" s="158">
        <v>0.25</v>
      </c>
      <c r="D133" s="158">
        <v>0.25</v>
      </c>
      <c r="E133" s="158">
        <v>0.21</v>
      </c>
      <c r="F133" s="158">
        <v>0.25</v>
      </c>
      <c r="G133" s="158">
        <v>0.17</v>
      </c>
      <c r="H133" s="158">
        <v>0.2</v>
      </c>
      <c r="I133" s="158">
        <v>0.25</v>
      </c>
      <c r="J133" s="158">
        <v>0.25</v>
      </c>
      <c r="K133" s="158">
        <v>0.25</v>
      </c>
      <c r="L133" s="158">
        <v>0.18</v>
      </c>
      <c r="M133" s="158">
        <v>0.12</v>
      </c>
      <c r="N133" s="158">
        <v>0.1</v>
      </c>
      <c r="O133" s="158">
        <v>0.13</v>
      </c>
      <c r="P133" s="158">
        <v>0.21</v>
      </c>
      <c r="Q133" s="158">
        <v>0.17</v>
      </c>
      <c r="R133" s="158">
        <v>0.14000000000000001</v>
      </c>
      <c r="S133" s="158">
        <v>0.06</v>
      </c>
      <c r="T133" s="158">
        <v>0.14000000000000001</v>
      </c>
      <c r="U133" s="158">
        <v>0.1</v>
      </c>
      <c r="V133" s="158">
        <v>0.08</v>
      </c>
      <c r="W133" s="158">
        <v>0.14000000000000001</v>
      </c>
      <c r="X133" s="158">
        <v>0.1</v>
      </c>
      <c r="Y133" s="158">
        <v>0.23</v>
      </c>
      <c r="Z133" s="158">
        <v>0.25</v>
      </c>
      <c r="AA133" s="158"/>
      <c r="AB133" s="158"/>
      <c r="AC133" s="158"/>
    </row>
    <row r="134" spans="1:29">
      <c r="A134" s="4"/>
      <c r="B134" s="159">
        <v>43272</v>
      </c>
      <c r="C134" s="158">
        <v>0.33</v>
      </c>
      <c r="D134" s="158">
        <v>0.33</v>
      </c>
      <c r="E134" s="158">
        <v>0.28000000000000003</v>
      </c>
      <c r="F134" s="158">
        <v>0.33</v>
      </c>
      <c r="G134" s="158">
        <v>0.22</v>
      </c>
      <c r="H134" s="158">
        <v>0.26</v>
      </c>
      <c r="I134" s="158">
        <v>0.33</v>
      </c>
      <c r="J134" s="158">
        <v>0.33</v>
      </c>
      <c r="K134" s="158">
        <v>0.33</v>
      </c>
      <c r="L134" s="158">
        <v>0.25</v>
      </c>
      <c r="M134" s="158">
        <v>0.17</v>
      </c>
      <c r="N134" s="158">
        <v>0.14000000000000001</v>
      </c>
      <c r="O134" s="158">
        <v>0.18</v>
      </c>
      <c r="P134" s="158">
        <v>0.28000000000000003</v>
      </c>
      <c r="Q134" s="158">
        <v>0.23</v>
      </c>
      <c r="R134" s="158">
        <v>0.19</v>
      </c>
      <c r="S134" s="158">
        <v>0.08</v>
      </c>
      <c r="T134" s="158">
        <v>0.2</v>
      </c>
      <c r="U134" s="158">
        <v>0.13</v>
      </c>
      <c r="V134" s="158">
        <v>0.11</v>
      </c>
      <c r="W134" s="158">
        <v>0.2</v>
      </c>
      <c r="X134" s="158">
        <v>0.13</v>
      </c>
      <c r="Y134" s="158">
        <v>0.31</v>
      </c>
      <c r="Z134" s="158">
        <v>0.33</v>
      </c>
      <c r="AA134" s="158"/>
      <c r="AB134" s="158"/>
      <c r="AC134" s="158"/>
    </row>
    <row r="135" spans="1:29">
      <c r="A135" s="4"/>
      <c r="B135" s="159">
        <v>43273</v>
      </c>
      <c r="C135" s="158">
        <v>0.33</v>
      </c>
      <c r="D135" s="158">
        <v>0.33</v>
      </c>
      <c r="E135" s="158">
        <v>0.28000000000000003</v>
      </c>
      <c r="F135" s="158">
        <v>0.33</v>
      </c>
      <c r="G135" s="158">
        <v>0.22</v>
      </c>
      <c r="H135" s="158">
        <v>0.26</v>
      </c>
      <c r="I135" s="158">
        <v>0.33</v>
      </c>
      <c r="J135" s="158">
        <v>0.33</v>
      </c>
      <c r="K135" s="158">
        <v>0.33</v>
      </c>
      <c r="L135" s="158">
        <v>0.25</v>
      </c>
      <c r="M135" s="158">
        <v>0.17</v>
      </c>
      <c r="N135" s="158">
        <v>0.14000000000000001</v>
      </c>
      <c r="O135" s="158">
        <v>0.18</v>
      </c>
      <c r="P135" s="158">
        <v>0.28000000000000003</v>
      </c>
      <c r="Q135" s="158">
        <v>0.24</v>
      </c>
      <c r="R135" s="158">
        <v>0.2</v>
      </c>
      <c r="S135" s="158">
        <v>0.08</v>
      </c>
      <c r="T135" s="158">
        <v>0.2</v>
      </c>
      <c r="U135" s="158">
        <v>0.14000000000000001</v>
      </c>
      <c r="V135" s="158">
        <v>0.11</v>
      </c>
      <c r="W135" s="158">
        <v>0.2</v>
      </c>
      <c r="X135" s="158">
        <v>0.14000000000000001</v>
      </c>
      <c r="Y135" s="158">
        <v>0.31</v>
      </c>
      <c r="Z135" s="158">
        <v>0.33</v>
      </c>
      <c r="AA135" s="158"/>
      <c r="AB135" s="158"/>
      <c r="AC135" s="158"/>
    </row>
    <row r="136" spans="1:29">
      <c r="A136" s="4"/>
      <c r="B136" s="159">
        <v>43274</v>
      </c>
      <c r="C136" s="158">
        <v>0.38</v>
      </c>
      <c r="D136" s="158">
        <v>0.38</v>
      </c>
      <c r="E136" s="158">
        <v>0.32</v>
      </c>
      <c r="F136" s="158">
        <v>0.38</v>
      </c>
      <c r="G136" s="158">
        <v>0.26</v>
      </c>
      <c r="H136" s="158">
        <v>0.3</v>
      </c>
      <c r="I136" s="158">
        <v>0.38</v>
      </c>
      <c r="J136" s="158">
        <v>0.38</v>
      </c>
      <c r="K136" s="158">
        <v>0.38</v>
      </c>
      <c r="L136" s="158">
        <v>0.28999999999999998</v>
      </c>
      <c r="M136" s="158">
        <v>0.2</v>
      </c>
      <c r="N136" s="158">
        <v>0.17</v>
      </c>
      <c r="O136" s="158">
        <v>0.22</v>
      </c>
      <c r="P136" s="158">
        <v>0.33</v>
      </c>
      <c r="Q136" s="158">
        <v>0.28000000000000003</v>
      </c>
      <c r="R136" s="158">
        <v>0.24</v>
      </c>
      <c r="S136" s="158">
        <v>0.09</v>
      </c>
      <c r="T136" s="158">
        <v>0.24</v>
      </c>
      <c r="U136" s="158">
        <v>0.16</v>
      </c>
      <c r="V136" s="158">
        <v>0.13</v>
      </c>
      <c r="W136" s="158">
        <v>0.24</v>
      </c>
      <c r="X136" s="158">
        <v>0.16</v>
      </c>
      <c r="Y136" s="158">
        <v>0.37</v>
      </c>
      <c r="Z136" s="158">
        <v>0.38</v>
      </c>
      <c r="AA136" s="158"/>
      <c r="AB136" s="158"/>
      <c r="AC136" s="158"/>
    </row>
    <row r="137" spans="1:29">
      <c r="A137" s="4"/>
      <c r="B137" s="159">
        <v>43275</v>
      </c>
      <c r="C137" s="158">
        <v>0.28999999999999998</v>
      </c>
      <c r="D137" s="158">
        <v>0.28999999999999998</v>
      </c>
      <c r="E137" s="158">
        <v>0.25</v>
      </c>
      <c r="F137" s="158">
        <v>0.28999999999999998</v>
      </c>
      <c r="G137" s="158">
        <v>0.2</v>
      </c>
      <c r="H137" s="158">
        <v>0.23</v>
      </c>
      <c r="I137" s="158">
        <v>0.28999999999999998</v>
      </c>
      <c r="J137" s="158">
        <v>0.28999999999999998</v>
      </c>
      <c r="K137" s="158">
        <v>0.28999999999999998</v>
      </c>
      <c r="L137" s="158">
        <v>0.23</v>
      </c>
      <c r="M137" s="158">
        <v>0.16</v>
      </c>
      <c r="N137" s="158">
        <v>0.13</v>
      </c>
      <c r="O137" s="158">
        <v>0.17</v>
      </c>
      <c r="P137" s="158">
        <v>0.25</v>
      </c>
      <c r="Q137" s="158">
        <v>0.22</v>
      </c>
      <c r="R137" s="158">
        <v>0.19</v>
      </c>
      <c r="S137" s="158">
        <v>7.0000000000000007E-2</v>
      </c>
      <c r="T137" s="158">
        <v>0.18</v>
      </c>
      <c r="U137" s="158">
        <v>0.13</v>
      </c>
      <c r="V137" s="158">
        <v>0.1</v>
      </c>
      <c r="W137" s="158">
        <v>0.18</v>
      </c>
      <c r="X137" s="158">
        <v>0.13</v>
      </c>
      <c r="Y137" s="158">
        <v>0.28000000000000003</v>
      </c>
      <c r="Z137" s="158">
        <v>0.28999999999999998</v>
      </c>
      <c r="AA137" s="158"/>
      <c r="AB137" s="158"/>
      <c r="AC137" s="158"/>
    </row>
    <row r="138" spans="1:29">
      <c r="A138" s="4"/>
      <c r="B138" s="159">
        <v>43276</v>
      </c>
      <c r="C138" s="158">
        <v>0.33</v>
      </c>
      <c r="D138" s="158">
        <v>0.33</v>
      </c>
      <c r="E138" s="158">
        <v>0.28000000000000003</v>
      </c>
      <c r="F138" s="158">
        <v>0.33</v>
      </c>
      <c r="G138" s="158">
        <v>0.22</v>
      </c>
      <c r="H138" s="158">
        <v>0.26</v>
      </c>
      <c r="I138" s="158">
        <v>0.32</v>
      </c>
      <c r="J138" s="158">
        <v>0.33</v>
      </c>
      <c r="K138" s="158">
        <v>0.33</v>
      </c>
      <c r="L138" s="158">
        <v>0.27</v>
      </c>
      <c r="M138" s="158">
        <v>0.18</v>
      </c>
      <c r="N138" s="158">
        <v>0.16</v>
      </c>
      <c r="O138" s="158">
        <v>0.2</v>
      </c>
      <c r="P138" s="158">
        <v>0.28999999999999998</v>
      </c>
      <c r="Q138" s="158">
        <v>0.25</v>
      </c>
      <c r="R138" s="158">
        <v>0.23</v>
      </c>
      <c r="S138" s="158">
        <v>0.09</v>
      </c>
      <c r="T138" s="158">
        <v>0.21</v>
      </c>
      <c r="U138" s="158">
        <v>0.15</v>
      </c>
      <c r="V138" s="158">
        <v>0.12</v>
      </c>
      <c r="W138" s="158">
        <v>0.21</v>
      </c>
      <c r="X138" s="158">
        <v>0.15</v>
      </c>
      <c r="Y138" s="158">
        <v>0.33</v>
      </c>
      <c r="Z138" s="158">
        <v>0.33</v>
      </c>
      <c r="AA138" s="158"/>
      <c r="AB138" s="158"/>
      <c r="AC138" s="158"/>
    </row>
    <row r="139" spans="1:29">
      <c r="A139" s="4"/>
      <c r="B139" s="159">
        <v>43277</v>
      </c>
      <c r="C139" s="158">
        <v>0.4</v>
      </c>
      <c r="D139" s="158">
        <v>0.4</v>
      </c>
      <c r="E139" s="158">
        <v>0.34</v>
      </c>
      <c r="F139" s="158">
        <v>0.4</v>
      </c>
      <c r="G139" s="158">
        <v>0.27</v>
      </c>
      <c r="H139" s="158">
        <v>0.32</v>
      </c>
      <c r="I139" s="158">
        <v>0.39</v>
      </c>
      <c r="J139" s="158">
        <v>0.4</v>
      </c>
      <c r="K139" s="158">
        <v>0.4</v>
      </c>
      <c r="L139" s="158">
        <v>0.33</v>
      </c>
      <c r="M139" s="158">
        <v>0.23</v>
      </c>
      <c r="N139" s="158">
        <v>0.2</v>
      </c>
      <c r="O139" s="158">
        <v>0.25</v>
      </c>
      <c r="P139" s="158">
        <v>0.35</v>
      </c>
      <c r="Q139" s="158">
        <v>0.32</v>
      </c>
      <c r="R139" s="158">
        <v>0.28999999999999998</v>
      </c>
      <c r="S139" s="158">
        <v>0.11</v>
      </c>
      <c r="T139" s="158">
        <v>0.26</v>
      </c>
      <c r="U139" s="158">
        <v>0.19</v>
      </c>
      <c r="V139" s="158">
        <v>0.15</v>
      </c>
      <c r="W139" s="158">
        <v>0.26</v>
      </c>
      <c r="X139" s="158">
        <v>0.19</v>
      </c>
      <c r="Y139" s="158">
        <v>0.4</v>
      </c>
      <c r="Z139" s="158">
        <v>0.4</v>
      </c>
      <c r="AA139" s="158"/>
      <c r="AB139" s="158"/>
      <c r="AC139" s="158"/>
    </row>
    <row r="140" spans="1:29">
      <c r="A140" s="4"/>
      <c r="B140" s="159">
        <v>43278</v>
      </c>
      <c r="C140" s="158">
        <v>0.32</v>
      </c>
      <c r="D140" s="158">
        <v>0.32</v>
      </c>
      <c r="E140" s="158">
        <v>0.27</v>
      </c>
      <c r="F140" s="158">
        <v>0.32</v>
      </c>
      <c r="G140" s="158">
        <v>0.22</v>
      </c>
      <c r="H140" s="158">
        <v>0.26</v>
      </c>
      <c r="I140" s="158">
        <v>0.31</v>
      </c>
      <c r="J140" s="158">
        <v>0.32</v>
      </c>
      <c r="K140" s="158">
        <v>0.32</v>
      </c>
      <c r="L140" s="158">
        <v>0.27</v>
      </c>
      <c r="M140" s="158">
        <v>0.19</v>
      </c>
      <c r="N140" s="158">
        <v>0.16</v>
      </c>
      <c r="O140" s="158">
        <v>0.21</v>
      </c>
      <c r="P140" s="158">
        <v>0.28999999999999998</v>
      </c>
      <c r="Q140" s="158">
        <v>0.26</v>
      </c>
      <c r="R140" s="158">
        <v>0.24</v>
      </c>
      <c r="S140" s="158">
        <v>0.09</v>
      </c>
      <c r="T140" s="158">
        <v>0.22</v>
      </c>
      <c r="U140" s="158">
        <v>0.16</v>
      </c>
      <c r="V140" s="158">
        <v>0.12</v>
      </c>
      <c r="W140" s="158">
        <v>0.22</v>
      </c>
      <c r="X140" s="158">
        <v>0.16</v>
      </c>
      <c r="Y140" s="158">
        <v>0.32</v>
      </c>
      <c r="Z140" s="158">
        <v>0.32</v>
      </c>
      <c r="AA140" s="158"/>
      <c r="AB140" s="158"/>
      <c r="AC140" s="158"/>
    </row>
    <row r="141" spans="1:29">
      <c r="A141" s="4"/>
      <c r="B141" s="159">
        <v>43279</v>
      </c>
      <c r="C141" s="158">
        <v>0.34</v>
      </c>
      <c r="D141" s="158">
        <v>0.34</v>
      </c>
      <c r="E141" s="158">
        <v>0.28999999999999998</v>
      </c>
      <c r="F141" s="158">
        <v>0.34</v>
      </c>
      <c r="G141" s="158">
        <v>0.23</v>
      </c>
      <c r="H141" s="158">
        <v>0.27</v>
      </c>
      <c r="I141" s="158">
        <v>0.32</v>
      </c>
      <c r="J141" s="158">
        <v>0.34</v>
      </c>
      <c r="K141" s="158">
        <v>0.34</v>
      </c>
      <c r="L141" s="158">
        <v>0.28999999999999998</v>
      </c>
      <c r="M141" s="158">
        <v>0.2</v>
      </c>
      <c r="N141" s="158">
        <v>0.17</v>
      </c>
      <c r="O141" s="158">
        <v>0.23</v>
      </c>
      <c r="P141" s="158">
        <v>0.3</v>
      </c>
      <c r="Q141" s="158">
        <v>0.28000000000000003</v>
      </c>
      <c r="R141" s="158">
        <v>0.26</v>
      </c>
      <c r="S141" s="158">
        <v>0.1</v>
      </c>
      <c r="T141" s="158">
        <v>0.23</v>
      </c>
      <c r="U141" s="158">
        <v>0.17</v>
      </c>
      <c r="V141" s="158">
        <v>0.13</v>
      </c>
      <c r="W141" s="158">
        <v>0.23</v>
      </c>
      <c r="X141" s="158">
        <v>0.17</v>
      </c>
      <c r="Y141" s="158">
        <v>0.34</v>
      </c>
      <c r="Z141" s="158">
        <v>0.34</v>
      </c>
      <c r="AA141" s="158"/>
      <c r="AB141" s="158"/>
      <c r="AC141" s="158"/>
    </row>
    <row r="142" spans="1:29">
      <c r="A142" s="4"/>
      <c r="B142" s="159">
        <v>43280</v>
      </c>
      <c r="C142" s="158">
        <v>0.37</v>
      </c>
      <c r="D142" s="158">
        <v>0.37</v>
      </c>
      <c r="E142" s="158">
        <v>0.31</v>
      </c>
      <c r="F142" s="158">
        <v>0.37</v>
      </c>
      <c r="G142" s="158">
        <v>0.25</v>
      </c>
      <c r="H142" s="158">
        <v>0.3</v>
      </c>
      <c r="I142" s="158">
        <v>0.34</v>
      </c>
      <c r="J142" s="158">
        <v>0.37</v>
      </c>
      <c r="K142" s="158">
        <v>0.37</v>
      </c>
      <c r="L142" s="158">
        <v>0.33</v>
      </c>
      <c r="M142" s="158">
        <v>0.22</v>
      </c>
      <c r="N142" s="158">
        <v>0.19</v>
      </c>
      <c r="O142" s="158">
        <v>0.25</v>
      </c>
      <c r="P142" s="158">
        <v>0.33</v>
      </c>
      <c r="Q142" s="158">
        <v>0.3</v>
      </c>
      <c r="R142" s="158">
        <v>0.28999999999999998</v>
      </c>
      <c r="S142" s="158">
        <v>0.11</v>
      </c>
      <c r="T142" s="158">
        <v>0.26</v>
      </c>
      <c r="U142" s="158">
        <v>0.19</v>
      </c>
      <c r="V142" s="158">
        <v>0.15</v>
      </c>
      <c r="W142" s="158">
        <v>0.26</v>
      </c>
      <c r="X142" s="158">
        <v>0.19</v>
      </c>
      <c r="Y142" s="158">
        <v>0.37</v>
      </c>
      <c r="Z142" s="158">
        <v>0.37</v>
      </c>
      <c r="AA142" s="158"/>
      <c r="AB142" s="158"/>
      <c r="AC142" s="158"/>
    </row>
    <row r="143" spans="1:29">
      <c r="A143" s="4"/>
      <c r="B143" s="159">
        <v>43281</v>
      </c>
      <c r="C143" s="158">
        <v>0.32</v>
      </c>
      <c r="D143" s="158">
        <v>0.32</v>
      </c>
      <c r="E143" s="158">
        <v>0.27</v>
      </c>
      <c r="F143" s="158">
        <v>0.32</v>
      </c>
      <c r="G143" s="158">
        <v>0.22</v>
      </c>
      <c r="H143" s="158">
        <v>0.26</v>
      </c>
      <c r="I143" s="158">
        <v>0.28000000000000003</v>
      </c>
      <c r="J143" s="158">
        <v>0.32</v>
      </c>
      <c r="K143" s="158">
        <v>0.32</v>
      </c>
      <c r="L143" s="158">
        <v>0.28999999999999998</v>
      </c>
      <c r="M143" s="158">
        <v>0.2</v>
      </c>
      <c r="N143" s="158">
        <v>0.17</v>
      </c>
      <c r="O143" s="158">
        <v>0.23</v>
      </c>
      <c r="P143" s="158">
        <v>0.28999999999999998</v>
      </c>
      <c r="Q143" s="158">
        <v>0.27</v>
      </c>
      <c r="R143" s="158">
        <v>0.26</v>
      </c>
      <c r="S143" s="158">
        <v>0.11</v>
      </c>
      <c r="T143" s="158">
        <v>0.23</v>
      </c>
      <c r="U143" s="158">
        <v>0.17</v>
      </c>
      <c r="V143" s="158">
        <v>0.13</v>
      </c>
      <c r="W143" s="158">
        <v>0.23</v>
      </c>
      <c r="X143" s="158">
        <v>0.17</v>
      </c>
      <c r="Y143" s="158">
        <v>0.32</v>
      </c>
      <c r="Z143" s="158">
        <v>0.31</v>
      </c>
      <c r="AA143" s="158"/>
      <c r="AB143" s="158"/>
      <c r="AC143" s="158"/>
    </row>
    <row r="144" spans="1:29">
      <c r="A144" s="4"/>
      <c r="B144" s="159">
        <v>43282</v>
      </c>
      <c r="C144" s="158">
        <v>0.32</v>
      </c>
      <c r="D144" s="158">
        <v>0.32</v>
      </c>
      <c r="E144" s="158">
        <v>0.27</v>
      </c>
      <c r="F144" s="158">
        <v>0.32</v>
      </c>
      <c r="G144" s="158">
        <v>0.22</v>
      </c>
      <c r="H144" s="158">
        <v>0.26</v>
      </c>
      <c r="I144" s="158">
        <v>0.27</v>
      </c>
      <c r="J144" s="158">
        <v>0.32</v>
      </c>
      <c r="K144" s="158">
        <v>0.32</v>
      </c>
      <c r="L144" s="158">
        <v>0.3</v>
      </c>
      <c r="M144" s="158">
        <v>0.2</v>
      </c>
      <c r="N144" s="158">
        <v>0.18</v>
      </c>
      <c r="O144" s="158">
        <v>0.23</v>
      </c>
      <c r="P144" s="158">
        <v>0.28999999999999998</v>
      </c>
      <c r="Q144" s="158">
        <v>0.27</v>
      </c>
      <c r="R144" s="158">
        <v>0.26</v>
      </c>
      <c r="S144" s="158">
        <v>0.11</v>
      </c>
      <c r="T144" s="158">
        <v>0.23</v>
      </c>
      <c r="U144" s="158">
        <v>0.18</v>
      </c>
      <c r="V144" s="158">
        <v>0.14000000000000001</v>
      </c>
      <c r="W144" s="158">
        <v>0.23</v>
      </c>
      <c r="X144" s="158">
        <v>0.18</v>
      </c>
      <c r="Y144" s="158">
        <v>0.32</v>
      </c>
      <c r="Z144" s="158">
        <v>0.31</v>
      </c>
      <c r="AA144" s="158"/>
      <c r="AB144" s="158"/>
      <c r="AC144" s="158"/>
    </row>
    <row r="145" spans="1:29">
      <c r="A145" s="4"/>
      <c r="B145" s="159">
        <v>43283</v>
      </c>
      <c r="C145" s="158">
        <v>0.34</v>
      </c>
      <c r="D145" s="158">
        <v>0.34</v>
      </c>
      <c r="E145" s="158">
        <v>0.28999999999999998</v>
      </c>
      <c r="F145" s="158">
        <v>0.34</v>
      </c>
      <c r="G145" s="158">
        <v>0.23</v>
      </c>
      <c r="H145" s="158">
        <v>0.27</v>
      </c>
      <c r="I145" s="158">
        <v>0.27</v>
      </c>
      <c r="J145" s="158">
        <v>0.34</v>
      </c>
      <c r="K145" s="158">
        <v>0.34</v>
      </c>
      <c r="L145" s="158">
        <v>0.32</v>
      </c>
      <c r="M145" s="158">
        <v>0.22</v>
      </c>
      <c r="N145" s="158">
        <v>0.19</v>
      </c>
      <c r="O145" s="158">
        <v>0.26</v>
      </c>
      <c r="P145" s="158">
        <v>0.31</v>
      </c>
      <c r="Q145" s="158">
        <v>0.28999999999999998</v>
      </c>
      <c r="R145" s="158">
        <v>0.28999999999999998</v>
      </c>
      <c r="S145" s="158">
        <v>0.13</v>
      </c>
      <c r="T145" s="158">
        <v>0.25</v>
      </c>
      <c r="U145" s="158">
        <v>0.19</v>
      </c>
      <c r="V145" s="158">
        <v>0.15</v>
      </c>
      <c r="W145" s="158">
        <v>0.25</v>
      </c>
      <c r="X145" s="158">
        <v>0.19</v>
      </c>
      <c r="Y145" s="158">
        <v>0.34</v>
      </c>
      <c r="Z145" s="158">
        <v>0.32</v>
      </c>
      <c r="AA145" s="158"/>
      <c r="AB145" s="158"/>
      <c r="AC145" s="158"/>
    </row>
    <row r="146" spans="1:29">
      <c r="A146" s="4"/>
      <c r="B146" s="159">
        <v>43284</v>
      </c>
      <c r="C146" s="158">
        <v>0.33</v>
      </c>
      <c r="D146" s="158">
        <v>0.33</v>
      </c>
      <c r="E146" s="158">
        <v>0.28000000000000003</v>
      </c>
      <c r="F146" s="158">
        <v>0.33</v>
      </c>
      <c r="G146" s="158">
        <v>0.22</v>
      </c>
      <c r="H146" s="158">
        <v>0.26</v>
      </c>
      <c r="I146" s="158">
        <v>0.25</v>
      </c>
      <c r="J146" s="158">
        <v>0.33</v>
      </c>
      <c r="K146" s="158">
        <v>0.33</v>
      </c>
      <c r="L146" s="158">
        <v>0.31</v>
      </c>
      <c r="M146" s="158">
        <v>0.22</v>
      </c>
      <c r="N146" s="158">
        <v>0.19</v>
      </c>
      <c r="O146" s="158">
        <v>0.26</v>
      </c>
      <c r="P146" s="158">
        <v>0.3</v>
      </c>
      <c r="Q146" s="158">
        <v>0.28000000000000003</v>
      </c>
      <c r="R146" s="158">
        <v>0.28999999999999998</v>
      </c>
      <c r="S146" s="158">
        <v>0.13</v>
      </c>
      <c r="T146" s="158">
        <v>0.25</v>
      </c>
      <c r="U146" s="158">
        <v>0.19</v>
      </c>
      <c r="V146" s="158">
        <v>0.15</v>
      </c>
      <c r="W146" s="158">
        <v>0.25</v>
      </c>
      <c r="X146" s="158">
        <v>0.19</v>
      </c>
      <c r="Y146" s="158">
        <v>0.33</v>
      </c>
      <c r="Z146" s="158">
        <v>0.3</v>
      </c>
      <c r="AA146" s="158"/>
      <c r="AB146" s="158"/>
      <c r="AC146" s="158"/>
    </row>
    <row r="147" spans="1:29">
      <c r="A147" s="4"/>
      <c r="B147" s="159">
        <v>43285</v>
      </c>
      <c r="C147" s="158">
        <v>0.37</v>
      </c>
      <c r="D147" s="158">
        <v>0.37</v>
      </c>
      <c r="E147" s="158">
        <v>0.31</v>
      </c>
      <c r="F147" s="158">
        <v>0.37</v>
      </c>
      <c r="G147" s="158">
        <v>0.25</v>
      </c>
      <c r="H147" s="158">
        <v>0.3</v>
      </c>
      <c r="I147" s="158">
        <v>0.27</v>
      </c>
      <c r="J147" s="158">
        <v>0.37</v>
      </c>
      <c r="K147" s="158">
        <v>0.37</v>
      </c>
      <c r="L147" s="158">
        <v>0.35</v>
      </c>
      <c r="M147" s="158">
        <v>0.25</v>
      </c>
      <c r="N147" s="158">
        <v>0.22</v>
      </c>
      <c r="O147" s="158">
        <v>0.3</v>
      </c>
      <c r="P147" s="158">
        <v>0.34</v>
      </c>
      <c r="Q147" s="158">
        <v>0.32</v>
      </c>
      <c r="R147" s="158">
        <v>0.33</v>
      </c>
      <c r="S147" s="158">
        <v>0.16</v>
      </c>
      <c r="T147" s="158">
        <v>0.28999999999999998</v>
      </c>
      <c r="U147" s="158">
        <v>0.22</v>
      </c>
      <c r="V147" s="158">
        <v>0.18</v>
      </c>
      <c r="W147" s="158">
        <v>0.28999999999999998</v>
      </c>
      <c r="X147" s="158">
        <v>0.22</v>
      </c>
      <c r="Y147" s="158">
        <v>0.37</v>
      </c>
      <c r="Z147" s="158">
        <v>0.33</v>
      </c>
      <c r="AA147" s="158"/>
      <c r="AB147" s="158"/>
      <c r="AC147" s="158"/>
    </row>
    <row r="148" spans="1:29">
      <c r="A148" s="4"/>
      <c r="B148" s="159">
        <v>43286</v>
      </c>
      <c r="C148" s="158">
        <v>0.38</v>
      </c>
      <c r="D148" s="158">
        <v>0.38</v>
      </c>
      <c r="E148" s="158">
        <v>0.32</v>
      </c>
      <c r="F148" s="158">
        <v>0.38</v>
      </c>
      <c r="G148" s="158">
        <v>0.26</v>
      </c>
      <c r="H148" s="158">
        <v>0.3</v>
      </c>
      <c r="I148" s="158">
        <v>0.27</v>
      </c>
      <c r="J148" s="158">
        <v>0.38</v>
      </c>
      <c r="K148" s="158">
        <v>0.38</v>
      </c>
      <c r="L148" s="158">
        <v>0.36</v>
      </c>
      <c r="M148" s="158">
        <v>0.26</v>
      </c>
      <c r="N148" s="158">
        <v>0.23</v>
      </c>
      <c r="O148" s="158">
        <v>0.32</v>
      </c>
      <c r="P148" s="158">
        <v>0.35</v>
      </c>
      <c r="Q148" s="158">
        <v>0.33</v>
      </c>
      <c r="R148" s="158">
        <v>0.34</v>
      </c>
      <c r="S148" s="158">
        <v>0.17</v>
      </c>
      <c r="T148" s="158">
        <v>0.3</v>
      </c>
      <c r="U148" s="158">
        <v>0.23</v>
      </c>
      <c r="V148" s="158">
        <v>0.19</v>
      </c>
      <c r="W148" s="158">
        <v>0.3</v>
      </c>
      <c r="X148" s="158">
        <v>0.23</v>
      </c>
      <c r="Y148" s="158">
        <v>0.38</v>
      </c>
      <c r="Z148" s="158">
        <v>0.33</v>
      </c>
      <c r="AA148" s="158"/>
      <c r="AB148" s="158"/>
      <c r="AC148" s="158"/>
    </row>
    <row r="149" spans="1:29">
      <c r="A149" s="4"/>
      <c r="B149" s="159">
        <v>43287</v>
      </c>
      <c r="C149" s="158">
        <v>0.38</v>
      </c>
      <c r="D149" s="158">
        <v>0.38</v>
      </c>
      <c r="E149" s="158">
        <v>0.32</v>
      </c>
      <c r="F149" s="158">
        <v>0.38</v>
      </c>
      <c r="G149" s="158">
        <v>0.26</v>
      </c>
      <c r="H149" s="158">
        <v>0.3</v>
      </c>
      <c r="I149" s="158">
        <v>0.26</v>
      </c>
      <c r="J149" s="158">
        <v>0.38</v>
      </c>
      <c r="K149" s="158">
        <v>0.38</v>
      </c>
      <c r="L149" s="158">
        <v>0.37</v>
      </c>
      <c r="M149" s="158">
        <v>0.27</v>
      </c>
      <c r="N149" s="158">
        <v>0.23</v>
      </c>
      <c r="O149" s="158">
        <v>0.33</v>
      </c>
      <c r="P149" s="158">
        <v>0.35</v>
      </c>
      <c r="Q149" s="158">
        <v>0.33</v>
      </c>
      <c r="R149" s="158">
        <v>0.35</v>
      </c>
      <c r="S149" s="158">
        <v>0.18</v>
      </c>
      <c r="T149" s="158">
        <v>0.31</v>
      </c>
      <c r="U149" s="158">
        <v>0.23</v>
      </c>
      <c r="V149" s="158">
        <v>0.2</v>
      </c>
      <c r="W149" s="158">
        <v>0.31</v>
      </c>
      <c r="X149" s="158">
        <v>0.23</v>
      </c>
      <c r="Y149" s="158">
        <v>0.38</v>
      </c>
      <c r="Z149" s="158">
        <v>0.32</v>
      </c>
      <c r="AA149" s="158"/>
      <c r="AB149" s="158"/>
      <c r="AC149" s="158"/>
    </row>
    <row r="150" spans="1:29">
      <c r="A150" s="4"/>
      <c r="B150" s="159">
        <v>43288</v>
      </c>
      <c r="C150" s="158">
        <v>0.33</v>
      </c>
      <c r="D150" s="158">
        <v>0.33</v>
      </c>
      <c r="E150" s="158">
        <v>0.28000000000000003</v>
      </c>
      <c r="F150" s="158">
        <v>0.33</v>
      </c>
      <c r="G150" s="158">
        <v>0.22</v>
      </c>
      <c r="H150" s="158">
        <v>0.26</v>
      </c>
      <c r="I150" s="158">
        <v>0.21</v>
      </c>
      <c r="J150" s="158">
        <v>0.33</v>
      </c>
      <c r="K150" s="158">
        <v>0.33</v>
      </c>
      <c r="L150" s="158">
        <v>0.32</v>
      </c>
      <c r="M150" s="158">
        <v>0.24</v>
      </c>
      <c r="N150" s="158">
        <v>0.21</v>
      </c>
      <c r="O150" s="158">
        <v>0.28999999999999998</v>
      </c>
      <c r="P150" s="158">
        <v>0.31</v>
      </c>
      <c r="Q150" s="158">
        <v>0.28999999999999998</v>
      </c>
      <c r="R150" s="158">
        <v>0.3</v>
      </c>
      <c r="S150" s="158">
        <v>0.17</v>
      </c>
      <c r="T150" s="158">
        <v>0.27</v>
      </c>
      <c r="U150" s="158">
        <v>0.21</v>
      </c>
      <c r="V150" s="158">
        <v>0.18</v>
      </c>
      <c r="W150" s="158">
        <v>0.27</v>
      </c>
      <c r="X150" s="158">
        <v>0.21</v>
      </c>
      <c r="Y150" s="158">
        <v>0.33</v>
      </c>
      <c r="Z150" s="158">
        <v>0.27</v>
      </c>
      <c r="AA150" s="158"/>
      <c r="AB150" s="158"/>
      <c r="AC150" s="158"/>
    </row>
    <row r="151" spans="1:29">
      <c r="A151" s="4"/>
      <c r="B151" s="159">
        <v>43289</v>
      </c>
      <c r="C151" s="158">
        <v>0.32</v>
      </c>
      <c r="D151" s="158">
        <v>0.32</v>
      </c>
      <c r="E151" s="158">
        <v>0.27</v>
      </c>
      <c r="F151" s="158">
        <v>0.32</v>
      </c>
      <c r="G151" s="158">
        <v>0.22</v>
      </c>
      <c r="H151" s="158">
        <v>0.26</v>
      </c>
      <c r="I151" s="158">
        <v>0.2</v>
      </c>
      <c r="J151" s="158">
        <v>0.32</v>
      </c>
      <c r="K151" s="158">
        <v>0.32</v>
      </c>
      <c r="L151" s="158">
        <v>0.31</v>
      </c>
      <c r="M151" s="158">
        <v>0.24</v>
      </c>
      <c r="N151" s="158">
        <v>0.21</v>
      </c>
      <c r="O151" s="158">
        <v>0.28999999999999998</v>
      </c>
      <c r="P151" s="158">
        <v>0.3</v>
      </c>
      <c r="Q151" s="158">
        <v>0.28999999999999998</v>
      </c>
      <c r="R151" s="158">
        <v>0.3</v>
      </c>
      <c r="S151" s="158">
        <v>0.17</v>
      </c>
      <c r="T151" s="158">
        <v>0.27</v>
      </c>
      <c r="U151" s="158">
        <v>0.21</v>
      </c>
      <c r="V151" s="158">
        <v>0.18</v>
      </c>
      <c r="W151" s="158">
        <v>0.27</v>
      </c>
      <c r="X151" s="158">
        <v>0.21</v>
      </c>
      <c r="Y151" s="158">
        <v>0.32</v>
      </c>
      <c r="Z151" s="158">
        <v>0.25</v>
      </c>
      <c r="AA151" s="158"/>
      <c r="AB151" s="158"/>
      <c r="AC151" s="158"/>
    </row>
    <row r="152" spans="1:29">
      <c r="A152" s="4"/>
      <c r="B152" s="159">
        <v>43290</v>
      </c>
      <c r="C152" s="158">
        <v>0.34</v>
      </c>
      <c r="D152" s="158">
        <v>0.34</v>
      </c>
      <c r="E152" s="158">
        <v>0.28999999999999998</v>
      </c>
      <c r="F152" s="158">
        <v>0.34</v>
      </c>
      <c r="G152" s="158">
        <v>0.23</v>
      </c>
      <c r="H152" s="158">
        <v>0.27</v>
      </c>
      <c r="I152" s="158">
        <v>0.2</v>
      </c>
      <c r="J152" s="158">
        <v>0.34</v>
      </c>
      <c r="K152" s="158">
        <v>0.34</v>
      </c>
      <c r="L152" s="158">
        <v>0.34</v>
      </c>
      <c r="M152" s="158">
        <v>0.26</v>
      </c>
      <c r="N152" s="158">
        <v>0.22</v>
      </c>
      <c r="O152" s="158">
        <v>0.32</v>
      </c>
      <c r="P152" s="158">
        <v>0.32</v>
      </c>
      <c r="Q152" s="158">
        <v>0.31</v>
      </c>
      <c r="R152" s="158">
        <v>0.32</v>
      </c>
      <c r="S152" s="158">
        <v>0.19</v>
      </c>
      <c r="T152" s="158">
        <v>0.28999999999999998</v>
      </c>
      <c r="U152" s="158">
        <v>0.23</v>
      </c>
      <c r="V152" s="158">
        <v>0.19</v>
      </c>
      <c r="W152" s="158">
        <v>0.28999999999999998</v>
      </c>
      <c r="X152" s="158">
        <v>0.23</v>
      </c>
      <c r="Y152" s="158">
        <v>0.34</v>
      </c>
      <c r="Z152" s="158">
        <v>0.25</v>
      </c>
      <c r="AA152" s="158"/>
      <c r="AB152" s="158"/>
      <c r="AC152" s="158"/>
    </row>
    <row r="153" spans="1:29">
      <c r="A153" s="4"/>
      <c r="B153" s="159">
        <v>43291</v>
      </c>
      <c r="C153" s="158">
        <v>0.37</v>
      </c>
      <c r="D153" s="158">
        <v>0.37</v>
      </c>
      <c r="E153" s="158">
        <v>0.31</v>
      </c>
      <c r="F153" s="158">
        <v>0.37</v>
      </c>
      <c r="G153" s="158">
        <v>0.25</v>
      </c>
      <c r="H153" s="158">
        <v>0.3</v>
      </c>
      <c r="I153" s="158">
        <v>0.21</v>
      </c>
      <c r="J153" s="158">
        <v>0.37</v>
      </c>
      <c r="K153" s="158">
        <v>0.37</v>
      </c>
      <c r="L153" s="158">
        <v>0.37</v>
      </c>
      <c r="M153" s="158">
        <v>0.28999999999999998</v>
      </c>
      <c r="N153" s="158">
        <v>0.25</v>
      </c>
      <c r="O153" s="158">
        <v>0.35</v>
      </c>
      <c r="P153" s="158">
        <v>0.34</v>
      </c>
      <c r="Q153" s="158">
        <v>0.34</v>
      </c>
      <c r="R153" s="158">
        <v>0.35</v>
      </c>
      <c r="S153" s="158">
        <v>0.22</v>
      </c>
      <c r="T153" s="158">
        <v>0.32</v>
      </c>
      <c r="U153" s="158">
        <v>0.25</v>
      </c>
      <c r="V153" s="158">
        <v>0.21</v>
      </c>
      <c r="W153" s="158">
        <v>0.32</v>
      </c>
      <c r="X153" s="158">
        <v>0.25</v>
      </c>
      <c r="Y153" s="158">
        <v>0.37</v>
      </c>
      <c r="Z153" s="158">
        <v>0.26</v>
      </c>
      <c r="AA153" s="158"/>
      <c r="AB153" s="158"/>
      <c r="AC153" s="158"/>
    </row>
    <row r="154" spans="1:29">
      <c r="A154" s="4"/>
      <c r="B154" s="159">
        <v>43292</v>
      </c>
      <c r="C154" s="158">
        <v>0.36</v>
      </c>
      <c r="D154" s="158">
        <v>0.36</v>
      </c>
      <c r="E154" s="158">
        <v>0.31</v>
      </c>
      <c r="F154" s="158">
        <v>0.36</v>
      </c>
      <c r="G154" s="158">
        <v>0.24</v>
      </c>
      <c r="H154" s="158">
        <v>0.28999999999999998</v>
      </c>
      <c r="I154" s="158">
        <v>0.19</v>
      </c>
      <c r="J154" s="158">
        <v>0.36</v>
      </c>
      <c r="K154" s="158">
        <v>0.36</v>
      </c>
      <c r="L154" s="158">
        <v>0.36</v>
      </c>
      <c r="M154" s="158">
        <v>0.28999999999999998</v>
      </c>
      <c r="N154" s="158">
        <v>0.25</v>
      </c>
      <c r="O154" s="158">
        <v>0.35</v>
      </c>
      <c r="P154" s="158">
        <v>0.33</v>
      </c>
      <c r="Q154" s="158">
        <v>0.33</v>
      </c>
      <c r="R154" s="158">
        <v>0.34</v>
      </c>
      <c r="S154" s="158">
        <v>0.22</v>
      </c>
      <c r="T154" s="158">
        <v>0.31</v>
      </c>
      <c r="U154" s="158">
        <v>0.25</v>
      </c>
      <c r="V154" s="158">
        <v>0.21</v>
      </c>
      <c r="W154" s="158">
        <v>0.31</v>
      </c>
      <c r="X154" s="158">
        <v>0.25</v>
      </c>
      <c r="Y154" s="158">
        <v>0.36</v>
      </c>
      <c r="Z154" s="158">
        <v>0.24</v>
      </c>
      <c r="AA154" s="158"/>
      <c r="AB154" s="158"/>
      <c r="AC154" s="158"/>
    </row>
    <row r="155" spans="1:29">
      <c r="A155" s="4"/>
      <c r="B155" s="159">
        <v>43293</v>
      </c>
      <c r="C155" s="158">
        <v>0.39</v>
      </c>
      <c r="D155" s="158">
        <v>0.39</v>
      </c>
      <c r="E155" s="158">
        <v>0.33</v>
      </c>
      <c r="F155" s="158">
        <v>0.39</v>
      </c>
      <c r="G155" s="158">
        <v>0.27</v>
      </c>
      <c r="H155" s="158">
        <v>0.31</v>
      </c>
      <c r="I155" s="158">
        <v>0.2</v>
      </c>
      <c r="J155" s="158">
        <v>0.39</v>
      </c>
      <c r="K155" s="158">
        <v>0.39</v>
      </c>
      <c r="L155" s="158">
        <v>0.39</v>
      </c>
      <c r="M155" s="158">
        <v>0.32</v>
      </c>
      <c r="N155" s="158">
        <v>0.27</v>
      </c>
      <c r="O155" s="158">
        <v>0.38</v>
      </c>
      <c r="P155" s="158">
        <v>0.36</v>
      </c>
      <c r="Q155" s="158">
        <v>0.36</v>
      </c>
      <c r="R155" s="158">
        <v>0.37</v>
      </c>
      <c r="S155" s="158">
        <v>0.25</v>
      </c>
      <c r="T155" s="158">
        <v>0.35</v>
      </c>
      <c r="U155" s="158">
        <v>0.28000000000000003</v>
      </c>
      <c r="V155" s="158">
        <v>0.24</v>
      </c>
      <c r="W155" s="158">
        <v>0.35</v>
      </c>
      <c r="X155" s="158">
        <v>0.28000000000000003</v>
      </c>
      <c r="Y155" s="158">
        <v>0.38</v>
      </c>
      <c r="Z155" s="158">
        <v>0.25</v>
      </c>
      <c r="AA155" s="158"/>
      <c r="AB155" s="158"/>
      <c r="AC155" s="158"/>
    </row>
    <row r="156" spans="1:29">
      <c r="A156" s="4"/>
      <c r="B156" s="159">
        <v>43294</v>
      </c>
      <c r="C156" s="158">
        <v>0.37</v>
      </c>
      <c r="D156" s="158">
        <v>0.37</v>
      </c>
      <c r="E156" s="158">
        <v>0.31</v>
      </c>
      <c r="F156" s="158">
        <v>0.37</v>
      </c>
      <c r="G156" s="158">
        <v>0.25</v>
      </c>
      <c r="H156" s="158">
        <v>0.3</v>
      </c>
      <c r="I156" s="158">
        <v>0.17</v>
      </c>
      <c r="J156" s="158">
        <v>0.37</v>
      </c>
      <c r="K156" s="158">
        <v>0.37</v>
      </c>
      <c r="L156" s="158">
        <v>0.37</v>
      </c>
      <c r="M156" s="158">
        <v>0.31</v>
      </c>
      <c r="N156" s="158">
        <v>0.27</v>
      </c>
      <c r="O156" s="158">
        <v>0.37</v>
      </c>
      <c r="P156" s="158">
        <v>0.34</v>
      </c>
      <c r="Q156" s="158">
        <v>0.34</v>
      </c>
      <c r="R156" s="158">
        <v>0.35</v>
      </c>
      <c r="S156" s="158">
        <v>0.25</v>
      </c>
      <c r="T156" s="158">
        <v>0.33</v>
      </c>
      <c r="U156" s="158">
        <v>0.27</v>
      </c>
      <c r="V156" s="158">
        <v>0.23</v>
      </c>
      <c r="W156" s="158">
        <v>0.33</v>
      </c>
      <c r="X156" s="158">
        <v>0.27</v>
      </c>
      <c r="Y156" s="158">
        <v>0.36</v>
      </c>
      <c r="Z156" s="158">
        <v>0.23</v>
      </c>
      <c r="AA156" s="158"/>
      <c r="AB156" s="158"/>
      <c r="AC156" s="158"/>
    </row>
    <row r="157" spans="1:29">
      <c r="A157" s="4"/>
      <c r="B157" s="159">
        <v>43295</v>
      </c>
      <c r="C157" s="158">
        <v>0.37</v>
      </c>
      <c r="D157" s="158">
        <v>0.37</v>
      </c>
      <c r="E157" s="158">
        <v>0.31</v>
      </c>
      <c r="F157" s="158">
        <v>0.37</v>
      </c>
      <c r="G157" s="158">
        <v>0.25</v>
      </c>
      <c r="H157" s="158">
        <v>0.3</v>
      </c>
      <c r="I157" s="158">
        <v>0.16</v>
      </c>
      <c r="J157" s="158">
        <v>0.37</v>
      </c>
      <c r="K157" s="158">
        <v>0.37</v>
      </c>
      <c r="L157" s="158">
        <v>0.37</v>
      </c>
      <c r="M157" s="158">
        <v>0.32</v>
      </c>
      <c r="N157" s="158">
        <v>0.27</v>
      </c>
      <c r="O157" s="158">
        <v>0.37</v>
      </c>
      <c r="P157" s="158">
        <v>0.34</v>
      </c>
      <c r="Q157" s="158">
        <v>0.34</v>
      </c>
      <c r="R157" s="158">
        <v>0.35</v>
      </c>
      <c r="S157" s="158">
        <v>0.26</v>
      </c>
      <c r="T157" s="158">
        <v>0.34</v>
      </c>
      <c r="U157" s="158">
        <v>0.27</v>
      </c>
      <c r="V157" s="158">
        <v>0.24</v>
      </c>
      <c r="W157" s="158">
        <v>0.34</v>
      </c>
      <c r="X157" s="158">
        <v>0.27</v>
      </c>
      <c r="Y157" s="158">
        <v>0.35</v>
      </c>
      <c r="Z157" s="158">
        <v>0.22</v>
      </c>
      <c r="AA157" s="158"/>
      <c r="AB157" s="158"/>
      <c r="AC157" s="158"/>
    </row>
    <row r="158" spans="1:29">
      <c r="A158" s="4"/>
      <c r="B158" s="159">
        <v>43296</v>
      </c>
      <c r="C158" s="158">
        <v>0.38</v>
      </c>
      <c r="D158" s="158">
        <v>0.38</v>
      </c>
      <c r="E158" s="158">
        <v>0.32</v>
      </c>
      <c r="F158" s="158">
        <v>0.38</v>
      </c>
      <c r="G158" s="158">
        <v>0.26</v>
      </c>
      <c r="H158" s="158">
        <v>0.3</v>
      </c>
      <c r="I158" s="158">
        <v>0.16</v>
      </c>
      <c r="J158" s="158">
        <v>0.37</v>
      </c>
      <c r="K158" s="158">
        <v>0.38</v>
      </c>
      <c r="L158" s="158">
        <v>0.38</v>
      </c>
      <c r="M158" s="158">
        <v>0.33</v>
      </c>
      <c r="N158" s="158">
        <v>0.28000000000000003</v>
      </c>
      <c r="O158" s="158">
        <v>0.38</v>
      </c>
      <c r="P158" s="158">
        <v>0.35</v>
      </c>
      <c r="Q158" s="158">
        <v>0.35</v>
      </c>
      <c r="R158" s="158">
        <v>0.36</v>
      </c>
      <c r="S158" s="158">
        <v>0.28000000000000003</v>
      </c>
      <c r="T158" s="158">
        <v>0.35</v>
      </c>
      <c r="U158" s="158">
        <v>0.28999999999999998</v>
      </c>
      <c r="V158" s="158">
        <v>0.25</v>
      </c>
      <c r="W158" s="158">
        <v>0.35</v>
      </c>
      <c r="X158" s="158">
        <v>0.28999999999999998</v>
      </c>
      <c r="Y158" s="158">
        <v>0.36</v>
      </c>
      <c r="Z158" s="158">
        <v>0.21</v>
      </c>
      <c r="AA158" s="158"/>
      <c r="AB158" s="158"/>
      <c r="AC158" s="158"/>
    </row>
    <row r="159" spans="1:29">
      <c r="A159" s="4"/>
      <c r="B159" s="159">
        <v>43297</v>
      </c>
      <c r="C159" s="158">
        <v>0.31</v>
      </c>
      <c r="D159" s="158">
        <v>0.31</v>
      </c>
      <c r="E159" s="158">
        <v>0.26</v>
      </c>
      <c r="F159" s="158">
        <v>0.31</v>
      </c>
      <c r="G159" s="158">
        <v>0.21</v>
      </c>
      <c r="H159" s="158">
        <v>0.25</v>
      </c>
      <c r="I159" s="158">
        <v>0.12</v>
      </c>
      <c r="J159" s="158">
        <v>0.3</v>
      </c>
      <c r="K159" s="158">
        <v>0.31</v>
      </c>
      <c r="L159" s="158">
        <v>0.31</v>
      </c>
      <c r="M159" s="158">
        <v>0.28000000000000003</v>
      </c>
      <c r="N159" s="158">
        <v>0.24</v>
      </c>
      <c r="O159" s="158">
        <v>0.31</v>
      </c>
      <c r="P159" s="158">
        <v>0.28999999999999998</v>
      </c>
      <c r="Q159" s="158">
        <v>0.28999999999999998</v>
      </c>
      <c r="R159" s="158">
        <v>0.28999999999999998</v>
      </c>
      <c r="S159" s="158">
        <v>0.23</v>
      </c>
      <c r="T159" s="158">
        <v>0.28999999999999998</v>
      </c>
      <c r="U159" s="158">
        <v>0.24</v>
      </c>
      <c r="V159" s="158">
        <v>0.21</v>
      </c>
      <c r="W159" s="158">
        <v>0.28999999999999998</v>
      </c>
      <c r="X159" s="158">
        <v>0.24</v>
      </c>
      <c r="Y159" s="158">
        <v>0.28999999999999998</v>
      </c>
      <c r="Z159" s="158">
        <v>0.16</v>
      </c>
      <c r="AA159" s="158"/>
      <c r="AB159" s="158"/>
      <c r="AC159" s="158"/>
    </row>
    <row r="160" spans="1:29">
      <c r="A160" s="4"/>
      <c r="B160" s="159">
        <v>43298</v>
      </c>
      <c r="C160" s="158">
        <v>0.33</v>
      </c>
      <c r="D160" s="158">
        <v>0.33</v>
      </c>
      <c r="E160" s="158">
        <v>0.28000000000000003</v>
      </c>
      <c r="F160" s="158">
        <v>0.33</v>
      </c>
      <c r="G160" s="158">
        <v>0.22</v>
      </c>
      <c r="H160" s="158">
        <v>0.26</v>
      </c>
      <c r="I160" s="158">
        <v>0.12</v>
      </c>
      <c r="J160" s="158">
        <v>0.32</v>
      </c>
      <c r="K160" s="158">
        <v>0.33</v>
      </c>
      <c r="L160" s="158">
        <v>0.33</v>
      </c>
      <c r="M160" s="158">
        <v>0.3</v>
      </c>
      <c r="N160" s="158">
        <v>0.26</v>
      </c>
      <c r="O160" s="158">
        <v>0.33</v>
      </c>
      <c r="P160" s="158">
        <v>0.31</v>
      </c>
      <c r="Q160" s="158">
        <v>0.31</v>
      </c>
      <c r="R160" s="158">
        <v>0.31</v>
      </c>
      <c r="S160" s="158">
        <v>0.26</v>
      </c>
      <c r="T160" s="158">
        <v>0.32</v>
      </c>
      <c r="U160" s="158">
        <v>0.26</v>
      </c>
      <c r="V160" s="158">
        <v>0.23</v>
      </c>
      <c r="W160" s="158">
        <v>0.32</v>
      </c>
      <c r="X160" s="158">
        <v>0.26</v>
      </c>
      <c r="Y160" s="158">
        <v>0.3</v>
      </c>
      <c r="Z160" s="158">
        <v>0.16</v>
      </c>
      <c r="AA160" s="158"/>
      <c r="AB160" s="158"/>
      <c r="AC160" s="158"/>
    </row>
    <row r="161" spans="1:29">
      <c r="A161" s="4"/>
      <c r="B161" s="159">
        <v>43299</v>
      </c>
      <c r="C161" s="158">
        <v>0.38</v>
      </c>
      <c r="D161" s="158">
        <v>0.38</v>
      </c>
      <c r="E161" s="158">
        <v>0.32</v>
      </c>
      <c r="F161" s="158">
        <v>0.38</v>
      </c>
      <c r="G161" s="158">
        <v>0.26</v>
      </c>
      <c r="H161" s="158">
        <v>0.3</v>
      </c>
      <c r="I161" s="158">
        <v>0.13</v>
      </c>
      <c r="J161" s="158">
        <v>0.35</v>
      </c>
      <c r="K161" s="158">
        <v>0.38</v>
      </c>
      <c r="L161" s="158">
        <v>0.38</v>
      </c>
      <c r="M161" s="158">
        <v>0.36</v>
      </c>
      <c r="N161" s="158">
        <v>0.31</v>
      </c>
      <c r="O161" s="158">
        <v>0.38</v>
      </c>
      <c r="P161" s="158">
        <v>0.35</v>
      </c>
      <c r="Q161" s="158">
        <v>0.35</v>
      </c>
      <c r="R161" s="158">
        <v>0.36</v>
      </c>
      <c r="S161" s="158">
        <v>0.3</v>
      </c>
      <c r="T161" s="158">
        <v>0.37</v>
      </c>
      <c r="U161" s="158">
        <v>0.3</v>
      </c>
      <c r="V161" s="158">
        <v>0.27</v>
      </c>
      <c r="W161" s="158">
        <v>0.37</v>
      </c>
      <c r="X161" s="158">
        <v>0.3</v>
      </c>
      <c r="Y161" s="158">
        <v>0.34</v>
      </c>
      <c r="Z161" s="158">
        <v>0.18</v>
      </c>
      <c r="AA161" s="158"/>
      <c r="AB161" s="158"/>
      <c r="AC161" s="158"/>
    </row>
    <row r="162" spans="1:29">
      <c r="A162" s="4"/>
      <c r="B162" s="159">
        <v>43300</v>
      </c>
      <c r="C162" s="158">
        <v>0.38</v>
      </c>
      <c r="D162" s="158">
        <v>0.38</v>
      </c>
      <c r="E162" s="158">
        <v>0.32</v>
      </c>
      <c r="F162" s="158">
        <v>0.38</v>
      </c>
      <c r="G162" s="158">
        <v>0.26</v>
      </c>
      <c r="H162" s="158">
        <v>0.3</v>
      </c>
      <c r="I162" s="158">
        <v>0.12</v>
      </c>
      <c r="J162" s="158">
        <v>0.33</v>
      </c>
      <c r="K162" s="158">
        <v>0.38</v>
      </c>
      <c r="L162" s="158">
        <v>0.38</v>
      </c>
      <c r="M162" s="158">
        <v>0.36</v>
      </c>
      <c r="N162" s="158">
        <v>0.31</v>
      </c>
      <c r="O162" s="158">
        <v>0.38</v>
      </c>
      <c r="P162" s="158">
        <v>0.35</v>
      </c>
      <c r="Q162" s="158">
        <v>0.35</v>
      </c>
      <c r="R162" s="158">
        <v>0.36</v>
      </c>
      <c r="S162" s="158">
        <v>0.31</v>
      </c>
      <c r="T162" s="158">
        <v>0.37</v>
      </c>
      <c r="U162" s="158">
        <v>0.31</v>
      </c>
      <c r="V162" s="158">
        <v>0.27</v>
      </c>
      <c r="W162" s="158">
        <v>0.37</v>
      </c>
      <c r="X162" s="158">
        <v>0.31</v>
      </c>
      <c r="Y162" s="158">
        <v>0.33</v>
      </c>
      <c r="Z162" s="158">
        <v>0.17</v>
      </c>
      <c r="AA162" s="158"/>
      <c r="AB162" s="158"/>
      <c r="AC162" s="158"/>
    </row>
    <row r="163" spans="1:29">
      <c r="A163" s="4"/>
      <c r="B163" s="159">
        <v>43301</v>
      </c>
      <c r="C163" s="158">
        <v>0.35</v>
      </c>
      <c r="D163" s="158">
        <v>0.35</v>
      </c>
      <c r="E163" s="158">
        <v>0.3</v>
      </c>
      <c r="F163" s="158">
        <v>0.35</v>
      </c>
      <c r="G163" s="158">
        <v>0.24</v>
      </c>
      <c r="H163" s="158">
        <v>0.28000000000000003</v>
      </c>
      <c r="I163" s="158">
        <v>0</v>
      </c>
      <c r="J163" s="158">
        <v>0.28000000000000003</v>
      </c>
      <c r="K163" s="158">
        <v>0.35</v>
      </c>
      <c r="L163" s="158">
        <v>0.35</v>
      </c>
      <c r="M163" s="158">
        <v>0.33</v>
      </c>
      <c r="N163" s="158">
        <v>0.3</v>
      </c>
      <c r="O163" s="158">
        <v>0.35</v>
      </c>
      <c r="P163" s="158">
        <v>0.33</v>
      </c>
      <c r="Q163" s="158">
        <v>0.33</v>
      </c>
      <c r="R163" s="158">
        <v>0.33</v>
      </c>
      <c r="S163" s="158">
        <v>0.3</v>
      </c>
      <c r="T163" s="158">
        <v>0.35</v>
      </c>
      <c r="U163" s="158">
        <v>0.28999999999999998</v>
      </c>
      <c r="V163" s="158">
        <v>0.26</v>
      </c>
      <c r="W163" s="158">
        <v>0.35</v>
      </c>
      <c r="X163" s="158">
        <v>0.28999999999999998</v>
      </c>
      <c r="Y163" s="158">
        <v>0.3</v>
      </c>
      <c r="Z163" s="158">
        <v>0.15</v>
      </c>
      <c r="AA163" s="158"/>
      <c r="AB163" s="158"/>
      <c r="AC163" s="158"/>
    </row>
    <row r="164" spans="1:29">
      <c r="A164" s="4"/>
      <c r="B164" s="159">
        <v>43302</v>
      </c>
      <c r="C164" s="158">
        <v>0.31</v>
      </c>
      <c r="D164" s="158">
        <v>0.31</v>
      </c>
      <c r="E164" s="158">
        <v>0.26</v>
      </c>
      <c r="F164" s="158">
        <v>0.31</v>
      </c>
      <c r="G164" s="158">
        <v>0.21</v>
      </c>
      <c r="H164" s="158">
        <v>0.25</v>
      </c>
      <c r="I164" s="158" t="s">
        <v>13</v>
      </c>
      <c r="J164" s="158">
        <v>0.23</v>
      </c>
      <c r="K164" s="158">
        <v>0.31</v>
      </c>
      <c r="L164" s="158">
        <v>0.31</v>
      </c>
      <c r="M164" s="158">
        <v>0.3</v>
      </c>
      <c r="N164" s="158">
        <v>0.27</v>
      </c>
      <c r="O164" s="158">
        <v>0.31</v>
      </c>
      <c r="P164" s="158">
        <v>0.28999999999999998</v>
      </c>
      <c r="Q164" s="158">
        <v>0.28999999999999998</v>
      </c>
      <c r="R164" s="158">
        <v>0.28999999999999998</v>
      </c>
      <c r="S164" s="158">
        <v>0.27</v>
      </c>
      <c r="T164" s="158">
        <v>0.31</v>
      </c>
      <c r="U164" s="158">
        <v>0.26</v>
      </c>
      <c r="V164" s="158">
        <v>0.23</v>
      </c>
      <c r="W164" s="158">
        <v>0.31</v>
      </c>
      <c r="X164" s="158">
        <v>0.26</v>
      </c>
      <c r="Y164" s="158">
        <v>0.25</v>
      </c>
      <c r="Z164" s="158">
        <v>0.12</v>
      </c>
      <c r="AA164" s="158"/>
      <c r="AB164" s="158"/>
      <c r="AC164" s="158"/>
    </row>
    <row r="165" spans="1:29">
      <c r="A165" s="4"/>
      <c r="B165" s="159">
        <v>43303</v>
      </c>
      <c r="C165" s="158">
        <v>0.35</v>
      </c>
      <c r="D165" s="158">
        <v>0.35</v>
      </c>
      <c r="E165" s="158">
        <v>0.3</v>
      </c>
      <c r="F165" s="158">
        <v>0.35</v>
      </c>
      <c r="G165" s="158">
        <v>0.24</v>
      </c>
      <c r="H165" s="158">
        <v>0.28000000000000003</v>
      </c>
      <c r="I165" s="158" t="s">
        <v>13</v>
      </c>
      <c r="J165" s="158">
        <v>0.25</v>
      </c>
      <c r="K165" s="158">
        <v>0.35</v>
      </c>
      <c r="L165" s="158">
        <v>0.35</v>
      </c>
      <c r="M165" s="158">
        <v>0.34</v>
      </c>
      <c r="N165" s="158">
        <v>0.31</v>
      </c>
      <c r="O165" s="158">
        <v>0.35</v>
      </c>
      <c r="P165" s="158">
        <v>0.33</v>
      </c>
      <c r="Q165" s="158">
        <v>0.33</v>
      </c>
      <c r="R165" s="158">
        <v>0.33</v>
      </c>
      <c r="S165" s="158">
        <v>0.31</v>
      </c>
      <c r="T165" s="158">
        <v>0.35</v>
      </c>
      <c r="U165" s="158">
        <v>0.3</v>
      </c>
      <c r="V165" s="158">
        <v>0.27</v>
      </c>
      <c r="W165" s="158">
        <v>0.35</v>
      </c>
      <c r="X165" s="158">
        <v>0.3</v>
      </c>
      <c r="Y165" s="158">
        <v>0.28000000000000003</v>
      </c>
      <c r="Z165" s="158">
        <v>0.13</v>
      </c>
      <c r="AA165" s="158"/>
      <c r="AB165" s="158"/>
      <c r="AC165" s="158"/>
    </row>
    <row r="166" spans="1:29">
      <c r="A166" s="4"/>
      <c r="B166" s="159">
        <v>43304</v>
      </c>
      <c r="C166" s="158">
        <v>0.33</v>
      </c>
      <c r="D166" s="158">
        <v>0.33</v>
      </c>
      <c r="E166" s="158">
        <v>0.28000000000000003</v>
      </c>
      <c r="F166" s="158">
        <v>0.33</v>
      </c>
      <c r="G166" s="158">
        <v>0.22</v>
      </c>
      <c r="H166" s="158">
        <v>0.26</v>
      </c>
      <c r="I166" s="158" t="s">
        <v>13</v>
      </c>
      <c r="J166" s="158">
        <v>0.22</v>
      </c>
      <c r="K166" s="158">
        <v>0.33</v>
      </c>
      <c r="L166" s="158">
        <v>0.33</v>
      </c>
      <c r="M166" s="158">
        <v>0.32</v>
      </c>
      <c r="N166" s="158">
        <v>0.3</v>
      </c>
      <c r="O166" s="158">
        <v>0.33</v>
      </c>
      <c r="P166" s="158">
        <v>0.31</v>
      </c>
      <c r="Q166" s="158">
        <v>0.31</v>
      </c>
      <c r="R166" s="158">
        <v>0.31</v>
      </c>
      <c r="S166" s="158">
        <v>0.3</v>
      </c>
      <c r="T166" s="158">
        <v>0.33</v>
      </c>
      <c r="U166" s="158">
        <v>0.28999999999999998</v>
      </c>
      <c r="V166" s="158">
        <v>0.26</v>
      </c>
      <c r="W166" s="158">
        <v>0.33</v>
      </c>
      <c r="X166" s="158">
        <v>0.28999999999999998</v>
      </c>
      <c r="Y166" s="158">
        <v>0.25</v>
      </c>
      <c r="Z166" s="158">
        <v>0.11</v>
      </c>
      <c r="AA166" s="158"/>
      <c r="AB166" s="158"/>
      <c r="AC166" s="158"/>
    </row>
    <row r="167" spans="1:29">
      <c r="A167" s="4"/>
      <c r="B167" s="159">
        <v>43305</v>
      </c>
      <c r="C167" s="158">
        <v>0.32</v>
      </c>
      <c r="D167" s="158">
        <v>0.32</v>
      </c>
      <c r="E167" s="158">
        <v>0.27</v>
      </c>
      <c r="F167" s="158">
        <v>0.32</v>
      </c>
      <c r="G167" s="158">
        <v>0.22</v>
      </c>
      <c r="H167" s="158">
        <v>0.26</v>
      </c>
      <c r="I167" s="158" t="s">
        <v>13</v>
      </c>
      <c r="J167" s="158">
        <v>0.2</v>
      </c>
      <c r="K167" s="158">
        <v>0.32</v>
      </c>
      <c r="L167" s="158">
        <v>0.32</v>
      </c>
      <c r="M167" s="158">
        <v>0.32</v>
      </c>
      <c r="N167" s="158">
        <v>0.3</v>
      </c>
      <c r="O167" s="158">
        <v>0.32</v>
      </c>
      <c r="P167" s="158">
        <v>0.3</v>
      </c>
      <c r="Q167" s="158">
        <v>0.3</v>
      </c>
      <c r="R167" s="158">
        <v>0.3</v>
      </c>
      <c r="S167" s="158">
        <v>0.28999999999999998</v>
      </c>
      <c r="T167" s="158">
        <v>0.32</v>
      </c>
      <c r="U167" s="158">
        <v>0.28000000000000003</v>
      </c>
      <c r="V167" s="158">
        <v>0.26</v>
      </c>
      <c r="W167" s="158">
        <v>0.32</v>
      </c>
      <c r="X167" s="158">
        <v>0.28000000000000003</v>
      </c>
      <c r="Y167" s="158">
        <v>0.24</v>
      </c>
      <c r="Z167" s="158">
        <v>0.1</v>
      </c>
      <c r="AA167" s="158"/>
      <c r="AB167" s="158"/>
      <c r="AC167" s="158"/>
    </row>
    <row r="168" spans="1:29">
      <c r="A168" s="4"/>
      <c r="B168" s="159">
        <v>43306</v>
      </c>
      <c r="C168" s="158">
        <v>0.37</v>
      </c>
      <c r="D168" s="158">
        <v>0.37</v>
      </c>
      <c r="E168" s="158">
        <v>0.31</v>
      </c>
      <c r="F168" s="158">
        <v>0.37</v>
      </c>
      <c r="G168" s="158">
        <v>0.25</v>
      </c>
      <c r="H168" s="158">
        <v>0.3</v>
      </c>
      <c r="I168" s="158" t="s">
        <v>13</v>
      </c>
      <c r="J168" s="158">
        <v>0.22</v>
      </c>
      <c r="K168" s="158">
        <v>0.36</v>
      </c>
      <c r="L168" s="158">
        <v>0.37</v>
      </c>
      <c r="M168" s="158">
        <v>0.37</v>
      </c>
      <c r="N168" s="158">
        <v>0.35</v>
      </c>
      <c r="O168" s="158">
        <v>0.37</v>
      </c>
      <c r="P168" s="158">
        <v>0.34</v>
      </c>
      <c r="Q168" s="158">
        <v>0.34</v>
      </c>
      <c r="R168" s="158">
        <v>0.35</v>
      </c>
      <c r="S168" s="158">
        <v>0.34</v>
      </c>
      <c r="T168" s="158">
        <v>0.37</v>
      </c>
      <c r="U168" s="158">
        <v>0.33</v>
      </c>
      <c r="V168" s="158">
        <v>0.3</v>
      </c>
      <c r="W168" s="158">
        <v>0.37</v>
      </c>
      <c r="X168" s="158">
        <v>0.33</v>
      </c>
      <c r="Y168" s="158">
        <v>0.27</v>
      </c>
      <c r="Z168" s="158">
        <v>0.11</v>
      </c>
      <c r="AA168" s="158"/>
      <c r="AB168" s="158"/>
      <c r="AC168" s="158"/>
    </row>
    <row r="169" spans="1:29">
      <c r="A169" s="4"/>
      <c r="B169" s="159">
        <v>43307</v>
      </c>
      <c r="C169" s="158">
        <v>0.35</v>
      </c>
      <c r="D169" s="158">
        <v>0.35</v>
      </c>
      <c r="E169" s="158">
        <v>0.3</v>
      </c>
      <c r="F169" s="158">
        <v>0.35</v>
      </c>
      <c r="G169" s="158">
        <v>0.24</v>
      </c>
      <c r="H169" s="158">
        <v>0.28000000000000003</v>
      </c>
      <c r="I169" s="158" t="s">
        <v>13</v>
      </c>
      <c r="J169" s="158">
        <v>0.19</v>
      </c>
      <c r="K169" s="158">
        <v>0.34</v>
      </c>
      <c r="L169" s="158">
        <v>0.35</v>
      </c>
      <c r="M169" s="158">
        <v>0.35</v>
      </c>
      <c r="N169" s="158">
        <v>0.33</v>
      </c>
      <c r="O169" s="158">
        <v>0.35</v>
      </c>
      <c r="P169" s="158">
        <v>0.33</v>
      </c>
      <c r="Q169" s="158">
        <v>0.33</v>
      </c>
      <c r="R169" s="158">
        <v>0.33</v>
      </c>
      <c r="S169" s="158">
        <v>0.33</v>
      </c>
      <c r="T169" s="158">
        <v>0.35</v>
      </c>
      <c r="U169" s="158">
        <v>0.32</v>
      </c>
      <c r="V169" s="158">
        <v>0.28999999999999998</v>
      </c>
      <c r="W169" s="158">
        <v>0.35</v>
      </c>
      <c r="X169" s="158">
        <v>0.32</v>
      </c>
      <c r="Y169" s="158">
        <v>0.24</v>
      </c>
      <c r="Z169" s="158">
        <v>0.09</v>
      </c>
      <c r="AA169" s="158"/>
      <c r="AB169" s="158"/>
      <c r="AC169" s="158"/>
    </row>
    <row r="170" spans="1:29">
      <c r="A170" s="4"/>
      <c r="B170" s="159">
        <v>43308</v>
      </c>
      <c r="C170" s="158">
        <v>0.34</v>
      </c>
      <c r="D170" s="158">
        <v>0.34</v>
      </c>
      <c r="E170" s="158">
        <v>0.28999999999999998</v>
      </c>
      <c r="F170" s="158">
        <v>0.34</v>
      </c>
      <c r="G170" s="158">
        <v>0.23</v>
      </c>
      <c r="H170" s="158">
        <v>0.27</v>
      </c>
      <c r="I170" s="158" t="s">
        <v>13</v>
      </c>
      <c r="J170" s="158">
        <v>0.17</v>
      </c>
      <c r="K170" s="158">
        <v>0.32</v>
      </c>
      <c r="L170" s="158">
        <v>0.34</v>
      </c>
      <c r="M170" s="158">
        <v>0.34</v>
      </c>
      <c r="N170" s="158">
        <v>0.32</v>
      </c>
      <c r="O170" s="158">
        <v>0.34</v>
      </c>
      <c r="P170" s="158">
        <v>0.32</v>
      </c>
      <c r="Q170" s="158">
        <v>0.32</v>
      </c>
      <c r="R170" s="158">
        <v>0.32</v>
      </c>
      <c r="S170" s="158">
        <v>0.32</v>
      </c>
      <c r="T170" s="158">
        <v>0.34</v>
      </c>
      <c r="U170" s="158">
        <v>0.32</v>
      </c>
      <c r="V170" s="158">
        <v>0.28999999999999998</v>
      </c>
      <c r="W170" s="158">
        <v>0.34</v>
      </c>
      <c r="X170" s="158">
        <v>0.32</v>
      </c>
      <c r="Y170" s="158">
        <v>0.23</v>
      </c>
      <c r="Z170" s="158">
        <v>0.08</v>
      </c>
      <c r="AA170" s="158"/>
      <c r="AB170" s="158"/>
      <c r="AC170" s="158"/>
    </row>
    <row r="171" spans="1:29">
      <c r="A171" s="4"/>
      <c r="B171" s="159">
        <v>43309</v>
      </c>
      <c r="C171" s="158">
        <v>0.39</v>
      </c>
      <c r="D171" s="158">
        <v>0.39</v>
      </c>
      <c r="E171" s="158">
        <v>0.33</v>
      </c>
      <c r="F171" s="158">
        <v>0.39</v>
      </c>
      <c r="G171" s="158">
        <v>0.27</v>
      </c>
      <c r="H171" s="158">
        <v>0.31</v>
      </c>
      <c r="I171" s="158" t="s">
        <v>13</v>
      </c>
      <c r="J171" s="158">
        <v>0.17</v>
      </c>
      <c r="K171" s="158">
        <v>0.34</v>
      </c>
      <c r="L171" s="158">
        <v>0.39</v>
      </c>
      <c r="M171" s="158">
        <v>0.39</v>
      </c>
      <c r="N171" s="158">
        <v>0.38</v>
      </c>
      <c r="O171" s="158">
        <v>0.39</v>
      </c>
      <c r="P171" s="158">
        <v>0.36</v>
      </c>
      <c r="Q171" s="158">
        <v>0.36</v>
      </c>
      <c r="R171" s="158">
        <v>0.37</v>
      </c>
      <c r="S171" s="158">
        <v>0.37</v>
      </c>
      <c r="T171" s="158">
        <v>0.39</v>
      </c>
      <c r="U171" s="158">
        <v>0.37</v>
      </c>
      <c r="V171" s="158">
        <v>0.34</v>
      </c>
      <c r="W171" s="158">
        <v>0.39</v>
      </c>
      <c r="X171" s="158">
        <v>0.37</v>
      </c>
      <c r="Y171" s="158">
        <v>0.26</v>
      </c>
      <c r="Z171" s="158">
        <v>0.09</v>
      </c>
      <c r="AA171" s="158"/>
      <c r="AB171" s="158"/>
      <c r="AC171" s="158"/>
    </row>
    <row r="172" spans="1:29">
      <c r="A172" s="4"/>
      <c r="B172" s="159">
        <v>43310</v>
      </c>
      <c r="C172" s="158">
        <v>0.36</v>
      </c>
      <c r="D172" s="158">
        <v>0.36</v>
      </c>
      <c r="E172" s="158">
        <v>0.31</v>
      </c>
      <c r="F172" s="158">
        <v>0.36</v>
      </c>
      <c r="G172" s="158">
        <v>0.24</v>
      </c>
      <c r="H172" s="158">
        <v>0.28999999999999998</v>
      </c>
      <c r="I172" s="158" t="s">
        <v>13</v>
      </c>
      <c r="J172" s="158">
        <v>0.14000000000000001</v>
      </c>
      <c r="K172" s="158">
        <v>0.3</v>
      </c>
      <c r="L172" s="158">
        <v>0.36</v>
      </c>
      <c r="M172" s="158">
        <v>0.36</v>
      </c>
      <c r="N172" s="158">
        <v>0.35</v>
      </c>
      <c r="O172" s="158">
        <v>0.36</v>
      </c>
      <c r="P172" s="158">
        <v>0.33</v>
      </c>
      <c r="Q172" s="158">
        <v>0.33</v>
      </c>
      <c r="R172" s="158">
        <v>0.34</v>
      </c>
      <c r="S172" s="158">
        <v>0.34</v>
      </c>
      <c r="T172" s="158">
        <v>0.36</v>
      </c>
      <c r="U172" s="158">
        <v>0.34</v>
      </c>
      <c r="V172" s="158">
        <v>0.32</v>
      </c>
      <c r="W172" s="158">
        <v>0.36</v>
      </c>
      <c r="X172" s="158">
        <v>0.34</v>
      </c>
      <c r="Y172" s="158">
        <v>0.23</v>
      </c>
      <c r="Z172" s="158">
        <v>0.08</v>
      </c>
      <c r="AA172" s="158"/>
      <c r="AB172" s="158"/>
      <c r="AC172" s="158"/>
    </row>
    <row r="173" spans="1:29">
      <c r="A173" s="4"/>
      <c r="B173" s="159">
        <v>43311</v>
      </c>
      <c r="C173" s="158">
        <v>0.33</v>
      </c>
      <c r="D173" s="158">
        <v>0.33</v>
      </c>
      <c r="E173" s="158">
        <v>0.28000000000000003</v>
      </c>
      <c r="F173" s="158">
        <v>0.33</v>
      </c>
      <c r="G173" s="158">
        <v>0.22</v>
      </c>
      <c r="H173" s="158">
        <v>0.26</v>
      </c>
      <c r="I173" s="158" t="s">
        <v>13</v>
      </c>
      <c r="J173" s="158">
        <v>0.12</v>
      </c>
      <c r="K173" s="158">
        <v>0.25</v>
      </c>
      <c r="L173" s="158">
        <v>0.33</v>
      </c>
      <c r="M173" s="158">
        <v>0.33</v>
      </c>
      <c r="N173" s="158">
        <v>0.32</v>
      </c>
      <c r="O173" s="158">
        <v>0.33</v>
      </c>
      <c r="P173" s="158">
        <v>0.3</v>
      </c>
      <c r="Q173" s="158">
        <v>0.31</v>
      </c>
      <c r="R173" s="158">
        <v>0.31</v>
      </c>
      <c r="S173" s="158">
        <v>0.31</v>
      </c>
      <c r="T173" s="158">
        <v>0.33</v>
      </c>
      <c r="U173" s="158">
        <v>0.32</v>
      </c>
      <c r="V173" s="158">
        <v>0.3</v>
      </c>
      <c r="W173" s="158">
        <v>0.33</v>
      </c>
      <c r="X173" s="158">
        <v>0.32</v>
      </c>
      <c r="Y173" s="158">
        <v>0.2</v>
      </c>
      <c r="Z173" s="158">
        <v>7.0000000000000007E-2</v>
      </c>
      <c r="AA173" s="158"/>
      <c r="AB173" s="158"/>
      <c r="AC173" s="158"/>
    </row>
    <row r="174" spans="1:29">
      <c r="A174" s="4"/>
      <c r="B174" s="159">
        <v>43312</v>
      </c>
      <c r="C174" s="158">
        <v>0.32</v>
      </c>
      <c r="D174" s="158">
        <v>0.32</v>
      </c>
      <c r="E174" s="158">
        <v>0.27</v>
      </c>
      <c r="F174" s="158">
        <v>0.32</v>
      </c>
      <c r="G174" s="158">
        <v>0.22</v>
      </c>
      <c r="H174" s="158">
        <v>0.26</v>
      </c>
      <c r="I174" s="158" t="s">
        <v>13</v>
      </c>
      <c r="J174" s="158">
        <v>0.1</v>
      </c>
      <c r="K174" s="158">
        <v>0.23</v>
      </c>
      <c r="L174" s="158">
        <v>0.32</v>
      </c>
      <c r="M174" s="158">
        <v>0.32</v>
      </c>
      <c r="N174" s="158">
        <v>0.32</v>
      </c>
      <c r="O174" s="158">
        <v>0.32</v>
      </c>
      <c r="P174" s="158">
        <v>0.28999999999999998</v>
      </c>
      <c r="Q174" s="158">
        <v>0.3</v>
      </c>
      <c r="R174" s="158">
        <v>0.3</v>
      </c>
      <c r="S174" s="158">
        <v>0.3</v>
      </c>
      <c r="T174" s="158">
        <v>0.32</v>
      </c>
      <c r="U174" s="158">
        <v>0.32</v>
      </c>
      <c r="V174" s="158">
        <v>0.28999999999999998</v>
      </c>
      <c r="W174" s="158">
        <v>0.32</v>
      </c>
      <c r="X174" s="158">
        <v>0.32</v>
      </c>
      <c r="Y174" s="158">
        <v>0.19</v>
      </c>
      <c r="Z174" s="158">
        <v>0.06</v>
      </c>
      <c r="AA174" s="158"/>
      <c r="AB174" s="158"/>
      <c r="AC174" s="158"/>
    </row>
    <row r="175" spans="1:29">
      <c r="A175" s="4"/>
      <c r="B175" s="159">
        <v>43313</v>
      </c>
      <c r="C175" s="158">
        <v>0.31</v>
      </c>
      <c r="D175" s="158">
        <v>0.31</v>
      </c>
      <c r="E175" s="158">
        <v>0.26</v>
      </c>
      <c r="F175" s="158">
        <v>0.31</v>
      </c>
      <c r="G175" s="158">
        <v>0.21</v>
      </c>
      <c r="H175" s="158">
        <v>0.25</v>
      </c>
      <c r="I175" s="158" t="s">
        <v>13</v>
      </c>
      <c r="J175" s="158">
        <v>0</v>
      </c>
      <c r="K175" s="158">
        <v>0.21</v>
      </c>
      <c r="L175" s="158">
        <v>0.31</v>
      </c>
      <c r="M175" s="158">
        <v>0.31</v>
      </c>
      <c r="N175" s="158">
        <v>0.31</v>
      </c>
      <c r="O175" s="158">
        <v>0.31</v>
      </c>
      <c r="P175" s="158">
        <v>0.28000000000000003</v>
      </c>
      <c r="Q175" s="158">
        <v>0.28999999999999998</v>
      </c>
      <c r="R175" s="158">
        <v>0.28999999999999998</v>
      </c>
      <c r="S175" s="158">
        <v>0.28999999999999998</v>
      </c>
      <c r="T175" s="158">
        <v>0.31</v>
      </c>
      <c r="U175" s="158">
        <v>0.31</v>
      </c>
      <c r="V175" s="158">
        <v>0.28999999999999998</v>
      </c>
      <c r="W175" s="158">
        <v>0.31</v>
      </c>
      <c r="X175" s="158">
        <v>0.31</v>
      </c>
      <c r="Y175" s="158">
        <v>0.18</v>
      </c>
      <c r="Z175" s="158">
        <v>0</v>
      </c>
      <c r="AA175" s="158"/>
      <c r="AB175" s="158"/>
      <c r="AC175" s="158"/>
    </row>
    <row r="176" spans="1:29">
      <c r="A176" s="4"/>
      <c r="B176" s="159">
        <v>43314</v>
      </c>
      <c r="C176" s="158">
        <v>0.33</v>
      </c>
      <c r="D176" s="158">
        <v>0.33</v>
      </c>
      <c r="E176" s="158">
        <v>0.28000000000000003</v>
      </c>
      <c r="F176" s="158">
        <v>0.33</v>
      </c>
      <c r="G176" s="158">
        <v>0.22</v>
      </c>
      <c r="H176" s="158">
        <v>0.26</v>
      </c>
      <c r="I176" s="158" t="s">
        <v>13</v>
      </c>
      <c r="J176" s="158" t="s">
        <v>13</v>
      </c>
      <c r="K176" s="158">
        <v>0.21</v>
      </c>
      <c r="L176" s="158">
        <v>0.33</v>
      </c>
      <c r="M176" s="158">
        <v>0.33</v>
      </c>
      <c r="N176" s="158">
        <v>0.33</v>
      </c>
      <c r="O176" s="158">
        <v>0.33</v>
      </c>
      <c r="P176" s="158">
        <v>0.3</v>
      </c>
      <c r="Q176" s="158">
        <v>0.31</v>
      </c>
      <c r="R176" s="158">
        <v>0.31</v>
      </c>
      <c r="S176" s="158">
        <v>0.31</v>
      </c>
      <c r="T176" s="158">
        <v>0.33</v>
      </c>
      <c r="U176" s="158">
        <v>0.33</v>
      </c>
      <c r="V176" s="158">
        <v>0.31</v>
      </c>
      <c r="W176" s="158">
        <v>0.33</v>
      </c>
      <c r="X176" s="158">
        <v>0.33</v>
      </c>
      <c r="Y176" s="158">
        <v>0.18</v>
      </c>
      <c r="Z176" s="158" t="s">
        <v>13</v>
      </c>
      <c r="AA176" s="158"/>
      <c r="AB176" s="158"/>
      <c r="AC176" s="158"/>
    </row>
    <row r="177" spans="1:29">
      <c r="A177" s="4"/>
      <c r="B177" s="159">
        <v>43315</v>
      </c>
      <c r="C177" s="158">
        <v>0.33</v>
      </c>
      <c r="D177" s="158">
        <v>0.33</v>
      </c>
      <c r="E177" s="158">
        <v>0.28000000000000003</v>
      </c>
      <c r="F177" s="158">
        <v>0.33</v>
      </c>
      <c r="G177" s="158">
        <v>0.22</v>
      </c>
      <c r="H177" s="158">
        <v>0.26</v>
      </c>
      <c r="I177" s="158" t="s">
        <v>13</v>
      </c>
      <c r="J177" s="158" t="s">
        <v>13</v>
      </c>
      <c r="K177" s="158">
        <v>0.19</v>
      </c>
      <c r="L177" s="158">
        <v>0.33</v>
      </c>
      <c r="M177" s="158">
        <v>0.33</v>
      </c>
      <c r="N177" s="158">
        <v>0.33</v>
      </c>
      <c r="O177" s="158">
        <v>0.33</v>
      </c>
      <c r="P177" s="158">
        <v>0.3</v>
      </c>
      <c r="Q177" s="158">
        <v>0.31</v>
      </c>
      <c r="R177" s="158">
        <v>0.31</v>
      </c>
      <c r="S177" s="158">
        <v>0.31</v>
      </c>
      <c r="T177" s="158">
        <v>0.33</v>
      </c>
      <c r="U177" s="158">
        <v>0.33</v>
      </c>
      <c r="V177" s="158">
        <v>0.32</v>
      </c>
      <c r="W177" s="158">
        <v>0.32</v>
      </c>
      <c r="X177" s="158">
        <v>0.33</v>
      </c>
      <c r="Y177" s="158">
        <v>0.17</v>
      </c>
      <c r="Z177" s="158" t="s">
        <v>13</v>
      </c>
      <c r="AA177" s="158"/>
      <c r="AB177" s="158"/>
      <c r="AC177" s="158"/>
    </row>
    <row r="178" spans="1:29">
      <c r="A178" s="4"/>
      <c r="B178" s="159">
        <v>43316</v>
      </c>
      <c r="C178" s="158">
        <v>0.31</v>
      </c>
      <c r="D178" s="158">
        <v>0.31</v>
      </c>
      <c r="E178" s="158">
        <v>0.26</v>
      </c>
      <c r="F178" s="158">
        <v>0.31</v>
      </c>
      <c r="G178" s="158">
        <v>0.21</v>
      </c>
      <c r="H178" s="158">
        <v>0.25</v>
      </c>
      <c r="I178" s="158" t="s">
        <v>13</v>
      </c>
      <c r="J178" s="158" t="s">
        <v>13</v>
      </c>
      <c r="K178" s="158">
        <v>0.17</v>
      </c>
      <c r="L178" s="158">
        <v>0.31</v>
      </c>
      <c r="M178" s="158">
        <v>0.31</v>
      </c>
      <c r="N178" s="158">
        <v>0.31</v>
      </c>
      <c r="O178" s="158">
        <v>0.31</v>
      </c>
      <c r="P178" s="158">
        <v>0.28000000000000003</v>
      </c>
      <c r="Q178" s="158">
        <v>0.28999999999999998</v>
      </c>
      <c r="R178" s="158">
        <v>0.28999999999999998</v>
      </c>
      <c r="S178" s="158">
        <v>0.28999999999999998</v>
      </c>
      <c r="T178" s="158">
        <v>0.31</v>
      </c>
      <c r="U178" s="158">
        <v>0.31</v>
      </c>
      <c r="V178" s="158">
        <v>0.3</v>
      </c>
      <c r="W178" s="158">
        <v>0.3</v>
      </c>
      <c r="X178" s="158">
        <v>0.31</v>
      </c>
      <c r="Y178" s="158">
        <v>0.16</v>
      </c>
      <c r="Z178" s="158" t="s">
        <v>13</v>
      </c>
      <c r="AA178" s="158"/>
      <c r="AB178" s="158"/>
      <c r="AC178" s="158"/>
    </row>
    <row r="179" spans="1:29">
      <c r="A179" s="4"/>
      <c r="B179" s="159">
        <v>43317</v>
      </c>
      <c r="C179" s="158">
        <v>0.33</v>
      </c>
      <c r="D179" s="158">
        <v>0.33</v>
      </c>
      <c r="E179" s="158">
        <v>0.28000000000000003</v>
      </c>
      <c r="F179" s="158">
        <v>0.33</v>
      </c>
      <c r="G179" s="158">
        <v>0.22</v>
      </c>
      <c r="H179" s="158">
        <v>0.26</v>
      </c>
      <c r="I179" s="158" t="s">
        <v>13</v>
      </c>
      <c r="J179" s="158" t="s">
        <v>13</v>
      </c>
      <c r="K179" s="158">
        <v>0.16</v>
      </c>
      <c r="L179" s="158">
        <v>0.33</v>
      </c>
      <c r="M179" s="158">
        <v>0.33</v>
      </c>
      <c r="N179" s="158">
        <v>0.33</v>
      </c>
      <c r="O179" s="158">
        <v>0.33</v>
      </c>
      <c r="P179" s="158">
        <v>0.3</v>
      </c>
      <c r="Q179" s="158">
        <v>0.31</v>
      </c>
      <c r="R179" s="158">
        <v>0.31</v>
      </c>
      <c r="S179" s="158">
        <v>0.31</v>
      </c>
      <c r="T179" s="158">
        <v>0.33</v>
      </c>
      <c r="U179" s="158">
        <v>0.33</v>
      </c>
      <c r="V179" s="158">
        <v>0.33</v>
      </c>
      <c r="W179" s="158">
        <v>0.32</v>
      </c>
      <c r="X179" s="158">
        <v>0.33</v>
      </c>
      <c r="Y179" s="158">
        <v>0.16</v>
      </c>
      <c r="Z179" s="158" t="s">
        <v>13</v>
      </c>
      <c r="AA179" s="158"/>
      <c r="AB179" s="158"/>
      <c r="AC179" s="158"/>
    </row>
    <row r="180" spans="1:29">
      <c r="A180" s="4"/>
      <c r="B180" s="159">
        <v>43318</v>
      </c>
      <c r="C180" s="158">
        <v>0.32</v>
      </c>
      <c r="D180" s="158">
        <v>0.32</v>
      </c>
      <c r="E180" s="158">
        <v>0.27</v>
      </c>
      <c r="F180" s="158">
        <v>0.32</v>
      </c>
      <c r="G180" s="158">
        <v>0.22</v>
      </c>
      <c r="H180" s="158">
        <v>0.26</v>
      </c>
      <c r="I180" s="158" t="s">
        <v>13</v>
      </c>
      <c r="J180" s="158" t="s">
        <v>13</v>
      </c>
      <c r="K180" s="158">
        <v>0.14000000000000001</v>
      </c>
      <c r="L180" s="158">
        <v>0.32</v>
      </c>
      <c r="M180" s="158">
        <v>0.32</v>
      </c>
      <c r="N180" s="158">
        <v>0.32</v>
      </c>
      <c r="O180" s="158">
        <v>0.32</v>
      </c>
      <c r="P180" s="158">
        <v>0.28999999999999998</v>
      </c>
      <c r="Q180" s="158">
        <v>0.3</v>
      </c>
      <c r="R180" s="158">
        <v>0.28999999999999998</v>
      </c>
      <c r="S180" s="158">
        <v>0.3</v>
      </c>
      <c r="T180" s="158">
        <v>0.32</v>
      </c>
      <c r="U180" s="158">
        <v>0.32</v>
      </c>
      <c r="V180" s="158">
        <v>0.32</v>
      </c>
      <c r="W180" s="158">
        <v>0.31</v>
      </c>
      <c r="X180" s="158">
        <v>0.32</v>
      </c>
      <c r="Y180" s="158">
        <v>0.15</v>
      </c>
      <c r="Z180" s="158" t="s">
        <v>13</v>
      </c>
      <c r="AA180" s="158"/>
      <c r="AB180" s="158"/>
      <c r="AC180" s="158"/>
    </row>
    <row r="181" spans="1:29">
      <c r="A181" s="4"/>
      <c r="B181" s="159">
        <v>43319</v>
      </c>
      <c r="C181" s="158">
        <v>0.33</v>
      </c>
      <c r="D181" s="158">
        <v>0.33</v>
      </c>
      <c r="E181" s="158">
        <v>0.28000000000000003</v>
      </c>
      <c r="F181" s="158">
        <v>0.33</v>
      </c>
      <c r="G181" s="158">
        <v>0.22</v>
      </c>
      <c r="H181" s="158">
        <v>0.26</v>
      </c>
      <c r="I181" s="158" t="s">
        <v>13</v>
      </c>
      <c r="J181" s="158" t="s">
        <v>13</v>
      </c>
      <c r="K181" s="158">
        <v>0.13</v>
      </c>
      <c r="L181" s="158">
        <v>0.33</v>
      </c>
      <c r="M181" s="158">
        <v>0.33</v>
      </c>
      <c r="N181" s="158">
        <v>0.33</v>
      </c>
      <c r="O181" s="158">
        <v>0.33</v>
      </c>
      <c r="P181" s="158">
        <v>0.28999999999999998</v>
      </c>
      <c r="Q181" s="158">
        <v>0.3</v>
      </c>
      <c r="R181" s="158">
        <v>0.3</v>
      </c>
      <c r="S181" s="158">
        <v>0.31</v>
      </c>
      <c r="T181" s="158">
        <v>0.33</v>
      </c>
      <c r="U181" s="158">
        <v>0.33</v>
      </c>
      <c r="V181" s="158">
        <v>0.33</v>
      </c>
      <c r="W181" s="158">
        <v>0.31</v>
      </c>
      <c r="X181" s="158">
        <v>0.33</v>
      </c>
      <c r="Y181" s="158">
        <v>0.15</v>
      </c>
      <c r="Z181" s="158" t="s">
        <v>13</v>
      </c>
      <c r="AA181" s="158"/>
      <c r="AB181" s="158"/>
      <c r="AC181" s="158"/>
    </row>
    <row r="182" spans="1:29">
      <c r="A182" s="4"/>
      <c r="B182" s="159">
        <v>43320</v>
      </c>
      <c r="C182" s="158">
        <v>0.33</v>
      </c>
      <c r="D182" s="158">
        <v>0.33</v>
      </c>
      <c r="E182" s="158">
        <v>0.28000000000000003</v>
      </c>
      <c r="F182" s="158">
        <v>0.33</v>
      </c>
      <c r="G182" s="158">
        <v>0.22</v>
      </c>
      <c r="H182" s="158">
        <v>0.26</v>
      </c>
      <c r="I182" s="158" t="s">
        <v>13</v>
      </c>
      <c r="J182" s="158" t="s">
        <v>13</v>
      </c>
      <c r="K182" s="158">
        <v>0.12</v>
      </c>
      <c r="L182" s="158">
        <v>0.33</v>
      </c>
      <c r="M182" s="158">
        <v>0.33</v>
      </c>
      <c r="N182" s="158">
        <v>0.33</v>
      </c>
      <c r="O182" s="158">
        <v>0.33</v>
      </c>
      <c r="P182" s="158">
        <v>0.28999999999999998</v>
      </c>
      <c r="Q182" s="158">
        <v>0.3</v>
      </c>
      <c r="R182" s="158">
        <v>0.3</v>
      </c>
      <c r="S182" s="158">
        <v>0.31</v>
      </c>
      <c r="T182" s="158">
        <v>0.33</v>
      </c>
      <c r="U182" s="158">
        <v>0.33</v>
      </c>
      <c r="V182" s="158">
        <v>0.33</v>
      </c>
      <c r="W182" s="158">
        <v>0.31</v>
      </c>
      <c r="X182" s="158">
        <v>0.33</v>
      </c>
      <c r="Y182" s="158">
        <v>0.14000000000000001</v>
      </c>
      <c r="Z182" s="158" t="s">
        <v>13</v>
      </c>
      <c r="AA182" s="158"/>
      <c r="AB182" s="158"/>
      <c r="AC182" s="158"/>
    </row>
    <row r="183" spans="1:29">
      <c r="A183" s="4"/>
      <c r="B183" s="159">
        <v>43321</v>
      </c>
      <c r="C183" s="158">
        <v>0.37</v>
      </c>
      <c r="D183" s="158">
        <v>0.37</v>
      </c>
      <c r="E183" s="158">
        <v>0.31</v>
      </c>
      <c r="F183" s="158">
        <v>0.37</v>
      </c>
      <c r="G183" s="158">
        <v>0.25</v>
      </c>
      <c r="H183" s="158">
        <v>0.3</v>
      </c>
      <c r="I183" s="158" t="s">
        <v>13</v>
      </c>
      <c r="J183" s="158" t="s">
        <v>13</v>
      </c>
      <c r="K183" s="158">
        <v>0.12</v>
      </c>
      <c r="L183" s="158">
        <v>0.37</v>
      </c>
      <c r="M183" s="158">
        <v>0.37</v>
      </c>
      <c r="N183" s="158">
        <v>0.37</v>
      </c>
      <c r="O183" s="158">
        <v>0.37</v>
      </c>
      <c r="P183" s="158">
        <v>0.32</v>
      </c>
      <c r="Q183" s="158">
        <v>0.34</v>
      </c>
      <c r="R183" s="158">
        <v>0.33</v>
      </c>
      <c r="S183" s="158">
        <v>0.35</v>
      </c>
      <c r="T183" s="158">
        <v>0.37</v>
      </c>
      <c r="U183" s="158">
        <v>0.37</v>
      </c>
      <c r="V183" s="158">
        <v>0.37</v>
      </c>
      <c r="W183" s="158">
        <v>0.35</v>
      </c>
      <c r="X183" s="158">
        <v>0.37</v>
      </c>
      <c r="Y183" s="158">
        <v>0.15</v>
      </c>
      <c r="Z183" s="158" t="s">
        <v>13</v>
      </c>
      <c r="AA183" s="158"/>
      <c r="AB183" s="158"/>
      <c r="AC183" s="158"/>
    </row>
    <row r="184" spans="1:29">
      <c r="A184" s="4"/>
      <c r="B184" s="159">
        <v>43322</v>
      </c>
      <c r="C184" s="158">
        <v>0.36</v>
      </c>
      <c r="D184" s="158">
        <v>0.36</v>
      </c>
      <c r="E184" s="158">
        <v>0.31</v>
      </c>
      <c r="F184" s="158">
        <v>0.36</v>
      </c>
      <c r="G184" s="158">
        <v>0.24</v>
      </c>
      <c r="H184" s="158">
        <v>0.28999999999999998</v>
      </c>
      <c r="I184" s="158" t="s">
        <v>13</v>
      </c>
      <c r="J184" s="158" t="s">
        <v>13</v>
      </c>
      <c r="K184" s="158">
        <v>0</v>
      </c>
      <c r="L184" s="158">
        <v>0.36</v>
      </c>
      <c r="M184" s="158">
        <v>0.36</v>
      </c>
      <c r="N184" s="158">
        <v>0.36</v>
      </c>
      <c r="O184" s="158">
        <v>0.36</v>
      </c>
      <c r="P184" s="158">
        <v>0.31</v>
      </c>
      <c r="Q184" s="158">
        <v>0.33</v>
      </c>
      <c r="R184" s="158">
        <v>0.31</v>
      </c>
      <c r="S184" s="158">
        <v>0.34</v>
      </c>
      <c r="T184" s="158">
        <v>0.36</v>
      </c>
      <c r="U184" s="158">
        <v>0.36</v>
      </c>
      <c r="V184" s="158">
        <v>0.36</v>
      </c>
      <c r="W184" s="158">
        <v>0.33</v>
      </c>
      <c r="X184" s="158">
        <v>0.36</v>
      </c>
      <c r="Y184" s="158">
        <v>0.14000000000000001</v>
      </c>
      <c r="Z184" s="158" t="s">
        <v>13</v>
      </c>
      <c r="AA184" s="158"/>
      <c r="AB184" s="158"/>
      <c r="AC184" s="158"/>
    </row>
    <row r="185" spans="1:29">
      <c r="A185" s="4"/>
      <c r="B185" s="159">
        <v>43323</v>
      </c>
      <c r="C185" s="158">
        <v>0.35</v>
      </c>
      <c r="D185" s="158">
        <v>0.35</v>
      </c>
      <c r="E185" s="158">
        <v>0.3</v>
      </c>
      <c r="F185" s="158">
        <v>0.35</v>
      </c>
      <c r="G185" s="158">
        <v>0.24</v>
      </c>
      <c r="H185" s="158">
        <v>0.28000000000000003</v>
      </c>
      <c r="I185" s="158" t="s">
        <v>13</v>
      </c>
      <c r="J185" s="158" t="s">
        <v>13</v>
      </c>
      <c r="K185" s="158" t="s">
        <v>13</v>
      </c>
      <c r="L185" s="158">
        <v>0.35</v>
      </c>
      <c r="M185" s="158">
        <v>0.35</v>
      </c>
      <c r="N185" s="158">
        <v>0.35</v>
      </c>
      <c r="O185" s="158">
        <v>0.35</v>
      </c>
      <c r="P185" s="158">
        <v>0.3</v>
      </c>
      <c r="Q185" s="158">
        <v>0.32</v>
      </c>
      <c r="R185" s="158">
        <v>0.3</v>
      </c>
      <c r="S185" s="158">
        <v>0.33</v>
      </c>
      <c r="T185" s="158">
        <v>0.34</v>
      </c>
      <c r="U185" s="158">
        <v>0.35</v>
      </c>
      <c r="V185" s="158">
        <v>0.35</v>
      </c>
      <c r="W185" s="158">
        <v>0.32</v>
      </c>
      <c r="X185" s="158">
        <v>0.35</v>
      </c>
      <c r="Y185" s="158">
        <v>0.13</v>
      </c>
      <c r="Z185" s="158" t="s">
        <v>13</v>
      </c>
      <c r="AA185" s="158"/>
      <c r="AB185" s="158"/>
      <c r="AC185" s="158"/>
    </row>
    <row r="186" spans="1:29">
      <c r="A186" s="4"/>
      <c r="B186" s="159">
        <v>43324</v>
      </c>
      <c r="C186" s="158">
        <v>0.3</v>
      </c>
      <c r="D186" s="158">
        <v>0.3</v>
      </c>
      <c r="E186" s="158">
        <v>0.26</v>
      </c>
      <c r="F186" s="158">
        <v>0.3</v>
      </c>
      <c r="G186" s="158">
        <v>0.2</v>
      </c>
      <c r="H186" s="158">
        <v>0.24</v>
      </c>
      <c r="I186" s="158" t="s">
        <v>13</v>
      </c>
      <c r="J186" s="158" t="s">
        <v>13</v>
      </c>
      <c r="K186" s="158" t="s">
        <v>13</v>
      </c>
      <c r="L186" s="158">
        <v>0.3</v>
      </c>
      <c r="M186" s="158">
        <v>0.3</v>
      </c>
      <c r="N186" s="158">
        <v>0.3</v>
      </c>
      <c r="O186" s="158">
        <v>0.3</v>
      </c>
      <c r="P186" s="158">
        <v>0.26</v>
      </c>
      <c r="Q186" s="158">
        <v>0.27</v>
      </c>
      <c r="R186" s="158">
        <v>0.25</v>
      </c>
      <c r="S186" s="158">
        <v>0.28999999999999998</v>
      </c>
      <c r="T186" s="158">
        <v>0.28999999999999998</v>
      </c>
      <c r="U186" s="158">
        <v>0.3</v>
      </c>
      <c r="V186" s="158">
        <v>0.3</v>
      </c>
      <c r="W186" s="158">
        <v>0.27</v>
      </c>
      <c r="X186" s="158">
        <v>0.3</v>
      </c>
      <c r="Y186" s="158">
        <v>0.1</v>
      </c>
      <c r="Z186" s="158" t="s">
        <v>13</v>
      </c>
      <c r="AA186" s="158"/>
      <c r="AB186" s="158"/>
      <c r="AC186" s="158"/>
    </row>
    <row r="187" spans="1:29">
      <c r="A187" s="4"/>
      <c r="B187" s="159">
        <v>43325</v>
      </c>
      <c r="C187" s="158">
        <v>0.28000000000000003</v>
      </c>
      <c r="D187" s="158">
        <v>0.28000000000000003</v>
      </c>
      <c r="E187" s="158">
        <v>0.24</v>
      </c>
      <c r="F187" s="158">
        <v>0.28000000000000003</v>
      </c>
      <c r="G187" s="158">
        <v>0.19</v>
      </c>
      <c r="H187" s="158">
        <v>0.22</v>
      </c>
      <c r="I187" s="158" t="s">
        <v>13</v>
      </c>
      <c r="J187" s="158" t="s">
        <v>13</v>
      </c>
      <c r="K187" s="158" t="s">
        <v>13</v>
      </c>
      <c r="L187" s="158">
        <v>0.27</v>
      </c>
      <c r="M187" s="158">
        <v>0.28000000000000003</v>
      </c>
      <c r="N187" s="158">
        <v>0.28000000000000003</v>
      </c>
      <c r="O187" s="158">
        <v>0.28000000000000003</v>
      </c>
      <c r="P187" s="158">
        <v>0.24</v>
      </c>
      <c r="Q187" s="158">
        <v>0.25</v>
      </c>
      <c r="R187" s="158">
        <v>0.23</v>
      </c>
      <c r="S187" s="158">
        <v>0.27</v>
      </c>
      <c r="T187" s="158">
        <v>0.27</v>
      </c>
      <c r="U187" s="158">
        <v>0.28000000000000003</v>
      </c>
      <c r="V187" s="158">
        <v>0.28000000000000003</v>
      </c>
      <c r="W187" s="158">
        <v>0.25</v>
      </c>
      <c r="X187" s="158">
        <v>0.28000000000000003</v>
      </c>
      <c r="Y187" s="158">
        <v>0.09</v>
      </c>
      <c r="Z187" s="158" t="s">
        <v>13</v>
      </c>
      <c r="AA187" s="158"/>
      <c r="AB187" s="158"/>
      <c r="AC187" s="158"/>
    </row>
    <row r="188" spans="1:29">
      <c r="A188" s="4"/>
      <c r="B188" s="159">
        <v>43326</v>
      </c>
      <c r="C188" s="158">
        <v>0.31</v>
      </c>
      <c r="D188" s="158">
        <v>0.31</v>
      </c>
      <c r="E188" s="158">
        <v>0.26</v>
      </c>
      <c r="F188" s="158">
        <v>0.31</v>
      </c>
      <c r="G188" s="158">
        <v>0.21</v>
      </c>
      <c r="H188" s="158">
        <v>0.25</v>
      </c>
      <c r="I188" s="158" t="s">
        <v>13</v>
      </c>
      <c r="J188" s="158" t="s">
        <v>13</v>
      </c>
      <c r="K188" s="158" t="s">
        <v>13</v>
      </c>
      <c r="L188" s="158">
        <v>0.3</v>
      </c>
      <c r="M188" s="158">
        <v>0.31</v>
      </c>
      <c r="N188" s="158">
        <v>0.31</v>
      </c>
      <c r="O188" s="158">
        <v>0.3</v>
      </c>
      <c r="P188" s="158">
        <v>0.26</v>
      </c>
      <c r="Q188" s="158">
        <v>0.28000000000000003</v>
      </c>
      <c r="R188" s="158">
        <v>0.25</v>
      </c>
      <c r="S188" s="158">
        <v>0.28999999999999998</v>
      </c>
      <c r="T188" s="158">
        <v>0.3</v>
      </c>
      <c r="U188" s="158">
        <v>0.31</v>
      </c>
      <c r="V188" s="158">
        <v>0.31</v>
      </c>
      <c r="W188" s="158">
        <v>0.28000000000000003</v>
      </c>
      <c r="X188" s="158">
        <v>0.31</v>
      </c>
      <c r="Y188" s="158">
        <v>0.1</v>
      </c>
      <c r="Z188" s="158" t="s">
        <v>13</v>
      </c>
      <c r="AA188" s="158"/>
      <c r="AB188" s="158"/>
      <c r="AC188" s="158"/>
    </row>
    <row r="189" spans="1:29">
      <c r="A189" s="4"/>
      <c r="B189" s="159">
        <v>43327</v>
      </c>
      <c r="C189" s="158">
        <v>0.28999999999999998</v>
      </c>
      <c r="D189" s="158">
        <v>0.28999999999999998</v>
      </c>
      <c r="E189" s="158">
        <v>0.25</v>
      </c>
      <c r="F189" s="158">
        <v>0.28999999999999998</v>
      </c>
      <c r="G189" s="158">
        <v>0.2</v>
      </c>
      <c r="H189" s="158">
        <v>0.23</v>
      </c>
      <c r="I189" s="158" t="s">
        <v>13</v>
      </c>
      <c r="J189" s="158" t="s">
        <v>13</v>
      </c>
      <c r="K189" s="158" t="s">
        <v>13</v>
      </c>
      <c r="L189" s="158">
        <v>0.28000000000000003</v>
      </c>
      <c r="M189" s="158">
        <v>0.28999999999999998</v>
      </c>
      <c r="N189" s="158">
        <v>0.28999999999999998</v>
      </c>
      <c r="O189" s="158">
        <v>0.28000000000000003</v>
      </c>
      <c r="P189" s="158">
        <v>0.24</v>
      </c>
      <c r="Q189" s="158">
        <v>0.26</v>
      </c>
      <c r="R189" s="158">
        <v>0.22</v>
      </c>
      <c r="S189" s="158">
        <v>0.28000000000000003</v>
      </c>
      <c r="T189" s="158">
        <v>0.28000000000000003</v>
      </c>
      <c r="U189" s="158">
        <v>0.28999999999999998</v>
      </c>
      <c r="V189" s="158">
        <v>0.28999999999999998</v>
      </c>
      <c r="W189" s="158">
        <v>0.26</v>
      </c>
      <c r="X189" s="158">
        <v>0.28000000000000003</v>
      </c>
      <c r="Y189" s="158">
        <v>0.09</v>
      </c>
      <c r="Z189" s="158" t="s">
        <v>13</v>
      </c>
      <c r="AA189" s="158"/>
      <c r="AB189" s="158"/>
      <c r="AC189" s="158"/>
    </row>
    <row r="190" spans="1:29">
      <c r="A190" s="4"/>
      <c r="B190" s="159">
        <v>43328</v>
      </c>
      <c r="C190" s="158">
        <v>0.21</v>
      </c>
      <c r="D190" s="158">
        <v>0.21</v>
      </c>
      <c r="E190" s="158">
        <v>0.18</v>
      </c>
      <c r="F190" s="158">
        <v>0.21</v>
      </c>
      <c r="G190" s="158">
        <v>0.14000000000000001</v>
      </c>
      <c r="H190" s="158">
        <v>0.17</v>
      </c>
      <c r="I190" s="158" t="s">
        <v>13</v>
      </c>
      <c r="J190" s="158" t="s">
        <v>13</v>
      </c>
      <c r="K190" s="158" t="s">
        <v>13</v>
      </c>
      <c r="L190" s="158">
        <v>0.2</v>
      </c>
      <c r="M190" s="158">
        <v>0.21</v>
      </c>
      <c r="N190" s="158">
        <v>0.21</v>
      </c>
      <c r="O190" s="158">
        <v>0.2</v>
      </c>
      <c r="P190" s="158">
        <v>0.17</v>
      </c>
      <c r="Q190" s="158">
        <v>0.18</v>
      </c>
      <c r="R190" s="158">
        <v>0.16</v>
      </c>
      <c r="S190" s="158">
        <v>0.2</v>
      </c>
      <c r="T190" s="158">
        <v>0.2</v>
      </c>
      <c r="U190" s="158">
        <v>0.21</v>
      </c>
      <c r="V190" s="158">
        <v>0.21</v>
      </c>
      <c r="W190" s="158">
        <v>0.18</v>
      </c>
      <c r="X190" s="158">
        <v>0.2</v>
      </c>
      <c r="Y190" s="158">
        <v>0.06</v>
      </c>
      <c r="Z190" s="158" t="s">
        <v>13</v>
      </c>
      <c r="AA190" s="158"/>
      <c r="AB190" s="158"/>
      <c r="AC190" s="158"/>
    </row>
    <row r="191" spans="1:29">
      <c r="A191" s="4"/>
      <c r="B191" s="159">
        <v>43329</v>
      </c>
      <c r="C191" s="158">
        <v>0.24</v>
      </c>
      <c r="D191" s="158">
        <v>0.24</v>
      </c>
      <c r="E191" s="158">
        <v>0.2</v>
      </c>
      <c r="F191" s="158">
        <v>0.24</v>
      </c>
      <c r="G191" s="158">
        <v>0.16</v>
      </c>
      <c r="H191" s="158">
        <v>0.19</v>
      </c>
      <c r="I191" s="158" t="s">
        <v>13</v>
      </c>
      <c r="J191" s="158" t="s">
        <v>13</v>
      </c>
      <c r="K191" s="158" t="s">
        <v>13</v>
      </c>
      <c r="L191" s="158">
        <v>0.23</v>
      </c>
      <c r="M191" s="158">
        <v>0.24</v>
      </c>
      <c r="N191" s="158">
        <v>0.24</v>
      </c>
      <c r="O191" s="158">
        <v>0.23</v>
      </c>
      <c r="P191" s="158">
        <v>0.2</v>
      </c>
      <c r="Q191" s="158">
        <v>0.21</v>
      </c>
      <c r="R191" s="158">
        <v>0.18</v>
      </c>
      <c r="S191" s="158">
        <v>0.23</v>
      </c>
      <c r="T191" s="158">
        <v>0.23</v>
      </c>
      <c r="U191" s="158">
        <v>0.24</v>
      </c>
      <c r="V191" s="158">
        <v>0.24</v>
      </c>
      <c r="W191" s="158">
        <v>0.21</v>
      </c>
      <c r="X191" s="158">
        <v>0.23</v>
      </c>
      <c r="Y191" s="158">
        <v>0.06</v>
      </c>
      <c r="Z191" s="158" t="s">
        <v>13</v>
      </c>
      <c r="AA191" s="158"/>
      <c r="AB191" s="158"/>
      <c r="AC191" s="158"/>
    </row>
    <row r="192" spans="1:29">
      <c r="A192" s="4"/>
      <c r="B192" s="159">
        <v>43330</v>
      </c>
      <c r="C192" s="158">
        <v>0.28000000000000003</v>
      </c>
      <c r="D192" s="158">
        <v>0.28000000000000003</v>
      </c>
      <c r="E192" s="158">
        <v>0.24</v>
      </c>
      <c r="F192" s="158">
        <v>0.28000000000000003</v>
      </c>
      <c r="G192" s="158">
        <v>0.19</v>
      </c>
      <c r="H192" s="158">
        <v>0.22</v>
      </c>
      <c r="I192" s="158" t="s">
        <v>13</v>
      </c>
      <c r="J192" s="158" t="s">
        <v>13</v>
      </c>
      <c r="K192" s="158" t="s">
        <v>13</v>
      </c>
      <c r="L192" s="158">
        <v>0.27</v>
      </c>
      <c r="M192" s="158">
        <v>0.28000000000000003</v>
      </c>
      <c r="N192" s="158">
        <v>0.28000000000000003</v>
      </c>
      <c r="O192" s="158">
        <v>0.27</v>
      </c>
      <c r="P192" s="158">
        <v>0.23</v>
      </c>
      <c r="Q192" s="158">
        <v>0.24</v>
      </c>
      <c r="R192" s="158">
        <v>0.2</v>
      </c>
      <c r="S192" s="158">
        <v>0.26</v>
      </c>
      <c r="T192" s="158">
        <v>0.27</v>
      </c>
      <c r="U192" s="158">
        <v>0.28000000000000003</v>
      </c>
      <c r="V192" s="158">
        <v>0.28000000000000003</v>
      </c>
      <c r="W192" s="158">
        <v>0.24</v>
      </c>
      <c r="X192" s="158">
        <v>0.27</v>
      </c>
      <c r="Y192" s="158">
        <v>7.0000000000000007E-2</v>
      </c>
      <c r="Z192" s="158" t="s">
        <v>13</v>
      </c>
      <c r="AA192" s="158"/>
      <c r="AB192" s="158"/>
      <c r="AC192" s="158"/>
    </row>
    <row r="193" spans="1:29">
      <c r="A193" s="4"/>
      <c r="B193" s="159">
        <v>43331</v>
      </c>
      <c r="C193" s="158">
        <v>0.32</v>
      </c>
      <c r="D193" s="158">
        <v>0.32</v>
      </c>
      <c r="E193" s="158">
        <v>0.27</v>
      </c>
      <c r="F193" s="158">
        <v>0.32</v>
      </c>
      <c r="G193" s="158">
        <v>0.22</v>
      </c>
      <c r="H193" s="158">
        <v>0.26</v>
      </c>
      <c r="I193" s="158" t="s">
        <v>13</v>
      </c>
      <c r="J193" s="158" t="s">
        <v>13</v>
      </c>
      <c r="K193" s="158" t="s">
        <v>13</v>
      </c>
      <c r="L193" s="158">
        <v>0.31</v>
      </c>
      <c r="M193" s="158">
        <v>0.32</v>
      </c>
      <c r="N193" s="158">
        <v>0.32</v>
      </c>
      <c r="O193" s="158">
        <v>0.31</v>
      </c>
      <c r="P193" s="158">
        <v>0.26</v>
      </c>
      <c r="Q193" s="158">
        <v>0.27</v>
      </c>
      <c r="R193" s="158">
        <v>0.22</v>
      </c>
      <c r="S193" s="158">
        <v>0.3</v>
      </c>
      <c r="T193" s="158">
        <v>0.3</v>
      </c>
      <c r="U193" s="158">
        <v>0.32</v>
      </c>
      <c r="V193" s="158">
        <v>0.32</v>
      </c>
      <c r="W193" s="158">
        <v>0.27</v>
      </c>
      <c r="X193" s="158">
        <v>0.3</v>
      </c>
      <c r="Y193" s="158">
        <v>7.0000000000000007E-2</v>
      </c>
      <c r="Z193" s="158" t="s">
        <v>13</v>
      </c>
      <c r="AA193" s="158"/>
      <c r="AB193" s="158"/>
      <c r="AC193" s="158"/>
    </row>
    <row r="194" spans="1:29">
      <c r="A194" s="4"/>
      <c r="B194" s="159">
        <v>43332</v>
      </c>
      <c r="C194" s="158">
        <v>0.25</v>
      </c>
      <c r="D194" s="158">
        <v>0.25</v>
      </c>
      <c r="E194" s="158">
        <v>0.21</v>
      </c>
      <c r="F194" s="158">
        <v>0.25</v>
      </c>
      <c r="G194" s="158">
        <v>0.17</v>
      </c>
      <c r="H194" s="158">
        <v>0.2</v>
      </c>
      <c r="I194" s="158" t="s">
        <v>13</v>
      </c>
      <c r="J194" s="158" t="s">
        <v>13</v>
      </c>
      <c r="K194" s="158" t="s">
        <v>13</v>
      </c>
      <c r="L194" s="158">
        <v>0.24</v>
      </c>
      <c r="M194" s="158">
        <v>0.25</v>
      </c>
      <c r="N194" s="158">
        <v>0.25</v>
      </c>
      <c r="O194" s="158">
        <v>0.24</v>
      </c>
      <c r="P194" s="158">
        <v>0.2</v>
      </c>
      <c r="Q194" s="158">
        <v>0.21</v>
      </c>
      <c r="R194" s="158">
        <v>0.17</v>
      </c>
      <c r="S194" s="158">
        <v>0.23</v>
      </c>
      <c r="T194" s="158">
        <v>0.23</v>
      </c>
      <c r="U194" s="158">
        <v>0.25</v>
      </c>
      <c r="V194" s="158">
        <v>0.25</v>
      </c>
      <c r="W194" s="158">
        <v>0.21</v>
      </c>
      <c r="X194" s="158">
        <v>0.23</v>
      </c>
      <c r="Y194" s="158">
        <v>0.05</v>
      </c>
      <c r="Z194" s="158" t="s">
        <v>13</v>
      </c>
      <c r="AA194" s="158"/>
      <c r="AB194" s="158"/>
      <c r="AC194" s="158"/>
    </row>
    <row r="195" spans="1:29">
      <c r="A195" s="4"/>
      <c r="B195" s="159">
        <v>43333</v>
      </c>
      <c r="C195" s="158">
        <v>0.2</v>
      </c>
      <c r="D195" s="158">
        <v>0.2</v>
      </c>
      <c r="E195" s="158">
        <v>0.17</v>
      </c>
      <c r="F195" s="158">
        <v>0.2</v>
      </c>
      <c r="G195" s="158">
        <v>0.14000000000000001</v>
      </c>
      <c r="H195" s="158">
        <v>0.16</v>
      </c>
      <c r="I195" s="158" t="s">
        <v>13</v>
      </c>
      <c r="J195" s="158" t="s">
        <v>13</v>
      </c>
      <c r="K195" s="158" t="s">
        <v>13</v>
      </c>
      <c r="L195" s="158">
        <v>0.19</v>
      </c>
      <c r="M195" s="158">
        <v>0.2</v>
      </c>
      <c r="N195" s="158">
        <v>0.2</v>
      </c>
      <c r="O195" s="158">
        <v>0.19</v>
      </c>
      <c r="P195" s="158">
        <v>0.16</v>
      </c>
      <c r="Q195" s="158">
        <v>0.17</v>
      </c>
      <c r="R195" s="158">
        <v>0.13</v>
      </c>
      <c r="S195" s="158">
        <v>0.18</v>
      </c>
      <c r="T195" s="158">
        <v>0.19</v>
      </c>
      <c r="U195" s="158">
        <v>0.2</v>
      </c>
      <c r="V195" s="158">
        <v>0.2</v>
      </c>
      <c r="W195" s="158">
        <v>0.17</v>
      </c>
      <c r="X195" s="158">
        <v>0.19</v>
      </c>
      <c r="Y195" s="158">
        <v>0.04</v>
      </c>
      <c r="Z195" s="158" t="s">
        <v>13</v>
      </c>
      <c r="AA195" s="158"/>
      <c r="AB195" s="158"/>
      <c r="AC195" s="158"/>
    </row>
    <row r="196" spans="1:29">
      <c r="A196" s="4"/>
      <c r="B196" s="159">
        <v>43334</v>
      </c>
      <c r="C196" s="158">
        <v>0.22</v>
      </c>
      <c r="D196" s="158">
        <v>0.22</v>
      </c>
      <c r="E196" s="158">
        <v>0.19</v>
      </c>
      <c r="F196" s="158">
        <v>0.22</v>
      </c>
      <c r="G196" s="158">
        <v>0.15</v>
      </c>
      <c r="H196" s="158">
        <v>0.18</v>
      </c>
      <c r="I196" s="158" t="s">
        <v>13</v>
      </c>
      <c r="J196" s="158" t="s">
        <v>13</v>
      </c>
      <c r="K196" s="158" t="s">
        <v>13</v>
      </c>
      <c r="L196" s="158">
        <v>0.21</v>
      </c>
      <c r="M196" s="158">
        <v>0.22</v>
      </c>
      <c r="N196" s="158">
        <v>0.22</v>
      </c>
      <c r="O196" s="158">
        <v>0.21</v>
      </c>
      <c r="P196" s="158">
        <v>0.18</v>
      </c>
      <c r="Q196" s="158">
        <v>0.18</v>
      </c>
      <c r="R196" s="158">
        <v>0.13</v>
      </c>
      <c r="S196" s="158">
        <v>0.19</v>
      </c>
      <c r="T196" s="158">
        <v>0.2</v>
      </c>
      <c r="U196" s="158">
        <v>0.22</v>
      </c>
      <c r="V196" s="158">
        <v>0.22</v>
      </c>
      <c r="W196" s="158">
        <v>0.18</v>
      </c>
      <c r="X196" s="158">
        <v>0.2</v>
      </c>
      <c r="Y196" s="158">
        <v>0.04</v>
      </c>
      <c r="Z196" s="158" t="s">
        <v>13</v>
      </c>
      <c r="AA196" s="158"/>
      <c r="AB196" s="158"/>
      <c r="AC196" s="158"/>
    </row>
    <row r="197" spans="1:29">
      <c r="A197" s="4"/>
      <c r="B197" s="159">
        <v>43335</v>
      </c>
      <c r="C197" s="158">
        <v>0.26</v>
      </c>
      <c r="D197" s="158">
        <v>0.26</v>
      </c>
      <c r="E197" s="158">
        <v>0.22</v>
      </c>
      <c r="F197" s="158">
        <v>0.26</v>
      </c>
      <c r="G197" s="158">
        <v>0.18</v>
      </c>
      <c r="H197" s="158">
        <v>0.21</v>
      </c>
      <c r="I197" s="158" t="s">
        <v>13</v>
      </c>
      <c r="J197" s="158" t="s">
        <v>13</v>
      </c>
      <c r="K197" s="158" t="s">
        <v>13</v>
      </c>
      <c r="L197" s="158">
        <v>0.24</v>
      </c>
      <c r="M197" s="158">
        <v>0.26</v>
      </c>
      <c r="N197" s="158">
        <v>0.26</v>
      </c>
      <c r="O197" s="158">
        <v>0.24</v>
      </c>
      <c r="P197" s="158">
        <v>0.21</v>
      </c>
      <c r="Q197" s="158">
        <v>0.22</v>
      </c>
      <c r="R197" s="158">
        <v>0.15</v>
      </c>
      <c r="S197" s="158">
        <v>0.22</v>
      </c>
      <c r="T197" s="158">
        <v>0.24</v>
      </c>
      <c r="U197" s="158">
        <v>0.25</v>
      </c>
      <c r="V197" s="158">
        <v>0.26</v>
      </c>
      <c r="W197" s="158">
        <v>0.21</v>
      </c>
      <c r="X197" s="158">
        <v>0.24</v>
      </c>
      <c r="Y197" s="158">
        <v>0.05</v>
      </c>
      <c r="Z197" s="158" t="s">
        <v>13</v>
      </c>
      <c r="AA197" s="158"/>
      <c r="AB197" s="158"/>
      <c r="AC197" s="158"/>
    </row>
    <row r="198" spans="1:29">
      <c r="A198" s="4"/>
      <c r="B198" s="159">
        <v>43336</v>
      </c>
      <c r="C198" s="158">
        <v>0.28000000000000003</v>
      </c>
      <c r="D198" s="158">
        <v>0.28000000000000003</v>
      </c>
      <c r="E198" s="158">
        <v>0.24</v>
      </c>
      <c r="F198" s="158">
        <v>0.28000000000000003</v>
      </c>
      <c r="G198" s="158">
        <v>0.19</v>
      </c>
      <c r="H198" s="158">
        <v>0.22</v>
      </c>
      <c r="I198" s="158" t="s">
        <v>13</v>
      </c>
      <c r="J198" s="158" t="s">
        <v>13</v>
      </c>
      <c r="K198" s="158" t="s">
        <v>13</v>
      </c>
      <c r="L198" s="158">
        <v>0.26</v>
      </c>
      <c r="M198" s="158">
        <v>0.27</v>
      </c>
      <c r="N198" s="158">
        <v>0.28000000000000003</v>
      </c>
      <c r="O198" s="158">
        <v>0.26</v>
      </c>
      <c r="P198" s="158">
        <v>0.22</v>
      </c>
      <c r="Q198" s="158">
        <v>0.23</v>
      </c>
      <c r="R198" s="158">
        <v>0.15</v>
      </c>
      <c r="S198" s="158">
        <v>0.24</v>
      </c>
      <c r="T198" s="158">
        <v>0.26</v>
      </c>
      <c r="U198" s="158">
        <v>0.27</v>
      </c>
      <c r="V198" s="158">
        <v>0.28000000000000003</v>
      </c>
      <c r="W198" s="158">
        <v>0.23</v>
      </c>
      <c r="X198" s="158">
        <v>0.25</v>
      </c>
      <c r="Y198" s="158">
        <v>0.05</v>
      </c>
      <c r="Z198" s="158" t="s">
        <v>13</v>
      </c>
      <c r="AA198" s="158"/>
      <c r="AB198" s="158"/>
      <c r="AC198" s="158"/>
    </row>
    <row r="199" spans="1:29">
      <c r="A199" s="4"/>
      <c r="B199" s="159">
        <v>43337</v>
      </c>
      <c r="C199" s="158">
        <v>0.23</v>
      </c>
      <c r="D199" s="158">
        <v>0.23</v>
      </c>
      <c r="E199" s="158">
        <v>0.2</v>
      </c>
      <c r="F199" s="158">
        <v>0.23</v>
      </c>
      <c r="G199" s="158">
        <v>0.16</v>
      </c>
      <c r="H199" s="158">
        <v>0.18</v>
      </c>
      <c r="I199" s="158" t="s">
        <v>13</v>
      </c>
      <c r="J199" s="158" t="s">
        <v>13</v>
      </c>
      <c r="K199" s="158" t="s">
        <v>13</v>
      </c>
      <c r="L199" s="158">
        <v>0.21</v>
      </c>
      <c r="M199" s="158">
        <v>0.23</v>
      </c>
      <c r="N199" s="158">
        <v>0.23</v>
      </c>
      <c r="O199" s="158">
        <v>0.21</v>
      </c>
      <c r="P199" s="158">
        <v>0.18</v>
      </c>
      <c r="Q199" s="158">
        <v>0.19</v>
      </c>
      <c r="R199" s="158">
        <v>0.12</v>
      </c>
      <c r="S199" s="158">
        <v>0.19</v>
      </c>
      <c r="T199" s="158">
        <v>0.21</v>
      </c>
      <c r="U199" s="158">
        <v>0.22</v>
      </c>
      <c r="V199" s="158">
        <v>0.23</v>
      </c>
      <c r="W199" s="158">
        <v>0</v>
      </c>
      <c r="X199" s="158">
        <v>0.21</v>
      </c>
      <c r="Y199" s="158">
        <v>0</v>
      </c>
      <c r="Z199" s="158" t="s">
        <v>13</v>
      </c>
      <c r="AA199" s="158"/>
      <c r="AB199" s="158"/>
      <c r="AC199" s="158"/>
    </row>
    <row r="200" spans="1:29">
      <c r="A200" s="4"/>
      <c r="B200" s="159">
        <v>43338</v>
      </c>
      <c r="C200" s="158">
        <v>0.24</v>
      </c>
      <c r="D200" s="158">
        <v>0.24</v>
      </c>
      <c r="E200" s="158">
        <v>0.2</v>
      </c>
      <c r="F200" s="158">
        <v>0.24</v>
      </c>
      <c r="G200" s="158">
        <v>0.16</v>
      </c>
      <c r="H200" s="158">
        <v>0.19</v>
      </c>
      <c r="I200" s="158" t="s">
        <v>13</v>
      </c>
      <c r="J200" s="158" t="s">
        <v>13</v>
      </c>
      <c r="K200" s="158" t="s">
        <v>13</v>
      </c>
      <c r="L200" s="158">
        <v>0.22</v>
      </c>
      <c r="M200" s="158">
        <v>0.23</v>
      </c>
      <c r="N200" s="158">
        <v>0.24</v>
      </c>
      <c r="O200" s="158">
        <v>0.22</v>
      </c>
      <c r="P200" s="158">
        <v>0.19</v>
      </c>
      <c r="Q200" s="158">
        <v>0.2</v>
      </c>
      <c r="R200" s="158">
        <v>0.12</v>
      </c>
      <c r="S200" s="158">
        <v>0.19</v>
      </c>
      <c r="T200" s="158">
        <v>0.22</v>
      </c>
      <c r="U200" s="158">
        <v>0.23</v>
      </c>
      <c r="V200" s="158">
        <v>0.24</v>
      </c>
      <c r="W200" s="158" t="s">
        <v>13</v>
      </c>
      <c r="X200" s="158">
        <v>0.21</v>
      </c>
      <c r="Y200" s="158" t="s">
        <v>13</v>
      </c>
      <c r="Z200" s="158" t="s">
        <v>13</v>
      </c>
      <c r="AA200" s="158"/>
      <c r="AB200" s="158"/>
      <c r="AC200" s="158"/>
    </row>
    <row r="201" spans="1:29">
      <c r="A201" s="4"/>
      <c r="B201" s="159">
        <v>43339</v>
      </c>
      <c r="C201" s="158">
        <v>0.21</v>
      </c>
      <c r="D201" s="158">
        <v>0.21</v>
      </c>
      <c r="E201" s="158">
        <v>0.18</v>
      </c>
      <c r="F201" s="158">
        <v>0.21</v>
      </c>
      <c r="G201" s="158">
        <v>0.14000000000000001</v>
      </c>
      <c r="H201" s="158">
        <v>0.17</v>
      </c>
      <c r="I201" s="158" t="s">
        <v>13</v>
      </c>
      <c r="J201" s="158" t="s">
        <v>13</v>
      </c>
      <c r="K201" s="158" t="s">
        <v>13</v>
      </c>
      <c r="L201" s="158">
        <v>0.19</v>
      </c>
      <c r="M201" s="158">
        <v>0.2</v>
      </c>
      <c r="N201" s="158">
        <v>0.21</v>
      </c>
      <c r="O201" s="158">
        <v>0.19</v>
      </c>
      <c r="P201" s="158">
        <v>0.16</v>
      </c>
      <c r="Q201" s="158">
        <v>0.17</v>
      </c>
      <c r="R201" s="158">
        <v>0.1</v>
      </c>
      <c r="S201" s="158">
        <v>0.16</v>
      </c>
      <c r="T201" s="158">
        <v>0.19</v>
      </c>
      <c r="U201" s="158">
        <v>0.2</v>
      </c>
      <c r="V201" s="158">
        <v>0.21</v>
      </c>
      <c r="W201" s="158" t="s">
        <v>13</v>
      </c>
      <c r="X201" s="158">
        <v>0.18</v>
      </c>
      <c r="Y201" s="158" t="s">
        <v>13</v>
      </c>
      <c r="Z201" s="158" t="s">
        <v>13</v>
      </c>
      <c r="AA201" s="158"/>
      <c r="AB201" s="158"/>
      <c r="AC201" s="158"/>
    </row>
    <row r="202" spans="1:29">
      <c r="A202" s="4"/>
      <c r="B202" s="159">
        <v>43340</v>
      </c>
      <c r="C202" s="158">
        <v>0.2</v>
      </c>
      <c r="D202" s="158">
        <v>0.2</v>
      </c>
      <c r="E202" s="158">
        <v>0.17</v>
      </c>
      <c r="F202" s="158">
        <v>0.2</v>
      </c>
      <c r="G202" s="158">
        <v>0.14000000000000001</v>
      </c>
      <c r="H202" s="158">
        <v>0.16</v>
      </c>
      <c r="I202" s="158" t="s">
        <v>13</v>
      </c>
      <c r="J202" s="158" t="s">
        <v>13</v>
      </c>
      <c r="K202" s="158" t="s">
        <v>13</v>
      </c>
      <c r="L202" s="158">
        <v>0.18</v>
      </c>
      <c r="M202" s="158">
        <v>0.19</v>
      </c>
      <c r="N202" s="158">
        <v>0.2</v>
      </c>
      <c r="O202" s="158">
        <v>0.18</v>
      </c>
      <c r="P202" s="158">
        <v>0.16</v>
      </c>
      <c r="Q202" s="158">
        <v>0.16</v>
      </c>
      <c r="R202" s="158">
        <v>0.09</v>
      </c>
      <c r="S202" s="158">
        <v>0.15</v>
      </c>
      <c r="T202" s="158">
        <v>0.18</v>
      </c>
      <c r="U202" s="158">
        <v>0.19</v>
      </c>
      <c r="V202" s="158">
        <v>0.2</v>
      </c>
      <c r="W202" s="158" t="s">
        <v>13</v>
      </c>
      <c r="X202" s="158">
        <v>0.17</v>
      </c>
      <c r="Y202" s="158" t="s">
        <v>13</v>
      </c>
      <c r="Z202" s="158" t="s">
        <v>13</v>
      </c>
      <c r="AA202" s="158"/>
      <c r="AB202" s="158"/>
      <c r="AC202" s="158"/>
    </row>
    <row r="203" spans="1:29">
      <c r="A203" s="4"/>
      <c r="B203" s="159">
        <v>43341</v>
      </c>
      <c r="C203" s="158">
        <v>0.25</v>
      </c>
      <c r="D203" s="158">
        <v>0.25</v>
      </c>
      <c r="E203" s="158">
        <v>0.21</v>
      </c>
      <c r="F203" s="158">
        <v>0.25</v>
      </c>
      <c r="G203" s="158">
        <v>0.17</v>
      </c>
      <c r="H203" s="158">
        <v>0.2</v>
      </c>
      <c r="I203" s="158" t="s">
        <v>13</v>
      </c>
      <c r="J203" s="158" t="s">
        <v>13</v>
      </c>
      <c r="K203" s="158" t="s">
        <v>13</v>
      </c>
      <c r="L203" s="158">
        <v>0.23</v>
      </c>
      <c r="M203" s="158">
        <v>0.24</v>
      </c>
      <c r="N203" s="158">
        <v>0.25</v>
      </c>
      <c r="O203" s="158">
        <v>0.22</v>
      </c>
      <c r="P203" s="158">
        <v>0.19</v>
      </c>
      <c r="Q203" s="158">
        <v>0.2</v>
      </c>
      <c r="R203" s="158">
        <v>0.1</v>
      </c>
      <c r="S203" s="158">
        <v>0.18</v>
      </c>
      <c r="T203" s="158">
        <v>0.22</v>
      </c>
      <c r="U203" s="158">
        <v>0.24</v>
      </c>
      <c r="V203" s="158">
        <v>0.24</v>
      </c>
      <c r="W203" s="158" t="s">
        <v>13</v>
      </c>
      <c r="X203" s="158">
        <v>0.22</v>
      </c>
      <c r="Y203" s="158" t="s">
        <v>13</v>
      </c>
      <c r="Z203" s="158" t="s">
        <v>13</v>
      </c>
      <c r="AA203" s="158"/>
      <c r="AB203" s="158"/>
      <c r="AC203" s="158"/>
    </row>
    <row r="204" spans="1:29">
      <c r="A204" s="4"/>
      <c r="B204" s="159">
        <v>43342</v>
      </c>
      <c r="C204" s="158">
        <v>0.28000000000000003</v>
      </c>
      <c r="D204" s="158">
        <v>0.28000000000000003</v>
      </c>
      <c r="E204" s="158">
        <v>0.24</v>
      </c>
      <c r="F204" s="158">
        <v>0.28000000000000003</v>
      </c>
      <c r="G204" s="158">
        <v>0.19</v>
      </c>
      <c r="H204" s="158">
        <v>0.22</v>
      </c>
      <c r="I204" s="158" t="s">
        <v>13</v>
      </c>
      <c r="J204" s="158" t="s">
        <v>13</v>
      </c>
      <c r="K204" s="158" t="s">
        <v>13</v>
      </c>
      <c r="L204" s="158">
        <v>0.25</v>
      </c>
      <c r="M204" s="158">
        <v>0.27</v>
      </c>
      <c r="N204" s="158">
        <v>0.27</v>
      </c>
      <c r="O204" s="158">
        <v>0.25</v>
      </c>
      <c r="P204" s="158">
        <v>0.21</v>
      </c>
      <c r="Q204" s="158">
        <v>0.22</v>
      </c>
      <c r="R204" s="158">
        <v>0.1</v>
      </c>
      <c r="S204" s="158">
        <v>0.19</v>
      </c>
      <c r="T204" s="158">
        <v>0.25</v>
      </c>
      <c r="U204" s="158">
        <v>0.26</v>
      </c>
      <c r="V204" s="158">
        <v>0.27</v>
      </c>
      <c r="W204" s="158" t="s">
        <v>13</v>
      </c>
      <c r="X204" s="158">
        <v>0.24</v>
      </c>
      <c r="Y204" s="158" t="s">
        <v>13</v>
      </c>
      <c r="Z204" s="158" t="s">
        <v>13</v>
      </c>
      <c r="AA204" s="158"/>
      <c r="AB204" s="158"/>
      <c r="AC204" s="158"/>
    </row>
    <row r="205" spans="1:29">
      <c r="A205" s="4"/>
      <c r="B205" s="159">
        <v>43343</v>
      </c>
      <c r="C205" s="158">
        <v>0.28999999999999998</v>
      </c>
      <c r="D205" s="158">
        <v>0.28999999999999998</v>
      </c>
      <c r="E205" s="158">
        <v>0.25</v>
      </c>
      <c r="F205" s="158">
        <v>0.28999999999999998</v>
      </c>
      <c r="G205" s="158">
        <v>0.19</v>
      </c>
      <c r="H205" s="158">
        <v>0.23</v>
      </c>
      <c r="I205" s="158" t="s">
        <v>13</v>
      </c>
      <c r="J205" s="158" t="s">
        <v>13</v>
      </c>
      <c r="K205" s="158" t="s">
        <v>13</v>
      </c>
      <c r="L205" s="158">
        <v>0.26</v>
      </c>
      <c r="M205" s="158">
        <v>0.27</v>
      </c>
      <c r="N205" s="158">
        <v>0.28000000000000003</v>
      </c>
      <c r="O205" s="158">
        <v>0.26</v>
      </c>
      <c r="P205" s="158">
        <v>0.22</v>
      </c>
      <c r="Q205" s="158">
        <v>0.23</v>
      </c>
      <c r="R205" s="158">
        <v>0.1</v>
      </c>
      <c r="S205" s="158">
        <v>0.19</v>
      </c>
      <c r="T205" s="158">
        <v>0.25</v>
      </c>
      <c r="U205" s="158">
        <v>0.27</v>
      </c>
      <c r="V205" s="158">
        <v>0.28000000000000003</v>
      </c>
      <c r="W205" s="158" t="s">
        <v>13</v>
      </c>
      <c r="X205" s="158">
        <v>0.24</v>
      </c>
      <c r="Y205" s="158" t="s">
        <v>13</v>
      </c>
      <c r="Z205" s="158" t="s">
        <v>13</v>
      </c>
      <c r="AA205" s="158"/>
      <c r="AB205" s="158"/>
      <c r="AC205" s="158"/>
    </row>
    <row r="206" spans="1:29">
      <c r="A206" s="4"/>
      <c r="B206" s="159">
        <v>43344</v>
      </c>
      <c r="C206" s="158">
        <v>0.28999999999999998</v>
      </c>
      <c r="D206" s="158">
        <v>0.28999999999999998</v>
      </c>
      <c r="E206" s="158">
        <v>0.25</v>
      </c>
      <c r="F206" s="158">
        <v>0.28999999999999998</v>
      </c>
      <c r="G206" s="158">
        <v>0.19</v>
      </c>
      <c r="H206" s="158">
        <v>0.23</v>
      </c>
      <c r="I206" s="158" t="s">
        <v>13</v>
      </c>
      <c r="J206" s="158" t="s">
        <v>13</v>
      </c>
      <c r="K206" s="158" t="s">
        <v>13</v>
      </c>
      <c r="L206" s="158">
        <v>0.26</v>
      </c>
      <c r="M206" s="158">
        <v>0.27</v>
      </c>
      <c r="N206" s="158">
        <v>0.28000000000000003</v>
      </c>
      <c r="O206" s="158">
        <v>0.26</v>
      </c>
      <c r="P206" s="158">
        <v>0.22</v>
      </c>
      <c r="Q206" s="158">
        <v>0.23</v>
      </c>
      <c r="R206" s="158">
        <v>0</v>
      </c>
      <c r="S206" s="158">
        <v>0.18</v>
      </c>
      <c r="T206" s="158">
        <v>0.25</v>
      </c>
      <c r="U206" s="158">
        <v>0.27</v>
      </c>
      <c r="V206" s="158">
        <v>0.28000000000000003</v>
      </c>
      <c r="W206" s="158" t="s">
        <v>13</v>
      </c>
      <c r="X206" s="158">
        <v>0.24</v>
      </c>
      <c r="Y206" s="158" t="s">
        <v>13</v>
      </c>
      <c r="Z206" s="158" t="s">
        <v>13</v>
      </c>
      <c r="AA206" s="158"/>
      <c r="AB206" s="158"/>
      <c r="AC206" s="158"/>
    </row>
    <row r="207" spans="1:29">
      <c r="A207" s="4"/>
      <c r="B207" s="159">
        <v>43345</v>
      </c>
      <c r="C207" s="158">
        <v>0.28000000000000003</v>
      </c>
      <c r="D207" s="158">
        <v>0.28000000000000003</v>
      </c>
      <c r="E207" s="158">
        <v>0.24</v>
      </c>
      <c r="F207" s="158">
        <v>0.28000000000000003</v>
      </c>
      <c r="G207" s="158">
        <v>0.19</v>
      </c>
      <c r="H207" s="158">
        <v>0.22</v>
      </c>
      <c r="I207" s="158" t="s">
        <v>13</v>
      </c>
      <c r="J207" s="158" t="s">
        <v>13</v>
      </c>
      <c r="K207" s="158" t="s">
        <v>13</v>
      </c>
      <c r="L207" s="158">
        <v>0.25</v>
      </c>
      <c r="M207" s="158">
        <v>0.26</v>
      </c>
      <c r="N207" s="158">
        <v>0.27</v>
      </c>
      <c r="O207" s="158">
        <v>0.25</v>
      </c>
      <c r="P207" s="158">
        <v>0.2</v>
      </c>
      <c r="Q207" s="158">
        <v>0.22</v>
      </c>
      <c r="R207" s="158" t="s">
        <v>13</v>
      </c>
      <c r="S207" s="158">
        <v>0.17</v>
      </c>
      <c r="T207" s="158">
        <v>0.24</v>
      </c>
      <c r="U207" s="158">
        <v>0.26</v>
      </c>
      <c r="V207" s="158">
        <v>0.27</v>
      </c>
      <c r="W207" s="158" t="s">
        <v>13</v>
      </c>
      <c r="X207" s="158">
        <v>0.23</v>
      </c>
      <c r="Y207" s="158" t="s">
        <v>13</v>
      </c>
      <c r="Z207" s="158" t="s">
        <v>13</v>
      </c>
      <c r="AA207" s="158"/>
      <c r="AB207" s="158"/>
      <c r="AC207" s="158"/>
    </row>
    <row r="208" spans="1:29">
      <c r="A208" s="4"/>
      <c r="B208" s="159">
        <v>43346</v>
      </c>
      <c r="C208" s="158">
        <v>0.28999999999999998</v>
      </c>
      <c r="D208" s="158">
        <v>0.28999999999999998</v>
      </c>
      <c r="E208" s="158">
        <v>0.25</v>
      </c>
      <c r="F208" s="158">
        <v>0.28999999999999998</v>
      </c>
      <c r="G208" s="158">
        <v>0.19</v>
      </c>
      <c r="H208" s="158">
        <v>0.23</v>
      </c>
      <c r="I208" s="158" t="s">
        <v>13</v>
      </c>
      <c r="J208" s="158" t="s">
        <v>13</v>
      </c>
      <c r="K208" s="158" t="s">
        <v>13</v>
      </c>
      <c r="L208" s="158">
        <v>0.25</v>
      </c>
      <c r="M208" s="158">
        <v>0.27</v>
      </c>
      <c r="N208" s="158">
        <v>0.28000000000000003</v>
      </c>
      <c r="O208" s="158">
        <v>0.25</v>
      </c>
      <c r="P208" s="158">
        <v>0.21</v>
      </c>
      <c r="Q208" s="158">
        <v>0.23</v>
      </c>
      <c r="R208" s="158" t="s">
        <v>13</v>
      </c>
      <c r="S208" s="158">
        <v>0.16</v>
      </c>
      <c r="T208" s="158">
        <v>0.25</v>
      </c>
      <c r="U208" s="158">
        <v>0.27</v>
      </c>
      <c r="V208" s="158">
        <v>0.27</v>
      </c>
      <c r="W208" s="158" t="s">
        <v>13</v>
      </c>
      <c r="X208" s="158">
        <v>0.24</v>
      </c>
      <c r="Y208" s="158" t="s">
        <v>13</v>
      </c>
      <c r="Z208" s="158" t="s">
        <v>13</v>
      </c>
      <c r="AA208" s="158"/>
      <c r="AB208" s="158"/>
      <c r="AC208" s="158"/>
    </row>
    <row r="209" spans="1:29">
      <c r="A209" s="4"/>
      <c r="B209" s="159">
        <v>43347</v>
      </c>
      <c r="C209" s="158">
        <v>0.26</v>
      </c>
      <c r="D209" s="158">
        <v>0.26</v>
      </c>
      <c r="E209" s="158">
        <v>0.22</v>
      </c>
      <c r="F209" s="158">
        <v>0.26</v>
      </c>
      <c r="G209" s="158">
        <v>0.17</v>
      </c>
      <c r="H209" s="158">
        <v>0.21</v>
      </c>
      <c r="I209" s="158" t="s">
        <v>13</v>
      </c>
      <c r="J209" s="158" t="s">
        <v>13</v>
      </c>
      <c r="K209" s="158" t="s">
        <v>13</v>
      </c>
      <c r="L209" s="158">
        <v>0.23</v>
      </c>
      <c r="M209" s="158">
        <v>0.24</v>
      </c>
      <c r="N209" s="158">
        <v>0.25</v>
      </c>
      <c r="O209" s="158">
        <v>0.23</v>
      </c>
      <c r="P209" s="158">
        <v>0.18</v>
      </c>
      <c r="Q209" s="158">
        <v>0.2</v>
      </c>
      <c r="R209" s="158" t="s">
        <v>13</v>
      </c>
      <c r="S209" s="158">
        <v>0.14000000000000001</v>
      </c>
      <c r="T209" s="158">
        <v>0.22</v>
      </c>
      <c r="U209" s="158">
        <v>0.24</v>
      </c>
      <c r="V209" s="158">
        <v>0.24</v>
      </c>
      <c r="W209" s="158" t="s">
        <v>13</v>
      </c>
      <c r="X209" s="158">
        <v>0.21</v>
      </c>
      <c r="Y209" s="158" t="s">
        <v>13</v>
      </c>
      <c r="Z209" s="158" t="s">
        <v>13</v>
      </c>
      <c r="AA209" s="158"/>
      <c r="AB209" s="158"/>
      <c r="AC209" s="158"/>
    </row>
    <row r="210" spans="1:29">
      <c r="A210" s="4"/>
      <c r="B210" s="159">
        <v>43348</v>
      </c>
      <c r="C210" s="158">
        <v>0.28000000000000003</v>
      </c>
      <c r="D210" s="158">
        <v>0.28000000000000003</v>
      </c>
      <c r="E210" s="158">
        <v>0.24</v>
      </c>
      <c r="F210" s="158">
        <v>0.28000000000000003</v>
      </c>
      <c r="G210" s="158">
        <v>0.19</v>
      </c>
      <c r="H210" s="158">
        <v>0.22</v>
      </c>
      <c r="I210" s="158" t="s">
        <v>13</v>
      </c>
      <c r="J210" s="158" t="s">
        <v>13</v>
      </c>
      <c r="K210" s="158" t="s">
        <v>13</v>
      </c>
      <c r="L210" s="158">
        <v>0.24</v>
      </c>
      <c r="M210" s="158">
        <v>0.26</v>
      </c>
      <c r="N210" s="158">
        <v>0.26</v>
      </c>
      <c r="O210" s="158">
        <v>0.24</v>
      </c>
      <c r="P210" s="158">
        <v>0.19</v>
      </c>
      <c r="Q210" s="158">
        <v>0.21</v>
      </c>
      <c r="R210" s="158" t="s">
        <v>13</v>
      </c>
      <c r="S210" s="158">
        <v>0.14000000000000001</v>
      </c>
      <c r="T210" s="158">
        <v>0.24</v>
      </c>
      <c r="U210" s="158">
        <v>0.25</v>
      </c>
      <c r="V210" s="158">
        <v>0.26</v>
      </c>
      <c r="W210" s="158" t="s">
        <v>13</v>
      </c>
      <c r="X210" s="158">
        <v>0</v>
      </c>
      <c r="Y210" s="158" t="s">
        <v>13</v>
      </c>
      <c r="Z210" s="158" t="s">
        <v>13</v>
      </c>
      <c r="AA210" s="158"/>
      <c r="AB210" s="158"/>
      <c r="AC210" s="158"/>
    </row>
    <row r="211" spans="1:29">
      <c r="A211" s="4"/>
      <c r="B211" s="159">
        <v>43349</v>
      </c>
      <c r="C211" s="158">
        <v>0.31</v>
      </c>
      <c r="D211" s="158">
        <v>0.31</v>
      </c>
      <c r="E211" s="158">
        <v>0.26</v>
      </c>
      <c r="F211" s="158">
        <v>0.31</v>
      </c>
      <c r="G211" s="158">
        <v>0.2</v>
      </c>
      <c r="H211" s="158">
        <v>0.25</v>
      </c>
      <c r="I211" s="158" t="s">
        <v>13</v>
      </c>
      <c r="J211" s="158" t="s">
        <v>13</v>
      </c>
      <c r="K211" s="158" t="s">
        <v>13</v>
      </c>
      <c r="L211" s="158">
        <v>0.27</v>
      </c>
      <c r="M211" s="158">
        <v>0.28000000000000003</v>
      </c>
      <c r="N211" s="158">
        <v>0.28999999999999998</v>
      </c>
      <c r="O211" s="158">
        <v>0.27</v>
      </c>
      <c r="P211" s="158">
        <v>0.21</v>
      </c>
      <c r="Q211" s="158">
        <v>0.23</v>
      </c>
      <c r="R211" s="158" t="s">
        <v>13</v>
      </c>
      <c r="S211" s="158">
        <v>0.14000000000000001</v>
      </c>
      <c r="T211" s="158">
        <v>0.26</v>
      </c>
      <c r="U211" s="158">
        <v>0.28000000000000003</v>
      </c>
      <c r="V211" s="158">
        <v>0.28999999999999998</v>
      </c>
      <c r="W211" s="158" t="s">
        <v>13</v>
      </c>
      <c r="X211" s="158" t="s">
        <v>13</v>
      </c>
      <c r="Y211" s="158" t="s">
        <v>13</v>
      </c>
      <c r="Z211" s="158" t="s">
        <v>13</v>
      </c>
      <c r="AA211" s="158"/>
      <c r="AB211" s="158"/>
      <c r="AC211" s="158"/>
    </row>
    <row r="212" spans="1:29">
      <c r="A212" s="4"/>
      <c r="B212" s="159">
        <v>43350</v>
      </c>
      <c r="C212" s="158">
        <v>0.26</v>
      </c>
      <c r="D212" s="158">
        <v>0.26</v>
      </c>
      <c r="E212" s="158">
        <v>0.22</v>
      </c>
      <c r="F212" s="158">
        <v>0.26</v>
      </c>
      <c r="G212" s="158">
        <v>0.17</v>
      </c>
      <c r="H212" s="158">
        <v>0.21</v>
      </c>
      <c r="I212" s="158" t="s">
        <v>13</v>
      </c>
      <c r="J212" s="158" t="s">
        <v>13</v>
      </c>
      <c r="K212" s="158" t="s">
        <v>13</v>
      </c>
      <c r="L212" s="158">
        <v>0.22</v>
      </c>
      <c r="M212" s="158">
        <v>0.24</v>
      </c>
      <c r="N212" s="158">
        <v>0.24</v>
      </c>
      <c r="O212" s="158">
        <v>0.22</v>
      </c>
      <c r="P212" s="158">
        <v>0.17</v>
      </c>
      <c r="Q212" s="158">
        <v>0.19</v>
      </c>
      <c r="R212" s="158" t="s">
        <v>13</v>
      </c>
      <c r="S212" s="158">
        <v>0.11</v>
      </c>
      <c r="T212" s="158">
        <v>0.22</v>
      </c>
      <c r="U212" s="158">
        <v>0.23</v>
      </c>
      <c r="V212" s="158">
        <v>0.24</v>
      </c>
      <c r="W212" s="158" t="s">
        <v>13</v>
      </c>
      <c r="X212" s="158" t="s">
        <v>13</v>
      </c>
      <c r="Y212" s="158" t="s">
        <v>13</v>
      </c>
      <c r="Z212" s="158" t="s">
        <v>13</v>
      </c>
      <c r="AA212" s="158"/>
      <c r="AB212" s="158"/>
      <c r="AC212" s="158"/>
    </row>
    <row r="213" spans="1:29">
      <c r="A213" s="4"/>
      <c r="B213" s="159">
        <v>43351</v>
      </c>
      <c r="C213" s="158">
        <v>0.28999999999999998</v>
      </c>
      <c r="D213" s="158">
        <v>0.28999999999999998</v>
      </c>
      <c r="E213" s="158">
        <v>0.25</v>
      </c>
      <c r="F213" s="158">
        <v>0.28999999999999998</v>
      </c>
      <c r="G213" s="158">
        <v>0.19</v>
      </c>
      <c r="H213" s="158">
        <v>0.23</v>
      </c>
      <c r="I213" s="158" t="s">
        <v>13</v>
      </c>
      <c r="J213" s="158" t="s">
        <v>13</v>
      </c>
      <c r="K213" s="158" t="s">
        <v>13</v>
      </c>
      <c r="L213" s="158">
        <v>0.25</v>
      </c>
      <c r="M213" s="158">
        <v>0.26</v>
      </c>
      <c r="N213" s="158">
        <v>0.27</v>
      </c>
      <c r="O213" s="158">
        <v>0.25</v>
      </c>
      <c r="P213" s="158">
        <v>0.19</v>
      </c>
      <c r="Q213" s="158">
        <v>0.21</v>
      </c>
      <c r="R213" s="158" t="s">
        <v>13</v>
      </c>
      <c r="S213" s="158">
        <v>0.11</v>
      </c>
      <c r="T213" s="158">
        <v>0.24</v>
      </c>
      <c r="U213" s="158">
        <v>0.26</v>
      </c>
      <c r="V213" s="158">
        <v>0.27</v>
      </c>
      <c r="W213" s="158" t="s">
        <v>13</v>
      </c>
      <c r="X213" s="158" t="s">
        <v>13</v>
      </c>
      <c r="Y213" s="158" t="s">
        <v>13</v>
      </c>
      <c r="Z213" s="158" t="s">
        <v>13</v>
      </c>
      <c r="AA213" s="158"/>
      <c r="AB213" s="158"/>
      <c r="AC213" s="158"/>
    </row>
    <row r="214" spans="1:29">
      <c r="A214" s="4"/>
      <c r="B214" s="159">
        <v>43352</v>
      </c>
      <c r="C214" s="158">
        <v>0.25</v>
      </c>
      <c r="D214" s="158">
        <v>0.25</v>
      </c>
      <c r="E214" s="158">
        <v>0.21</v>
      </c>
      <c r="F214" s="158">
        <v>0.25</v>
      </c>
      <c r="G214" s="158">
        <v>0.16</v>
      </c>
      <c r="H214" s="158">
        <v>0.2</v>
      </c>
      <c r="I214" s="158" t="s">
        <v>13</v>
      </c>
      <c r="J214" s="158" t="s">
        <v>13</v>
      </c>
      <c r="K214" s="158" t="s">
        <v>13</v>
      </c>
      <c r="L214" s="158">
        <v>0.21</v>
      </c>
      <c r="M214" s="158">
        <v>0.22</v>
      </c>
      <c r="N214" s="158">
        <v>0.23</v>
      </c>
      <c r="O214" s="158">
        <v>0.21</v>
      </c>
      <c r="P214" s="158">
        <v>0.16</v>
      </c>
      <c r="Q214" s="158">
        <v>0.18</v>
      </c>
      <c r="R214" s="158" t="s">
        <v>13</v>
      </c>
      <c r="S214" s="158">
        <v>0.09</v>
      </c>
      <c r="T214" s="158">
        <v>0.21</v>
      </c>
      <c r="U214" s="158">
        <v>0.22</v>
      </c>
      <c r="V214" s="158">
        <v>0.23</v>
      </c>
      <c r="W214" s="158" t="s">
        <v>13</v>
      </c>
      <c r="X214" s="158" t="s">
        <v>13</v>
      </c>
      <c r="Y214" s="158" t="s">
        <v>13</v>
      </c>
      <c r="Z214" s="158" t="s">
        <v>13</v>
      </c>
      <c r="AA214" s="158"/>
      <c r="AB214" s="158"/>
      <c r="AC214" s="158"/>
    </row>
    <row r="215" spans="1:29">
      <c r="A215" s="4"/>
      <c r="B215" s="159">
        <v>43353</v>
      </c>
      <c r="C215" s="158">
        <v>0.24</v>
      </c>
      <c r="D215" s="158">
        <v>0.24</v>
      </c>
      <c r="E215" s="158">
        <v>0.2</v>
      </c>
      <c r="F215" s="158">
        <v>0.24</v>
      </c>
      <c r="G215" s="158">
        <v>0.16</v>
      </c>
      <c r="H215" s="158">
        <v>0.19</v>
      </c>
      <c r="I215" s="158" t="s">
        <v>13</v>
      </c>
      <c r="J215" s="158" t="s">
        <v>13</v>
      </c>
      <c r="K215" s="158" t="s">
        <v>13</v>
      </c>
      <c r="L215" s="158">
        <v>0.2</v>
      </c>
      <c r="M215" s="158">
        <v>0.21</v>
      </c>
      <c r="N215" s="158">
        <v>0.22</v>
      </c>
      <c r="O215" s="158">
        <v>0.2</v>
      </c>
      <c r="P215" s="158">
        <v>0.15</v>
      </c>
      <c r="Q215" s="158">
        <v>0.17</v>
      </c>
      <c r="R215" s="158" t="s">
        <v>13</v>
      </c>
      <c r="S215" s="158">
        <v>0</v>
      </c>
      <c r="T215" s="158">
        <v>0.2</v>
      </c>
      <c r="U215" s="158">
        <v>0.21</v>
      </c>
      <c r="V215" s="158">
        <v>0.22</v>
      </c>
      <c r="W215" s="158" t="s">
        <v>13</v>
      </c>
      <c r="X215" s="158" t="s">
        <v>13</v>
      </c>
      <c r="Y215" s="158" t="s">
        <v>13</v>
      </c>
      <c r="Z215" s="158" t="s">
        <v>13</v>
      </c>
      <c r="AA215" s="158"/>
      <c r="AB215" s="158"/>
      <c r="AC215" s="158"/>
    </row>
    <row r="216" spans="1:29">
      <c r="A216" s="4"/>
      <c r="B216" s="159">
        <v>43354</v>
      </c>
      <c r="C216" s="158">
        <v>0.23</v>
      </c>
      <c r="D216" s="158">
        <v>0.23</v>
      </c>
      <c r="E216" s="158">
        <v>0.2</v>
      </c>
      <c r="F216" s="158">
        <v>0.23</v>
      </c>
      <c r="G216" s="158">
        <v>0.15</v>
      </c>
      <c r="H216" s="158">
        <v>0.18</v>
      </c>
      <c r="I216" s="158" t="s">
        <v>13</v>
      </c>
      <c r="J216" s="158" t="s">
        <v>13</v>
      </c>
      <c r="K216" s="158" t="s">
        <v>13</v>
      </c>
      <c r="L216" s="158">
        <v>0.19</v>
      </c>
      <c r="M216" s="158">
        <v>0.2</v>
      </c>
      <c r="N216" s="158">
        <v>0.21</v>
      </c>
      <c r="O216" s="158">
        <v>0.19</v>
      </c>
      <c r="P216" s="158">
        <v>0.13</v>
      </c>
      <c r="Q216" s="158">
        <v>0.16</v>
      </c>
      <c r="R216" s="158" t="s">
        <v>13</v>
      </c>
      <c r="S216" s="158" t="s">
        <v>13</v>
      </c>
      <c r="T216" s="158">
        <v>0.19</v>
      </c>
      <c r="U216" s="158">
        <v>0.2</v>
      </c>
      <c r="V216" s="158">
        <v>0.21</v>
      </c>
      <c r="W216" s="158" t="s">
        <v>13</v>
      </c>
      <c r="X216" s="158" t="s">
        <v>13</v>
      </c>
      <c r="Y216" s="158" t="s">
        <v>13</v>
      </c>
      <c r="Z216" s="158" t="s">
        <v>13</v>
      </c>
      <c r="AA216" s="158"/>
      <c r="AB216" s="158"/>
      <c r="AC216" s="158"/>
    </row>
    <row r="217" spans="1:29">
      <c r="A217" s="4"/>
      <c r="B217" s="159">
        <v>43355</v>
      </c>
      <c r="C217" s="158">
        <v>0.25</v>
      </c>
      <c r="D217" s="158">
        <v>0.25</v>
      </c>
      <c r="E217" s="158">
        <v>0.21</v>
      </c>
      <c r="F217" s="158">
        <v>0.25</v>
      </c>
      <c r="G217" s="158">
        <v>0.16</v>
      </c>
      <c r="H217" s="158">
        <v>0.2</v>
      </c>
      <c r="I217" s="158" t="s">
        <v>13</v>
      </c>
      <c r="J217" s="158" t="s">
        <v>13</v>
      </c>
      <c r="K217" s="158" t="s">
        <v>13</v>
      </c>
      <c r="L217" s="158">
        <v>0.21</v>
      </c>
      <c r="M217" s="158">
        <v>0.22</v>
      </c>
      <c r="N217" s="158">
        <v>0.22</v>
      </c>
      <c r="O217" s="158">
        <v>0.21</v>
      </c>
      <c r="P217" s="158">
        <v>0.14000000000000001</v>
      </c>
      <c r="Q217" s="158">
        <v>0.17</v>
      </c>
      <c r="R217" s="158" t="s">
        <v>13</v>
      </c>
      <c r="S217" s="158" t="s">
        <v>13</v>
      </c>
      <c r="T217" s="158">
        <v>0.2</v>
      </c>
      <c r="U217" s="158">
        <v>0.22</v>
      </c>
      <c r="V217" s="158">
        <v>0.22</v>
      </c>
      <c r="W217" s="158" t="s">
        <v>13</v>
      </c>
      <c r="X217" s="158" t="s">
        <v>13</v>
      </c>
      <c r="Y217" s="158" t="s">
        <v>13</v>
      </c>
      <c r="Z217" s="158" t="s">
        <v>13</v>
      </c>
      <c r="AA217" s="158"/>
      <c r="AB217" s="158"/>
      <c r="AC217" s="158"/>
    </row>
    <row r="218" spans="1:29">
      <c r="A218" s="4"/>
      <c r="B218" s="159">
        <v>43356</v>
      </c>
      <c r="C218" s="158">
        <v>0.19</v>
      </c>
      <c r="D218" s="158">
        <v>0.19</v>
      </c>
      <c r="E218" s="158">
        <v>0.16</v>
      </c>
      <c r="F218" s="158">
        <v>0.19</v>
      </c>
      <c r="G218" s="158">
        <v>0.12</v>
      </c>
      <c r="H218" s="158">
        <v>0.15</v>
      </c>
      <c r="I218" s="158" t="s">
        <v>13</v>
      </c>
      <c r="J218" s="158" t="s">
        <v>13</v>
      </c>
      <c r="K218" s="158" t="s">
        <v>13</v>
      </c>
      <c r="L218" s="158">
        <v>0.16</v>
      </c>
      <c r="M218" s="158">
        <v>0.17</v>
      </c>
      <c r="N218" s="158">
        <v>0.17</v>
      </c>
      <c r="O218" s="158">
        <v>0.15</v>
      </c>
      <c r="P218" s="158">
        <v>0.1</v>
      </c>
      <c r="Q218" s="158">
        <v>0.12</v>
      </c>
      <c r="R218" s="158" t="s">
        <v>13</v>
      </c>
      <c r="S218" s="158" t="s">
        <v>13</v>
      </c>
      <c r="T218" s="158">
        <v>0.15</v>
      </c>
      <c r="U218" s="158">
        <v>0.16</v>
      </c>
      <c r="V218" s="158">
        <v>0.17</v>
      </c>
      <c r="W218" s="158" t="s">
        <v>13</v>
      </c>
      <c r="X218" s="158" t="s">
        <v>13</v>
      </c>
      <c r="Y218" s="158" t="s">
        <v>13</v>
      </c>
      <c r="Z218" s="158" t="s">
        <v>13</v>
      </c>
      <c r="AA218" s="158"/>
      <c r="AB218" s="158"/>
      <c r="AC218" s="158"/>
    </row>
    <row r="219" spans="1:29">
      <c r="A219" s="4"/>
      <c r="B219" s="159">
        <v>43357</v>
      </c>
      <c r="C219" s="158">
        <v>0.23</v>
      </c>
      <c r="D219" s="158">
        <v>0.23</v>
      </c>
      <c r="E219" s="158">
        <v>0.2</v>
      </c>
      <c r="F219" s="158">
        <v>0.23</v>
      </c>
      <c r="G219" s="158">
        <v>0.15</v>
      </c>
      <c r="H219" s="158">
        <v>0.18</v>
      </c>
      <c r="I219" s="158" t="s">
        <v>13</v>
      </c>
      <c r="J219" s="158" t="s">
        <v>13</v>
      </c>
      <c r="K219" s="158" t="s">
        <v>13</v>
      </c>
      <c r="L219" s="158">
        <v>0.19</v>
      </c>
      <c r="M219" s="158">
        <v>0.2</v>
      </c>
      <c r="N219" s="158">
        <v>0.2</v>
      </c>
      <c r="O219" s="158">
        <v>0.19</v>
      </c>
      <c r="P219" s="158">
        <v>0.12</v>
      </c>
      <c r="Q219" s="158">
        <v>0.15</v>
      </c>
      <c r="R219" s="158" t="s">
        <v>13</v>
      </c>
      <c r="S219" s="158" t="s">
        <v>13</v>
      </c>
      <c r="T219" s="158">
        <v>0.19</v>
      </c>
      <c r="U219" s="158">
        <v>0.2</v>
      </c>
      <c r="V219" s="158">
        <v>0.2</v>
      </c>
      <c r="W219" s="158" t="s">
        <v>13</v>
      </c>
      <c r="X219" s="158" t="s">
        <v>13</v>
      </c>
      <c r="Y219" s="158" t="s">
        <v>13</v>
      </c>
      <c r="Z219" s="158" t="s">
        <v>13</v>
      </c>
      <c r="AA219" s="158"/>
      <c r="AB219" s="158"/>
      <c r="AC219" s="158"/>
    </row>
    <row r="220" spans="1:29">
      <c r="A220" s="4"/>
      <c r="B220" s="159">
        <v>43358</v>
      </c>
      <c r="C220" s="158">
        <v>0.25</v>
      </c>
      <c r="D220" s="158">
        <v>0.25</v>
      </c>
      <c r="E220" s="158">
        <v>0.21</v>
      </c>
      <c r="F220" s="158">
        <v>0.25</v>
      </c>
      <c r="G220" s="158">
        <v>0.16</v>
      </c>
      <c r="H220" s="158">
        <v>0.2</v>
      </c>
      <c r="I220" s="158" t="s">
        <v>13</v>
      </c>
      <c r="J220" s="158" t="s">
        <v>13</v>
      </c>
      <c r="K220" s="158" t="s">
        <v>13</v>
      </c>
      <c r="L220" s="158">
        <v>0.2</v>
      </c>
      <c r="M220" s="158">
        <v>0.21</v>
      </c>
      <c r="N220" s="158">
        <v>0.22</v>
      </c>
      <c r="O220" s="158">
        <v>0.2</v>
      </c>
      <c r="P220" s="158">
        <v>0</v>
      </c>
      <c r="Q220" s="158">
        <v>0.15</v>
      </c>
      <c r="R220" s="158" t="s">
        <v>13</v>
      </c>
      <c r="S220" s="158" t="s">
        <v>13</v>
      </c>
      <c r="T220" s="158">
        <v>0</v>
      </c>
      <c r="U220" s="158">
        <v>0.21</v>
      </c>
      <c r="V220" s="158">
        <v>0.22</v>
      </c>
      <c r="W220" s="158" t="s">
        <v>13</v>
      </c>
      <c r="X220" s="158" t="s">
        <v>13</v>
      </c>
      <c r="Y220" s="158" t="s">
        <v>13</v>
      </c>
      <c r="Z220" s="158" t="s">
        <v>13</v>
      </c>
      <c r="AA220" s="158"/>
      <c r="AB220" s="158"/>
      <c r="AC220" s="158"/>
    </row>
    <row r="221" spans="1:29">
      <c r="A221" s="4"/>
      <c r="B221" s="159">
        <v>43359</v>
      </c>
      <c r="C221" s="158">
        <v>0.25</v>
      </c>
      <c r="D221" s="158">
        <v>0.25</v>
      </c>
      <c r="E221" s="158">
        <v>0.21</v>
      </c>
      <c r="F221" s="158">
        <v>0.25</v>
      </c>
      <c r="G221" s="158">
        <v>0.16</v>
      </c>
      <c r="H221" s="158">
        <v>0.2</v>
      </c>
      <c r="I221" s="158" t="s">
        <v>13</v>
      </c>
      <c r="J221" s="158" t="s">
        <v>13</v>
      </c>
      <c r="K221" s="158" t="s">
        <v>13</v>
      </c>
      <c r="L221" s="158">
        <v>0.2</v>
      </c>
      <c r="M221" s="158">
        <v>0.21</v>
      </c>
      <c r="N221" s="158">
        <v>0.22</v>
      </c>
      <c r="O221" s="158">
        <v>0.2</v>
      </c>
      <c r="P221" s="158" t="s">
        <v>13</v>
      </c>
      <c r="Q221" s="158">
        <v>0.15</v>
      </c>
      <c r="R221" s="158" t="s">
        <v>13</v>
      </c>
      <c r="S221" s="158" t="s">
        <v>13</v>
      </c>
      <c r="T221" s="158" t="s">
        <v>13</v>
      </c>
      <c r="U221" s="158">
        <v>0.21</v>
      </c>
      <c r="V221" s="158">
        <v>0.22</v>
      </c>
      <c r="W221" s="158" t="s">
        <v>13</v>
      </c>
      <c r="X221" s="158" t="s">
        <v>13</v>
      </c>
      <c r="Y221" s="158" t="s">
        <v>13</v>
      </c>
      <c r="Z221" s="158" t="s">
        <v>13</v>
      </c>
      <c r="AA221" s="158"/>
      <c r="AB221" s="158"/>
      <c r="AC221" s="158"/>
    </row>
    <row r="222" spans="1:29">
      <c r="A222" s="4"/>
      <c r="B222" s="159">
        <v>43360</v>
      </c>
      <c r="C222" s="158">
        <v>0.24</v>
      </c>
      <c r="D222" s="158">
        <v>0.24</v>
      </c>
      <c r="E222" s="158">
        <v>0.2</v>
      </c>
      <c r="F222" s="158">
        <v>0.24</v>
      </c>
      <c r="G222" s="158">
        <v>0.15</v>
      </c>
      <c r="H222" s="158">
        <v>0.19</v>
      </c>
      <c r="I222" s="158" t="s">
        <v>13</v>
      </c>
      <c r="J222" s="158" t="s">
        <v>13</v>
      </c>
      <c r="K222" s="158" t="s">
        <v>13</v>
      </c>
      <c r="L222" s="158">
        <v>0.19</v>
      </c>
      <c r="M222" s="158">
        <v>0.2</v>
      </c>
      <c r="N222" s="158">
        <v>0.21</v>
      </c>
      <c r="O222" s="158">
        <v>0.19</v>
      </c>
      <c r="P222" s="158" t="s">
        <v>13</v>
      </c>
      <c r="Q222" s="158">
        <v>0.14000000000000001</v>
      </c>
      <c r="R222" s="158" t="s">
        <v>13</v>
      </c>
      <c r="S222" s="158" t="s">
        <v>13</v>
      </c>
      <c r="T222" s="158" t="s">
        <v>13</v>
      </c>
      <c r="U222" s="158">
        <v>0.2</v>
      </c>
      <c r="V222" s="158">
        <v>0.21</v>
      </c>
      <c r="W222" s="158" t="s">
        <v>13</v>
      </c>
      <c r="X222" s="158" t="s">
        <v>13</v>
      </c>
      <c r="Y222" s="158" t="s">
        <v>13</v>
      </c>
      <c r="Z222" s="158" t="s">
        <v>13</v>
      </c>
      <c r="AA222" s="158"/>
      <c r="AB222" s="158"/>
      <c r="AC222" s="158"/>
    </row>
    <row r="223" spans="1:29">
      <c r="A223" s="4"/>
      <c r="B223" s="159">
        <v>43361</v>
      </c>
      <c r="C223" s="158">
        <v>0.24</v>
      </c>
      <c r="D223" s="158">
        <v>0.24</v>
      </c>
      <c r="E223" s="158">
        <v>0.2</v>
      </c>
      <c r="F223" s="158">
        <v>0.24</v>
      </c>
      <c r="G223" s="158">
        <v>0.15</v>
      </c>
      <c r="H223" s="158">
        <v>0.19</v>
      </c>
      <c r="I223" s="158" t="s">
        <v>13</v>
      </c>
      <c r="J223" s="158" t="s">
        <v>13</v>
      </c>
      <c r="K223" s="158" t="s">
        <v>13</v>
      </c>
      <c r="L223" s="158">
        <v>0.19</v>
      </c>
      <c r="M223" s="158">
        <v>0.2</v>
      </c>
      <c r="N223" s="158">
        <v>0.21</v>
      </c>
      <c r="O223" s="158">
        <v>0.19</v>
      </c>
      <c r="P223" s="158" t="s">
        <v>13</v>
      </c>
      <c r="Q223" s="158">
        <v>0.13</v>
      </c>
      <c r="R223" s="158" t="s">
        <v>13</v>
      </c>
      <c r="S223" s="158" t="s">
        <v>13</v>
      </c>
      <c r="T223" s="158" t="s">
        <v>13</v>
      </c>
      <c r="U223" s="158">
        <v>0.2</v>
      </c>
      <c r="V223" s="158">
        <v>0.21</v>
      </c>
      <c r="W223" s="158" t="s">
        <v>13</v>
      </c>
      <c r="X223" s="158" t="s">
        <v>13</v>
      </c>
      <c r="Y223" s="158" t="s">
        <v>13</v>
      </c>
      <c r="Z223" s="158" t="s">
        <v>13</v>
      </c>
      <c r="AA223" s="158"/>
      <c r="AB223" s="158"/>
      <c r="AC223" s="158"/>
    </row>
    <row r="224" spans="1:29">
      <c r="A224" s="4"/>
      <c r="B224" s="159">
        <v>43362</v>
      </c>
      <c r="C224" s="158">
        <v>0.28000000000000003</v>
      </c>
      <c r="D224" s="158">
        <v>0.28000000000000003</v>
      </c>
      <c r="E224" s="158">
        <v>0.24</v>
      </c>
      <c r="F224" s="158">
        <v>0.28000000000000003</v>
      </c>
      <c r="G224" s="158">
        <v>0.17</v>
      </c>
      <c r="H224" s="158">
        <v>0.22</v>
      </c>
      <c r="I224" s="158" t="s">
        <v>13</v>
      </c>
      <c r="J224" s="158" t="s">
        <v>13</v>
      </c>
      <c r="K224" s="158" t="s">
        <v>13</v>
      </c>
      <c r="L224" s="158">
        <v>0.22</v>
      </c>
      <c r="M224" s="158">
        <v>0.23</v>
      </c>
      <c r="N224" s="158">
        <v>0.24</v>
      </c>
      <c r="O224" s="158">
        <v>0.22</v>
      </c>
      <c r="P224" s="158" t="s">
        <v>13</v>
      </c>
      <c r="Q224" s="158">
        <v>0.15</v>
      </c>
      <c r="R224" s="158" t="s">
        <v>13</v>
      </c>
      <c r="S224" s="158" t="s">
        <v>13</v>
      </c>
      <c r="T224" s="158" t="s">
        <v>13</v>
      </c>
      <c r="U224" s="158">
        <v>0.23</v>
      </c>
      <c r="V224" s="158">
        <v>0.24</v>
      </c>
      <c r="W224" s="158" t="s">
        <v>13</v>
      </c>
      <c r="X224" s="158" t="s">
        <v>13</v>
      </c>
      <c r="Y224" s="158" t="s">
        <v>13</v>
      </c>
      <c r="Z224" s="158" t="s">
        <v>13</v>
      </c>
      <c r="AA224" s="158"/>
      <c r="AB224" s="158"/>
      <c r="AC224" s="158"/>
    </row>
    <row r="225" spans="1:29">
      <c r="A225" s="4"/>
      <c r="B225" s="159">
        <v>43363</v>
      </c>
      <c r="C225" s="158">
        <v>0.27</v>
      </c>
      <c r="D225" s="158">
        <v>0.27</v>
      </c>
      <c r="E225" s="158">
        <v>0.23</v>
      </c>
      <c r="F225" s="158">
        <v>0.27</v>
      </c>
      <c r="G225" s="158">
        <v>0.17</v>
      </c>
      <c r="H225" s="158">
        <v>0.22</v>
      </c>
      <c r="I225" s="158" t="s">
        <v>13</v>
      </c>
      <c r="J225" s="158" t="s">
        <v>13</v>
      </c>
      <c r="K225" s="158" t="s">
        <v>13</v>
      </c>
      <c r="L225" s="158">
        <v>0.21</v>
      </c>
      <c r="M225" s="158">
        <v>0.22</v>
      </c>
      <c r="N225" s="158">
        <v>0.23</v>
      </c>
      <c r="O225" s="158">
        <v>0.21</v>
      </c>
      <c r="P225" s="158" t="s">
        <v>13</v>
      </c>
      <c r="Q225" s="158">
        <v>0</v>
      </c>
      <c r="R225" s="158" t="s">
        <v>13</v>
      </c>
      <c r="S225" s="158" t="s">
        <v>13</v>
      </c>
      <c r="T225" s="158" t="s">
        <v>13</v>
      </c>
      <c r="U225" s="158">
        <v>0.22</v>
      </c>
      <c r="V225" s="158">
        <v>0.23</v>
      </c>
      <c r="W225" s="158" t="s">
        <v>13</v>
      </c>
      <c r="X225" s="158" t="s">
        <v>13</v>
      </c>
      <c r="Y225" s="158" t="s">
        <v>13</v>
      </c>
      <c r="Z225" s="158" t="s">
        <v>13</v>
      </c>
      <c r="AA225" s="158"/>
      <c r="AB225" s="158"/>
      <c r="AC225" s="158"/>
    </row>
    <row r="226" spans="1:29">
      <c r="A226" s="4"/>
      <c r="B226" s="159">
        <v>43364</v>
      </c>
      <c r="C226" s="158">
        <v>0.23</v>
      </c>
      <c r="D226" s="158">
        <v>0.23</v>
      </c>
      <c r="E226" s="158">
        <v>0.2</v>
      </c>
      <c r="F226" s="158">
        <v>0.23</v>
      </c>
      <c r="G226" s="158">
        <v>0.14000000000000001</v>
      </c>
      <c r="H226" s="158">
        <v>0.18</v>
      </c>
      <c r="I226" s="158" t="s">
        <v>13</v>
      </c>
      <c r="J226" s="158" t="s">
        <v>13</v>
      </c>
      <c r="K226" s="158" t="s">
        <v>13</v>
      </c>
      <c r="L226" s="158">
        <v>0.18</v>
      </c>
      <c r="M226" s="158">
        <v>0.19</v>
      </c>
      <c r="N226" s="158">
        <v>0.19</v>
      </c>
      <c r="O226" s="158">
        <v>0.18</v>
      </c>
      <c r="P226" s="158" t="s">
        <v>13</v>
      </c>
      <c r="Q226" s="158" t="s">
        <v>13</v>
      </c>
      <c r="R226" s="158" t="s">
        <v>13</v>
      </c>
      <c r="S226" s="158" t="s">
        <v>13</v>
      </c>
      <c r="T226" s="158" t="s">
        <v>13</v>
      </c>
      <c r="U226" s="158">
        <v>0.19</v>
      </c>
      <c r="V226" s="158">
        <v>0.2</v>
      </c>
      <c r="W226" s="158" t="s">
        <v>13</v>
      </c>
      <c r="X226" s="158" t="s">
        <v>13</v>
      </c>
      <c r="Y226" s="158" t="s">
        <v>13</v>
      </c>
      <c r="Z226" s="158" t="s">
        <v>13</v>
      </c>
      <c r="AA226" s="158"/>
      <c r="AB226" s="158"/>
      <c r="AC226" s="158"/>
    </row>
    <row r="227" spans="1:29">
      <c r="A227" s="4"/>
      <c r="B227" s="159">
        <v>43365</v>
      </c>
      <c r="C227" s="158">
        <v>0.25</v>
      </c>
      <c r="D227" s="158">
        <v>0.25</v>
      </c>
      <c r="E227" s="158">
        <v>0.21</v>
      </c>
      <c r="F227" s="158">
        <v>0.25</v>
      </c>
      <c r="G227" s="158">
        <v>0.15</v>
      </c>
      <c r="H227" s="158">
        <v>0.2</v>
      </c>
      <c r="I227" s="158" t="s">
        <v>13</v>
      </c>
      <c r="J227" s="158" t="s">
        <v>13</v>
      </c>
      <c r="K227" s="158" t="s">
        <v>13</v>
      </c>
      <c r="L227" s="158">
        <v>0.19</v>
      </c>
      <c r="M227" s="158">
        <v>0.2</v>
      </c>
      <c r="N227" s="158">
        <v>0.21</v>
      </c>
      <c r="O227" s="158">
        <v>0.19</v>
      </c>
      <c r="P227" s="158" t="s">
        <v>13</v>
      </c>
      <c r="Q227" s="158" t="s">
        <v>13</v>
      </c>
      <c r="R227" s="158" t="s">
        <v>13</v>
      </c>
      <c r="S227" s="158" t="s">
        <v>13</v>
      </c>
      <c r="T227" s="158" t="s">
        <v>13</v>
      </c>
      <c r="U227" s="158">
        <v>0.2</v>
      </c>
      <c r="V227" s="158">
        <v>0.21</v>
      </c>
      <c r="W227" s="158" t="s">
        <v>13</v>
      </c>
      <c r="X227" s="158" t="s">
        <v>13</v>
      </c>
      <c r="Y227" s="158" t="s">
        <v>13</v>
      </c>
      <c r="Z227" s="158" t="s">
        <v>13</v>
      </c>
      <c r="AA227" s="158"/>
      <c r="AB227" s="158"/>
      <c r="AC227" s="158"/>
    </row>
    <row r="228" spans="1:29">
      <c r="A228" s="4"/>
      <c r="B228" s="159">
        <v>43366</v>
      </c>
      <c r="C228" s="158">
        <v>0.23</v>
      </c>
      <c r="D228" s="158">
        <v>0.23</v>
      </c>
      <c r="E228" s="158">
        <v>0.2</v>
      </c>
      <c r="F228" s="158">
        <v>0.23</v>
      </c>
      <c r="G228" s="158">
        <v>0.14000000000000001</v>
      </c>
      <c r="H228" s="158">
        <v>0.18</v>
      </c>
      <c r="I228" s="158" t="s">
        <v>13</v>
      </c>
      <c r="J228" s="158" t="s">
        <v>13</v>
      </c>
      <c r="K228" s="158" t="s">
        <v>13</v>
      </c>
      <c r="L228" s="158">
        <v>0.18</v>
      </c>
      <c r="M228" s="158">
        <v>0.19</v>
      </c>
      <c r="N228" s="158">
        <v>0.19</v>
      </c>
      <c r="O228" s="158">
        <v>0.17</v>
      </c>
      <c r="P228" s="158" t="s">
        <v>13</v>
      </c>
      <c r="Q228" s="158" t="s">
        <v>13</v>
      </c>
      <c r="R228" s="158" t="s">
        <v>13</v>
      </c>
      <c r="S228" s="158" t="s">
        <v>13</v>
      </c>
      <c r="T228" s="158" t="s">
        <v>13</v>
      </c>
      <c r="U228" s="158">
        <v>0.19</v>
      </c>
      <c r="V228" s="158">
        <v>0.19</v>
      </c>
      <c r="W228" s="158" t="s">
        <v>13</v>
      </c>
      <c r="X228" s="158" t="s">
        <v>13</v>
      </c>
      <c r="Y228" s="158" t="s">
        <v>13</v>
      </c>
      <c r="Z228" s="158" t="s">
        <v>13</v>
      </c>
      <c r="AA228" s="158"/>
      <c r="AB228" s="158"/>
      <c r="AC228" s="158"/>
    </row>
    <row r="229" spans="1:29">
      <c r="A229" s="4"/>
      <c r="B229" s="159">
        <v>43367</v>
      </c>
      <c r="C229" s="158">
        <v>0.26</v>
      </c>
      <c r="D229" s="158">
        <v>0.26</v>
      </c>
      <c r="E229" s="158">
        <v>0.22</v>
      </c>
      <c r="F229" s="158">
        <v>0.26</v>
      </c>
      <c r="G229" s="158">
        <v>0.16</v>
      </c>
      <c r="H229" s="158">
        <v>0.21</v>
      </c>
      <c r="I229" s="158" t="s">
        <v>13</v>
      </c>
      <c r="J229" s="158" t="s">
        <v>13</v>
      </c>
      <c r="K229" s="158" t="s">
        <v>13</v>
      </c>
      <c r="L229" s="158">
        <v>0.2</v>
      </c>
      <c r="M229" s="158">
        <v>0.21</v>
      </c>
      <c r="N229" s="158">
        <v>0.21</v>
      </c>
      <c r="O229" s="158">
        <v>0.19</v>
      </c>
      <c r="P229" s="158" t="s">
        <v>13</v>
      </c>
      <c r="Q229" s="158" t="s">
        <v>13</v>
      </c>
      <c r="R229" s="158" t="s">
        <v>13</v>
      </c>
      <c r="S229" s="158" t="s">
        <v>13</v>
      </c>
      <c r="T229" s="158" t="s">
        <v>13</v>
      </c>
      <c r="U229" s="158">
        <v>0.21</v>
      </c>
      <c r="V229" s="158">
        <v>0.22</v>
      </c>
      <c r="W229" s="158" t="s">
        <v>13</v>
      </c>
      <c r="X229" s="158" t="s">
        <v>13</v>
      </c>
      <c r="Y229" s="158" t="s">
        <v>13</v>
      </c>
      <c r="Z229" s="158" t="s">
        <v>13</v>
      </c>
      <c r="AA229" s="158"/>
      <c r="AB229" s="158"/>
      <c r="AC229" s="158"/>
    </row>
    <row r="230" spans="1:29">
      <c r="A230" s="4"/>
      <c r="B230" s="159">
        <v>43368</v>
      </c>
      <c r="C230" s="158">
        <v>0.17</v>
      </c>
      <c r="D230" s="158">
        <v>0.17</v>
      </c>
      <c r="E230" s="158">
        <v>0.14000000000000001</v>
      </c>
      <c r="F230" s="158">
        <v>0.17</v>
      </c>
      <c r="G230" s="158">
        <v>0.1</v>
      </c>
      <c r="H230" s="158">
        <v>0.14000000000000001</v>
      </c>
      <c r="I230" s="158" t="s">
        <v>13</v>
      </c>
      <c r="J230" s="158" t="s">
        <v>13</v>
      </c>
      <c r="K230" s="158" t="s">
        <v>13</v>
      </c>
      <c r="L230" s="158">
        <v>0.13</v>
      </c>
      <c r="M230" s="158">
        <v>0.14000000000000001</v>
      </c>
      <c r="N230" s="158">
        <v>0.14000000000000001</v>
      </c>
      <c r="O230" s="158">
        <v>0.13</v>
      </c>
      <c r="P230" s="158" t="s">
        <v>13</v>
      </c>
      <c r="Q230" s="158" t="s">
        <v>13</v>
      </c>
      <c r="R230" s="158" t="s">
        <v>13</v>
      </c>
      <c r="S230" s="158" t="s">
        <v>13</v>
      </c>
      <c r="T230" s="158" t="s">
        <v>13</v>
      </c>
      <c r="U230" s="158">
        <v>0</v>
      </c>
      <c r="V230" s="158">
        <v>0.14000000000000001</v>
      </c>
      <c r="W230" s="158" t="s">
        <v>13</v>
      </c>
      <c r="X230" s="158" t="s">
        <v>13</v>
      </c>
      <c r="Y230" s="158" t="s">
        <v>13</v>
      </c>
      <c r="Z230" s="158" t="s">
        <v>13</v>
      </c>
      <c r="AA230" s="158"/>
      <c r="AB230" s="158"/>
      <c r="AC230" s="158"/>
    </row>
    <row r="231" spans="1:29">
      <c r="A231" s="4"/>
      <c r="B231" s="159">
        <v>43369</v>
      </c>
      <c r="C231" s="158">
        <v>0.22</v>
      </c>
      <c r="D231" s="158">
        <v>0.22</v>
      </c>
      <c r="E231" s="158">
        <v>0.19</v>
      </c>
      <c r="F231" s="158">
        <v>0.22</v>
      </c>
      <c r="G231" s="158">
        <v>0.13</v>
      </c>
      <c r="H231" s="158">
        <v>0.18</v>
      </c>
      <c r="I231" s="158" t="s">
        <v>13</v>
      </c>
      <c r="J231" s="158" t="s">
        <v>13</v>
      </c>
      <c r="K231" s="158" t="s">
        <v>13</v>
      </c>
      <c r="L231" s="158">
        <v>0.17</v>
      </c>
      <c r="M231" s="158">
        <v>0.17</v>
      </c>
      <c r="N231" s="158">
        <v>0.18</v>
      </c>
      <c r="O231" s="158">
        <v>0.16</v>
      </c>
      <c r="P231" s="158" t="s">
        <v>13</v>
      </c>
      <c r="Q231" s="158" t="s">
        <v>13</v>
      </c>
      <c r="R231" s="158" t="s">
        <v>13</v>
      </c>
      <c r="S231" s="158" t="s">
        <v>13</v>
      </c>
      <c r="T231" s="158" t="s">
        <v>13</v>
      </c>
      <c r="U231" s="158" t="s">
        <v>13</v>
      </c>
      <c r="V231" s="158">
        <v>0.18</v>
      </c>
      <c r="W231" s="158" t="s">
        <v>13</v>
      </c>
      <c r="X231" s="158" t="s">
        <v>13</v>
      </c>
      <c r="Y231" s="158" t="s">
        <v>13</v>
      </c>
      <c r="Z231" s="158" t="s">
        <v>13</v>
      </c>
      <c r="AA231" s="158"/>
      <c r="AB231" s="158"/>
      <c r="AC231" s="158"/>
    </row>
    <row r="232" spans="1:29">
      <c r="A232" s="4"/>
      <c r="B232" s="159">
        <v>43370</v>
      </c>
      <c r="C232" s="158">
        <v>0.25</v>
      </c>
      <c r="D232" s="158">
        <v>0.25</v>
      </c>
      <c r="E232" s="158">
        <v>0.21</v>
      </c>
      <c r="F232" s="158">
        <v>0.25</v>
      </c>
      <c r="G232" s="158">
        <v>0.14000000000000001</v>
      </c>
      <c r="H232" s="158">
        <v>0.2</v>
      </c>
      <c r="I232" s="158" t="s">
        <v>13</v>
      </c>
      <c r="J232" s="158" t="s">
        <v>13</v>
      </c>
      <c r="K232" s="158" t="s">
        <v>13</v>
      </c>
      <c r="L232" s="158">
        <v>0.19</v>
      </c>
      <c r="M232" s="158">
        <v>0.2</v>
      </c>
      <c r="N232" s="158">
        <v>0.2</v>
      </c>
      <c r="O232" s="158">
        <v>0.18</v>
      </c>
      <c r="P232" s="158" t="s">
        <v>13</v>
      </c>
      <c r="Q232" s="158" t="s">
        <v>13</v>
      </c>
      <c r="R232" s="158" t="s">
        <v>13</v>
      </c>
      <c r="S232" s="158" t="s">
        <v>13</v>
      </c>
      <c r="T232" s="158" t="s">
        <v>13</v>
      </c>
      <c r="U232" s="158" t="s">
        <v>13</v>
      </c>
      <c r="V232" s="158">
        <v>0.2</v>
      </c>
      <c r="W232" s="158" t="s">
        <v>13</v>
      </c>
      <c r="X232" s="158" t="s">
        <v>13</v>
      </c>
      <c r="Y232" s="158" t="s">
        <v>13</v>
      </c>
      <c r="Z232" s="158" t="s">
        <v>13</v>
      </c>
      <c r="AA232" s="158"/>
      <c r="AB232" s="158"/>
      <c r="AC232" s="158"/>
    </row>
    <row r="233" spans="1:29">
      <c r="A233" s="4"/>
      <c r="B233" s="159">
        <v>43371</v>
      </c>
      <c r="C233" s="158">
        <v>0.22</v>
      </c>
      <c r="D233" s="158">
        <v>0.22</v>
      </c>
      <c r="E233" s="158">
        <v>0.19</v>
      </c>
      <c r="F233" s="158">
        <v>0.22</v>
      </c>
      <c r="G233" s="158">
        <v>0.12</v>
      </c>
      <c r="H233" s="158">
        <v>0.18</v>
      </c>
      <c r="I233" s="158" t="s">
        <v>13</v>
      </c>
      <c r="J233" s="158" t="s">
        <v>13</v>
      </c>
      <c r="K233" s="158" t="s">
        <v>13</v>
      </c>
      <c r="L233" s="158">
        <v>0.16</v>
      </c>
      <c r="M233" s="158">
        <v>0.17</v>
      </c>
      <c r="N233" s="158">
        <v>0.17</v>
      </c>
      <c r="O233" s="158">
        <v>0.16</v>
      </c>
      <c r="P233" s="158" t="s">
        <v>13</v>
      </c>
      <c r="Q233" s="158" t="s">
        <v>13</v>
      </c>
      <c r="R233" s="158" t="s">
        <v>13</v>
      </c>
      <c r="S233" s="158" t="s">
        <v>13</v>
      </c>
      <c r="T233" s="158" t="s">
        <v>13</v>
      </c>
      <c r="U233" s="158" t="s">
        <v>13</v>
      </c>
      <c r="V233" s="158">
        <v>0.18</v>
      </c>
      <c r="W233" s="158" t="s">
        <v>13</v>
      </c>
      <c r="X233" s="158" t="s">
        <v>13</v>
      </c>
      <c r="Y233" s="158" t="s">
        <v>13</v>
      </c>
      <c r="Z233" s="158" t="s">
        <v>13</v>
      </c>
      <c r="AA233" s="158"/>
      <c r="AB233" s="158"/>
      <c r="AC233" s="158"/>
    </row>
    <row r="234" spans="1:29">
      <c r="A234" s="4"/>
      <c r="B234" s="159">
        <v>43372</v>
      </c>
      <c r="C234" s="158">
        <v>0.18</v>
      </c>
      <c r="D234" s="158">
        <v>0.18</v>
      </c>
      <c r="E234" s="158">
        <v>0.15</v>
      </c>
      <c r="F234" s="158">
        <v>0.18</v>
      </c>
      <c r="G234" s="158">
        <v>0.1</v>
      </c>
      <c r="H234" s="158">
        <v>0.14000000000000001</v>
      </c>
      <c r="I234" s="158" t="s">
        <v>13</v>
      </c>
      <c r="J234" s="158" t="s">
        <v>13</v>
      </c>
      <c r="K234" s="158" t="s">
        <v>13</v>
      </c>
      <c r="L234" s="158">
        <v>0.13</v>
      </c>
      <c r="M234" s="158">
        <v>0.14000000000000001</v>
      </c>
      <c r="N234" s="158">
        <v>0.14000000000000001</v>
      </c>
      <c r="O234" s="158">
        <v>0.13</v>
      </c>
      <c r="P234" s="158" t="s">
        <v>13</v>
      </c>
      <c r="Q234" s="158" t="s">
        <v>13</v>
      </c>
      <c r="R234" s="158" t="s">
        <v>13</v>
      </c>
      <c r="S234" s="158" t="s">
        <v>13</v>
      </c>
      <c r="T234" s="158" t="s">
        <v>13</v>
      </c>
      <c r="U234" s="158" t="s">
        <v>13</v>
      </c>
      <c r="V234" s="158">
        <v>0.14000000000000001</v>
      </c>
      <c r="W234" s="158" t="s">
        <v>13</v>
      </c>
      <c r="X234" s="158" t="s">
        <v>13</v>
      </c>
      <c r="Y234" s="158" t="s">
        <v>13</v>
      </c>
      <c r="Z234" s="158" t="s">
        <v>13</v>
      </c>
      <c r="AA234" s="158"/>
      <c r="AB234" s="158"/>
      <c r="AC234" s="158"/>
    </row>
    <row r="235" spans="1:29">
      <c r="A235" s="4"/>
      <c r="B235" s="159">
        <v>43373</v>
      </c>
      <c r="C235" s="158">
        <v>0.2</v>
      </c>
      <c r="D235" s="158">
        <v>0.2</v>
      </c>
      <c r="E235" s="158">
        <v>0.17</v>
      </c>
      <c r="F235" s="158">
        <v>0.2</v>
      </c>
      <c r="G235" s="158">
        <v>0.11</v>
      </c>
      <c r="H235" s="158">
        <v>0.16</v>
      </c>
      <c r="I235" s="158" t="s">
        <v>13</v>
      </c>
      <c r="J235" s="158" t="s">
        <v>13</v>
      </c>
      <c r="K235" s="158" t="s">
        <v>13</v>
      </c>
      <c r="L235" s="158">
        <v>0.15</v>
      </c>
      <c r="M235" s="158">
        <v>0.15</v>
      </c>
      <c r="N235" s="158">
        <v>0.15</v>
      </c>
      <c r="O235" s="158">
        <v>0.14000000000000001</v>
      </c>
      <c r="P235" s="158" t="s">
        <v>13</v>
      </c>
      <c r="Q235" s="158" t="s">
        <v>13</v>
      </c>
      <c r="R235" s="158" t="s">
        <v>13</v>
      </c>
      <c r="S235" s="158" t="s">
        <v>13</v>
      </c>
      <c r="T235" s="158" t="s">
        <v>13</v>
      </c>
      <c r="U235" s="158" t="s">
        <v>13</v>
      </c>
      <c r="V235" s="158">
        <v>0</v>
      </c>
      <c r="W235" s="158" t="s">
        <v>13</v>
      </c>
      <c r="X235" s="158" t="s">
        <v>13</v>
      </c>
      <c r="Y235" s="158" t="s">
        <v>13</v>
      </c>
      <c r="Z235" s="158" t="s">
        <v>13</v>
      </c>
      <c r="AA235" s="158"/>
      <c r="AB235" s="158"/>
      <c r="AC235" s="158"/>
    </row>
    <row r="236" spans="1:29">
      <c r="B236" s="159">
        <v>43374</v>
      </c>
      <c r="C236" s="158">
        <v>0.21</v>
      </c>
      <c r="D236" s="158">
        <v>0.21</v>
      </c>
      <c r="E236" s="158">
        <v>0.18</v>
      </c>
      <c r="F236" s="158">
        <v>0.21</v>
      </c>
      <c r="G236" s="158">
        <v>0.11</v>
      </c>
      <c r="H236" s="158">
        <v>0.17</v>
      </c>
      <c r="I236" s="158" t="s">
        <v>13</v>
      </c>
      <c r="J236" s="158" t="s">
        <v>13</v>
      </c>
      <c r="K236" s="158" t="s">
        <v>13</v>
      </c>
      <c r="L236" s="158">
        <v>0.15</v>
      </c>
      <c r="M236" s="158">
        <v>0.16</v>
      </c>
      <c r="N236" s="158">
        <v>0.16</v>
      </c>
      <c r="O236" s="158">
        <v>0</v>
      </c>
      <c r="P236" s="158" t="s">
        <v>13</v>
      </c>
      <c r="Q236" s="158" t="s">
        <v>13</v>
      </c>
      <c r="R236" s="158" t="s">
        <v>13</v>
      </c>
      <c r="S236" s="158" t="s">
        <v>13</v>
      </c>
      <c r="T236" s="158" t="s">
        <v>13</v>
      </c>
      <c r="U236" s="158" t="s">
        <v>13</v>
      </c>
      <c r="V236" s="158" t="s">
        <v>13</v>
      </c>
      <c r="W236" s="158" t="s">
        <v>13</v>
      </c>
      <c r="X236" s="158" t="s">
        <v>13</v>
      </c>
      <c r="Y236" s="158" t="s">
        <v>13</v>
      </c>
      <c r="Z236" s="158" t="s">
        <v>13</v>
      </c>
      <c r="AA236" s="158"/>
      <c r="AB236" s="158"/>
      <c r="AC236" s="158"/>
    </row>
    <row r="237" spans="1:29">
      <c r="B237" s="159">
        <v>43375</v>
      </c>
      <c r="C237" s="158">
        <v>0.18</v>
      </c>
      <c r="D237" s="158">
        <v>0.18</v>
      </c>
      <c r="E237" s="158">
        <v>0.15</v>
      </c>
      <c r="F237" s="158">
        <v>0.18</v>
      </c>
      <c r="G237" s="158">
        <v>0.09</v>
      </c>
      <c r="H237" s="158">
        <v>0.14000000000000001</v>
      </c>
      <c r="I237" s="158" t="s">
        <v>13</v>
      </c>
      <c r="J237" s="158" t="s">
        <v>13</v>
      </c>
      <c r="K237" s="158" t="s">
        <v>13</v>
      </c>
      <c r="L237" s="158">
        <v>0.13</v>
      </c>
      <c r="M237" s="158">
        <v>0.14000000000000001</v>
      </c>
      <c r="N237" s="158">
        <v>0.14000000000000001</v>
      </c>
      <c r="O237" s="158" t="s">
        <v>13</v>
      </c>
      <c r="P237" s="158" t="s">
        <v>13</v>
      </c>
      <c r="Q237" s="158" t="s">
        <v>13</v>
      </c>
      <c r="R237" s="158" t="s">
        <v>13</v>
      </c>
      <c r="S237" s="158" t="s">
        <v>13</v>
      </c>
      <c r="T237" s="158" t="s">
        <v>13</v>
      </c>
      <c r="U237" s="158" t="s">
        <v>13</v>
      </c>
      <c r="V237" s="158" t="s">
        <v>13</v>
      </c>
      <c r="W237" s="158" t="s">
        <v>13</v>
      </c>
      <c r="X237" s="158" t="s">
        <v>13</v>
      </c>
      <c r="Y237" s="158" t="s">
        <v>13</v>
      </c>
      <c r="Z237" s="158" t="s">
        <v>13</v>
      </c>
      <c r="AA237" s="158"/>
      <c r="AB237" s="158"/>
      <c r="AC237" s="158"/>
    </row>
    <row r="238" spans="1:29">
      <c r="B238" s="159">
        <v>43376</v>
      </c>
      <c r="C238" s="158">
        <v>0.2</v>
      </c>
      <c r="D238" s="158">
        <v>0.2</v>
      </c>
      <c r="E238" s="158">
        <v>0.17</v>
      </c>
      <c r="F238" s="158">
        <v>0.2</v>
      </c>
      <c r="G238" s="158">
        <v>0.1</v>
      </c>
      <c r="H238" s="158">
        <v>0.16</v>
      </c>
      <c r="I238" s="158" t="s">
        <v>13</v>
      </c>
      <c r="J238" s="158" t="s">
        <v>13</v>
      </c>
      <c r="K238" s="158" t="s">
        <v>13</v>
      </c>
      <c r="L238" s="158">
        <v>0.14000000000000001</v>
      </c>
      <c r="M238" s="158">
        <v>0.15</v>
      </c>
      <c r="N238" s="158">
        <v>0.15</v>
      </c>
      <c r="O238" s="158" t="s">
        <v>13</v>
      </c>
      <c r="P238" s="158" t="s">
        <v>13</v>
      </c>
      <c r="Q238" s="158" t="s">
        <v>13</v>
      </c>
      <c r="R238" s="158" t="s">
        <v>13</v>
      </c>
      <c r="S238" s="158" t="s">
        <v>13</v>
      </c>
      <c r="T238" s="158" t="s">
        <v>13</v>
      </c>
      <c r="U238" s="158" t="s">
        <v>13</v>
      </c>
      <c r="V238" s="158" t="s">
        <v>13</v>
      </c>
      <c r="W238" s="158" t="s">
        <v>13</v>
      </c>
      <c r="X238" s="158" t="s">
        <v>13</v>
      </c>
      <c r="Y238" s="158" t="s">
        <v>13</v>
      </c>
      <c r="Z238" s="158" t="s">
        <v>13</v>
      </c>
      <c r="AA238" s="158"/>
      <c r="AB238" s="158"/>
      <c r="AC238" s="158"/>
    </row>
    <row r="239" spans="1:29">
      <c r="B239" s="159">
        <v>43377</v>
      </c>
      <c r="C239" s="158">
        <v>0.08</v>
      </c>
      <c r="D239" s="158">
        <v>0.08</v>
      </c>
      <c r="E239" s="158">
        <v>7.0000000000000007E-2</v>
      </c>
      <c r="F239" s="158">
        <v>0.08</v>
      </c>
      <c r="G239" s="158">
        <v>0.04</v>
      </c>
      <c r="H239" s="158">
        <v>0.06</v>
      </c>
      <c r="I239" s="158" t="s">
        <v>13</v>
      </c>
      <c r="J239" s="158" t="s">
        <v>13</v>
      </c>
      <c r="K239" s="158" t="s">
        <v>13</v>
      </c>
      <c r="L239" s="158">
        <v>0.06</v>
      </c>
      <c r="M239" s="158">
        <v>0.06</v>
      </c>
      <c r="N239" s="158">
        <v>0.06</v>
      </c>
      <c r="O239" s="158" t="s">
        <v>13</v>
      </c>
      <c r="P239" s="158" t="s">
        <v>13</v>
      </c>
      <c r="Q239" s="158" t="s">
        <v>13</v>
      </c>
      <c r="R239" s="158" t="s">
        <v>13</v>
      </c>
      <c r="S239" s="158" t="s">
        <v>13</v>
      </c>
      <c r="T239" s="158" t="s">
        <v>13</v>
      </c>
      <c r="U239" s="158" t="s">
        <v>13</v>
      </c>
      <c r="V239" s="158" t="s">
        <v>13</v>
      </c>
      <c r="W239" s="158" t="s">
        <v>13</v>
      </c>
      <c r="X239" s="158" t="s">
        <v>13</v>
      </c>
      <c r="Y239" s="158" t="s">
        <v>13</v>
      </c>
      <c r="Z239" s="158" t="s">
        <v>13</v>
      </c>
      <c r="AA239" s="158"/>
      <c r="AB239" s="158"/>
      <c r="AC239" s="158"/>
    </row>
    <row r="240" spans="1:29">
      <c r="B240" s="159">
        <v>43378</v>
      </c>
      <c r="C240" s="158">
        <v>0.13</v>
      </c>
      <c r="D240" s="158">
        <v>0.13</v>
      </c>
      <c r="E240" s="158">
        <v>0.11</v>
      </c>
      <c r="F240" s="158">
        <v>0.13</v>
      </c>
      <c r="G240" s="158">
        <v>0.06</v>
      </c>
      <c r="H240" s="158">
        <v>0.1</v>
      </c>
      <c r="I240" s="158" t="s">
        <v>13</v>
      </c>
      <c r="J240" s="158" t="s">
        <v>13</v>
      </c>
      <c r="K240" s="158" t="s">
        <v>13</v>
      </c>
      <c r="L240" s="158">
        <v>0</v>
      </c>
      <c r="M240" s="158">
        <v>0.1</v>
      </c>
      <c r="N240" s="158">
        <v>0.1</v>
      </c>
      <c r="O240" s="158" t="s">
        <v>13</v>
      </c>
      <c r="P240" s="158" t="s">
        <v>13</v>
      </c>
      <c r="Q240" s="158" t="s">
        <v>13</v>
      </c>
      <c r="R240" s="158" t="s">
        <v>13</v>
      </c>
      <c r="S240" s="158" t="s">
        <v>13</v>
      </c>
      <c r="T240" s="158" t="s">
        <v>13</v>
      </c>
      <c r="U240" s="158" t="s">
        <v>13</v>
      </c>
      <c r="V240" s="158" t="s">
        <v>13</v>
      </c>
      <c r="W240" s="158" t="s">
        <v>13</v>
      </c>
      <c r="X240" s="158" t="s">
        <v>13</v>
      </c>
      <c r="Y240" s="158" t="s">
        <v>13</v>
      </c>
      <c r="Z240" s="158" t="s">
        <v>13</v>
      </c>
      <c r="AA240" s="158"/>
      <c r="AB240" s="158"/>
      <c r="AC240" s="158"/>
    </row>
    <row r="241" spans="2:29">
      <c r="B241" s="159">
        <v>43379</v>
      </c>
      <c r="C241" s="158">
        <v>7.0000000000000007E-2</v>
      </c>
      <c r="D241" s="158">
        <v>7.0000000000000007E-2</v>
      </c>
      <c r="E241" s="158">
        <v>0.06</v>
      </c>
      <c r="F241" s="158">
        <v>7.0000000000000007E-2</v>
      </c>
      <c r="G241" s="158">
        <v>0.03</v>
      </c>
      <c r="H241" s="158">
        <v>0.06</v>
      </c>
      <c r="I241" s="158" t="s">
        <v>13</v>
      </c>
      <c r="J241" s="158" t="s">
        <v>13</v>
      </c>
      <c r="K241" s="158" t="s">
        <v>13</v>
      </c>
      <c r="L241" s="158" t="s">
        <v>13</v>
      </c>
      <c r="M241" s="158">
        <v>0.05</v>
      </c>
      <c r="N241" s="158">
        <v>0.05</v>
      </c>
      <c r="O241" s="158" t="s">
        <v>13</v>
      </c>
      <c r="P241" s="158" t="s">
        <v>13</v>
      </c>
      <c r="Q241" s="158" t="s">
        <v>13</v>
      </c>
      <c r="R241" s="158" t="s">
        <v>13</v>
      </c>
      <c r="S241" s="158" t="s">
        <v>13</v>
      </c>
      <c r="T241" s="158" t="s">
        <v>13</v>
      </c>
      <c r="U241" s="158" t="s">
        <v>13</v>
      </c>
      <c r="V241" s="158" t="s">
        <v>13</v>
      </c>
      <c r="W241" s="158" t="s">
        <v>13</v>
      </c>
      <c r="X241" s="158" t="s">
        <v>13</v>
      </c>
      <c r="Y241" s="158" t="s">
        <v>13</v>
      </c>
      <c r="Z241" s="158" t="s">
        <v>13</v>
      </c>
      <c r="AA241" s="81"/>
      <c r="AB241" s="81"/>
      <c r="AC241" s="81"/>
    </row>
    <row r="242" spans="2:29">
      <c r="B242" s="159">
        <v>43380</v>
      </c>
      <c r="C242" s="158">
        <v>0.13</v>
      </c>
      <c r="D242" s="158">
        <v>0.13</v>
      </c>
      <c r="E242" s="158">
        <v>0.11</v>
      </c>
      <c r="F242" s="158">
        <v>0.13</v>
      </c>
      <c r="G242" s="158">
        <v>0.06</v>
      </c>
      <c r="H242" s="158">
        <v>0.1</v>
      </c>
      <c r="I242" s="158" t="s">
        <v>13</v>
      </c>
      <c r="J242" s="158" t="s">
        <v>13</v>
      </c>
      <c r="K242" s="158" t="s">
        <v>13</v>
      </c>
      <c r="L242" s="158" t="s">
        <v>13</v>
      </c>
      <c r="M242" s="158">
        <v>0.09</v>
      </c>
      <c r="N242" s="158">
        <v>0.09</v>
      </c>
      <c r="O242" s="158" t="s">
        <v>13</v>
      </c>
      <c r="P242" s="158" t="s">
        <v>13</v>
      </c>
      <c r="Q242" s="158" t="s">
        <v>13</v>
      </c>
      <c r="R242" s="158" t="s">
        <v>13</v>
      </c>
      <c r="S242" s="158" t="s">
        <v>13</v>
      </c>
      <c r="T242" s="158" t="s">
        <v>13</v>
      </c>
      <c r="U242" s="158" t="s">
        <v>13</v>
      </c>
      <c r="V242" s="158" t="s">
        <v>13</v>
      </c>
      <c r="W242" s="158" t="s">
        <v>13</v>
      </c>
      <c r="X242" s="158" t="s">
        <v>13</v>
      </c>
      <c r="Y242" s="158" t="s">
        <v>13</v>
      </c>
      <c r="Z242" s="158" t="s">
        <v>13</v>
      </c>
      <c r="AA242" s="81"/>
      <c r="AB242" s="81"/>
      <c r="AC242" s="81"/>
    </row>
    <row r="243" spans="2:29">
      <c r="B243" s="159">
        <v>43381</v>
      </c>
      <c r="C243" s="158">
        <v>0.13</v>
      </c>
      <c r="D243" s="158">
        <v>0.13</v>
      </c>
      <c r="E243" s="158">
        <v>0.11</v>
      </c>
      <c r="F243" s="158">
        <v>0.13</v>
      </c>
      <c r="G243" s="158">
        <v>0.06</v>
      </c>
      <c r="H243" s="158">
        <v>0.1</v>
      </c>
      <c r="I243" s="158" t="s">
        <v>13</v>
      </c>
      <c r="J243" s="158" t="s">
        <v>13</v>
      </c>
      <c r="K243" s="158" t="s">
        <v>13</v>
      </c>
      <c r="L243" s="158" t="s">
        <v>13</v>
      </c>
      <c r="M243" s="158">
        <v>0.09</v>
      </c>
      <c r="N243" s="158">
        <v>0.09</v>
      </c>
      <c r="O243" s="158" t="s">
        <v>13</v>
      </c>
      <c r="P243" s="158" t="s">
        <v>13</v>
      </c>
      <c r="Q243" s="158" t="s">
        <v>13</v>
      </c>
      <c r="R243" s="158" t="s">
        <v>13</v>
      </c>
      <c r="S243" s="158" t="s">
        <v>13</v>
      </c>
      <c r="T243" s="158" t="s">
        <v>13</v>
      </c>
      <c r="U243" s="158" t="s">
        <v>13</v>
      </c>
      <c r="V243" s="158" t="s">
        <v>13</v>
      </c>
      <c r="W243" s="158" t="s">
        <v>13</v>
      </c>
      <c r="X243" s="158" t="s">
        <v>13</v>
      </c>
      <c r="Y243" s="158" t="s">
        <v>13</v>
      </c>
      <c r="Z243" s="158" t="s">
        <v>13</v>
      </c>
      <c r="AA243" s="81"/>
      <c r="AB243" s="81"/>
      <c r="AC243" s="81"/>
    </row>
    <row r="244" spans="2:29">
      <c r="B244" s="159">
        <v>43382</v>
      </c>
      <c r="C244" s="158">
        <v>0.04</v>
      </c>
      <c r="D244" s="158">
        <v>0.04</v>
      </c>
      <c r="E244" s="158">
        <v>0.03</v>
      </c>
      <c r="F244" s="158">
        <v>0.04</v>
      </c>
      <c r="G244" s="158">
        <v>0.02</v>
      </c>
      <c r="H244" s="158">
        <v>0.03</v>
      </c>
      <c r="I244" s="158" t="s">
        <v>13</v>
      </c>
      <c r="J244" s="158" t="s">
        <v>13</v>
      </c>
      <c r="K244" s="158" t="s">
        <v>13</v>
      </c>
      <c r="L244" s="158" t="s">
        <v>13</v>
      </c>
      <c r="M244" s="158">
        <v>0.03</v>
      </c>
      <c r="N244" s="158">
        <v>0.03</v>
      </c>
      <c r="O244" s="158" t="s">
        <v>13</v>
      </c>
      <c r="P244" s="158" t="s">
        <v>13</v>
      </c>
      <c r="Q244" s="158" t="s">
        <v>13</v>
      </c>
      <c r="R244" s="158" t="s">
        <v>13</v>
      </c>
      <c r="S244" s="158" t="s">
        <v>13</v>
      </c>
      <c r="T244" s="158" t="s">
        <v>13</v>
      </c>
      <c r="U244" s="158" t="s">
        <v>13</v>
      </c>
      <c r="V244" s="158" t="s">
        <v>13</v>
      </c>
      <c r="W244" s="158" t="s">
        <v>13</v>
      </c>
      <c r="X244" s="158" t="s">
        <v>13</v>
      </c>
      <c r="Y244" s="158" t="s">
        <v>13</v>
      </c>
      <c r="Z244" s="158" t="s">
        <v>13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49"/>
  <sheetViews>
    <sheetView topLeftCell="A199" zoomScale="80" zoomScaleNormal="80" workbookViewId="0">
      <selection activeCell="A184" sqref="A184:XFD184"/>
    </sheetView>
  </sheetViews>
  <sheetFormatPr defaultRowHeight="15"/>
  <cols>
    <col min="1" max="1" width="3.28515625" style="162" customWidth="1"/>
    <col min="2" max="2" width="11.28515625" style="4" customWidth="1"/>
    <col min="3" max="3" width="11" style="4" bestFit="1" customWidth="1"/>
    <col min="4" max="22" width="9.140625" style="4"/>
    <col min="23" max="16384" width="9.140625" style="162"/>
  </cols>
  <sheetData>
    <row r="2" spans="2:16">
      <c r="B2" s="17" t="s">
        <v>52</v>
      </c>
    </row>
    <row r="3" spans="2:16">
      <c r="B3" s="17" t="s">
        <v>231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>C18</f>
        <v>3.02</v>
      </c>
      <c r="D5" s="31">
        <f t="shared" ref="C5:I12" si="0">D18</f>
        <v>0.35999999999999993</v>
      </c>
      <c r="E5" s="31">
        <f t="shared" si="0"/>
        <v>0.35999999999999993</v>
      </c>
      <c r="F5" s="31">
        <f t="shared" si="0"/>
        <v>0.35999999999999993</v>
      </c>
      <c r="G5" s="31">
        <f>G18</f>
        <v>0.78</v>
      </c>
      <c r="H5" s="31">
        <f t="shared" si="0"/>
        <v>0.86</v>
      </c>
      <c r="I5" s="31">
        <f>I18</f>
        <v>1.3900000000000001</v>
      </c>
      <c r="J5" s="31">
        <f>AVERAGE(J18:K18)</f>
        <v>0</v>
      </c>
      <c r="K5" s="31">
        <f>AVERAGE(L18:R18)</f>
        <v>0</v>
      </c>
      <c r="L5" s="31">
        <f>AVERAGE(S18:T18)</f>
        <v>0</v>
      </c>
      <c r="M5" s="31">
        <f>AVERAGE(U18:V18)</f>
        <v>0</v>
      </c>
      <c r="N5" s="31">
        <f>AVERAGE(W18:Y18)</f>
        <v>0</v>
      </c>
      <c r="O5" s="31">
        <f>AVERAGE(Z18:AA18)</f>
        <v>0</v>
      </c>
      <c r="P5" s="31">
        <f>AVERAGE(AB18:AC18)</f>
        <v>0</v>
      </c>
    </row>
    <row r="6" spans="2:16">
      <c r="B6" s="4" t="s">
        <v>17</v>
      </c>
      <c r="C6" s="32">
        <f t="shared" si="0"/>
        <v>4.8300000000000018</v>
      </c>
      <c r="D6" s="32">
        <f t="shared" si="0"/>
        <v>3.4800000000000004</v>
      </c>
      <c r="E6" s="32">
        <f t="shared" si="0"/>
        <v>3.3700000000000006</v>
      </c>
      <c r="F6" s="32">
        <f t="shared" si="0"/>
        <v>3.4800000000000004</v>
      </c>
      <c r="G6" s="32">
        <f t="shared" si="0"/>
        <v>2.88</v>
      </c>
      <c r="H6" s="32">
        <f>H19</f>
        <v>3.71</v>
      </c>
      <c r="I6" s="32">
        <f>I19</f>
        <v>4.2700000000000014</v>
      </c>
      <c r="J6" s="32">
        <f t="shared" ref="J6:J12" si="1">AVERAGE(J19:K19)</f>
        <v>1.1450000000000002</v>
      </c>
      <c r="K6" s="32">
        <f>AVERAGE(L19:R19)</f>
        <v>9.571428571428571E-2</v>
      </c>
      <c r="L6" s="32">
        <f t="shared" ref="L6:L12" si="2">AVERAGE(S19:T19)</f>
        <v>0</v>
      </c>
      <c r="M6" s="32">
        <f t="shared" ref="M6:M12" si="3">AVERAGE(U19:V19)</f>
        <v>0</v>
      </c>
      <c r="N6" s="32">
        <f t="shared" ref="N6:N12" si="4">AVERAGE(W19:Y19)</f>
        <v>0</v>
      </c>
      <c r="O6" s="32">
        <f t="shared" ref="O6:O12" si="5">AVERAGE(Z19:AA19)</f>
        <v>0</v>
      </c>
      <c r="P6" s="32">
        <f t="shared" ref="P6:P7" si="6">AVERAGE(AB19:AC19)</f>
        <v>0.53000000000000014</v>
      </c>
    </row>
    <row r="7" spans="2:16">
      <c r="B7" s="4" t="s">
        <v>18</v>
      </c>
      <c r="C7" s="32">
        <f t="shared" si="0"/>
        <v>7.37</v>
      </c>
      <c r="D7" s="32">
        <f>D20</f>
        <v>7.37</v>
      </c>
      <c r="E7" s="32">
        <f>E20</f>
        <v>6.2500000000000009</v>
      </c>
      <c r="F7" s="32">
        <f>F20</f>
        <v>7.37</v>
      </c>
      <c r="G7" s="32">
        <f t="shared" si="0"/>
        <v>5.0300000000000011</v>
      </c>
      <c r="H7" s="32">
        <f t="shared" si="0"/>
        <v>5.9000000000000012</v>
      </c>
      <c r="I7" s="32">
        <f t="shared" si="0"/>
        <v>7.37</v>
      </c>
      <c r="J7" s="32">
        <f>AVERAGE(J20:K20)</f>
        <v>6.09</v>
      </c>
      <c r="K7" s="32">
        <f t="shared" ref="K7:K12" si="7">AVERAGE(L20:R20)</f>
        <v>1.5728571428571434</v>
      </c>
      <c r="L7" s="32">
        <f t="shared" si="2"/>
        <v>2.1150000000000002</v>
      </c>
      <c r="M7" s="32">
        <f>AVERAGE(U20:V20)</f>
        <v>0.2</v>
      </c>
      <c r="N7" s="32">
        <f>AVERAGE(W20:Y20)</f>
        <v>0.74333333333333362</v>
      </c>
      <c r="O7" s="32">
        <f>AVERAGE(Z20:AA20)</f>
        <v>1.1150000000000004</v>
      </c>
      <c r="P7" s="32">
        <f t="shared" si="6"/>
        <v>3.4350000000000005</v>
      </c>
    </row>
    <row r="8" spans="2:16">
      <c r="B8" s="4" t="s">
        <v>19</v>
      </c>
      <c r="C8" s="32">
        <f t="shared" si="0"/>
        <v>9.0499999999999989</v>
      </c>
      <c r="D8" s="32">
        <f t="shared" si="0"/>
        <v>9.0499999999999989</v>
      </c>
      <c r="E8" s="32">
        <f t="shared" si="0"/>
        <v>7.7200000000000015</v>
      </c>
      <c r="F8" s="32">
        <f t="shared" si="0"/>
        <v>9.0499999999999989</v>
      </c>
      <c r="G8" s="32">
        <f t="shared" si="0"/>
        <v>6.1500000000000012</v>
      </c>
      <c r="H8" s="32">
        <f t="shared" si="0"/>
        <v>7.2199999999999989</v>
      </c>
      <c r="I8" s="32">
        <f t="shared" si="0"/>
        <v>8.9300000000000015</v>
      </c>
      <c r="J8" s="32">
        <f t="shared" si="1"/>
        <v>9.0299999999999994</v>
      </c>
      <c r="K8" s="32">
        <f t="shared" si="7"/>
        <v>4.4757142857142878</v>
      </c>
      <c r="L8" s="32">
        <f>AVERAGE(S21:T21)</f>
        <v>6.3849999999999998</v>
      </c>
      <c r="M8" s="32">
        <f>AVERAGE(U21:V21)</f>
        <v>2.8750000000000004</v>
      </c>
      <c r="N8" s="32">
        <f t="shared" si="4"/>
        <v>3.6533333333333342</v>
      </c>
      <c r="O8" s="32">
        <f t="shared" si="5"/>
        <v>4.1450000000000014</v>
      </c>
      <c r="P8" s="32">
        <f>AVERAGE(AB21:AC21)</f>
        <v>8.245000000000001</v>
      </c>
    </row>
    <row r="9" spans="2:16">
      <c r="B9" s="4" t="s">
        <v>20</v>
      </c>
      <c r="C9" s="32">
        <f t="shared" si="0"/>
        <v>9.9999999999999982</v>
      </c>
      <c r="D9" s="32">
        <f t="shared" si="0"/>
        <v>9.9999999999999982</v>
      </c>
      <c r="E9" s="32">
        <f t="shared" si="0"/>
        <v>8.49</v>
      </c>
      <c r="F9" s="32">
        <f t="shared" si="0"/>
        <v>9.9999999999999982</v>
      </c>
      <c r="G9" s="32">
        <f t="shared" si="0"/>
        <v>6.7800000000000029</v>
      </c>
      <c r="H9" s="32">
        <f t="shared" si="0"/>
        <v>8</v>
      </c>
      <c r="I9" s="32">
        <f t="shared" si="0"/>
        <v>3.46</v>
      </c>
      <c r="J9" s="32">
        <f t="shared" si="1"/>
        <v>8.9649999999999999</v>
      </c>
      <c r="K9" s="32">
        <f t="shared" si="7"/>
        <v>8.7442857142857147</v>
      </c>
      <c r="L9" s="32">
        <f t="shared" si="2"/>
        <v>9.2349999999999994</v>
      </c>
      <c r="M9" s="32">
        <f t="shared" si="3"/>
        <v>8.25</v>
      </c>
      <c r="N9" s="32">
        <f t="shared" si="4"/>
        <v>7.8433333333333337</v>
      </c>
      <c r="O9" s="32">
        <f t="shared" si="5"/>
        <v>8.3949999999999996</v>
      </c>
      <c r="P9" s="32">
        <f t="shared" ref="P9:P12" si="8">AVERAGE(AB22:AC22)</f>
        <v>3.9399999999999995</v>
      </c>
    </row>
    <row r="10" spans="2:16">
      <c r="B10" s="4" t="s">
        <v>21</v>
      </c>
      <c r="C10" s="32">
        <f t="shared" si="0"/>
        <v>8.9099999999999984</v>
      </c>
      <c r="D10" s="32">
        <f t="shared" si="0"/>
        <v>8.9099999999999984</v>
      </c>
      <c r="E10" s="32">
        <f t="shared" si="0"/>
        <v>7.5900000000000007</v>
      </c>
      <c r="F10" s="32">
        <f t="shared" si="0"/>
        <v>8.9099999999999984</v>
      </c>
      <c r="G10" s="32">
        <f t="shared" si="0"/>
        <v>6.0299999999999985</v>
      </c>
      <c r="H10" s="32">
        <f t="shared" si="0"/>
        <v>7.120000000000001</v>
      </c>
      <c r="I10" s="32">
        <f t="shared" si="0"/>
        <v>0</v>
      </c>
      <c r="J10" s="32">
        <f t="shared" si="1"/>
        <v>0.7200000000000002</v>
      </c>
      <c r="K10" s="32">
        <f t="shared" si="7"/>
        <v>8.757142857142858</v>
      </c>
      <c r="L10" s="32">
        <f t="shared" si="2"/>
        <v>7.6700000000000017</v>
      </c>
      <c r="M10" s="32">
        <f t="shared" si="3"/>
        <v>7.2049999999999983</v>
      </c>
      <c r="N10" s="32">
        <f t="shared" si="4"/>
        <v>8.7033333333333331</v>
      </c>
      <c r="O10" s="32">
        <f t="shared" si="5"/>
        <v>7.405000000000002</v>
      </c>
      <c r="P10" s="32">
        <f t="shared" si="8"/>
        <v>0</v>
      </c>
    </row>
    <row r="11" spans="2:16">
      <c r="B11" s="4" t="s">
        <v>22</v>
      </c>
      <c r="C11" s="32">
        <f t="shared" si="0"/>
        <v>5.9699999999999989</v>
      </c>
      <c r="D11" s="32">
        <f t="shared" si="0"/>
        <v>5.9699999999999989</v>
      </c>
      <c r="E11" s="32">
        <f t="shared" si="0"/>
        <v>5.08</v>
      </c>
      <c r="F11" s="32">
        <f t="shared" si="0"/>
        <v>5.9699999999999989</v>
      </c>
      <c r="G11" s="32">
        <f t="shared" si="0"/>
        <v>3.7599999999999989</v>
      </c>
      <c r="H11" s="32">
        <f t="shared" si="0"/>
        <v>4.7600000000000007</v>
      </c>
      <c r="I11" s="32">
        <f t="shared" si="0"/>
        <v>0</v>
      </c>
      <c r="J11" s="32">
        <f t="shared" si="1"/>
        <v>0</v>
      </c>
      <c r="K11" s="32">
        <f t="shared" si="7"/>
        <v>5.08</v>
      </c>
      <c r="L11" s="32">
        <f t="shared" si="2"/>
        <v>2.6550000000000002</v>
      </c>
      <c r="M11" s="32">
        <f t="shared" si="3"/>
        <v>0.58500000000000008</v>
      </c>
      <c r="N11" s="32">
        <f t="shared" si="4"/>
        <v>4.1433333333333344</v>
      </c>
      <c r="O11" s="32">
        <f t="shared" si="5"/>
        <v>0.44499999999999995</v>
      </c>
      <c r="P11" s="32">
        <f t="shared" si="8"/>
        <v>0</v>
      </c>
    </row>
    <row r="12" spans="2:16">
      <c r="B12" s="7" t="s">
        <v>23</v>
      </c>
      <c r="C12" s="30">
        <f t="shared" si="0"/>
        <v>1.24</v>
      </c>
      <c r="D12" s="30">
        <f t="shared" si="0"/>
        <v>1.24</v>
      </c>
      <c r="E12" s="30">
        <f t="shared" si="0"/>
        <v>1.05</v>
      </c>
      <c r="F12" s="30">
        <f t="shared" si="0"/>
        <v>1.24</v>
      </c>
      <c r="G12" s="30">
        <f t="shared" si="0"/>
        <v>0.57000000000000006</v>
      </c>
      <c r="H12" s="30">
        <f t="shared" si="0"/>
        <v>0.98</v>
      </c>
      <c r="I12" s="30">
        <f t="shared" si="0"/>
        <v>0</v>
      </c>
      <c r="J12" s="30">
        <f t="shared" si="1"/>
        <v>0</v>
      </c>
      <c r="K12" s="30">
        <f t="shared" si="7"/>
        <v>0.6</v>
      </c>
      <c r="L12" s="30">
        <f t="shared" si="2"/>
        <v>0</v>
      </c>
      <c r="M12" s="30">
        <f t="shared" si="3"/>
        <v>0</v>
      </c>
      <c r="N12" s="30">
        <f t="shared" si="4"/>
        <v>0</v>
      </c>
      <c r="O12" s="30">
        <f t="shared" si="5"/>
        <v>0</v>
      </c>
      <c r="P12" s="30">
        <f t="shared" si="8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231</v>
      </c>
    </row>
    <row r="17" spans="1:3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30" ht="15.75" thickTop="1">
      <c r="B18" s="27" t="s">
        <v>16</v>
      </c>
      <c r="C18" s="27">
        <f>SUM(C32:C52)</f>
        <v>3.02</v>
      </c>
      <c r="D18" s="27">
        <f t="shared" ref="D18:AC18" si="9">SUM(D32:D52)</f>
        <v>0.35999999999999993</v>
      </c>
      <c r="E18" s="27">
        <f t="shared" si="9"/>
        <v>0.35999999999999993</v>
      </c>
      <c r="F18" s="27">
        <f t="shared" si="9"/>
        <v>0.35999999999999993</v>
      </c>
      <c r="G18" s="27">
        <f t="shared" si="9"/>
        <v>0.78</v>
      </c>
      <c r="H18" s="27">
        <f t="shared" si="9"/>
        <v>0.86</v>
      </c>
      <c r="I18" s="27">
        <f t="shared" si="9"/>
        <v>1.3900000000000001</v>
      </c>
      <c r="J18" s="27">
        <f t="shared" si="9"/>
        <v>0</v>
      </c>
      <c r="K18" s="27">
        <f t="shared" si="9"/>
        <v>0</v>
      </c>
      <c r="L18" s="27">
        <f t="shared" si="9"/>
        <v>0</v>
      </c>
      <c r="M18" s="27">
        <f t="shared" si="9"/>
        <v>0</v>
      </c>
      <c r="N18" s="27">
        <f t="shared" si="9"/>
        <v>0</v>
      </c>
      <c r="O18" s="27">
        <f t="shared" si="9"/>
        <v>0</v>
      </c>
      <c r="P18" s="27">
        <f t="shared" si="9"/>
        <v>0</v>
      </c>
      <c r="Q18" s="27">
        <f t="shared" si="9"/>
        <v>0</v>
      </c>
      <c r="R18" s="27">
        <f t="shared" si="9"/>
        <v>0</v>
      </c>
      <c r="S18" s="27">
        <f t="shared" si="9"/>
        <v>0</v>
      </c>
      <c r="T18" s="27">
        <f t="shared" si="9"/>
        <v>0</v>
      </c>
      <c r="U18" s="27">
        <f t="shared" si="9"/>
        <v>0</v>
      </c>
      <c r="V18" s="27">
        <f t="shared" si="9"/>
        <v>0</v>
      </c>
      <c r="W18" s="27">
        <f t="shared" si="9"/>
        <v>0</v>
      </c>
      <c r="X18" s="27">
        <f t="shared" si="9"/>
        <v>0</v>
      </c>
      <c r="Y18" s="27">
        <f t="shared" si="9"/>
        <v>0</v>
      </c>
      <c r="Z18" s="27">
        <f t="shared" si="9"/>
        <v>0</v>
      </c>
      <c r="AA18" s="27">
        <f t="shared" si="9"/>
        <v>0</v>
      </c>
      <c r="AB18" s="27">
        <f t="shared" si="9"/>
        <v>0</v>
      </c>
      <c r="AC18" s="27">
        <f t="shared" si="9"/>
        <v>0</v>
      </c>
    </row>
    <row r="19" spans="1:30">
      <c r="B19" s="27" t="s">
        <v>17</v>
      </c>
      <c r="C19" s="27">
        <f>SUM(C53:C82)</f>
        <v>4.8300000000000018</v>
      </c>
      <c r="D19" s="27">
        <f t="shared" ref="D19:AC19" si="10">SUM(D53:D82)</f>
        <v>3.4800000000000004</v>
      </c>
      <c r="E19" s="27">
        <f t="shared" si="10"/>
        <v>3.3700000000000006</v>
      </c>
      <c r="F19" s="27">
        <f t="shared" si="10"/>
        <v>3.4800000000000004</v>
      </c>
      <c r="G19" s="27">
        <f t="shared" si="10"/>
        <v>2.88</v>
      </c>
      <c r="H19" s="27">
        <f t="shared" si="10"/>
        <v>3.71</v>
      </c>
      <c r="I19" s="27">
        <f t="shared" si="10"/>
        <v>4.2700000000000014</v>
      </c>
      <c r="J19" s="27">
        <f t="shared" si="10"/>
        <v>1.7100000000000004</v>
      </c>
      <c r="K19" s="27">
        <f t="shared" si="10"/>
        <v>0.58000000000000007</v>
      </c>
      <c r="L19" s="27">
        <f t="shared" si="10"/>
        <v>0.43999999999999995</v>
      </c>
      <c r="M19" s="27">
        <f t="shared" si="10"/>
        <v>0.23</v>
      </c>
      <c r="N19" s="27">
        <f t="shared" si="10"/>
        <v>0</v>
      </c>
      <c r="O19" s="27">
        <f t="shared" si="10"/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</v>
      </c>
      <c r="T19" s="27">
        <f t="shared" si="10"/>
        <v>0</v>
      </c>
      <c r="U19" s="27">
        <f t="shared" si="10"/>
        <v>0</v>
      </c>
      <c r="V19" s="27">
        <f t="shared" si="10"/>
        <v>0</v>
      </c>
      <c r="W19" s="27">
        <f t="shared" si="10"/>
        <v>0</v>
      </c>
      <c r="X19" s="27">
        <f t="shared" si="10"/>
        <v>0</v>
      </c>
      <c r="Y19" s="27">
        <f t="shared" si="10"/>
        <v>0</v>
      </c>
      <c r="Z19" s="27">
        <f t="shared" si="10"/>
        <v>0</v>
      </c>
      <c r="AA19" s="27">
        <f t="shared" si="10"/>
        <v>0</v>
      </c>
      <c r="AB19" s="27">
        <f t="shared" si="10"/>
        <v>0.8400000000000003</v>
      </c>
      <c r="AC19" s="27">
        <f t="shared" si="10"/>
        <v>0.22000000000000003</v>
      </c>
    </row>
    <row r="20" spans="1:30">
      <c r="B20" s="27" t="s">
        <v>18</v>
      </c>
      <c r="C20" s="27">
        <f>SUM(C83:C113)</f>
        <v>7.37</v>
      </c>
      <c r="D20" s="27">
        <f t="shared" ref="D20:AC20" si="11">SUM(D83:D113)</f>
        <v>7.37</v>
      </c>
      <c r="E20" s="27">
        <f t="shared" si="11"/>
        <v>6.2500000000000009</v>
      </c>
      <c r="F20" s="27">
        <f t="shared" si="11"/>
        <v>7.37</v>
      </c>
      <c r="G20" s="27">
        <f t="shared" si="11"/>
        <v>5.0300000000000011</v>
      </c>
      <c r="H20" s="27">
        <f t="shared" si="11"/>
        <v>5.9000000000000012</v>
      </c>
      <c r="I20" s="27">
        <f t="shared" si="11"/>
        <v>7.37</v>
      </c>
      <c r="J20" s="27">
        <f t="shared" si="11"/>
        <v>6.7799999999999994</v>
      </c>
      <c r="K20" s="27">
        <f t="shared" si="11"/>
        <v>5.3999999999999995</v>
      </c>
      <c r="L20" s="27">
        <f t="shared" si="11"/>
        <v>2.4000000000000008</v>
      </c>
      <c r="M20" s="27">
        <f t="shared" si="11"/>
        <v>2.1900000000000008</v>
      </c>
      <c r="N20" s="27">
        <f t="shared" si="11"/>
        <v>1.9700000000000011</v>
      </c>
      <c r="O20" s="27">
        <f t="shared" si="11"/>
        <v>1.680000000000001</v>
      </c>
      <c r="P20" s="27">
        <f t="shared" si="11"/>
        <v>1.3500000000000005</v>
      </c>
      <c r="Q20" s="27">
        <f t="shared" si="11"/>
        <v>0.99000000000000021</v>
      </c>
      <c r="R20" s="27">
        <f t="shared" si="11"/>
        <v>0.43000000000000005</v>
      </c>
      <c r="S20" s="27">
        <f t="shared" si="11"/>
        <v>2.87</v>
      </c>
      <c r="T20" s="27">
        <f t="shared" si="11"/>
        <v>1.3600000000000003</v>
      </c>
      <c r="U20" s="27">
        <f t="shared" si="11"/>
        <v>0.4</v>
      </c>
      <c r="V20" s="27">
        <f t="shared" si="11"/>
        <v>0</v>
      </c>
      <c r="W20" s="27">
        <f t="shared" si="11"/>
        <v>1.6700000000000008</v>
      </c>
      <c r="X20" s="27">
        <f t="shared" si="11"/>
        <v>0.55999999999999994</v>
      </c>
      <c r="Y20" s="27">
        <f t="shared" si="11"/>
        <v>0</v>
      </c>
      <c r="Z20" s="27">
        <f t="shared" si="11"/>
        <v>1.6700000000000008</v>
      </c>
      <c r="AA20" s="27">
        <f t="shared" si="11"/>
        <v>0.55999999999999994</v>
      </c>
      <c r="AB20" s="27">
        <f t="shared" si="11"/>
        <v>4.1800000000000006</v>
      </c>
      <c r="AC20" s="27">
        <f t="shared" si="11"/>
        <v>2.6900000000000004</v>
      </c>
    </row>
    <row r="21" spans="1:30">
      <c r="B21" s="27" t="s">
        <v>19</v>
      </c>
      <c r="C21" s="27">
        <f>SUM(C114:C143)</f>
        <v>9.0499999999999989</v>
      </c>
      <c r="D21" s="27">
        <f t="shared" ref="D21:AC21" si="12">SUM(D114:D143)</f>
        <v>9.0499999999999989</v>
      </c>
      <c r="E21" s="27">
        <f t="shared" si="12"/>
        <v>7.7200000000000015</v>
      </c>
      <c r="F21" s="27">
        <f t="shared" si="12"/>
        <v>9.0499999999999989</v>
      </c>
      <c r="G21" s="27">
        <f t="shared" si="12"/>
        <v>6.1500000000000012</v>
      </c>
      <c r="H21" s="27">
        <f t="shared" si="12"/>
        <v>7.2199999999999989</v>
      </c>
      <c r="I21" s="27">
        <f t="shared" si="12"/>
        <v>8.9300000000000015</v>
      </c>
      <c r="J21" s="27">
        <f t="shared" si="12"/>
        <v>9.0499999999999989</v>
      </c>
      <c r="K21" s="27">
        <f t="shared" si="12"/>
        <v>9.01</v>
      </c>
      <c r="L21" s="27">
        <f t="shared" si="12"/>
        <v>6.0700000000000021</v>
      </c>
      <c r="M21" s="27">
        <f t="shared" si="12"/>
        <v>5.4100000000000019</v>
      </c>
      <c r="N21" s="27">
        <f t="shared" si="12"/>
        <v>4.8100000000000023</v>
      </c>
      <c r="O21" s="27">
        <f t="shared" si="12"/>
        <v>4.580000000000001</v>
      </c>
      <c r="P21" s="27">
        <f t="shared" si="12"/>
        <v>4.0500000000000007</v>
      </c>
      <c r="Q21" s="27">
        <f t="shared" si="12"/>
        <v>3.5100000000000002</v>
      </c>
      <c r="R21" s="27">
        <f t="shared" si="12"/>
        <v>2.9000000000000008</v>
      </c>
      <c r="S21" s="27">
        <f t="shared" si="12"/>
        <v>7.09</v>
      </c>
      <c r="T21" s="27">
        <f t="shared" si="12"/>
        <v>5.68</v>
      </c>
      <c r="U21" s="27">
        <f t="shared" si="12"/>
        <v>4.410000000000001</v>
      </c>
      <c r="V21" s="27">
        <f t="shared" si="12"/>
        <v>1.34</v>
      </c>
      <c r="W21" s="27">
        <f t="shared" si="12"/>
        <v>4.7900000000000018</v>
      </c>
      <c r="X21" s="27">
        <f t="shared" si="12"/>
        <v>3.5000000000000009</v>
      </c>
      <c r="Y21" s="27">
        <f t="shared" si="12"/>
        <v>2.6700000000000004</v>
      </c>
      <c r="Z21" s="27">
        <f t="shared" si="12"/>
        <v>4.7900000000000018</v>
      </c>
      <c r="AA21" s="27">
        <f t="shared" si="12"/>
        <v>3.5000000000000009</v>
      </c>
      <c r="AB21" s="27">
        <f t="shared" si="12"/>
        <v>8.3600000000000012</v>
      </c>
      <c r="AC21" s="27">
        <f t="shared" si="12"/>
        <v>8.129999999999999</v>
      </c>
    </row>
    <row r="22" spans="1:30">
      <c r="B22" s="27" t="s">
        <v>20</v>
      </c>
      <c r="C22" s="27">
        <f>SUM(C144:C174)</f>
        <v>9.9999999999999982</v>
      </c>
      <c r="D22" s="27">
        <f t="shared" ref="D22:AC22" si="13">SUM(D144:D174)</f>
        <v>9.9999999999999982</v>
      </c>
      <c r="E22" s="27">
        <f t="shared" si="13"/>
        <v>8.49</v>
      </c>
      <c r="F22" s="27">
        <f t="shared" si="13"/>
        <v>9.9999999999999982</v>
      </c>
      <c r="G22" s="27">
        <f t="shared" si="13"/>
        <v>6.7800000000000029</v>
      </c>
      <c r="H22" s="27">
        <f t="shared" si="13"/>
        <v>8</v>
      </c>
      <c r="I22" s="27">
        <f t="shared" si="13"/>
        <v>3.46</v>
      </c>
      <c r="J22" s="27">
        <f t="shared" si="13"/>
        <v>8.2200000000000006</v>
      </c>
      <c r="K22" s="27">
        <f t="shared" si="13"/>
        <v>9.7099999999999991</v>
      </c>
      <c r="L22" s="27">
        <f t="shared" si="13"/>
        <v>9.8699999999999974</v>
      </c>
      <c r="M22" s="27">
        <f t="shared" si="13"/>
        <v>9.6399999999999988</v>
      </c>
      <c r="N22" s="27">
        <f t="shared" si="13"/>
        <v>9.23</v>
      </c>
      <c r="O22" s="27">
        <f t="shared" si="13"/>
        <v>9.1800000000000015</v>
      </c>
      <c r="P22" s="27">
        <f t="shared" si="13"/>
        <v>8.620000000000001</v>
      </c>
      <c r="Q22" s="27">
        <f t="shared" si="13"/>
        <v>7.7499999999999991</v>
      </c>
      <c r="R22" s="27">
        <f t="shared" si="13"/>
        <v>6.9200000000000008</v>
      </c>
      <c r="S22" s="27">
        <f t="shared" si="13"/>
        <v>9.32</v>
      </c>
      <c r="T22" s="27">
        <f t="shared" si="13"/>
        <v>9.1499999999999986</v>
      </c>
      <c r="U22" s="27">
        <f t="shared" si="13"/>
        <v>9.2899999999999991</v>
      </c>
      <c r="V22" s="27">
        <f t="shared" si="13"/>
        <v>7.21</v>
      </c>
      <c r="W22" s="27">
        <f t="shared" si="13"/>
        <v>9.14</v>
      </c>
      <c r="X22" s="27">
        <f t="shared" si="13"/>
        <v>7.6499999999999986</v>
      </c>
      <c r="Y22" s="27">
        <f t="shared" si="13"/>
        <v>6.74</v>
      </c>
      <c r="Z22" s="27">
        <f t="shared" si="13"/>
        <v>9.14</v>
      </c>
      <c r="AA22" s="27">
        <f t="shared" si="13"/>
        <v>7.6499999999999986</v>
      </c>
      <c r="AB22" s="27">
        <f t="shared" si="13"/>
        <v>2.3800000000000003</v>
      </c>
      <c r="AC22" s="27">
        <f t="shared" si="13"/>
        <v>5.4999999999999991</v>
      </c>
    </row>
    <row r="23" spans="1:30">
      <c r="B23" s="27" t="s">
        <v>21</v>
      </c>
      <c r="C23" s="27">
        <f>SUM(C175:C205)</f>
        <v>8.9099999999999984</v>
      </c>
      <c r="D23" s="27">
        <f t="shared" ref="D23:AC23" si="14">SUM(D175:D205)</f>
        <v>8.9099999999999984</v>
      </c>
      <c r="E23" s="27">
        <f t="shared" si="14"/>
        <v>7.5900000000000007</v>
      </c>
      <c r="F23" s="27">
        <f t="shared" si="14"/>
        <v>8.9099999999999984</v>
      </c>
      <c r="G23" s="27">
        <f t="shared" si="14"/>
        <v>6.0299999999999985</v>
      </c>
      <c r="H23" s="27">
        <f t="shared" si="14"/>
        <v>7.120000000000001</v>
      </c>
      <c r="I23" s="27">
        <f t="shared" si="14"/>
        <v>0</v>
      </c>
      <c r="J23" s="27">
        <f t="shared" si="14"/>
        <v>0</v>
      </c>
      <c r="K23" s="27">
        <f t="shared" si="14"/>
        <v>1.4400000000000004</v>
      </c>
      <c r="L23" s="27">
        <f t="shared" si="14"/>
        <v>8.6000000000000014</v>
      </c>
      <c r="M23" s="27">
        <f t="shared" si="14"/>
        <v>8.6700000000000017</v>
      </c>
      <c r="N23" s="27">
        <f t="shared" si="14"/>
        <v>8.7200000000000024</v>
      </c>
      <c r="O23" s="27">
        <f t="shared" si="14"/>
        <v>8.7200000000000024</v>
      </c>
      <c r="P23" s="27">
        <f t="shared" si="14"/>
        <v>8.84</v>
      </c>
      <c r="Q23" s="27">
        <f t="shared" si="14"/>
        <v>8.8699999999999992</v>
      </c>
      <c r="R23" s="27">
        <f t="shared" si="14"/>
        <v>8.879999999999999</v>
      </c>
      <c r="S23" s="27">
        <f t="shared" si="14"/>
        <v>7.5100000000000016</v>
      </c>
      <c r="T23" s="27">
        <f t="shared" si="14"/>
        <v>7.830000000000001</v>
      </c>
      <c r="U23" s="27">
        <f t="shared" si="14"/>
        <v>6.4599999999999991</v>
      </c>
      <c r="V23" s="27">
        <f t="shared" si="14"/>
        <v>7.9499999999999984</v>
      </c>
      <c r="W23" s="27">
        <f t="shared" si="14"/>
        <v>8.5</v>
      </c>
      <c r="X23" s="27">
        <f t="shared" si="14"/>
        <v>8.81</v>
      </c>
      <c r="Y23" s="27">
        <f t="shared" si="14"/>
        <v>8.7999999999999989</v>
      </c>
      <c r="Z23" s="27">
        <f t="shared" si="14"/>
        <v>6.33</v>
      </c>
      <c r="AA23" s="27">
        <f t="shared" si="14"/>
        <v>8.480000000000004</v>
      </c>
      <c r="AB23" s="27">
        <f t="shared" si="14"/>
        <v>0</v>
      </c>
      <c r="AC23" s="27">
        <f t="shared" si="14"/>
        <v>0</v>
      </c>
    </row>
    <row r="24" spans="1:30">
      <c r="B24" s="27" t="s">
        <v>22</v>
      </c>
      <c r="C24" s="27">
        <f>SUM(C206:C235)</f>
        <v>5.9699999999999989</v>
      </c>
      <c r="D24" s="27">
        <f t="shared" ref="D24:AC24" si="15">SUM(D206:D235)</f>
        <v>5.9699999999999989</v>
      </c>
      <c r="E24" s="27">
        <f t="shared" si="15"/>
        <v>5.08</v>
      </c>
      <c r="F24" s="27">
        <f t="shared" si="15"/>
        <v>5.9699999999999989</v>
      </c>
      <c r="G24" s="27">
        <f t="shared" si="15"/>
        <v>3.7599999999999989</v>
      </c>
      <c r="H24" s="27">
        <f t="shared" si="15"/>
        <v>4.7600000000000007</v>
      </c>
      <c r="I24" s="27">
        <f t="shared" si="15"/>
        <v>0</v>
      </c>
      <c r="J24" s="27">
        <f t="shared" si="15"/>
        <v>0</v>
      </c>
      <c r="K24" s="27">
        <f t="shared" si="15"/>
        <v>0</v>
      </c>
      <c r="L24" s="27">
        <f t="shared" si="15"/>
        <v>4.9000000000000004</v>
      </c>
      <c r="M24" s="27">
        <f t="shared" si="15"/>
        <v>4.9400000000000004</v>
      </c>
      <c r="N24" s="27">
        <f t="shared" si="15"/>
        <v>4.9799999999999995</v>
      </c>
      <c r="O24" s="27">
        <f t="shared" si="15"/>
        <v>4.9799999999999995</v>
      </c>
      <c r="P24" s="27">
        <f t="shared" si="15"/>
        <v>5.160000000000001</v>
      </c>
      <c r="Q24" s="27">
        <f t="shared" si="15"/>
        <v>5.280000000000002</v>
      </c>
      <c r="R24" s="27">
        <f t="shared" si="15"/>
        <v>5.3200000000000029</v>
      </c>
      <c r="S24" s="27">
        <f t="shared" si="15"/>
        <v>2.2400000000000002</v>
      </c>
      <c r="T24" s="27">
        <f t="shared" si="15"/>
        <v>3.07</v>
      </c>
      <c r="U24" s="27">
        <f t="shared" si="15"/>
        <v>0</v>
      </c>
      <c r="V24" s="27">
        <f t="shared" si="15"/>
        <v>1.1700000000000002</v>
      </c>
      <c r="W24" s="27">
        <f t="shared" si="15"/>
        <v>2.9200000000000004</v>
      </c>
      <c r="X24" s="27">
        <f t="shared" si="15"/>
        <v>4.3500000000000005</v>
      </c>
      <c r="Y24" s="27">
        <f t="shared" si="15"/>
        <v>5.1600000000000019</v>
      </c>
      <c r="Z24" s="27">
        <f t="shared" si="15"/>
        <v>0</v>
      </c>
      <c r="AA24" s="27">
        <f t="shared" si="15"/>
        <v>0.8899999999999999</v>
      </c>
      <c r="AB24" s="27">
        <f t="shared" si="15"/>
        <v>0</v>
      </c>
      <c r="AC24" s="27">
        <f t="shared" si="15"/>
        <v>0</v>
      </c>
    </row>
    <row r="25" spans="1:30">
      <c r="B25" s="30" t="s">
        <v>23</v>
      </c>
      <c r="C25" s="30">
        <f>SUM(C236:C245)</f>
        <v>1.24</v>
      </c>
      <c r="D25" s="30">
        <f t="shared" ref="D25:AC25" si="16">SUM(D236:D245)</f>
        <v>1.24</v>
      </c>
      <c r="E25" s="30">
        <f t="shared" si="16"/>
        <v>1.05</v>
      </c>
      <c r="F25" s="30">
        <f t="shared" si="16"/>
        <v>1.24</v>
      </c>
      <c r="G25" s="30">
        <f t="shared" si="16"/>
        <v>0.57000000000000006</v>
      </c>
      <c r="H25" s="30">
        <f t="shared" si="16"/>
        <v>0.98</v>
      </c>
      <c r="I25" s="30">
        <f t="shared" si="16"/>
        <v>0</v>
      </c>
      <c r="J25" s="30">
        <f t="shared" si="16"/>
        <v>0</v>
      </c>
      <c r="K25" s="30">
        <f t="shared" si="16"/>
        <v>0</v>
      </c>
      <c r="L25" s="30">
        <f t="shared" si="16"/>
        <v>0.36</v>
      </c>
      <c r="M25" s="30">
        <f t="shared" si="16"/>
        <v>0.36</v>
      </c>
      <c r="N25" s="30">
        <f t="shared" si="16"/>
        <v>0.36</v>
      </c>
      <c r="O25" s="30">
        <f t="shared" si="16"/>
        <v>0.36</v>
      </c>
      <c r="P25" s="30">
        <f t="shared" si="16"/>
        <v>0.92</v>
      </c>
      <c r="Q25" s="30">
        <f t="shared" si="16"/>
        <v>0.92</v>
      </c>
      <c r="R25" s="30">
        <f t="shared" si="16"/>
        <v>0.92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</v>
      </c>
      <c r="W25" s="30">
        <f t="shared" si="16"/>
        <v>0</v>
      </c>
      <c r="X25" s="30">
        <f t="shared" si="16"/>
        <v>0</v>
      </c>
      <c r="Y25" s="30">
        <f t="shared" si="16"/>
        <v>0</v>
      </c>
      <c r="Z25" s="30">
        <f t="shared" si="16"/>
        <v>0</v>
      </c>
      <c r="AA25" s="30">
        <f t="shared" si="16"/>
        <v>0</v>
      </c>
      <c r="AB25" s="30">
        <f t="shared" si="16"/>
        <v>0</v>
      </c>
      <c r="AC25" s="30">
        <f t="shared" si="16"/>
        <v>0</v>
      </c>
    </row>
    <row r="26" spans="1:30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30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30">
      <c r="B28" s="17" t="s">
        <v>53</v>
      </c>
    </row>
    <row r="29" spans="1:30">
      <c r="B29" s="17" t="s">
        <v>232</v>
      </c>
    </row>
    <row r="30" spans="1:30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>
        <v>35</v>
      </c>
      <c r="Q30" s="41">
        <v>36</v>
      </c>
      <c r="R30" s="41">
        <v>37</v>
      </c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3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30" ht="15.75" thickTop="1">
      <c r="A32" s="4"/>
      <c r="B32" s="159">
        <v>42805</v>
      </c>
      <c r="C32" s="158">
        <v>0.11</v>
      </c>
      <c r="D32" s="158" t="s">
        <v>13</v>
      </c>
      <c r="E32" s="158" t="s">
        <v>13</v>
      </c>
      <c r="F32" s="158" t="s">
        <v>13</v>
      </c>
      <c r="G32" s="158" t="s">
        <v>13</v>
      </c>
      <c r="H32" s="158" t="s">
        <v>13</v>
      </c>
      <c r="I32" s="158">
        <v>0.03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 t="s">
        <v>13</v>
      </c>
      <c r="AB32" s="158" t="s">
        <v>13</v>
      </c>
      <c r="AC32" s="158" t="s">
        <v>13</v>
      </c>
      <c r="AD32" s="81"/>
    </row>
    <row r="33" spans="1:30">
      <c r="A33" s="4"/>
      <c r="B33" s="159">
        <v>42806</v>
      </c>
      <c r="C33" s="158">
        <v>0.17</v>
      </c>
      <c r="D33" s="158" t="s">
        <v>13</v>
      </c>
      <c r="E33" s="158" t="s">
        <v>13</v>
      </c>
      <c r="F33" s="158" t="s">
        <v>13</v>
      </c>
      <c r="G33" s="158" t="s">
        <v>13</v>
      </c>
      <c r="H33" s="158" t="s">
        <v>13</v>
      </c>
      <c r="I33" s="158">
        <v>0.05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 t="s">
        <v>13</v>
      </c>
      <c r="AB33" s="158" t="s">
        <v>13</v>
      </c>
      <c r="AC33" s="158" t="s">
        <v>13</v>
      </c>
      <c r="AD33" s="81"/>
    </row>
    <row r="34" spans="1:30">
      <c r="A34" s="4"/>
      <c r="B34" s="159">
        <v>42807</v>
      </c>
      <c r="C34" s="158">
        <v>0.16</v>
      </c>
      <c r="D34" s="158" t="s">
        <v>13</v>
      </c>
      <c r="E34" s="158" t="s">
        <v>13</v>
      </c>
      <c r="F34" s="158" t="s">
        <v>13</v>
      </c>
      <c r="G34" s="158" t="s">
        <v>13</v>
      </c>
      <c r="H34" s="158" t="s">
        <v>13</v>
      </c>
      <c r="I34" s="158">
        <v>0.05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 t="s">
        <v>13</v>
      </c>
      <c r="AB34" s="158" t="s">
        <v>13</v>
      </c>
      <c r="AC34" s="158" t="s">
        <v>13</v>
      </c>
    </row>
    <row r="35" spans="1:30">
      <c r="A35" s="4"/>
      <c r="B35" s="159">
        <v>42808</v>
      </c>
      <c r="C35" s="158">
        <v>0.16</v>
      </c>
      <c r="D35" s="158" t="s">
        <v>13</v>
      </c>
      <c r="E35" s="158" t="s">
        <v>13</v>
      </c>
      <c r="F35" s="158" t="s">
        <v>13</v>
      </c>
      <c r="G35" s="158" t="s">
        <v>13</v>
      </c>
      <c r="H35" s="158" t="s">
        <v>13</v>
      </c>
      <c r="I35" s="158">
        <v>0.05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 t="s">
        <v>13</v>
      </c>
      <c r="AB35" s="158" t="s">
        <v>13</v>
      </c>
      <c r="AC35" s="158" t="s">
        <v>13</v>
      </c>
    </row>
    <row r="36" spans="1:30">
      <c r="A36" s="4"/>
      <c r="B36" s="159">
        <v>42809</v>
      </c>
      <c r="C36" s="158">
        <v>0.15</v>
      </c>
      <c r="D36" s="158" t="s">
        <v>13</v>
      </c>
      <c r="E36" s="158" t="s">
        <v>13</v>
      </c>
      <c r="F36" s="158" t="s">
        <v>13</v>
      </c>
      <c r="G36" s="158">
        <v>0.04</v>
      </c>
      <c r="H36" s="158">
        <v>0.02</v>
      </c>
      <c r="I36" s="158">
        <v>0.05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 t="s">
        <v>13</v>
      </c>
      <c r="AB36" s="158" t="s">
        <v>13</v>
      </c>
      <c r="AC36" s="158" t="s">
        <v>13</v>
      </c>
    </row>
    <row r="37" spans="1:30">
      <c r="A37" s="4"/>
      <c r="B37" s="159">
        <v>42810</v>
      </c>
      <c r="C37" s="158">
        <v>0.16</v>
      </c>
      <c r="D37" s="158" t="s">
        <v>13</v>
      </c>
      <c r="E37" s="158" t="s">
        <v>13</v>
      </c>
      <c r="F37" s="158" t="s">
        <v>13</v>
      </c>
      <c r="G37" s="158">
        <v>0.04</v>
      </c>
      <c r="H37" s="158">
        <v>0.03</v>
      </c>
      <c r="I37" s="158">
        <v>0.06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 t="s">
        <v>13</v>
      </c>
      <c r="AB37" s="158" t="s">
        <v>13</v>
      </c>
      <c r="AC37" s="158" t="s">
        <v>13</v>
      </c>
    </row>
    <row r="38" spans="1:30">
      <c r="A38" s="4"/>
      <c r="B38" s="159">
        <v>42811</v>
      </c>
      <c r="C38" s="158">
        <v>0.18</v>
      </c>
      <c r="D38" s="158" t="s">
        <v>13</v>
      </c>
      <c r="E38" s="158" t="s">
        <v>13</v>
      </c>
      <c r="F38" s="158" t="s">
        <v>13</v>
      </c>
      <c r="G38" s="158">
        <v>0.05</v>
      </c>
      <c r="H38" s="158">
        <v>0.03</v>
      </c>
      <c r="I38" s="158">
        <v>7.0000000000000007E-2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 t="s">
        <v>13</v>
      </c>
      <c r="AB38" s="158" t="s">
        <v>13</v>
      </c>
      <c r="AC38" s="158" t="s">
        <v>13</v>
      </c>
    </row>
    <row r="39" spans="1:30">
      <c r="A39" s="4"/>
      <c r="B39" s="159">
        <v>42812</v>
      </c>
      <c r="C39" s="158">
        <v>0.17</v>
      </c>
      <c r="D39" s="158" t="s">
        <v>13</v>
      </c>
      <c r="E39" s="158" t="s">
        <v>13</v>
      </c>
      <c r="F39" s="158" t="s">
        <v>13</v>
      </c>
      <c r="G39" s="158">
        <v>0.05</v>
      </c>
      <c r="H39" s="158">
        <v>0.03</v>
      </c>
      <c r="I39" s="158">
        <v>7.0000000000000007E-2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 t="s">
        <v>13</v>
      </c>
      <c r="AB39" s="158" t="s">
        <v>13</v>
      </c>
      <c r="AC39" s="158" t="s">
        <v>13</v>
      </c>
    </row>
    <row r="40" spans="1:30">
      <c r="A40" s="4"/>
      <c r="B40" s="159">
        <v>42813</v>
      </c>
      <c r="C40" s="158">
        <v>0.12</v>
      </c>
      <c r="D40" s="158" t="s">
        <v>13</v>
      </c>
      <c r="E40" s="158" t="s">
        <v>13</v>
      </c>
      <c r="F40" s="158" t="s">
        <v>13</v>
      </c>
      <c r="G40" s="158">
        <v>0.03</v>
      </c>
      <c r="H40" s="158">
        <v>0.02</v>
      </c>
      <c r="I40" s="158">
        <v>0.05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 t="s">
        <v>13</v>
      </c>
      <c r="AB40" s="158" t="s">
        <v>13</v>
      </c>
      <c r="AC40" s="158" t="s">
        <v>13</v>
      </c>
    </row>
    <row r="41" spans="1:30">
      <c r="A41" s="4"/>
      <c r="B41" s="159">
        <v>42814</v>
      </c>
      <c r="C41" s="158">
        <v>0.15</v>
      </c>
      <c r="D41" s="158">
        <v>0.02</v>
      </c>
      <c r="E41" s="158">
        <v>0.02</v>
      </c>
      <c r="F41" s="158">
        <v>0.02</v>
      </c>
      <c r="G41" s="158">
        <v>0.04</v>
      </c>
      <c r="H41" s="158">
        <v>0.03</v>
      </c>
      <c r="I41" s="158">
        <v>7.0000000000000007E-2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 t="s">
        <v>13</v>
      </c>
      <c r="AB41" s="158" t="s">
        <v>13</v>
      </c>
      <c r="AC41" s="158" t="s">
        <v>13</v>
      </c>
    </row>
    <row r="42" spans="1:30">
      <c r="A42" s="4"/>
      <c r="B42" s="159">
        <v>42815</v>
      </c>
      <c r="C42" s="158">
        <v>0.21</v>
      </c>
      <c r="D42" s="158">
        <v>0.03</v>
      </c>
      <c r="E42" s="158">
        <v>0.03</v>
      </c>
      <c r="F42" s="158">
        <v>0.03</v>
      </c>
      <c r="G42" s="158">
        <v>0.06</v>
      </c>
      <c r="H42" s="158">
        <v>0.06</v>
      </c>
      <c r="I42" s="158">
        <v>0.1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 t="s">
        <v>13</v>
      </c>
      <c r="AB42" s="158" t="s">
        <v>13</v>
      </c>
      <c r="AC42" s="158" t="s">
        <v>13</v>
      </c>
    </row>
    <row r="43" spans="1:30">
      <c r="A43" s="4"/>
      <c r="B43" s="159">
        <v>42816</v>
      </c>
      <c r="C43" s="158">
        <v>0.09</v>
      </c>
      <c r="D43" s="158">
        <v>0.01</v>
      </c>
      <c r="E43" s="158">
        <v>0.01</v>
      </c>
      <c r="F43" s="158">
        <v>0.01</v>
      </c>
      <c r="G43" s="158">
        <v>0.03</v>
      </c>
      <c r="H43" s="158">
        <v>0.03</v>
      </c>
      <c r="I43" s="158">
        <v>0.04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 t="s">
        <v>13</v>
      </c>
      <c r="AB43" s="158" t="s">
        <v>13</v>
      </c>
      <c r="AC43" s="158" t="s">
        <v>13</v>
      </c>
    </row>
    <row r="44" spans="1:30">
      <c r="A44" s="4"/>
      <c r="B44" s="159">
        <v>42817</v>
      </c>
      <c r="C44" s="158">
        <v>0.15</v>
      </c>
      <c r="D44" s="158">
        <v>0.03</v>
      </c>
      <c r="E44" s="158">
        <v>0.03</v>
      </c>
      <c r="F44" s="158">
        <v>0.03</v>
      </c>
      <c r="G44" s="158">
        <v>0.05</v>
      </c>
      <c r="H44" s="158">
        <v>0.06</v>
      </c>
      <c r="I44" s="158">
        <v>0.08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 t="s">
        <v>13</v>
      </c>
      <c r="AB44" s="158" t="s">
        <v>13</v>
      </c>
      <c r="AC44" s="158" t="s">
        <v>13</v>
      </c>
    </row>
    <row r="45" spans="1:30">
      <c r="A45" s="4"/>
      <c r="B45" s="159">
        <v>42818</v>
      </c>
      <c r="C45" s="158">
        <v>0.17</v>
      </c>
      <c r="D45" s="158">
        <v>0.03</v>
      </c>
      <c r="E45" s="158">
        <v>0.03</v>
      </c>
      <c r="F45" s="158">
        <v>0.03</v>
      </c>
      <c r="G45" s="158">
        <v>0.06</v>
      </c>
      <c r="H45" s="158">
        <v>0.08</v>
      </c>
      <c r="I45" s="158">
        <v>0.09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 t="s">
        <v>13</v>
      </c>
      <c r="AB45" s="158" t="s">
        <v>13</v>
      </c>
      <c r="AC45" s="158" t="s">
        <v>13</v>
      </c>
    </row>
    <row r="46" spans="1:30">
      <c r="A46" s="4"/>
      <c r="B46" s="159">
        <v>42819</v>
      </c>
      <c r="C46" s="158">
        <v>0.11</v>
      </c>
      <c r="D46" s="158">
        <v>0.02</v>
      </c>
      <c r="E46" s="158">
        <v>0.02</v>
      </c>
      <c r="F46" s="158">
        <v>0.02</v>
      </c>
      <c r="G46" s="158">
        <v>0.04</v>
      </c>
      <c r="H46" s="158">
        <v>0.05</v>
      </c>
      <c r="I46" s="158">
        <v>0.06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 t="s">
        <v>13</v>
      </c>
      <c r="AB46" s="158" t="s">
        <v>13</v>
      </c>
      <c r="AC46" s="158" t="s">
        <v>13</v>
      </c>
    </row>
    <row r="47" spans="1:30">
      <c r="A47" s="4"/>
      <c r="B47" s="159">
        <v>42820</v>
      </c>
      <c r="C47" s="158">
        <v>0.14000000000000001</v>
      </c>
      <c r="D47" s="158">
        <v>0.03</v>
      </c>
      <c r="E47" s="158">
        <v>0.03</v>
      </c>
      <c r="F47" s="158">
        <v>0.03</v>
      </c>
      <c r="G47" s="158">
        <v>0.05</v>
      </c>
      <c r="H47" s="158">
        <v>7.0000000000000007E-2</v>
      </c>
      <c r="I47" s="158">
        <v>0.08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 t="s">
        <v>13</v>
      </c>
      <c r="AB47" s="158" t="s">
        <v>13</v>
      </c>
      <c r="AC47" s="158" t="s">
        <v>13</v>
      </c>
    </row>
    <row r="48" spans="1:30">
      <c r="A48" s="4"/>
      <c r="B48" s="159">
        <v>42821</v>
      </c>
      <c r="C48" s="158">
        <v>0.12</v>
      </c>
      <c r="D48" s="158">
        <v>0.03</v>
      </c>
      <c r="E48" s="158">
        <v>0.03</v>
      </c>
      <c r="F48" s="158">
        <v>0.03</v>
      </c>
      <c r="G48" s="158">
        <v>0.04</v>
      </c>
      <c r="H48" s="158">
        <v>0.06</v>
      </c>
      <c r="I48" s="158">
        <v>7.0000000000000007E-2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 t="s">
        <v>13</v>
      </c>
      <c r="AB48" s="158" t="s">
        <v>13</v>
      </c>
      <c r="AC48" s="158" t="s">
        <v>13</v>
      </c>
    </row>
    <row r="49" spans="1:29">
      <c r="A49" s="4"/>
      <c r="B49" s="159">
        <v>42822</v>
      </c>
      <c r="C49" s="158">
        <v>0.15</v>
      </c>
      <c r="D49" s="158">
        <v>0.04</v>
      </c>
      <c r="E49" s="158">
        <v>0.04</v>
      </c>
      <c r="F49" s="158">
        <v>0.04</v>
      </c>
      <c r="G49" s="158">
        <v>0.06</v>
      </c>
      <c r="H49" s="158">
        <v>0.08</v>
      </c>
      <c r="I49" s="158">
        <v>0.09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 t="s">
        <v>13</v>
      </c>
      <c r="AB49" s="158" t="s">
        <v>13</v>
      </c>
      <c r="AC49" s="158" t="s">
        <v>13</v>
      </c>
    </row>
    <row r="50" spans="1:29">
      <c r="A50" s="4"/>
      <c r="B50" s="159">
        <v>42823</v>
      </c>
      <c r="C50" s="158">
        <v>0.14000000000000001</v>
      </c>
      <c r="D50" s="158">
        <v>0.04</v>
      </c>
      <c r="E50" s="158">
        <v>0.04</v>
      </c>
      <c r="F50" s="158">
        <v>0.04</v>
      </c>
      <c r="G50" s="158">
        <v>0.06</v>
      </c>
      <c r="H50" s="158">
        <v>0.08</v>
      </c>
      <c r="I50" s="158">
        <v>0.09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 t="s">
        <v>13</v>
      </c>
      <c r="AB50" s="158" t="s">
        <v>13</v>
      </c>
      <c r="AC50" s="158" t="s">
        <v>13</v>
      </c>
    </row>
    <row r="51" spans="1:29">
      <c r="A51" s="4"/>
      <c r="B51" s="159">
        <v>42824</v>
      </c>
      <c r="C51" s="158">
        <v>0.08</v>
      </c>
      <c r="D51" s="158">
        <v>0.03</v>
      </c>
      <c r="E51" s="158">
        <v>0.03</v>
      </c>
      <c r="F51" s="158">
        <v>0.03</v>
      </c>
      <c r="G51" s="158">
        <v>0.03</v>
      </c>
      <c r="H51" s="158">
        <v>0.05</v>
      </c>
      <c r="I51" s="158">
        <v>0.05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 t="s">
        <v>13</v>
      </c>
      <c r="AB51" s="158" t="s">
        <v>13</v>
      </c>
      <c r="AC51" s="158" t="s">
        <v>13</v>
      </c>
    </row>
    <row r="52" spans="1:29">
      <c r="A52" s="4"/>
      <c r="B52" s="159">
        <v>42825</v>
      </c>
      <c r="C52" s="158">
        <v>0.13</v>
      </c>
      <c r="D52" s="158">
        <v>0.05</v>
      </c>
      <c r="E52" s="158">
        <v>0.05</v>
      </c>
      <c r="F52" s="158">
        <v>0.05</v>
      </c>
      <c r="G52" s="158">
        <v>0.05</v>
      </c>
      <c r="H52" s="158">
        <v>0.08</v>
      </c>
      <c r="I52" s="158">
        <v>0.09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 t="s">
        <v>13</v>
      </c>
      <c r="AB52" s="158" t="s">
        <v>13</v>
      </c>
      <c r="AC52" s="158" t="s">
        <v>13</v>
      </c>
    </row>
    <row r="53" spans="1:29">
      <c r="A53" s="4"/>
      <c r="B53" s="159">
        <v>42826</v>
      </c>
      <c r="C53" s="158">
        <v>0.16</v>
      </c>
      <c r="D53" s="158">
        <v>0.06</v>
      </c>
      <c r="E53" s="158">
        <v>0.06</v>
      </c>
      <c r="F53" s="158">
        <v>0.06</v>
      </c>
      <c r="G53" s="158">
        <v>7.0000000000000007E-2</v>
      </c>
      <c r="H53" s="158">
        <v>0.1</v>
      </c>
      <c r="I53" s="158">
        <v>0.11</v>
      </c>
      <c r="J53" s="158">
        <v>0.03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 t="s">
        <v>13</v>
      </c>
      <c r="AB53" s="158" t="s">
        <v>13</v>
      </c>
      <c r="AC53" s="158" t="s">
        <v>13</v>
      </c>
    </row>
    <row r="54" spans="1:29">
      <c r="A54" s="4"/>
      <c r="B54" s="159">
        <v>42827</v>
      </c>
      <c r="C54" s="158">
        <v>0.19</v>
      </c>
      <c r="D54" s="158">
        <v>0.08</v>
      </c>
      <c r="E54" s="158">
        <v>0.08</v>
      </c>
      <c r="F54" s="158">
        <v>0.08</v>
      </c>
      <c r="G54" s="158">
        <v>0.08</v>
      </c>
      <c r="H54" s="158">
        <v>0.13</v>
      </c>
      <c r="I54" s="158">
        <v>0.13</v>
      </c>
      <c r="J54" s="158">
        <v>0.04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 t="s">
        <v>13</v>
      </c>
      <c r="AB54" s="158" t="s">
        <v>13</v>
      </c>
      <c r="AC54" s="158" t="s">
        <v>13</v>
      </c>
    </row>
    <row r="55" spans="1:29">
      <c r="A55" s="4"/>
      <c r="B55" s="159">
        <v>42828</v>
      </c>
      <c r="C55" s="158">
        <v>0.17</v>
      </c>
      <c r="D55" s="158">
        <v>0.08</v>
      </c>
      <c r="E55" s="158">
        <v>0.08</v>
      </c>
      <c r="F55" s="158">
        <v>0.08</v>
      </c>
      <c r="G55" s="158">
        <v>0.08</v>
      </c>
      <c r="H55" s="158">
        <v>0.12</v>
      </c>
      <c r="I55" s="158">
        <v>0.12</v>
      </c>
      <c r="J55" s="158">
        <v>0.03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 t="s">
        <v>13</v>
      </c>
      <c r="AB55" s="158" t="s">
        <v>13</v>
      </c>
      <c r="AC55" s="158" t="s">
        <v>13</v>
      </c>
    </row>
    <row r="56" spans="1:29">
      <c r="A56" s="4"/>
      <c r="B56" s="159">
        <v>42829</v>
      </c>
      <c r="C56" s="158">
        <v>0.14000000000000001</v>
      </c>
      <c r="D56" s="158">
        <v>7.0000000000000007E-2</v>
      </c>
      <c r="E56" s="158">
        <v>7.0000000000000007E-2</v>
      </c>
      <c r="F56" s="158">
        <v>7.0000000000000007E-2</v>
      </c>
      <c r="G56" s="158">
        <v>7.0000000000000007E-2</v>
      </c>
      <c r="H56" s="158">
        <v>0.1</v>
      </c>
      <c r="I56" s="158">
        <v>0.1</v>
      </c>
      <c r="J56" s="158">
        <v>0.03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 t="s">
        <v>13</v>
      </c>
      <c r="AB56" s="158" t="s">
        <v>13</v>
      </c>
      <c r="AC56" s="158" t="s">
        <v>13</v>
      </c>
    </row>
    <row r="57" spans="1:29">
      <c r="A57" s="4"/>
      <c r="B57" s="159">
        <v>42830</v>
      </c>
      <c r="C57" s="158">
        <v>0.19</v>
      </c>
      <c r="D57" s="158">
        <v>0.1</v>
      </c>
      <c r="E57" s="158">
        <v>0.1</v>
      </c>
      <c r="F57" s="158">
        <v>0.1</v>
      </c>
      <c r="G57" s="158">
        <v>0.09</v>
      </c>
      <c r="H57" s="158">
        <v>0.14000000000000001</v>
      </c>
      <c r="I57" s="158">
        <v>0.14000000000000001</v>
      </c>
      <c r="J57" s="158">
        <v>0.04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 t="s">
        <v>13</v>
      </c>
      <c r="AB57" s="158" t="s">
        <v>13</v>
      </c>
      <c r="AC57" s="158" t="s">
        <v>13</v>
      </c>
    </row>
    <row r="58" spans="1:29">
      <c r="A58" s="4"/>
      <c r="B58" s="159">
        <v>42831</v>
      </c>
      <c r="C58" s="158">
        <v>0.18</v>
      </c>
      <c r="D58" s="158">
        <v>0.1</v>
      </c>
      <c r="E58" s="158">
        <v>0.1</v>
      </c>
      <c r="F58" s="158">
        <v>0.1</v>
      </c>
      <c r="G58" s="158">
        <v>0.09</v>
      </c>
      <c r="H58" s="158">
        <v>0.13</v>
      </c>
      <c r="I58" s="158">
        <v>0.14000000000000001</v>
      </c>
      <c r="J58" s="158">
        <v>0.04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 t="s">
        <v>13</v>
      </c>
      <c r="AB58" s="158" t="s">
        <v>13</v>
      </c>
      <c r="AC58" s="158" t="s">
        <v>13</v>
      </c>
    </row>
    <row r="59" spans="1:29">
      <c r="A59" s="4"/>
      <c r="B59" s="159">
        <v>42832</v>
      </c>
      <c r="C59" s="158">
        <v>0.15</v>
      </c>
      <c r="D59" s="158">
        <v>0.09</v>
      </c>
      <c r="E59" s="158">
        <v>0.09</v>
      </c>
      <c r="F59" s="158">
        <v>0.09</v>
      </c>
      <c r="G59" s="158">
        <v>0.08</v>
      </c>
      <c r="H59" s="158">
        <v>0.11</v>
      </c>
      <c r="I59" s="158">
        <v>0.12</v>
      </c>
      <c r="J59" s="158">
        <v>0.03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 t="s">
        <v>13</v>
      </c>
      <c r="AB59" s="158" t="s">
        <v>13</v>
      </c>
      <c r="AC59" s="158" t="s">
        <v>13</v>
      </c>
    </row>
    <row r="60" spans="1:29">
      <c r="A60" s="4"/>
      <c r="B60" s="159">
        <v>42833</v>
      </c>
      <c r="C60" s="158">
        <v>7.0000000000000007E-2</v>
      </c>
      <c r="D60" s="158">
        <v>0.04</v>
      </c>
      <c r="E60" s="158">
        <v>0.04</v>
      </c>
      <c r="F60" s="158">
        <v>0.04</v>
      </c>
      <c r="G60" s="158">
        <v>0.04</v>
      </c>
      <c r="H60" s="158">
        <v>0.05</v>
      </c>
      <c r="I60" s="158">
        <v>0.06</v>
      </c>
      <c r="J60" s="158">
        <v>0.01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 t="s">
        <v>13</v>
      </c>
      <c r="AB60" s="158" t="s">
        <v>13</v>
      </c>
      <c r="AC60" s="158" t="s">
        <v>13</v>
      </c>
    </row>
    <row r="61" spans="1:29">
      <c r="A61" s="4"/>
      <c r="B61" s="159">
        <v>42834</v>
      </c>
      <c r="C61" s="158">
        <v>0.15</v>
      </c>
      <c r="D61" s="158">
        <v>0.09</v>
      </c>
      <c r="E61" s="158">
        <v>0.09</v>
      </c>
      <c r="F61" s="158">
        <v>0.09</v>
      </c>
      <c r="G61" s="158">
        <v>0.08</v>
      </c>
      <c r="H61" s="158">
        <v>0.11</v>
      </c>
      <c r="I61" s="158">
        <v>0.12</v>
      </c>
      <c r="J61" s="158">
        <v>0.03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 t="s">
        <v>13</v>
      </c>
      <c r="AB61" s="158" t="s">
        <v>13</v>
      </c>
      <c r="AC61" s="158" t="s">
        <v>13</v>
      </c>
    </row>
    <row r="62" spans="1:29">
      <c r="A62" s="4"/>
      <c r="B62" s="159">
        <v>42835</v>
      </c>
      <c r="C62" s="158">
        <v>0.16</v>
      </c>
      <c r="D62" s="158">
        <v>0.1</v>
      </c>
      <c r="E62" s="158">
        <v>0.1</v>
      </c>
      <c r="F62" s="158">
        <v>0.1</v>
      </c>
      <c r="G62" s="158">
        <v>0.09</v>
      </c>
      <c r="H62" s="158">
        <v>0.12</v>
      </c>
      <c r="I62" s="158">
        <v>0.13</v>
      </c>
      <c r="J62" s="158">
        <v>0.03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 t="s">
        <v>13</v>
      </c>
      <c r="Z62" s="158" t="s">
        <v>13</v>
      </c>
      <c r="AA62" s="158" t="s">
        <v>13</v>
      </c>
      <c r="AB62" s="158">
        <v>0.03</v>
      </c>
      <c r="AC62" s="158" t="s">
        <v>13</v>
      </c>
    </row>
    <row r="63" spans="1:29">
      <c r="A63" s="4"/>
      <c r="B63" s="159">
        <v>42836</v>
      </c>
      <c r="C63" s="158">
        <v>0.12</v>
      </c>
      <c r="D63" s="158">
        <v>0.08</v>
      </c>
      <c r="E63" s="158">
        <v>0.08</v>
      </c>
      <c r="F63" s="158">
        <v>0.08</v>
      </c>
      <c r="G63" s="158">
        <v>7.0000000000000007E-2</v>
      </c>
      <c r="H63" s="158">
        <v>0.09</v>
      </c>
      <c r="I63" s="158">
        <v>0.1</v>
      </c>
      <c r="J63" s="158">
        <v>0.03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 t="s">
        <v>13</v>
      </c>
      <c r="Z63" s="158" t="s">
        <v>13</v>
      </c>
      <c r="AA63" s="158" t="s">
        <v>13</v>
      </c>
      <c r="AB63" s="158">
        <v>0.02</v>
      </c>
      <c r="AC63" s="158" t="s">
        <v>13</v>
      </c>
    </row>
    <row r="64" spans="1:29">
      <c r="A64" s="4"/>
      <c r="B64" s="159">
        <v>42837</v>
      </c>
      <c r="C64" s="158">
        <v>0.25</v>
      </c>
      <c r="D64" s="158">
        <v>0.17</v>
      </c>
      <c r="E64" s="158">
        <v>0.17</v>
      </c>
      <c r="F64" s="158">
        <v>0.17</v>
      </c>
      <c r="G64" s="158">
        <v>0.15</v>
      </c>
      <c r="H64" s="158">
        <v>0.2</v>
      </c>
      <c r="I64" s="158">
        <v>0.22</v>
      </c>
      <c r="J64" s="158">
        <v>0.06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 t="s">
        <v>13</v>
      </c>
      <c r="Z64" s="158" t="s">
        <v>13</v>
      </c>
      <c r="AA64" s="158" t="s">
        <v>13</v>
      </c>
      <c r="AB64" s="158">
        <v>0.05</v>
      </c>
      <c r="AC64" s="158" t="s">
        <v>13</v>
      </c>
    </row>
    <row r="65" spans="1:29">
      <c r="A65" s="4"/>
      <c r="B65" s="159">
        <v>42838</v>
      </c>
      <c r="C65" s="158">
        <v>0.18</v>
      </c>
      <c r="D65" s="158">
        <v>0.12</v>
      </c>
      <c r="E65" s="158">
        <v>0.12</v>
      </c>
      <c r="F65" s="158">
        <v>0.12</v>
      </c>
      <c r="G65" s="158">
        <v>0.11</v>
      </c>
      <c r="H65" s="158">
        <v>0.14000000000000001</v>
      </c>
      <c r="I65" s="158">
        <v>0.16</v>
      </c>
      <c r="J65" s="158">
        <v>0.04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 t="s">
        <v>13</v>
      </c>
      <c r="Z65" s="158" t="s">
        <v>13</v>
      </c>
      <c r="AA65" s="158" t="s">
        <v>13</v>
      </c>
      <c r="AB65" s="158">
        <v>0.04</v>
      </c>
      <c r="AC65" s="158" t="s">
        <v>13</v>
      </c>
    </row>
    <row r="66" spans="1:29">
      <c r="A66" s="4"/>
      <c r="B66" s="159">
        <v>42839</v>
      </c>
      <c r="C66" s="158">
        <v>0.1</v>
      </c>
      <c r="D66" s="158">
        <v>7.0000000000000007E-2</v>
      </c>
      <c r="E66" s="158">
        <v>7.0000000000000007E-2</v>
      </c>
      <c r="F66" s="158">
        <v>7.0000000000000007E-2</v>
      </c>
      <c r="G66" s="158">
        <v>0.06</v>
      </c>
      <c r="H66" s="158">
        <v>0.08</v>
      </c>
      <c r="I66" s="158">
        <v>0.09</v>
      </c>
      <c r="J66" s="158">
        <v>0.03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 t="s">
        <v>13</v>
      </c>
      <c r="Z66" s="158" t="s">
        <v>13</v>
      </c>
      <c r="AA66" s="158" t="s">
        <v>13</v>
      </c>
      <c r="AB66" s="158">
        <v>0.02</v>
      </c>
      <c r="AC66" s="158" t="s">
        <v>13</v>
      </c>
    </row>
    <row r="67" spans="1:29">
      <c r="A67" s="4"/>
      <c r="B67" s="159">
        <v>42840</v>
      </c>
      <c r="C67" s="158">
        <v>0.14000000000000001</v>
      </c>
      <c r="D67" s="158">
        <v>0.1</v>
      </c>
      <c r="E67" s="158">
        <v>0.1</v>
      </c>
      <c r="F67" s="158">
        <v>0.1</v>
      </c>
      <c r="G67" s="158">
        <v>0.09</v>
      </c>
      <c r="H67" s="158">
        <v>0.11</v>
      </c>
      <c r="I67" s="158">
        <v>0.13</v>
      </c>
      <c r="J67" s="158">
        <v>0.04</v>
      </c>
      <c r="K67" s="158">
        <v>0.03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 t="s">
        <v>13</v>
      </c>
      <c r="Z67" s="158" t="s">
        <v>13</v>
      </c>
      <c r="AA67" s="158" t="s">
        <v>13</v>
      </c>
      <c r="AB67" s="158">
        <v>0.03</v>
      </c>
      <c r="AC67" s="158" t="s">
        <v>13</v>
      </c>
    </row>
    <row r="68" spans="1:29">
      <c r="A68" s="4"/>
      <c r="B68" s="159">
        <v>42841</v>
      </c>
      <c r="C68" s="158">
        <v>0.22</v>
      </c>
      <c r="D68" s="158">
        <v>0.16</v>
      </c>
      <c r="E68" s="158">
        <v>0.16</v>
      </c>
      <c r="F68" s="158">
        <v>0.16</v>
      </c>
      <c r="G68" s="158">
        <v>0.14000000000000001</v>
      </c>
      <c r="H68" s="158">
        <v>0.18</v>
      </c>
      <c r="I68" s="158">
        <v>0.2</v>
      </c>
      <c r="J68" s="158">
        <v>0.06</v>
      </c>
      <c r="K68" s="158">
        <v>0.04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 t="s">
        <v>13</v>
      </c>
      <c r="Z68" s="158" t="s">
        <v>13</v>
      </c>
      <c r="AA68" s="158" t="s">
        <v>13</v>
      </c>
      <c r="AB68" s="158">
        <v>0.05</v>
      </c>
      <c r="AC68" s="158" t="s">
        <v>13</v>
      </c>
    </row>
    <row r="69" spans="1:29">
      <c r="A69" s="4"/>
      <c r="B69" s="159">
        <v>42842</v>
      </c>
      <c r="C69" s="158">
        <v>0.14000000000000001</v>
      </c>
      <c r="D69" s="158">
        <v>0.1</v>
      </c>
      <c r="E69" s="158">
        <v>0.1</v>
      </c>
      <c r="F69" s="158">
        <v>0.1</v>
      </c>
      <c r="G69" s="158">
        <v>0.09</v>
      </c>
      <c r="H69" s="158">
        <v>0.11</v>
      </c>
      <c r="I69" s="158">
        <v>0.13</v>
      </c>
      <c r="J69" s="158">
        <v>0.04</v>
      </c>
      <c r="K69" s="158">
        <v>0.03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 t="s">
        <v>13</v>
      </c>
      <c r="Z69" s="158" t="s">
        <v>13</v>
      </c>
      <c r="AA69" s="158" t="s">
        <v>13</v>
      </c>
      <c r="AB69" s="158">
        <v>0.03</v>
      </c>
      <c r="AC69" s="158" t="s">
        <v>13</v>
      </c>
    </row>
    <row r="70" spans="1:29">
      <c r="A70" s="4"/>
      <c r="B70" s="159">
        <v>42843</v>
      </c>
      <c r="C70" s="158">
        <v>0.06</v>
      </c>
      <c r="D70" s="158">
        <v>0.05</v>
      </c>
      <c r="E70" s="158">
        <v>0.05</v>
      </c>
      <c r="F70" s="158">
        <v>0.05</v>
      </c>
      <c r="G70" s="158">
        <v>0.04</v>
      </c>
      <c r="H70" s="158">
        <v>0.05</v>
      </c>
      <c r="I70" s="158">
        <v>0.06</v>
      </c>
      <c r="J70" s="158">
        <v>0.02</v>
      </c>
      <c r="K70" s="158">
        <v>0.01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 t="s">
        <v>13</v>
      </c>
      <c r="Z70" s="158" t="s">
        <v>13</v>
      </c>
      <c r="AA70" s="158" t="s">
        <v>13</v>
      </c>
      <c r="AB70" s="158">
        <v>0.01</v>
      </c>
      <c r="AC70" s="158" t="s">
        <v>13</v>
      </c>
    </row>
    <row r="71" spans="1:29">
      <c r="A71" s="4"/>
      <c r="B71" s="159">
        <v>42844</v>
      </c>
      <c r="C71" s="158">
        <v>0.16</v>
      </c>
      <c r="D71" s="158">
        <v>0.13</v>
      </c>
      <c r="E71" s="158">
        <v>0.13</v>
      </c>
      <c r="F71" s="158">
        <v>0.13</v>
      </c>
      <c r="G71" s="158">
        <v>0.1</v>
      </c>
      <c r="H71" s="158">
        <v>0.13</v>
      </c>
      <c r="I71" s="158">
        <v>0.15</v>
      </c>
      <c r="J71" s="158">
        <v>0.05</v>
      </c>
      <c r="K71" s="158">
        <v>0.03</v>
      </c>
      <c r="L71" s="158" t="s">
        <v>13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 t="s">
        <v>13</v>
      </c>
      <c r="Z71" s="158" t="s">
        <v>13</v>
      </c>
      <c r="AA71" s="158" t="s">
        <v>13</v>
      </c>
      <c r="AB71" s="158">
        <v>0.04</v>
      </c>
      <c r="AC71" s="158" t="s">
        <v>13</v>
      </c>
    </row>
    <row r="72" spans="1:29">
      <c r="A72" s="4"/>
      <c r="B72" s="159">
        <v>42845</v>
      </c>
      <c r="C72" s="158">
        <v>0.14000000000000001</v>
      </c>
      <c r="D72" s="158">
        <v>0.11</v>
      </c>
      <c r="E72" s="158">
        <v>0.11</v>
      </c>
      <c r="F72" s="158">
        <v>0.11</v>
      </c>
      <c r="G72" s="158">
        <v>0.09</v>
      </c>
      <c r="H72" s="158">
        <v>0.11</v>
      </c>
      <c r="I72" s="158">
        <v>0.13</v>
      </c>
      <c r="J72" s="158">
        <v>0.05</v>
      </c>
      <c r="K72" s="158">
        <v>0.03</v>
      </c>
      <c r="L72" s="158">
        <v>0.03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 t="s">
        <v>13</v>
      </c>
      <c r="Z72" s="158" t="s">
        <v>13</v>
      </c>
      <c r="AA72" s="158" t="s">
        <v>13</v>
      </c>
      <c r="AB72" s="158">
        <v>0.03</v>
      </c>
      <c r="AC72" s="158" t="s">
        <v>13</v>
      </c>
    </row>
    <row r="73" spans="1:29">
      <c r="A73" s="4"/>
      <c r="B73" s="159">
        <v>42846</v>
      </c>
      <c r="C73" s="158">
        <v>0.19</v>
      </c>
      <c r="D73" s="158">
        <v>0.16</v>
      </c>
      <c r="E73" s="158">
        <v>0.15</v>
      </c>
      <c r="F73" s="158">
        <v>0.16</v>
      </c>
      <c r="G73" s="158">
        <v>0.12</v>
      </c>
      <c r="H73" s="158">
        <v>0.15</v>
      </c>
      <c r="I73" s="158">
        <v>0.18</v>
      </c>
      <c r="J73" s="158">
        <v>0.08</v>
      </c>
      <c r="K73" s="158">
        <v>0.04</v>
      </c>
      <c r="L73" s="158">
        <v>0.04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 t="s">
        <v>13</v>
      </c>
      <c r="Z73" s="158" t="s">
        <v>13</v>
      </c>
      <c r="AA73" s="158" t="s">
        <v>13</v>
      </c>
      <c r="AB73" s="158">
        <v>0.05</v>
      </c>
      <c r="AC73" s="158" t="s">
        <v>13</v>
      </c>
    </row>
    <row r="74" spans="1:29">
      <c r="A74" s="4"/>
      <c r="B74" s="159">
        <v>42847</v>
      </c>
      <c r="C74" s="158">
        <v>0.23</v>
      </c>
      <c r="D74" s="158">
        <v>0.19</v>
      </c>
      <c r="E74" s="158">
        <v>0.19</v>
      </c>
      <c r="F74" s="158">
        <v>0.19</v>
      </c>
      <c r="G74" s="158">
        <v>0.15</v>
      </c>
      <c r="H74" s="158">
        <v>0.18</v>
      </c>
      <c r="I74" s="158">
        <v>0.22</v>
      </c>
      <c r="J74" s="158">
        <v>0.1</v>
      </c>
      <c r="K74" s="158">
        <v>0.05</v>
      </c>
      <c r="L74" s="158">
        <v>0.05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 t="s">
        <v>13</v>
      </c>
      <c r="Z74" s="158" t="s">
        <v>13</v>
      </c>
      <c r="AA74" s="158" t="s">
        <v>13</v>
      </c>
      <c r="AB74" s="158">
        <v>0.06</v>
      </c>
      <c r="AC74" s="158" t="s">
        <v>13</v>
      </c>
    </row>
    <row r="75" spans="1:29">
      <c r="A75" s="4"/>
      <c r="B75" s="159">
        <v>42848</v>
      </c>
      <c r="C75" s="158">
        <v>0.18</v>
      </c>
      <c r="D75" s="158">
        <v>0.15</v>
      </c>
      <c r="E75" s="158">
        <v>0.15</v>
      </c>
      <c r="F75" s="158">
        <v>0.15</v>
      </c>
      <c r="G75" s="158">
        <v>0.12</v>
      </c>
      <c r="H75" s="158">
        <v>0.14000000000000001</v>
      </c>
      <c r="I75" s="158">
        <v>0.17</v>
      </c>
      <c r="J75" s="158">
        <v>0.09</v>
      </c>
      <c r="K75" s="158">
        <v>0.04</v>
      </c>
      <c r="L75" s="158">
        <v>0.04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 t="s">
        <v>13</v>
      </c>
      <c r="Z75" s="158" t="s">
        <v>13</v>
      </c>
      <c r="AA75" s="158" t="s">
        <v>13</v>
      </c>
      <c r="AB75" s="158">
        <v>0.05</v>
      </c>
      <c r="AC75" s="158" t="s">
        <v>13</v>
      </c>
    </row>
    <row r="76" spans="1:29">
      <c r="A76" s="4"/>
      <c r="B76" s="159">
        <v>42849</v>
      </c>
      <c r="C76" s="158">
        <v>0.1</v>
      </c>
      <c r="D76" s="158">
        <v>0.09</v>
      </c>
      <c r="E76" s="158">
        <v>0.08</v>
      </c>
      <c r="F76" s="158">
        <v>0.09</v>
      </c>
      <c r="G76" s="158">
        <v>7.0000000000000007E-2</v>
      </c>
      <c r="H76" s="158">
        <v>0.08</v>
      </c>
      <c r="I76" s="158">
        <v>0.1</v>
      </c>
      <c r="J76" s="158">
        <v>0.05</v>
      </c>
      <c r="K76" s="158">
        <v>0.02</v>
      </c>
      <c r="L76" s="158">
        <v>0.02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 t="s">
        <v>13</v>
      </c>
      <c r="Z76" s="158" t="s">
        <v>13</v>
      </c>
      <c r="AA76" s="158" t="s">
        <v>13</v>
      </c>
      <c r="AB76" s="158">
        <v>0.03</v>
      </c>
      <c r="AC76" s="158" t="s">
        <v>13</v>
      </c>
    </row>
    <row r="77" spans="1:29">
      <c r="A77" s="4"/>
      <c r="B77" s="159">
        <v>42850</v>
      </c>
      <c r="C77" s="158">
        <v>0.2</v>
      </c>
      <c r="D77" s="158">
        <v>0.18</v>
      </c>
      <c r="E77" s="158">
        <v>0.17</v>
      </c>
      <c r="F77" s="158">
        <v>0.18</v>
      </c>
      <c r="G77" s="158">
        <v>0.13</v>
      </c>
      <c r="H77" s="158">
        <v>0.16</v>
      </c>
      <c r="I77" s="158">
        <v>0.2</v>
      </c>
      <c r="J77" s="158">
        <v>0.11</v>
      </c>
      <c r="K77" s="158">
        <v>0.04</v>
      </c>
      <c r="L77" s="158">
        <v>0.05</v>
      </c>
      <c r="M77" s="158">
        <v>0.04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 t="s">
        <v>13</v>
      </c>
      <c r="Z77" s="158" t="s">
        <v>13</v>
      </c>
      <c r="AA77" s="158" t="s">
        <v>13</v>
      </c>
      <c r="AB77" s="158">
        <v>0.05</v>
      </c>
      <c r="AC77" s="158">
        <v>0.04</v>
      </c>
    </row>
    <row r="78" spans="1:29">
      <c r="A78" s="4"/>
      <c r="B78" s="159">
        <v>42851</v>
      </c>
      <c r="C78" s="158">
        <v>0.1</v>
      </c>
      <c r="D78" s="158">
        <v>0.09</v>
      </c>
      <c r="E78" s="158">
        <v>0.09</v>
      </c>
      <c r="F78" s="158">
        <v>0.09</v>
      </c>
      <c r="G78" s="158">
        <v>7.0000000000000007E-2</v>
      </c>
      <c r="H78" s="158">
        <v>0.08</v>
      </c>
      <c r="I78" s="158">
        <v>0.1</v>
      </c>
      <c r="J78" s="158">
        <v>0.06</v>
      </c>
      <c r="K78" s="158">
        <v>0.02</v>
      </c>
      <c r="L78" s="158">
        <v>0.02</v>
      </c>
      <c r="M78" s="158">
        <v>0.02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 t="s">
        <v>13</v>
      </c>
      <c r="Z78" s="158" t="s">
        <v>13</v>
      </c>
      <c r="AA78" s="158" t="s">
        <v>13</v>
      </c>
      <c r="AB78" s="158">
        <v>0.03</v>
      </c>
      <c r="AC78" s="158">
        <v>0.02</v>
      </c>
    </row>
    <row r="79" spans="1:29">
      <c r="A79" s="4"/>
      <c r="B79" s="159">
        <v>42852</v>
      </c>
      <c r="C79" s="158">
        <v>0.17</v>
      </c>
      <c r="D79" s="158">
        <v>0.16</v>
      </c>
      <c r="E79" s="158">
        <v>0.14000000000000001</v>
      </c>
      <c r="F79" s="158">
        <v>0.16</v>
      </c>
      <c r="G79" s="158">
        <v>0.11</v>
      </c>
      <c r="H79" s="158">
        <v>0.14000000000000001</v>
      </c>
      <c r="I79" s="158">
        <v>0.17</v>
      </c>
      <c r="J79" s="158">
        <v>0.1</v>
      </c>
      <c r="K79" s="158">
        <v>0.04</v>
      </c>
      <c r="L79" s="158">
        <v>0.04</v>
      </c>
      <c r="M79" s="158">
        <v>0.04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 t="s">
        <v>13</v>
      </c>
      <c r="Z79" s="158" t="s">
        <v>13</v>
      </c>
      <c r="AA79" s="158" t="s">
        <v>13</v>
      </c>
      <c r="AB79" s="158">
        <v>0.05</v>
      </c>
      <c r="AC79" s="158">
        <v>0.04</v>
      </c>
    </row>
    <row r="80" spans="1:29">
      <c r="A80" s="4"/>
      <c r="B80" s="159">
        <v>42853</v>
      </c>
      <c r="C80" s="158">
        <v>0.19</v>
      </c>
      <c r="D80" s="158">
        <v>0.18</v>
      </c>
      <c r="E80" s="158">
        <v>0.16</v>
      </c>
      <c r="F80" s="158">
        <v>0.18</v>
      </c>
      <c r="G80" s="158">
        <v>0.13</v>
      </c>
      <c r="H80" s="158">
        <v>0.15</v>
      </c>
      <c r="I80" s="158">
        <v>0.19</v>
      </c>
      <c r="J80" s="158">
        <v>0.12</v>
      </c>
      <c r="K80" s="158">
        <v>0.05</v>
      </c>
      <c r="L80" s="158">
        <v>0.05</v>
      </c>
      <c r="M80" s="158">
        <v>0.04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 t="s">
        <v>13</v>
      </c>
      <c r="Z80" s="158" t="s">
        <v>13</v>
      </c>
      <c r="AA80" s="158" t="s">
        <v>13</v>
      </c>
      <c r="AB80" s="158">
        <v>0.05</v>
      </c>
      <c r="AC80" s="158">
        <v>0.04</v>
      </c>
    </row>
    <row r="81" spans="1:29">
      <c r="A81" s="4"/>
      <c r="B81" s="159">
        <v>42854</v>
      </c>
      <c r="C81" s="158">
        <v>0.21</v>
      </c>
      <c r="D81" s="158">
        <v>0.2</v>
      </c>
      <c r="E81" s="158">
        <v>0.18</v>
      </c>
      <c r="F81" s="158">
        <v>0.2</v>
      </c>
      <c r="G81" s="158">
        <v>0.14000000000000001</v>
      </c>
      <c r="H81" s="158">
        <v>0.17</v>
      </c>
      <c r="I81" s="158">
        <v>0.21</v>
      </c>
      <c r="J81" s="158">
        <v>0.14000000000000001</v>
      </c>
      <c r="K81" s="158">
        <v>0.06</v>
      </c>
      <c r="L81" s="158">
        <v>0.05</v>
      </c>
      <c r="M81" s="158">
        <v>0.05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 t="s">
        <v>13</v>
      </c>
      <c r="Z81" s="158" t="s">
        <v>13</v>
      </c>
      <c r="AA81" s="158" t="s">
        <v>13</v>
      </c>
      <c r="AB81" s="158">
        <v>0.06</v>
      </c>
      <c r="AC81" s="158">
        <v>0.04</v>
      </c>
    </row>
    <row r="82" spans="1:29">
      <c r="A82" s="4"/>
      <c r="B82" s="159">
        <v>42855</v>
      </c>
      <c r="C82" s="158">
        <v>0.19</v>
      </c>
      <c r="D82" s="158">
        <v>0.18</v>
      </c>
      <c r="E82" s="158">
        <v>0.16</v>
      </c>
      <c r="F82" s="158">
        <v>0.18</v>
      </c>
      <c r="G82" s="158">
        <v>0.13</v>
      </c>
      <c r="H82" s="158">
        <v>0.15</v>
      </c>
      <c r="I82" s="158">
        <v>0.19</v>
      </c>
      <c r="J82" s="158">
        <v>0.13</v>
      </c>
      <c r="K82" s="158">
        <v>0.05</v>
      </c>
      <c r="L82" s="158">
        <v>0.05</v>
      </c>
      <c r="M82" s="158">
        <v>0.04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 t="s">
        <v>13</v>
      </c>
      <c r="Z82" s="158" t="s">
        <v>13</v>
      </c>
      <c r="AA82" s="158" t="s">
        <v>13</v>
      </c>
      <c r="AB82" s="158">
        <v>0.06</v>
      </c>
      <c r="AC82" s="158">
        <v>0.04</v>
      </c>
    </row>
    <row r="83" spans="1:29">
      <c r="A83" s="4"/>
      <c r="B83" s="159">
        <v>42856</v>
      </c>
      <c r="C83" s="158">
        <v>0.25</v>
      </c>
      <c r="D83" s="158">
        <v>0.25</v>
      </c>
      <c r="E83" s="158">
        <v>0.21</v>
      </c>
      <c r="F83" s="158">
        <v>0.25</v>
      </c>
      <c r="G83" s="158">
        <v>0.17</v>
      </c>
      <c r="H83" s="158">
        <v>0.2</v>
      </c>
      <c r="I83" s="158">
        <v>0.25</v>
      </c>
      <c r="J83" s="158">
        <v>0.18</v>
      </c>
      <c r="K83" s="158">
        <v>7.0000000000000007E-2</v>
      </c>
      <c r="L83" s="158">
        <v>0.06</v>
      </c>
      <c r="M83" s="158">
        <v>0.06</v>
      </c>
      <c r="N83" s="158">
        <v>0.06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>
        <v>0.08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 t="s">
        <v>13</v>
      </c>
      <c r="Z83" s="158" t="s">
        <v>13</v>
      </c>
      <c r="AA83" s="158" t="s">
        <v>13</v>
      </c>
      <c r="AB83" s="158">
        <v>0.08</v>
      </c>
      <c r="AC83" s="158">
        <v>0.05</v>
      </c>
    </row>
    <row r="84" spans="1:29">
      <c r="A84" s="4"/>
      <c r="B84" s="159">
        <v>42857</v>
      </c>
      <c r="C84" s="158">
        <v>0.26</v>
      </c>
      <c r="D84" s="158">
        <v>0.26</v>
      </c>
      <c r="E84" s="158">
        <v>0.22</v>
      </c>
      <c r="F84" s="158">
        <v>0.26</v>
      </c>
      <c r="G84" s="158">
        <v>0.18</v>
      </c>
      <c r="H84" s="158">
        <v>0.21</v>
      </c>
      <c r="I84" s="158">
        <v>0.26</v>
      </c>
      <c r="J84" s="158">
        <v>0.19</v>
      </c>
      <c r="K84" s="158">
        <v>0.09</v>
      </c>
      <c r="L84" s="158">
        <v>0.06</v>
      </c>
      <c r="M84" s="158">
        <v>0.06</v>
      </c>
      <c r="N84" s="158">
        <v>0.06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>
        <v>0.08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 t="s">
        <v>13</v>
      </c>
      <c r="Z84" s="158" t="s">
        <v>13</v>
      </c>
      <c r="AA84" s="158" t="s">
        <v>13</v>
      </c>
      <c r="AB84" s="158">
        <v>0.08</v>
      </c>
      <c r="AC84" s="158">
        <v>0.06</v>
      </c>
    </row>
    <row r="85" spans="1:29">
      <c r="A85" s="4"/>
      <c r="B85" s="159">
        <v>42858</v>
      </c>
      <c r="C85" s="158">
        <v>0.25</v>
      </c>
      <c r="D85" s="158">
        <v>0.25</v>
      </c>
      <c r="E85" s="158">
        <v>0.21</v>
      </c>
      <c r="F85" s="158">
        <v>0.25</v>
      </c>
      <c r="G85" s="158">
        <v>0.17</v>
      </c>
      <c r="H85" s="158">
        <v>0.2</v>
      </c>
      <c r="I85" s="158">
        <v>0.25</v>
      </c>
      <c r="J85" s="158">
        <v>0.19</v>
      </c>
      <c r="K85" s="158">
        <v>0.09</v>
      </c>
      <c r="L85" s="158">
        <v>0.06</v>
      </c>
      <c r="M85" s="158">
        <v>0.06</v>
      </c>
      <c r="N85" s="158">
        <v>0.06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>
        <v>0.08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 t="s">
        <v>13</v>
      </c>
      <c r="Z85" s="158" t="s">
        <v>13</v>
      </c>
      <c r="AA85" s="158" t="s">
        <v>13</v>
      </c>
      <c r="AB85" s="158">
        <v>0.08</v>
      </c>
      <c r="AC85" s="158">
        <v>0.06</v>
      </c>
    </row>
    <row r="86" spans="1:29">
      <c r="A86" s="4"/>
      <c r="B86" s="159">
        <v>42859</v>
      </c>
      <c r="C86" s="158">
        <v>0.28000000000000003</v>
      </c>
      <c r="D86" s="158">
        <v>0.28000000000000003</v>
      </c>
      <c r="E86" s="158">
        <v>0.24</v>
      </c>
      <c r="F86" s="158">
        <v>0.28000000000000003</v>
      </c>
      <c r="G86" s="158">
        <v>0.19</v>
      </c>
      <c r="H86" s="158">
        <v>0.22</v>
      </c>
      <c r="I86" s="158">
        <v>0.28000000000000003</v>
      </c>
      <c r="J86" s="158">
        <v>0.22</v>
      </c>
      <c r="K86" s="158">
        <v>0.11</v>
      </c>
      <c r="L86" s="158">
        <v>7.0000000000000007E-2</v>
      </c>
      <c r="M86" s="158">
        <v>7.0000000000000007E-2</v>
      </c>
      <c r="N86" s="158">
        <v>0.06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>
        <v>0.08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 t="s">
        <v>13</v>
      </c>
      <c r="Z86" s="158" t="s">
        <v>13</v>
      </c>
      <c r="AA86" s="158" t="s">
        <v>13</v>
      </c>
      <c r="AB86" s="158">
        <v>0.1</v>
      </c>
      <c r="AC86" s="158">
        <v>7.0000000000000007E-2</v>
      </c>
    </row>
    <row r="87" spans="1:29">
      <c r="A87" s="4"/>
      <c r="B87" s="159">
        <v>42860</v>
      </c>
      <c r="C87" s="158">
        <v>0.28000000000000003</v>
      </c>
      <c r="D87" s="158">
        <v>0.28000000000000003</v>
      </c>
      <c r="E87" s="158">
        <v>0.24</v>
      </c>
      <c r="F87" s="158">
        <v>0.28000000000000003</v>
      </c>
      <c r="G87" s="158">
        <v>0.19</v>
      </c>
      <c r="H87" s="158">
        <v>0.22</v>
      </c>
      <c r="I87" s="158">
        <v>0.28000000000000003</v>
      </c>
      <c r="J87" s="158">
        <v>0.23</v>
      </c>
      <c r="K87" s="158">
        <v>0.12</v>
      </c>
      <c r="L87" s="158">
        <v>7.0000000000000007E-2</v>
      </c>
      <c r="M87" s="158">
        <v>7.0000000000000007E-2</v>
      </c>
      <c r="N87" s="158">
        <v>0.06</v>
      </c>
      <c r="O87" s="158">
        <v>0.06</v>
      </c>
      <c r="P87" s="158" t="s">
        <v>13</v>
      </c>
      <c r="Q87" s="158" t="s">
        <v>13</v>
      </c>
      <c r="R87" s="158" t="s">
        <v>13</v>
      </c>
      <c r="S87" s="158">
        <v>0.08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 t="s">
        <v>13</v>
      </c>
      <c r="Z87" s="158" t="s">
        <v>13</v>
      </c>
      <c r="AA87" s="158" t="s">
        <v>13</v>
      </c>
      <c r="AB87" s="158">
        <v>0.1</v>
      </c>
      <c r="AC87" s="158">
        <v>7.0000000000000007E-2</v>
      </c>
    </row>
    <row r="88" spans="1:29">
      <c r="A88" s="4"/>
      <c r="B88" s="159">
        <v>42861</v>
      </c>
      <c r="C88" s="158">
        <v>0.1</v>
      </c>
      <c r="D88" s="158">
        <v>0.1</v>
      </c>
      <c r="E88" s="158">
        <v>0.09</v>
      </c>
      <c r="F88" s="158">
        <v>0.1</v>
      </c>
      <c r="G88" s="158">
        <v>7.0000000000000007E-2</v>
      </c>
      <c r="H88" s="158">
        <v>0.08</v>
      </c>
      <c r="I88" s="158">
        <v>0.1</v>
      </c>
      <c r="J88" s="158">
        <v>0.08</v>
      </c>
      <c r="K88" s="158">
        <v>0.05</v>
      </c>
      <c r="L88" s="158">
        <v>0.03</v>
      </c>
      <c r="M88" s="158">
        <v>0.02</v>
      </c>
      <c r="N88" s="158">
        <v>0.02</v>
      </c>
      <c r="O88" s="158">
        <v>0.02</v>
      </c>
      <c r="P88" s="158" t="s">
        <v>13</v>
      </c>
      <c r="Q88" s="158" t="s">
        <v>13</v>
      </c>
      <c r="R88" s="158" t="s">
        <v>13</v>
      </c>
      <c r="S88" s="158">
        <v>0.03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 t="s">
        <v>13</v>
      </c>
      <c r="Z88" s="158" t="s">
        <v>13</v>
      </c>
      <c r="AA88" s="158" t="s">
        <v>13</v>
      </c>
      <c r="AB88" s="158">
        <v>0.04</v>
      </c>
      <c r="AC88" s="158">
        <v>0.03</v>
      </c>
    </row>
    <row r="89" spans="1:29">
      <c r="A89" s="4"/>
      <c r="B89" s="159">
        <v>42862</v>
      </c>
      <c r="C89" s="158">
        <v>0.16</v>
      </c>
      <c r="D89" s="158">
        <v>0.16</v>
      </c>
      <c r="E89" s="158">
        <v>0.14000000000000001</v>
      </c>
      <c r="F89" s="158">
        <v>0.16</v>
      </c>
      <c r="G89" s="158">
        <v>0.11</v>
      </c>
      <c r="H89" s="158">
        <v>0.13</v>
      </c>
      <c r="I89" s="158">
        <v>0.16</v>
      </c>
      <c r="J89" s="158">
        <v>0.14000000000000001</v>
      </c>
      <c r="K89" s="158">
        <v>0.08</v>
      </c>
      <c r="L89" s="158">
        <v>0.04</v>
      </c>
      <c r="M89" s="158">
        <v>0.04</v>
      </c>
      <c r="N89" s="158">
        <v>0.04</v>
      </c>
      <c r="O89" s="158">
        <v>0.04</v>
      </c>
      <c r="P89" s="158" t="s">
        <v>13</v>
      </c>
      <c r="Q89" s="158" t="s">
        <v>13</v>
      </c>
      <c r="R89" s="158" t="s">
        <v>13</v>
      </c>
      <c r="S89" s="158">
        <v>0.05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 t="s">
        <v>13</v>
      </c>
      <c r="Z89" s="158" t="s">
        <v>13</v>
      </c>
      <c r="AA89" s="158" t="s">
        <v>13</v>
      </c>
      <c r="AB89" s="158">
        <v>0.06</v>
      </c>
      <c r="AC89" s="158">
        <v>0.04</v>
      </c>
    </row>
    <row r="90" spans="1:29">
      <c r="A90" s="4"/>
      <c r="B90" s="159">
        <v>42863</v>
      </c>
      <c r="C90" s="158">
        <v>0.21</v>
      </c>
      <c r="D90" s="158">
        <v>0.21</v>
      </c>
      <c r="E90" s="158">
        <v>0.18</v>
      </c>
      <c r="F90" s="158">
        <v>0.21</v>
      </c>
      <c r="G90" s="158">
        <v>0.14000000000000001</v>
      </c>
      <c r="H90" s="158">
        <v>0.17</v>
      </c>
      <c r="I90" s="158">
        <v>0.21</v>
      </c>
      <c r="J90" s="158">
        <v>0.18</v>
      </c>
      <c r="K90" s="158">
        <v>0.12</v>
      </c>
      <c r="L90" s="158">
        <v>0.06</v>
      </c>
      <c r="M90" s="158">
        <v>0.05</v>
      </c>
      <c r="N90" s="158">
        <v>0.05</v>
      </c>
      <c r="O90" s="158">
        <v>0.05</v>
      </c>
      <c r="P90" s="158" t="s">
        <v>13</v>
      </c>
      <c r="Q90" s="158" t="s">
        <v>13</v>
      </c>
      <c r="R90" s="158" t="s">
        <v>13</v>
      </c>
      <c r="S90" s="158">
        <v>0.06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 t="s">
        <v>13</v>
      </c>
      <c r="Z90" s="158" t="s">
        <v>13</v>
      </c>
      <c r="AA90" s="158" t="s">
        <v>13</v>
      </c>
      <c r="AB90" s="158">
        <v>0.08</v>
      </c>
      <c r="AC90" s="158">
        <v>0.06</v>
      </c>
    </row>
    <row r="91" spans="1:29">
      <c r="A91" s="4"/>
      <c r="B91" s="159">
        <v>42864</v>
      </c>
      <c r="C91" s="158">
        <v>0.27</v>
      </c>
      <c r="D91" s="158">
        <v>0.27</v>
      </c>
      <c r="E91" s="158">
        <v>0.23</v>
      </c>
      <c r="F91" s="158">
        <v>0.27</v>
      </c>
      <c r="G91" s="158">
        <v>0.18</v>
      </c>
      <c r="H91" s="158">
        <v>0.22</v>
      </c>
      <c r="I91" s="158">
        <v>0.27</v>
      </c>
      <c r="J91" s="158">
        <v>0.24</v>
      </c>
      <c r="K91" s="158">
        <v>0.16</v>
      </c>
      <c r="L91" s="158">
        <v>7.0000000000000007E-2</v>
      </c>
      <c r="M91" s="158">
        <v>7.0000000000000007E-2</v>
      </c>
      <c r="N91" s="158">
        <v>0.06</v>
      </c>
      <c r="O91" s="158">
        <v>0.06</v>
      </c>
      <c r="P91" s="158" t="s">
        <v>13</v>
      </c>
      <c r="Q91" s="158" t="s">
        <v>13</v>
      </c>
      <c r="R91" s="158" t="s">
        <v>13</v>
      </c>
      <c r="S91" s="158">
        <v>0.08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 t="s">
        <v>13</v>
      </c>
      <c r="Z91" s="158" t="s">
        <v>13</v>
      </c>
      <c r="AA91" s="158" t="s">
        <v>13</v>
      </c>
      <c r="AB91" s="158">
        <v>0.11</v>
      </c>
      <c r="AC91" s="158">
        <v>7.0000000000000007E-2</v>
      </c>
    </row>
    <row r="92" spans="1:29">
      <c r="A92" s="4"/>
      <c r="B92" s="159">
        <v>42865</v>
      </c>
      <c r="C92" s="158">
        <v>0.25</v>
      </c>
      <c r="D92" s="158">
        <v>0.25</v>
      </c>
      <c r="E92" s="158">
        <v>0.21</v>
      </c>
      <c r="F92" s="158">
        <v>0.25</v>
      </c>
      <c r="G92" s="158">
        <v>0.17</v>
      </c>
      <c r="H92" s="158">
        <v>0.2</v>
      </c>
      <c r="I92" s="158">
        <v>0.25</v>
      </c>
      <c r="J92" s="158">
        <v>0.22</v>
      </c>
      <c r="K92" s="158">
        <v>0.15</v>
      </c>
      <c r="L92" s="158">
        <v>7.0000000000000007E-2</v>
      </c>
      <c r="M92" s="158">
        <v>0.06</v>
      </c>
      <c r="N92" s="158">
        <v>0.06</v>
      </c>
      <c r="O92" s="158">
        <v>0.06</v>
      </c>
      <c r="P92" s="158">
        <v>0.06</v>
      </c>
      <c r="Q92" s="158" t="s">
        <v>13</v>
      </c>
      <c r="R92" s="158" t="s">
        <v>13</v>
      </c>
      <c r="S92" s="158">
        <v>0.08</v>
      </c>
      <c r="T92" s="158" t="s">
        <v>13</v>
      </c>
      <c r="U92" s="158" t="s">
        <v>13</v>
      </c>
      <c r="V92" s="158" t="s">
        <v>13</v>
      </c>
      <c r="W92" s="158">
        <v>0.08</v>
      </c>
      <c r="X92" s="158" t="s">
        <v>13</v>
      </c>
      <c r="Y92" s="158" t="s">
        <v>13</v>
      </c>
      <c r="Z92" s="158">
        <v>0.08</v>
      </c>
      <c r="AA92" s="158" t="s">
        <v>13</v>
      </c>
      <c r="AB92" s="158">
        <v>0.11</v>
      </c>
      <c r="AC92" s="158">
        <v>7.0000000000000007E-2</v>
      </c>
    </row>
    <row r="93" spans="1:29">
      <c r="A93" s="4"/>
      <c r="B93" s="159">
        <v>42866</v>
      </c>
      <c r="C93" s="158">
        <v>0.32</v>
      </c>
      <c r="D93" s="158">
        <v>0.32</v>
      </c>
      <c r="E93" s="158">
        <v>0.27</v>
      </c>
      <c r="F93" s="158">
        <v>0.32</v>
      </c>
      <c r="G93" s="158">
        <v>0.22</v>
      </c>
      <c r="H93" s="158">
        <v>0.26</v>
      </c>
      <c r="I93" s="158">
        <v>0.32</v>
      </c>
      <c r="J93" s="158">
        <v>0.28999999999999998</v>
      </c>
      <c r="K93" s="158">
        <v>0.21</v>
      </c>
      <c r="L93" s="158">
        <v>0.09</v>
      </c>
      <c r="M93" s="158">
        <v>0.08</v>
      </c>
      <c r="N93" s="158">
        <v>0.08</v>
      </c>
      <c r="O93" s="158">
        <v>0.08</v>
      </c>
      <c r="P93" s="158">
        <v>7.0000000000000007E-2</v>
      </c>
      <c r="Q93" s="158" t="s">
        <v>13</v>
      </c>
      <c r="R93" s="158" t="s">
        <v>13</v>
      </c>
      <c r="S93" s="158">
        <v>0.1</v>
      </c>
      <c r="T93" s="158" t="s">
        <v>13</v>
      </c>
      <c r="U93" s="158" t="s">
        <v>13</v>
      </c>
      <c r="V93" s="158" t="s">
        <v>13</v>
      </c>
      <c r="W93" s="158">
        <v>0.1</v>
      </c>
      <c r="X93" s="158" t="s">
        <v>13</v>
      </c>
      <c r="Y93" s="158" t="s">
        <v>13</v>
      </c>
      <c r="Z93" s="158">
        <v>0.1</v>
      </c>
      <c r="AA93" s="158" t="s">
        <v>13</v>
      </c>
      <c r="AB93" s="158">
        <v>0.14000000000000001</v>
      </c>
      <c r="AC93" s="158">
        <v>0.09</v>
      </c>
    </row>
    <row r="94" spans="1:29">
      <c r="A94" s="4"/>
      <c r="B94" s="159">
        <v>42867</v>
      </c>
      <c r="C94" s="158">
        <v>0.28000000000000003</v>
      </c>
      <c r="D94" s="158">
        <v>0.28000000000000003</v>
      </c>
      <c r="E94" s="158">
        <v>0.24</v>
      </c>
      <c r="F94" s="158">
        <v>0.28000000000000003</v>
      </c>
      <c r="G94" s="158">
        <v>0.19</v>
      </c>
      <c r="H94" s="158">
        <v>0.22</v>
      </c>
      <c r="I94" s="158">
        <v>0.28000000000000003</v>
      </c>
      <c r="J94" s="158">
        <v>0.26</v>
      </c>
      <c r="K94" s="158">
        <v>0.19</v>
      </c>
      <c r="L94" s="158">
        <v>0.08</v>
      </c>
      <c r="M94" s="158">
        <v>7.0000000000000007E-2</v>
      </c>
      <c r="N94" s="158">
        <v>7.0000000000000007E-2</v>
      </c>
      <c r="O94" s="158">
        <v>7.0000000000000007E-2</v>
      </c>
      <c r="P94" s="158">
        <v>0.06</v>
      </c>
      <c r="Q94" s="158" t="s">
        <v>13</v>
      </c>
      <c r="R94" s="158" t="s">
        <v>13</v>
      </c>
      <c r="S94" s="158">
        <v>0.09</v>
      </c>
      <c r="T94" s="158" t="s">
        <v>13</v>
      </c>
      <c r="U94" s="158" t="s">
        <v>13</v>
      </c>
      <c r="V94" s="158" t="s">
        <v>13</v>
      </c>
      <c r="W94" s="158">
        <v>0.08</v>
      </c>
      <c r="X94" s="158" t="s">
        <v>13</v>
      </c>
      <c r="Y94" s="158" t="s">
        <v>13</v>
      </c>
      <c r="Z94" s="158">
        <v>0.08</v>
      </c>
      <c r="AA94" s="158" t="s">
        <v>13</v>
      </c>
      <c r="AB94" s="158">
        <v>0.13</v>
      </c>
      <c r="AC94" s="158">
        <v>0.08</v>
      </c>
    </row>
    <row r="95" spans="1:29">
      <c r="A95" s="4"/>
      <c r="B95" s="159">
        <v>42868</v>
      </c>
      <c r="C95" s="158">
        <v>0.18</v>
      </c>
      <c r="D95" s="158">
        <v>0.18</v>
      </c>
      <c r="E95" s="158">
        <v>0.15</v>
      </c>
      <c r="F95" s="158">
        <v>0.18</v>
      </c>
      <c r="G95" s="158">
        <v>0.12</v>
      </c>
      <c r="H95" s="158">
        <v>0.14000000000000001</v>
      </c>
      <c r="I95" s="158">
        <v>0.18</v>
      </c>
      <c r="J95" s="158">
        <v>0.17</v>
      </c>
      <c r="K95" s="158">
        <v>0.13</v>
      </c>
      <c r="L95" s="158">
        <v>0.05</v>
      </c>
      <c r="M95" s="158">
        <v>0.05</v>
      </c>
      <c r="N95" s="158">
        <v>0.05</v>
      </c>
      <c r="O95" s="158">
        <v>0.04</v>
      </c>
      <c r="P95" s="158">
        <v>0.04</v>
      </c>
      <c r="Q95" s="158" t="s">
        <v>13</v>
      </c>
      <c r="R95" s="158" t="s">
        <v>13</v>
      </c>
      <c r="S95" s="158">
        <v>0.06</v>
      </c>
      <c r="T95" s="158" t="s">
        <v>13</v>
      </c>
      <c r="U95" s="158" t="s">
        <v>13</v>
      </c>
      <c r="V95" s="158" t="s">
        <v>13</v>
      </c>
      <c r="W95" s="158">
        <v>0.05</v>
      </c>
      <c r="X95" s="158" t="s">
        <v>13</v>
      </c>
      <c r="Y95" s="158" t="s">
        <v>13</v>
      </c>
      <c r="Z95" s="158">
        <v>0.05</v>
      </c>
      <c r="AA95" s="158" t="s">
        <v>13</v>
      </c>
      <c r="AB95" s="158">
        <v>0.08</v>
      </c>
      <c r="AC95" s="158">
        <v>0.05</v>
      </c>
    </row>
    <row r="96" spans="1:29">
      <c r="A96" s="4"/>
      <c r="B96" s="159">
        <v>42869</v>
      </c>
      <c r="C96" s="158">
        <v>0.18</v>
      </c>
      <c r="D96" s="158">
        <v>0.18</v>
      </c>
      <c r="E96" s="158">
        <v>0.15</v>
      </c>
      <c r="F96" s="158">
        <v>0.18</v>
      </c>
      <c r="G96" s="158">
        <v>0.12</v>
      </c>
      <c r="H96" s="158">
        <v>0.14000000000000001</v>
      </c>
      <c r="I96" s="158">
        <v>0.18</v>
      </c>
      <c r="J96" s="158">
        <v>0.17</v>
      </c>
      <c r="K96" s="158">
        <v>0.13</v>
      </c>
      <c r="L96" s="158">
        <v>0.05</v>
      </c>
      <c r="M96" s="158">
        <v>0.05</v>
      </c>
      <c r="N96" s="158">
        <v>0.05</v>
      </c>
      <c r="O96" s="158">
        <v>0.04</v>
      </c>
      <c r="P96" s="158">
        <v>0.04</v>
      </c>
      <c r="Q96" s="158" t="s">
        <v>13</v>
      </c>
      <c r="R96" s="158" t="s">
        <v>13</v>
      </c>
      <c r="S96" s="158">
        <v>0.06</v>
      </c>
      <c r="T96" s="158" t="s">
        <v>13</v>
      </c>
      <c r="U96" s="158" t="s">
        <v>13</v>
      </c>
      <c r="V96" s="158" t="s">
        <v>13</v>
      </c>
      <c r="W96" s="158">
        <v>0.05</v>
      </c>
      <c r="X96" s="158" t="s">
        <v>13</v>
      </c>
      <c r="Y96" s="158" t="s">
        <v>13</v>
      </c>
      <c r="Z96" s="158">
        <v>0.05</v>
      </c>
      <c r="AA96" s="158" t="s">
        <v>13</v>
      </c>
      <c r="AB96" s="158">
        <v>0.09</v>
      </c>
      <c r="AC96" s="158">
        <v>0.05</v>
      </c>
    </row>
    <row r="97" spans="1:29">
      <c r="A97" s="4"/>
      <c r="B97" s="159">
        <v>42870</v>
      </c>
      <c r="C97" s="158">
        <v>0.25</v>
      </c>
      <c r="D97" s="158">
        <v>0.25</v>
      </c>
      <c r="E97" s="158">
        <v>0.21</v>
      </c>
      <c r="F97" s="158">
        <v>0.25</v>
      </c>
      <c r="G97" s="158">
        <v>0.17</v>
      </c>
      <c r="H97" s="158">
        <v>0.2</v>
      </c>
      <c r="I97" s="158">
        <v>0.25</v>
      </c>
      <c r="J97" s="158">
        <v>0.24</v>
      </c>
      <c r="K97" s="158">
        <v>0.19</v>
      </c>
      <c r="L97" s="158">
        <v>0.08</v>
      </c>
      <c r="M97" s="158">
        <v>7.0000000000000007E-2</v>
      </c>
      <c r="N97" s="158">
        <v>0.06</v>
      </c>
      <c r="O97" s="158">
        <v>0.06</v>
      </c>
      <c r="P97" s="158">
        <v>0.06</v>
      </c>
      <c r="Q97" s="158">
        <v>0.06</v>
      </c>
      <c r="R97" s="158" t="s">
        <v>13</v>
      </c>
      <c r="S97" s="158">
        <v>0.09</v>
      </c>
      <c r="T97" s="158">
        <v>0.08</v>
      </c>
      <c r="U97" s="158" t="s">
        <v>13</v>
      </c>
      <c r="V97" s="158" t="s">
        <v>13</v>
      </c>
      <c r="W97" s="158">
        <v>0.08</v>
      </c>
      <c r="X97" s="158" t="s">
        <v>13</v>
      </c>
      <c r="Y97" s="158" t="s">
        <v>13</v>
      </c>
      <c r="Z97" s="158">
        <v>0.08</v>
      </c>
      <c r="AA97" s="158" t="s">
        <v>13</v>
      </c>
      <c r="AB97" s="158">
        <v>0.13</v>
      </c>
      <c r="AC97" s="158">
        <v>0.08</v>
      </c>
    </row>
    <row r="98" spans="1:29">
      <c r="A98" s="4"/>
      <c r="B98" s="159">
        <v>42871</v>
      </c>
      <c r="C98" s="158">
        <v>0.17</v>
      </c>
      <c r="D98" s="158">
        <v>0.17</v>
      </c>
      <c r="E98" s="158">
        <v>0.14000000000000001</v>
      </c>
      <c r="F98" s="158">
        <v>0.17</v>
      </c>
      <c r="G98" s="158">
        <v>0.12</v>
      </c>
      <c r="H98" s="158">
        <v>0.14000000000000001</v>
      </c>
      <c r="I98" s="158">
        <v>0.17</v>
      </c>
      <c r="J98" s="158">
        <v>0.16</v>
      </c>
      <c r="K98" s="158">
        <v>0.13</v>
      </c>
      <c r="L98" s="158">
        <v>0.05</v>
      </c>
      <c r="M98" s="158">
        <v>0.05</v>
      </c>
      <c r="N98" s="158">
        <v>0.04</v>
      </c>
      <c r="O98" s="158">
        <v>0.04</v>
      </c>
      <c r="P98" s="158">
        <v>0.04</v>
      </c>
      <c r="Q98" s="158">
        <v>0.04</v>
      </c>
      <c r="R98" s="158" t="s">
        <v>13</v>
      </c>
      <c r="S98" s="158">
        <v>0.06</v>
      </c>
      <c r="T98" s="158">
        <v>0.05</v>
      </c>
      <c r="U98" s="158" t="s">
        <v>13</v>
      </c>
      <c r="V98" s="158" t="s">
        <v>13</v>
      </c>
      <c r="W98" s="158">
        <v>0.05</v>
      </c>
      <c r="X98" s="158" t="s">
        <v>13</v>
      </c>
      <c r="Y98" s="158" t="s">
        <v>13</v>
      </c>
      <c r="Z98" s="158">
        <v>0.05</v>
      </c>
      <c r="AA98" s="158" t="s">
        <v>13</v>
      </c>
      <c r="AB98" s="158">
        <v>0.09</v>
      </c>
      <c r="AC98" s="158">
        <v>0.06</v>
      </c>
    </row>
    <row r="99" spans="1:29">
      <c r="A99" s="4"/>
      <c r="B99" s="159">
        <v>42872</v>
      </c>
      <c r="C99" s="158">
        <v>0.11</v>
      </c>
      <c r="D99" s="158">
        <v>0.11</v>
      </c>
      <c r="E99" s="158">
        <v>0.09</v>
      </c>
      <c r="F99" s="158">
        <v>0.11</v>
      </c>
      <c r="G99" s="158">
        <v>7.0000000000000007E-2</v>
      </c>
      <c r="H99" s="158">
        <v>0.09</v>
      </c>
      <c r="I99" s="158">
        <v>0.11</v>
      </c>
      <c r="J99" s="158">
        <v>0.11</v>
      </c>
      <c r="K99" s="158">
        <v>0.09</v>
      </c>
      <c r="L99" s="158">
        <v>0.03</v>
      </c>
      <c r="M99" s="158">
        <v>0.03</v>
      </c>
      <c r="N99" s="158">
        <v>0.03</v>
      </c>
      <c r="O99" s="158">
        <v>0.03</v>
      </c>
      <c r="P99" s="158">
        <v>0.03</v>
      </c>
      <c r="Q99" s="158">
        <v>0.02</v>
      </c>
      <c r="R99" s="158" t="s">
        <v>13</v>
      </c>
      <c r="S99" s="158">
        <v>0.04</v>
      </c>
      <c r="T99" s="158">
        <v>0.03</v>
      </c>
      <c r="U99" s="158" t="s">
        <v>13</v>
      </c>
      <c r="V99" s="158" t="s">
        <v>13</v>
      </c>
      <c r="W99" s="158">
        <v>0.03</v>
      </c>
      <c r="X99" s="158" t="s">
        <v>13</v>
      </c>
      <c r="Y99" s="158" t="s">
        <v>13</v>
      </c>
      <c r="Z99" s="158">
        <v>0.03</v>
      </c>
      <c r="AA99" s="158" t="s">
        <v>13</v>
      </c>
      <c r="AB99" s="158">
        <v>0.06</v>
      </c>
      <c r="AC99" s="158">
        <v>0.04</v>
      </c>
    </row>
    <row r="100" spans="1:29">
      <c r="A100" s="4"/>
      <c r="B100" s="159">
        <v>42873</v>
      </c>
      <c r="C100" s="158">
        <v>0.17</v>
      </c>
      <c r="D100" s="158">
        <v>0.17</v>
      </c>
      <c r="E100" s="158">
        <v>0.14000000000000001</v>
      </c>
      <c r="F100" s="158">
        <v>0.17</v>
      </c>
      <c r="G100" s="158">
        <v>0.12</v>
      </c>
      <c r="H100" s="158">
        <v>0.14000000000000001</v>
      </c>
      <c r="I100" s="158">
        <v>0.17</v>
      </c>
      <c r="J100" s="158">
        <v>0.16</v>
      </c>
      <c r="K100" s="158">
        <v>0.14000000000000001</v>
      </c>
      <c r="L100" s="158">
        <v>0.05</v>
      </c>
      <c r="M100" s="158">
        <v>0.05</v>
      </c>
      <c r="N100" s="158">
        <v>0.05</v>
      </c>
      <c r="O100" s="158">
        <v>0.04</v>
      </c>
      <c r="P100" s="158">
        <v>0.04</v>
      </c>
      <c r="Q100" s="158">
        <v>0.04</v>
      </c>
      <c r="R100" s="158" t="s">
        <v>13</v>
      </c>
      <c r="S100" s="158">
        <v>0.06</v>
      </c>
      <c r="T100" s="158">
        <v>0.05</v>
      </c>
      <c r="U100" s="158" t="s">
        <v>13</v>
      </c>
      <c r="V100" s="158" t="s">
        <v>13</v>
      </c>
      <c r="W100" s="158">
        <v>0.05</v>
      </c>
      <c r="X100" s="158" t="s">
        <v>13</v>
      </c>
      <c r="Y100" s="158" t="s">
        <v>13</v>
      </c>
      <c r="Z100" s="158">
        <v>0.05</v>
      </c>
      <c r="AA100" s="158" t="s">
        <v>13</v>
      </c>
      <c r="AB100" s="158">
        <v>0.1</v>
      </c>
      <c r="AC100" s="158">
        <v>0.06</v>
      </c>
    </row>
    <row r="101" spans="1:29">
      <c r="A101" s="4"/>
      <c r="B101" s="159">
        <v>42874</v>
      </c>
      <c r="C101" s="158">
        <v>0.2</v>
      </c>
      <c r="D101" s="158">
        <v>0.2</v>
      </c>
      <c r="E101" s="158">
        <v>0.17</v>
      </c>
      <c r="F101" s="158">
        <v>0.2</v>
      </c>
      <c r="G101" s="158">
        <v>0.14000000000000001</v>
      </c>
      <c r="H101" s="158">
        <v>0.16</v>
      </c>
      <c r="I101" s="158">
        <v>0.2</v>
      </c>
      <c r="J101" s="158">
        <v>0.19</v>
      </c>
      <c r="K101" s="158">
        <v>0.17</v>
      </c>
      <c r="L101" s="158">
        <v>7.0000000000000007E-2</v>
      </c>
      <c r="M101" s="158">
        <v>0.06</v>
      </c>
      <c r="N101" s="158">
        <v>0.05</v>
      </c>
      <c r="O101" s="158">
        <v>0.05</v>
      </c>
      <c r="P101" s="158">
        <v>0.05</v>
      </c>
      <c r="Q101" s="158">
        <v>0.05</v>
      </c>
      <c r="R101" s="158" t="s">
        <v>13</v>
      </c>
      <c r="S101" s="158">
        <v>0.08</v>
      </c>
      <c r="T101" s="158">
        <v>0.06</v>
      </c>
      <c r="U101" s="158" t="s">
        <v>13</v>
      </c>
      <c r="V101" s="158" t="s">
        <v>13</v>
      </c>
      <c r="W101" s="158">
        <v>0.06</v>
      </c>
      <c r="X101" s="158" t="s">
        <v>13</v>
      </c>
      <c r="Y101" s="158" t="s">
        <v>13</v>
      </c>
      <c r="Z101" s="158">
        <v>0.06</v>
      </c>
      <c r="AA101" s="158" t="s">
        <v>13</v>
      </c>
      <c r="AB101" s="158">
        <v>0.12</v>
      </c>
      <c r="AC101" s="158">
        <v>7.0000000000000007E-2</v>
      </c>
    </row>
    <row r="102" spans="1:29">
      <c r="A102" s="4"/>
      <c r="B102" s="159">
        <v>42875</v>
      </c>
      <c r="C102" s="158">
        <v>0.23</v>
      </c>
      <c r="D102" s="158">
        <v>0.23</v>
      </c>
      <c r="E102" s="158">
        <v>0.2</v>
      </c>
      <c r="F102" s="158">
        <v>0.23</v>
      </c>
      <c r="G102" s="158">
        <v>0.16</v>
      </c>
      <c r="H102" s="158">
        <v>0.18</v>
      </c>
      <c r="I102" s="158">
        <v>0.23</v>
      </c>
      <c r="J102" s="158">
        <v>0.22</v>
      </c>
      <c r="K102" s="158">
        <v>0.2</v>
      </c>
      <c r="L102" s="158">
        <v>0.08</v>
      </c>
      <c r="M102" s="158">
        <v>7.0000000000000007E-2</v>
      </c>
      <c r="N102" s="158">
        <v>0.06</v>
      </c>
      <c r="O102" s="158">
        <v>0.06</v>
      </c>
      <c r="P102" s="158">
        <v>0.06</v>
      </c>
      <c r="Q102" s="158">
        <v>0.05</v>
      </c>
      <c r="R102" s="158" t="s">
        <v>13</v>
      </c>
      <c r="S102" s="158">
        <v>0.09</v>
      </c>
      <c r="T102" s="158">
        <v>7.0000000000000007E-2</v>
      </c>
      <c r="U102" s="158" t="s">
        <v>13</v>
      </c>
      <c r="V102" s="158" t="s">
        <v>13</v>
      </c>
      <c r="W102" s="158">
        <v>7.0000000000000007E-2</v>
      </c>
      <c r="X102" s="158" t="s">
        <v>13</v>
      </c>
      <c r="Y102" s="158" t="s">
        <v>13</v>
      </c>
      <c r="Z102" s="158">
        <v>7.0000000000000007E-2</v>
      </c>
      <c r="AA102" s="158" t="s">
        <v>13</v>
      </c>
      <c r="AB102" s="158">
        <v>0.14000000000000001</v>
      </c>
      <c r="AC102" s="158">
        <v>0.09</v>
      </c>
    </row>
    <row r="103" spans="1:29">
      <c r="A103" s="4"/>
      <c r="B103" s="159">
        <v>42876</v>
      </c>
      <c r="C103" s="158">
        <v>0.19</v>
      </c>
      <c r="D103" s="158">
        <v>0.19</v>
      </c>
      <c r="E103" s="158">
        <v>0.16</v>
      </c>
      <c r="F103" s="158">
        <v>0.19</v>
      </c>
      <c r="G103" s="158">
        <v>0.13</v>
      </c>
      <c r="H103" s="158">
        <v>0.15</v>
      </c>
      <c r="I103" s="158">
        <v>0.19</v>
      </c>
      <c r="J103" s="158">
        <v>0.19</v>
      </c>
      <c r="K103" s="158">
        <v>0.17</v>
      </c>
      <c r="L103" s="158">
        <v>0.06</v>
      </c>
      <c r="M103" s="158">
        <v>0.06</v>
      </c>
      <c r="N103" s="158">
        <v>0.05</v>
      </c>
      <c r="O103" s="158">
        <v>0.05</v>
      </c>
      <c r="P103" s="158">
        <v>0.05</v>
      </c>
      <c r="Q103" s="158">
        <v>0.04</v>
      </c>
      <c r="R103" s="158" t="s">
        <v>13</v>
      </c>
      <c r="S103" s="158">
        <v>0.08</v>
      </c>
      <c r="T103" s="158">
        <v>0.06</v>
      </c>
      <c r="U103" s="158" t="s">
        <v>13</v>
      </c>
      <c r="V103" s="158" t="s">
        <v>13</v>
      </c>
      <c r="W103" s="158">
        <v>0.06</v>
      </c>
      <c r="X103" s="158" t="s">
        <v>13</v>
      </c>
      <c r="Y103" s="158" t="s">
        <v>13</v>
      </c>
      <c r="Z103" s="158">
        <v>0.06</v>
      </c>
      <c r="AA103" s="158" t="s">
        <v>13</v>
      </c>
      <c r="AB103" s="158">
        <v>0.12</v>
      </c>
      <c r="AC103" s="158">
        <v>0.08</v>
      </c>
    </row>
    <row r="104" spans="1:29">
      <c r="A104" s="4"/>
      <c r="B104" s="159">
        <v>42877</v>
      </c>
      <c r="C104" s="158">
        <v>0.27</v>
      </c>
      <c r="D104" s="158">
        <v>0.27</v>
      </c>
      <c r="E104" s="158">
        <v>0.23</v>
      </c>
      <c r="F104" s="158">
        <v>0.27</v>
      </c>
      <c r="G104" s="158">
        <v>0.18</v>
      </c>
      <c r="H104" s="158">
        <v>0.22</v>
      </c>
      <c r="I104" s="158">
        <v>0.27</v>
      </c>
      <c r="J104" s="158">
        <v>0.26</v>
      </c>
      <c r="K104" s="158">
        <v>0.24</v>
      </c>
      <c r="L104" s="158">
        <v>0.09</v>
      </c>
      <c r="M104" s="158">
        <v>0.09</v>
      </c>
      <c r="N104" s="158">
        <v>0.08</v>
      </c>
      <c r="O104" s="158">
        <v>7.0000000000000007E-2</v>
      </c>
      <c r="P104" s="158">
        <v>7.0000000000000007E-2</v>
      </c>
      <c r="Q104" s="158">
        <v>0.06</v>
      </c>
      <c r="R104" s="158" t="s">
        <v>13</v>
      </c>
      <c r="S104" s="158">
        <v>0.11</v>
      </c>
      <c r="T104" s="158">
        <v>0.08</v>
      </c>
      <c r="U104" s="158" t="s">
        <v>13</v>
      </c>
      <c r="V104" s="158" t="s">
        <v>13</v>
      </c>
      <c r="W104" s="158">
        <v>0.08</v>
      </c>
      <c r="X104" s="158" t="s">
        <v>13</v>
      </c>
      <c r="Y104" s="158" t="s">
        <v>13</v>
      </c>
      <c r="Z104" s="158">
        <v>0.08</v>
      </c>
      <c r="AA104" s="158" t="s">
        <v>13</v>
      </c>
      <c r="AB104" s="158">
        <v>0.18</v>
      </c>
      <c r="AC104" s="158">
        <v>0.11</v>
      </c>
    </row>
    <row r="105" spans="1:29">
      <c r="A105" s="4"/>
      <c r="B105" s="159">
        <v>42878</v>
      </c>
      <c r="C105" s="158">
        <v>0.28999999999999998</v>
      </c>
      <c r="D105" s="158">
        <v>0.28999999999999998</v>
      </c>
      <c r="E105" s="158">
        <v>0.25</v>
      </c>
      <c r="F105" s="158">
        <v>0.28999999999999998</v>
      </c>
      <c r="G105" s="158">
        <v>0.2</v>
      </c>
      <c r="H105" s="158">
        <v>0.23</v>
      </c>
      <c r="I105" s="158">
        <v>0.28999999999999998</v>
      </c>
      <c r="J105" s="158">
        <v>0.28000000000000003</v>
      </c>
      <c r="K105" s="158">
        <v>0.26</v>
      </c>
      <c r="L105" s="158">
        <v>0.1</v>
      </c>
      <c r="M105" s="158">
        <v>0.09</v>
      </c>
      <c r="N105" s="158">
        <v>0.08</v>
      </c>
      <c r="O105" s="158">
        <v>0.08</v>
      </c>
      <c r="P105" s="158">
        <v>7.0000000000000007E-2</v>
      </c>
      <c r="Q105" s="158">
        <v>7.0000000000000007E-2</v>
      </c>
      <c r="R105" s="158" t="s">
        <v>13</v>
      </c>
      <c r="S105" s="158">
        <v>0.13</v>
      </c>
      <c r="T105" s="158">
        <v>0.09</v>
      </c>
      <c r="U105" s="158" t="s">
        <v>13</v>
      </c>
      <c r="V105" s="158" t="s">
        <v>13</v>
      </c>
      <c r="W105" s="158">
        <v>0.09</v>
      </c>
      <c r="X105" s="158" t="s">
        <v>13</v>
      </c>
      <c r="Y105" s="158" t="s">
        <v>13</v>
      </c>
      <c r="Z105" s="158">
        <v>0.09</v>
      </c>
      <c r="AA105" s="158" t="s">
        <v>13</v>
      </c>
      <c r="AB105" s="158">
        <v>0.2</v>
      </c>
      <c r="AC105" s="158">
        <v>0.12</v>
      </c>
    </row>
    <row r="106" spans="1:29">
      <c r="A106" s="4"/>
      <c r="B106" s="159">
        <v>42879</v>
      </c>
      <c r="C106" s="158">
        <v>0.38</v>
      </c>
      <c r="D106" s="158">
        <v>0.38</v>
      </c>
      <c r="E106" s="158">
        <v>0.32</v>
      </c>
      <c r="F106" s="158">
        <v>0.38</v>
      </c>
      <c r="G106" s="158">
        <v>0.26</v>
      </c>
      <c r="H106" s="158">
        <v>0.3</v>
      </c>
      <c r="I106" s="158">
        <v>0.38</v>
      </c>
      <c r="J106" s="158">
        <v>0.37</v>
      </c>
      <c r="K106" s="158">
        <v>0.35</v>
      </c>
      <c r="L106" s="158">
        <v>0.14000000000000001</v>
      </c>
      <c r="M106" s="158">
        <v>0.13</v>
      </c>
      <c r="N106" s="158">
        <v>0.11</v>
      </c>
      <c r="O106" s="158">
        <v>0.11</v>
      </c>
      <c r="P106" s="158">
        <v>0.1</v>
      </c>
      <c r="Q106" s="158">
        <v>0.09</v>
      </c>
      <c r="R106" s="158" t="s">
        <v>13</v>
      </c>
      <c r="S106" s="158">
        <v>0.17</v>
      </c>
      <c r="T106" s="158">
        <v>0.12</v>
      </c>
      <c r="U106" s="158" t="s">
        <v>13</v>
      </c>
      <c r="V106" s="158" t="s">
        <v>13</v>
      </c>
      <c r="W106" s="158">
        <v>0.12</v>
      </c>
      <c r="X106" s="158" t="s">
        <v>13</v>
      </c>
      <c r="Y106" s="158" t="s">
        <v>13</v>
      </c>
      <c r="Z106" s="158">
        <v>0.12</v>
      </c>
      <c r="AA106" s="158" t="s">
        <v>13</v>
      </c>
      <c r="AB106" s="158">
        <v>0.27</v>
      </c>
      <c r="AC106" s="158">
        <v>0.17</v>
      </c>
    </row>
    <row r="107" spans="1:29">
      <c r="A107" s="4"/>
      <c r="B107" s="159">
        <v>42880</v>
      </c>
      <c r="C107" s="158">
        <v>0.26</v>
      </c>
      <c r="D107" s="158">
        <v>0.26</v>
      </c>
      <c r="E107" s="158">
        <v>0.22</v>
      </c>
      <c r="F107" s="158">
        <v>0.26</v>
      </c>
      <c r="G107" s="158">
        <v>0.18</v>
      </c>
      <c r="H107" s="158">
        <v>0.21</v>
      </c>
      <c r="I107" s="158">
        <v>0.26</v>
      </c>
      <c r="J107" s="158">
        <v>0.26</v>
      </c>
      <c r="K107" s="158">
        <v>0.24</v>
      </c>
      <c r="L107" s="158">
        <v>0.1</v>
      </c>
      <c r="M107" s="158">
        <v>0.09</v>
      </c>
      <c r="N107" s="158">
        <v>0.08</v>
      </c>
      <c r="O107" s="158">
        <v>7.0000000000000007E-2</v>
      </c>
      <c r="P107" s="158">
        <v>7.0000000000000007E-2</v>
      </c>
      <c r="Q107" s="158">
        <v>0.06</v>
      </c>
      <c r="R107" s="158">
        <v>0.06</v>
      </c>
      <c r="S107" s="158">
        <v>0.12</v>
      </c>
      <c r="T107" s="158">
        <v>0.09</v>
      </c>
      <c r="U107" s="158">
        <v>0.05</v>
      </c>
      <c r="V107" s="158" t="s">
        <v>13</v>
      </c>
      <c r="W107" s="158">
        <v>0.08</v>
      </c>
      <c r="X107" s="158">
        <v>0.08</v>
      </c>
      <c r="Y107" s="158" t="s">
        <v>13</v>
      </c>
      <c r="Z107" s="158">
        <v>0.08</v>
      </c>
      <c r="AA107" s="158">
        <v>0.08</v>
      </c>
      <c r="AB107" s="158">
        <v>0.19</v>
      </c>
      <c r="AC107" s="158">
        <v>0.12</v>
      </c>
    </row>
    <row r="108" spans="1:29">
      <c r="A108" s="4"/>
      <c r="B108" s="159">
        <v>42881</v>
      </c>
      <c r="C108" s="158">
        <v>0.13</v>
      </c>
      <c r="D108" s="158">
        <v>0.13</v>
      </c>
      <c r="E108" s="158">
        <v>0.11</v>
      </c>
      <c r="F108" s="158">
        <v>0.13</v>
      </c>
      <c r="G108" s="158">
        <v>0.09</v>
      </c>
      <c r="H108" s="158">
        <v>0.1</v>
      </c>
      <c r="I108" s="158">
        <v>0.13</v>
      </c>
      <c r="J108" s="158">
        <v>0.13</v>
      </c>
      <c r="K108" s="158">
        <v>0.12</v>
      </c>
      <c r="L108" s="158">
        <v>0.05</v>
      </c>
      <c r="M108" s="158">
        <v>0.04</v>
      </c>
      <c r="N108" s="158">
        <v>0.04</v>
      </c>
      <c r="O108" s="158">
        <v>0.04</v>
      </c>
      <c r="P108" s="158">
        <v>0.03</v>
      </c>
      <c r="Q108" s="158">
        <v>0.03</v>
      </c>
      <c r="R108" s="158">
        <v>0.03</v>
      </c>
      <c r="S108" s="158">
        <v>0.06</v>
      </c>
      <c r="T108" s="158">
        <v>0.04</v>
      </c>
      <c r="U108" s="158">
        <v>0.03</v>
      </c>
      <c r="V108" s="158" t="s">
        <v>13</v>
      </c>
      <c r="W108" s="158">
        <v>0.04</v>
      </c>
      <c r="X108" s="158">
        <v>0.04</v>
      </c>
      <c r="Y108" s="158" t="s">
        <v>13</v>
      </c>
      <c r="Z108" s="158">
        <v>0.04</v>
      </c>
      <c r="AA108" s="158">
        <v>0.04</v>
      </c>
      <c r="AB108" s="158">
        <v>0.1</v>
      </c>
      <c r="AC108" s="158">
        <v>0.06</v>
      </c>
    </row>
    <row r="109" spans="1:29">
      <c r="A109" s="4"/>
      <c r="B109" s="159">
        <v>42882</v>
      </c>
      <c r="C109" s="158">
        <v>0.22</v>
      </c>
      <c r="D109" s="158">
        <v>0.22</v>
      </c>
      <c r="E109" s="158">
        <v>0.19</v>
      </c>
      <c r="F109" s="158">
        <v>0.22</v>
      </c>
      <c r="G109" s="158">
        <v>0.15</v>
      </c>
      <c r="H109" s="158">
        <v>0.18</v>
      </c>
      <c r="I109" s="158">
        <v>0.22</v>
      </c>
      <c r="J109" s="158">
        <v>0.22</v>
      </c>
      <c r="K109" s="158">
        <v>0.21</v>
      </c>
      <c r="L109" s="158">
        <v>0.09</v>
      </c>
      <c r="M109" s="158">
        <v>0.08</v>
      </c>
      <c r="N109" s="158">
        <v>7.0000000000000007E-2</v>
      </c>
      <c r="O109" s="158">
        <v>7.0000000000000007E-2</v>
      </c>
      <c r="P109" s="158">
        <v>0.06</v>
      </c>
      <c r="Q109" s="158">
        <v>0.06</v>
      </c>
      <c r="R109" s="158">
        <v>0.05</v>
      </c>
      <c r="S109" s="158">
        <v>0.11</v>
      </c>
      <c r="T109" s="158">
        <v>0.08</v>
      </c>
      <c r="U109" s="158">
        <v>0.05</v>
      </c>
      <c r="V109" s="158" t="s">
        <v>13</v>
      </c>
      <c r="W109" s="158">
        <v>7.0000000000000007E-2</v>
      </c>
      <c r="X109" s="158">
        <v>7.0000000000000007E-2</v>
      </c>
      <c r="Y109" s="158" t="s">
        <v>13</v>
      </c>
      <c r="Z109" s="158">
        <v>7.0000000000000007E-2</v>
      </c>
      <c r="AA109" s="158">
        <v>7.0000000000000007E-2</v>
      </c>
      <c r="AB109" s="158">
        <v>0.17</v>
      </c>
      <c r="AC109" s="158">
        <v>0.11</v>
      </c>
    </row>
    <row r="110" spans="1:29">
      <c r="A110" s="4"/>
      <c r="B110" s="159">
        <v>42883</v>
      </c>
      <c r="C110" s="158">
        <v>0.26</v>
      </c>
      <c r="D110" s="158">
        <v>0.26</v>
      </c>
      <c r="E110" s="158">
        <v>0.22</v>
      </c>
      <c r="F110" s="158">
        <v>0.26</v>
      </c>
      <c r="G110" s="158">
        <v>0.18</v>
      </c>
      <c r="H110" s="158">
        <v>0.21</v>
      </c>
      <c r="I110" s="158">
        <v>0.26</v>
      </c>
      <c r="J110" s="158">
        <v>0.26</v>
      </c>
      <c r="K110" s="158">
        <v>0.25</v>
      </c>
      <c r="L110" s="158">
        <v>0.11</v>
      </c>
      <c r="M110" s="158">
        <v>0.09</v>
      </c>
      <c r="N110" s="158">
        <v>0.08</v>
      </c>
      <c r="O110" s="158">
        <v>0.08</v>
      </c>
      <c r="P110" s="158">
        <v>7.0000000000000007E-2</v>
      </c>
      <c r="Q110" s="158">
        <v>7.0000000000000007E-2</v>
      </c>
      <c r="R110" s="158">
        <v>0.06</v>
      </c>
      <c r="S110" s="158">
        <v>0.13</v>
      </c>
      <c r="T110" s="158">
        <v>0.09</v>
      </c>
      <c r="U110" s="158">
        <v>0.06</v>
      </c>
      <c r="V110" s="158" t="s">
        <v>13</v>
      </c>
      <c r="W110" s="158">
        <v>0.09</v>
      </c>
      <c r="X110" s="158">
        <v>0.08</v>
      </c>
      <c r="Y110" s="158" t="s">
        <v>13</v>
      </c>
      <c r="Z110" s="158">
        <v>0.09</v>
      </c>
      <c r="AA110" s="158">
        <v>0.08</v>
      </c>
      <c r="AB110" s="158">
        <v>0.21</v>
      </c>
      <c r="AC110" s="158">
        <v>0.13</v>
      </c>
    </row>
    <row r="111" spans="1:29">
      <c r="A111" s="4"/>
      <c r="B111" s="159">
        <v>42884</v>
      </c>
      <c r="C111" s="158">
        <v>0.28999999999999998</v>
      </c>
      <c r="D111" s="158">
        <v>0.28999999999999998</v>
      </c>
      <c r="E111" s="158">
        <v>0.25</v>
      </c>
      <c r="F111" s="158">
        <v>0.28999999999999998</v>
      </c>
      <c r="G111" s="158">
        <v>0.2</v>
      </c>
      <c r="H111" s="158">
        <v>0.23</v>
      </c>
      <c r="I111" s="158">
        <v>0.28999999999999998</v>
      </c>
      <c r="J111" s="158">
        <v>0.28999999999999998</v>
      </c>
      <c r="K111" s="158">
        <v>0.28000000000000003</v>
      </c>
      <c r="L111" s="158">
        <v>0.13</v>
      </c>
      <c r="M111" s="158">
        <v>0.11</v>
      </c>
      <c r="N111" s="158">
        <v>0.09</v>
      </c>
      <c r="O111" s="158">
        <v>0.09</v>
      </c>
      <c r="P111" s="158">
        <v>0.08</v>
      </c>
      <c r="Q111" s="158">
        <v>7.0000000000000007E-2</v>
      </c>
      <c r="R111" s="158">
        <v>7.0000000000000007E-2</v>
      </c>
      <c r="S111" s="158">
        <v>0.15</v>
      </c>
      <c r="T111" s="158">
        <v>0.11</v>
      </c>
      <c r="U111" s="158">
        <v>0.06</v>
      </c>
      <c r="V111" s="158" t="s">
        <v>13</v>
      </c>
      <c r="W111" s="158">
        <v>0.1</v>
      </c>
      <c r="X111" s="158">
        <v>0.09</v>
      </c>
      <c r="Y111" s="158" t="s">
        <v>13</v>
      </c>
      <c r="Z111" s="158">
        <v>0.1</v>
      </c>
      <c r="AA111" s="158">
        <v>0.09</v>
      </c>
      <c r="AB111" s="158">
        <v>0.24</v>
      </c>
      <c r="AC111" s="158">
        <v>0.16</v>
      </c>
    </row>
    <row r="112" spans="1:29">
      <c r="A112" s="4"/>
      <c r="B112" s="159">
        <v>42885</v>
      </c>
      <c r="C112" s="158">
        <v>0.31</v>
      </c>
      <c r="D112" s="158">
        <v>0.31</v>
      </c>
      <c r="E112" s="158">
        <v>0.26</v>
      </c>
      <c r="F112" s="158">
        <v>0.31</v>
      </c>
      <c r="G112" s="158">
        <v>0.21</v>
      </c>
      <c r="H112" s="158">
        <v>0.25</v>
      </c>
      <c r="I112" s="158">
        <v>0.31</v>
      </c>
      <c r="J112" s="158">
        <v>0.31</v>
      </c>
      <c r="K112" s="158">
        <v>0.3</v>
      </c>
      <c r="L112" s="158">
        <v>0.14000000000000001</v>
      </c>
      <c r="M112" s="158">
        <v>0.12</v>
      </c>
      <c r="N112" s="158">
        <v>0.1</v>
      </c>
      <c r="O112" s="158">
        <v>0.1</v>
      </c>
      <c r="P112" s="158">
        <v>0.09</v>
      </c>
      <c r="Q112" s="158">
        <v>0.08</v>
      </c>
      <c r="R112" s="158">
        <v>7.0000000000000007E-2</v>
      </c>
      <c r="S112" s="158">
        <v>0.17</v>
      </c>
      <c r="T112" s="158">
        <v>0.12</v>
      </c>
      <c r="U112" s="158">
        <v>7.0000000000000007E-2</v>
      </c>
      <c r="V112" s="158" t="s">
        <v>13</v>
      </c>
      <c r="W112" s="158">
        <v>0.11</v>
      </c>
      <c r="X112" s="158">
        <v>0.09</v>
      </c>
      <c r="Y112" s="158" t="s">
        <v>13</v>
      </c>
      <c r="Z112" s="158">
        <v>0.11</v>
      </c>
      <c r="AA112" s="158">
        <v>0.09</v>
      </c>
      <c r="AB112" s="158">
        <v>0.26</v>
      </c>
      <c r="AC112" s="158">
        <v>0.17</v>
      </c>
    </row>
    <row r="113" spans="1:29">
      <c r="A113" s="4"/>
      <c r="B113" s="159">
        <v>42886</v>
      </c>
      <c r="C113" s="158">
        <v>0.37</v>
      </c>
      <c r="D113" s="158">
        <v>0.37</v>
      </c>
      <c r="E113" s="158">
        <v>0.31</v>
      </c>
      <c r="F113" s="158">
        <v>0.37</v>
      </c>
      <c r="G113" s="158">
        <v>0.25</v>
      </c>
      <c r="H113" s="158">
        <v>0.3</v>
      </c>
      <c r="I113" s="158">
        <v>0.37</v>
      </c>
      <c r="J113" s="158">
        <v>0.37</v>
      </c>
      <c r="K113" s="158">
        <v>0.36</v>
      </c>
      <c r="L113" s="158">
        <v>0.17</v>
      </c>
      <c r="M113" s="158">
        <v>0.15</v>
      </c>
      <c r="N113" s="158">
        <v>0.12</v>
      </c>
      <c r="O113" s="158">
        <v>0.12</v>
      </c>
      <c r="P113" s="158">
        <v>0.11</v>
      </c>
      <c r="Q113" s="158">
        <v>0.1</v>
      </c>
      <c r="R113" s="158">
        <v>0.09</v>
      </c>
      <c r="S113" s="158">
        <v>0.21</v>
      </c>
      <c r="T113" s="158">
        <v>0.14000000000000001</v>
      </c>
      <c r="U113" s="158">
        <v>0.08</v>
      </c>
      <c r="V113" s="158" t="s">
        <v>13</v>
      </c>
      <c r="W113" s="158">
        <v>0.13</v>
      </c>
      <c r="X113" s="158">
        <v>0.11</v>
      </c>
      <c r="Y113" s="158" t="s">
        <v>13</v>
      </c>
      <c r="Z113" s="158">
        <v>0.13</v>
      </c>
      <c r="AA113" s="158">
        <v>0.11</v>
      </c>
      <c r="AB113" s="158">
        <v>0.32</v>
      </c>
      <c r="AC113" s="158">
        <v>0.21</v>
      </c>
    </row>
    <row r="114" spans="1:29">
      <c r="A114" s="4"/>
      <c r="B114" s="159">
        <v>42887</v>
      </c>
      <c r="C114" s="158">
        <v>0.23</v>
      </c>
      <c r="D114" s="158">
        <v>0.23</v>
      </c>
      <c r="E114" s="158">
        <v>0.2</v>
      </c>
      <c r="F114" s="158">
        <v>0.23</v>
      </c>
      <c r="G114" s="158">
        <v>0.16</v>
      </c>
      <c r="H114" s="158">
        <v>0.18</v>
      </c>
      <c r="I114" s="158">
        <v>0.23</v>
      </c>
      <c r="J114" s="158">
        <v>0.23</v>
      </c>
      <c r="K114" s="158">
        <v>0.22</v>
      </c>
      <c r="L114" s="158">
        <v>0.11</v>
      </c>
      <c r="M114" s="158">
        <v>0.09</v>
      </c>
      <c r="N114" s="158">
        <v>0.08</v>
      </c>
      <c r="O114" s="158">
        <v>0.08</v>
      </c>
      <c r="P114" s="158">
        <v>7.0000000000000007E-2</v>
      </c>
      <c r="Q114" s="158">
        <v>0.06</v>
      </c>
      <c r="R114" s="158">
        <v>0.06</v>
      </c>
      <c r="S114" s="158">
        <v>0.13</v>
      </c>
      <c r="T114" s="158">
        <v>0.09</v>
      </c>
      <c r="U114" s="158">
        <v>0.05</v>
      </c>
      <c r="V114" s="158" t="s">
        <v>13</v>
      </c>
      <c r="W114" s="158">
        <v>0.08</v>
      </c>
      <c r="X114" s="158">
        <v>7.0000000000000007E-2</v>
      </c>
      <c r="Y114" s="158" t="s">
        <v>13</v>
      </c>
      <c r="Z114" s="158">
        <v>0.08</v>
      </c>
      <c r="AA114" s="158">
        <v>7.0000000000000007E-2</v>
      </c>
      <c r="AB114" s="158">
        <v>0.21</v>
      </c>
      <c r="AC114" s="158">
        <v>0.14000000000000001</v>
      </c>
    </row>
    <row r="115" spans="1:29">
      <c r="A115" s="4"/>
      <c r="B115" s="159">
        <v>42888</v>
      </c>
      <c r="C115" s="158">
        <v>0.25</v>
      </c>
      <c r="D115" s="158">
        <v>0.25</v>
      </c>
      <c r="E115" s="158">
        <v>0.21</v>
      </c>
      <c r="F115" s="158">
        <v>0.25</v>
      </c>
      <c r="G115" s="158">
        <v>0.17</v>
      </c>
      <c r="H115" s="158">
        <v>0.2</v>
      </c>
      <c r="I115" s="158">
        <v>0.25</v>
      </c>
      <c r="J115" s="158">
        <v>0.25</v>
      </c>
      <c r="K115" s="158">
        <v>0.24</v>
      </c>
      <c r="L115" s="158">
        <v>0.12</v>
      </c>
      <c r="M115" s="158">
        <v>0.1</v>
      </c>
      <c r="N115" s="158">
        <v>0.09</v>
      </c>
      <c r="O115" s="158">
        <v>0.08</v>
      </c>
      <c r="P115" s="158">
        <v>0.08</v>
      </c>
      <c r="Q115" s="158">
        <v>7.0000000000000007E-2</v>
      </c>
      <c r="R115" s="158">
        <v>0.06</v>
      </c>
      <c r="S115" s="158">
        <v>0.15</v>
      </c>
      <c r="T115" s="158">
        <v>0.1</v>
      </c>
      <c r="U115" s="158">
        <v>0.06</v>
      </c>
      <c r="V115" s="158" t="s">
        <v>13</v>
      </c>
      <c r="W115" s="158">
        <v>0.09</v>
      </c>
      <c r="X115" s="158">
        <v>0.08</v>
      </c>
      <c r="Y115" s="158" t="s">
        <v>13</v>
      </c>
      <c r="Z115" s="158">
        <v>0.09</v>
      </c>
      <c r="AA115" s="158">
        <v>0.08</v>
      </c>
      <c r="AB115" s="158">
        <v>0.23</v>
      </c>
      <c r="AC115" s="158">
        <v>0.16</v>
      </c>
    </row>
    <row r="116" spans="1:29">
      <c r="A116" s="4"/>
      <c r="B116" s="159">
        <v>42889</v>
      </c>
      <c r="C116" s="158">
        <v>0.31</v>
      </c>
      <c r="D116" s="158">
        <v>0.31</v>
      </c>
      <c r="E116" s="158">
        <v>0.26</v>
      </c>
      <c r="F116" s="158">
        <v>0.31</v>
      </c>
      <c r="G116" s="158">
        <v>0.21</v>
      </c>
      <c r="H116" s="158">
        <v>0.25</v>
      </c>
      <c r="I116" s="158">
        <v>0.31</v>
      </c>
      <c r="J116" s="158">
        <v>0.31</v>
      </c>
      <c r="K116" s="158">
        <v>0.3</v>
      </c>
      <c r="L116" s="158">
        <v>0.15</v>
      </c>
      <c r="M116" s="158">
        <v>0.13</v>
      </c>
      <c r="N116" s="158">
        <v>0.11</v>
      </c>
      <c r="O116" s="158">
        <v>0.11</v>
      </c>
      <c r="P116" s="158">
        <v>0.1</v>
      </c>
      <c r="Q116" s="158">
        <v>0.09</v>
      </c>
      <c r="R116" s="158">
        <v>0.08</v>
      </c>
      <c r="S116" s="158">
        <v>0.19</v>
      </c>
      <c r="T116" s="158">
        <v>0.13</v>
      </c>
      <c r="U116" s="158">
        <v>0.08</v>
      </c>
      <c r="V116" s="158" t="s">
        <v>13</v>
      </c>
      <c r="W116" s="158">
        <v>0.11</v>
      </c>
      <c r="X116" s="158">
        <v>0.1</v>
      </c>
      <c r="Y116" s="158" t="s">
        <v>13</v>
      </c>
      <c r="Z116" s="158">
        <v>0.11</v>
      </c>
      <c r="AA116" s="158">
        <v>0.1</v>
      </c>
      <c r="AB116" s="158">
        <v>0.28999999999999998</v>
      </c>
      <c r="AC116" s="158">
        <v>0.2</v>
      </c>
    </row>
    <row r="117" spans="1:29">
      <c r="A117" s="4"/>
      <c r="B117" s="159">
        <v>42890</v>
      </c>
      <c r="C117" s="158">
        <v>0.35</v>
      </c>
      <c r="D117" s="158">
        <v>0.35</v>
      </c>
      <c r="E117" s="158">
        <v>0.3</v>
      </c>
      <c r="F117" s="158">
        <v>0.35</v>
      </c>
      <c r="G117" s="158">
        <v>0.24</v>
      </c>
      <c r="H117" s="158">
        <v>0.28000000000000003</v>
      </c>
      <c r="I117" s="158">
        <v>0.35</v>
      </c>
      <c r="J117" s="158">
        <v>0.35</v>
      </c>
      <c r="K117" s="158">
        <v>0.34</v>
      </c>
      <c r="L117" s="158">
        <v>0.18</v>
      </c>
      <c r="M117" s="158">
        <v>0.16</v>
      </c>
      <c r="N117" s="158">
        <v>0.13</v>
      </c>
      <c r="O117" s="158">
        <v>0.12</v>
      </c>
      <c r="P117" s="158">
        <v>0.11</v>
      </c>
      <c r="Q117" s="158">
        <v>0.1</v>
      </c>
      <c r="R117" s="158">
        <v>0.09</v>
      </c>
      <c r="S117" s="158">
        <v>0.22</v>
      </c>
      <c r="T117" s="158">
        <v>0.15</v>
      </c>
      <c r="U117" s="158">
        <v>0.09</v>
      </c>
      <c r="V117" s="158" t="s">
        <v>13</v>
      </c>
      <c r="W117" s="158">
        <v>0.13</v>
      </c>
      <c r="X117" s="158">
        <v>0.11</v>
      </c>
      <c r="Y117" s="158" t="s">
        <v>13</v>
      </c>
      <c r="Z117" s="158">
        <v>0.13</v>
      </c>
      <c r="AA117" s="158">
        <v>0.11</v>
      </c>
      <c r="AB117" s="158">
        <v>0.33</v>
      </c>
      <c r="AC117" s="158">
        <v>0.24</v>
      </c>
    </row>
    <row r="118" spans="1:29">
      <c r="A118" s="4"/>
      <c r="B118" s="159">
        <v>42891</v>
      </c>
      <c r="C118" s="158">
        <v>0.3</v>
      </c>
      <c r="D118" s="158">
        <v>0.3</v>
      </c>
      <c r="E118" s="158">
        <v>0.26</v>
      </c>
      <c r="F118" s="158">
        <v>0.3</v>
      </c>
      <c r="G118" s="158">
        <v>0.2</v>
      </c>
      <c r="H118" s="158">
        <v>0.24</v>
      </c>
      <c r="I118" s="158">
        <v>0.3</v>
      </c>
      <c r="J118" s="158">
        <v>0.3</v>
      </c>
      <c r="K118" s="158">
        <v>0.3</v>
      </c>
      <c r="L118" s="158">
        <v>0.16</v>
      </c>
      <c r="M118" s="158">
        <v>0.14000000000000001</v>
      </c>
      <c r="N118" s="158">
        <v>0.12</v>
      </c>
      <c r="O118" s="158">
        <v>0.11</v>
      </c>
      <c r="P118" s="158">
        <v>0.1</v>
      </c>
      <c r="Q118" s="158">
        <v>0.09</v>
      </c>
      <c r="R118" s="158">
        <v>0.08</v>
      </c>
      <c r="S118" s="158">
        <v>0.19</v>
      </c>
      <c r="T118" s="158">
        <v>0.13</v>
      </c>
      <c r="U118" s="158">
        <v>0.08</v>
      </c>
      <c r="V118" s="158" t="s">
        <v>13</v>
      </c>
      <c r="W118" s="158">
        <v>0.11</v>
      </c>
      <c r="X118" s="158">
        <v>0.09</v>
      </c>
      <c r="Y118" s="158">
        <v>0.09</v>
      </c>
      <c r="Z118" s="158">
        <v>0.11</v>
      </c>
      <c r="AA118" s="158">
        <v>0.09</v>
      </c>
      <c r="AB118" s="158">
        <v>0.28999999999999998</v>
      </c>
      <c r="AC118" s="158">
        <v>0.22</v>
      </c>
    </row>
    <row r="119" spans="1:29">
      <c r="A119" s="4"/>
      <c r="B119" s="159">
        <v>42892</v>
      </c>
      <c r="C119" s="158">
        <v>0.34</v>
      </c>
      <c r="D119" s="158">
        <v>0.34</v>
      </c>
      <c r="E119" s="158">
        <v>0.28999999999999998</v>
      </c>
      <c r="F119" s="158">
        <v>0.34</v>
      </c>
      <c r="G119" s="158">
        <v>0.23</v>
      </c>
      <c r="H119" s="158">
        <v>0.27</v>
      </c>
      <c r="I119" s="158">
        <v>0.34</v>
      </c>
      <c r="J119" s="158">
        <v>0.34</v>
      </c>
      <c r="K119" s="158">
        <v>0.34</v>
      </c>
      <c r="L119" s="158">
        <v>0.18</v>
      </c>
      <c r="M119" s="158">
        <v>0.16</v>
      </c>
      <c r="N119" s="158">
        <v>0.14000000000000001</v>
      </c>
      <c r="O119" s="158">
        <v>0.13</v>
      </c>
      <c r="P119" s="158">
        <v>0.11</v>
      </c>
      <c r="Q119" s="158">
        <v>0.1</v>
      </c>
      <c r="R119" s="158">
        <v>0.09</v>
      </c>
      <c r="S119" s="158">
        <v>0.22</v>
      </c>
      <c r="T119" s="158">
        <v>0.16</v>
      </c>
      <c r="U119" s="158">
        <v>0.09</v>
      </c>
      <c r="V119" s="158" t="s">
        <v>13</v>
      </c>
      <c r="W119" s="158">
        <v>0.13</v>
      </c>
      <c r="X119" s="158">
        <v>0.11</v>
      </c>
      <c r="Y119" s="158">
        <v>0.1</v>
      </c>
      <c r="Z119" s="158">
        <v>0.13</v>
      </c>
      <c r="AA119" s="158">
        <v>0.11</v>
      </c>
      <c r="AB119" s="158">
        <v>0.33</v>
      </c>
      <c r="AC119" s="158">
        <v>0.25</v>
      </c>
    </row>
    <row r="120" spans="1:29">
      <c r="A120" s="4"/>
      <c r="B120" s="159">
        <v>42893</v>
      </c>
      <c r="C120" s="158">
        <v>0.41</v>
      </c>
      <c r="D120" s="158">
        <v>0.41</v>
      </c>
      <c r="E120" s="158">
        <v>0.35</v>
      </c>
      <c r="F120" s="158">
        <v>0.41</v>
      </c>
      <c r="G120" s="158">
        <v>0.28000000000000003</v>
      </c>
      <c r="H120" s="158">
        <v>0.33</v>
      </c>
      <c r="I120" s="158">
        <v>0.41</v>
      </c>
      <c r="J120" s="158">
        <v>0.41</v>
      </c>
      <c r="K120" s="158">
        <v>0.41</v>
      </c>
      <c r="L120" s="158">
        <v>0.22</v>
      </c>
      <c r="M120" s="158">
        <v>0.2</v>
      </c>
      <c r="N120" s="158">
        <v>0.17</v>
      </c>
      <c r="O120" s="158">
        <v>0.16</v>
      </c>
      <c r="P120" s="158">
        <v>0.14000000000000001</v>
      </c>
      <c r="Q120" s="158">
        <v>0.12</v>
      </c>
      <c r="R120" s="158">
        <v>0.11</v>
      </c>
      <c r="S120" s="158">
        <v>0.27</v>
      </c>
      <c r="T120" s="158">
        <v>0.2</v>
      </c>
      <c r="U120" s="158">
        <v>0.12</v>
      </c>
      <c r="V120" s="158" t="s">
        <v>13</v>
      </c>
      <c r="W120" s="158">
        <v>0.16</v>
      </c>
      <c r="X120" s="158">
        <v>0.13</v>
      </c>
      <c r="Y120" s="158">
        <v>0.12</v>
      </c>
      <c r="Z120" s="158">
        <v>0.16</v>
      </c>
      <c r="AA120" s="158">
        <v>0.13</v>
      </c>
      <c r="AB120" s="158">
        <v>0.4</v>
      </c>
      <c r="AC120" s="158">
        <v>0.32</v>
      </c>
    </row>
    <row r="121" spans="1:29">
      <c r="A121" s="4"/>
      <c r="B121" s="159">
        <v>42894</v>
      </c>
      <c r="C121" s="158">
        <v>0.39</v>
      </c>
      <c r="D121" s="158">
        <v>0.39</v>
      </c>
      <c r="E121" s="158">
        <v>0.33</v>
      </c>
      <c r="F121" s="158">
        <v>0.39</v>
      </c>
      <c r="G121" s="158">
        <v>0.27</v>
      </c>
      <c r="H121" s="158">
        <v>0.31</v>
      </c>
      <c r="I121" s="158">
        <v>0.39</v>
      </c>
      <c r="J121" s="158">
        <v>0.39</v>
      </c>
      <c r="K121" s="158">
        <v>0.39</v>
      </c>
      <c r="L121" s="158">
        <v>0.22</v>
      </c>
      <c r="M121" s="158">
        <v>0.19</v>
      </c>
      <c r="N121" s="158">
        <v>0.17</v>
      </c>
      <c r="O121" s="158">
        <v>0.15</v>
      </c>
      <c r="P121" s="158">
        <v>0.13</v>
      </c>
      <c r="Q121" s="158">
        <v>0.12</v>
      </c>
      <c r="R121" s="158">
        <v>0.1</v>
      </c>
      <c r="S121" s="158">
        <v>0.27</v>
      </c>
      <c r="T121" s="158">
        <v>0.19</v>
      </c>
      <c r="U121" s="158">
        <v>0.12</v>
      </c>
      <c r="V121" s="158" t="s">
        <v>13</v>
      </c>
      <c r="W121" s="158">
        <v>0.16</v>
      </c>
      <c r="X121" s="158">
        <v>0.13</v>
      </c>
      <c r="Y121" s="158">
        <v>0.12</v>
      </c>
      <c r="Z121" s="158">
        <v>0.16</v>
      </c>
      <c r="AA121" s="158">
        <v>0.13</v>
      </c>
      <c r="AB121" s="158">
        <v>0.39</v>
      </c>
      <c r="AC121" s="158">
        <v>0.31</v>
      </c>
    </row>
    <row r="122" spans="1:29">
      <c r="A122" s="4"/>
      <c r="B122" s="159">
        <v>42895</v>
      </c>
      <c r="C122" s="158">
        <v>0.15</v>
      </c>
      <c r="D122" s="158">
        <v>0.15</v>
      </c>
      <c r="E122" s="158">
        <v>0.13</v>
      </c>
      <c r="F122" s="158">
        <v>0.15</v>
      </c>
      <c r="G122" s="158">
        <v>0.1</v>
      </c>
      <c r="H122" s="158">
        <v>0.12</v>
      </c>
      <c r="I122" s="158">
        <v>0.15</v>
      </c>
      <c r="J122" s="158">
        <v>0.15</v>
      </c>
      <c r="K122" s="158">
        <v>0.15</v>
      </c>
      <c r="L122" s="158">
        <v>0.09</v>
      </c>
      <c r="M122" s="158">
        <v>0.08</v>
      </c>
      <c r="N122" s="158">
        <v>7.0000000000000007E-2</v>
      </c>
      <c r="O122" s="158">
        <v>0.06</v>
      </c>
      <c r="P122" s="158">
        <v>0.05</v>
      </c>
      <c r="Q122" s="158">
        <v>0.05</v>
      </c>
      <c r="R122" s="158">
        <v>0.04</v>
      </c>
      <c r="S122" s="158">
        <v>0.11</v>
      </c>
      <c r="T122" s="158">
        <v>0.08</v>
      </c>
      <c r="U122" s="158">
        <v>0.05</v>
      </c>
      <c r="V122" s="158" t="s">
        <v>13</v>
      </c>
      <c r="W122" s="158">
        <v>0.06</v>
      </c>
      <c r="X122" s="158">
        <v>0.05</v>
      </c>
      <c r="Y122" s="158">
        <v>0.05</v>
      </c>
      <c r="Z122" s="158">
        <v>0.06</v>
      </c>
      <c r="AA122" s="158">
        <v>0.05</v>
      </c>
      <c r="AB122" s="158">
        <v>0.15</v>
      </c>
      <c r="AC122" s="158">
        <v>0.12</v>
      </c>
    </row>
    <row r="123" spans="1:29">
      <c r="A123" s="4"/>
      <c r="B123" s="159">
        <v>42896</v>
      </c>
      <c r="C123" s="158">
        <v>0.22</v>
      </c>
      <c r="D123" s="158">
        <v>0.22</v>
      </c>
      <c r="E123" s="158">
        <v>0.19</v>
      </c>
      <c r="F123" s="158">
        <v>0.22</v>
      </c>
      <c r="G123" s="158">
        <v>0.15</v>
      </c>
      <c r="H123" s="158">
        <v>0.18</v>
      </c>
      <c r="I123" s="158">
        <v>0.22</v>
      </c>
      <c r="J123" s="158">
        <v>0.22</v>
      </c>
      <c r="K123" s="158">
        <v>0.22</v>
      </c>
      <c r="L123" s="158">
        <v>0.13</v>
      </c>
      <c r="M123" s="158">
        <v>0.11</v>
      </c>
      <c r="N123" s="158">
        <v>0.1</v>
      </c>
      <c r="O123" s="158">
        <v>0.09</v>
      </c>
      <c r="P123" s="158">
        <v>0.08</v>
      </c>
      <c r="Q123" s="158">
        <v>7.0000000000000007E-2</v>
      </c>
      <c r="R123" s="158">
        <v>0.06</v>
      </c>
      <c r="S123" s="158">
        <v>0.16</v>
      </c>
      <c r="T123" s="158">
        <v>0.12</v>
      </c>
      <c r="U123" s="158">
        <v>7.0000000000000007E-2</v>
      </c>
      <c r="V123" s="158" t="s">
        <v>13</v>
      </c>
      <c r="W123" s="158">
        <v>0.1</v>
      </c>
      <c r="X123" s="158">
        <v>7.0000000000000007E-2</v>
      </c>
      <c r="Y123" s="158">
        <v>7.0000000000000007E-2</v>
      </c>
      <c r="Z123" s="158">
        <v>0.1</v>
      </c>
      <c r="AA123" s="158">
        <v>7.0000000000000007E-2</v>
      </c>
      <c r="AB123" s="158">
        <v>0.22</v>
      </c>
      <c r="AC123" s="158">
        <v>0.19</v>
      </c>
    </row>
    <row r="124" spans="1:29">
      <c r="A124" s="4"/>
      <c r="B124" s="159">
        <v>42897</v>
      </c>
      <c r="C124" s="158">
        <v>0.24</v>
      </c>
      <c r="D124" s="158">
        <v>0.24</v>
      </c>
      <c r="E124" s="158">
        <v>0.2</v>
      </c>
      <c r="F124" s="158">
        <v>0.24</v>
      </c>
      <c r="G124" s="158">
        <v>0.16</v>
      </c>
      <c r="H124" s="158">
        <v>0.19</v>
      </c>
      <c r="I124" s="158">
        <v>0.24</v>
      </c>
      <c r="J124" s="158">
        <v>0.24</v>
      </c>
      <c r="K124" s="158">
        <v>0.24</v>
      </c>
      <c r="L124" s="158">
        <v>0.14000000000000001</v>
      </c>
      <c r="M124" s="158">
        <v>0.13</v>
      </c>
      <c r="N124" s="158">
        <v>0.11</v>
      </c>
      <c r="O124" s="158">
        <v>0.1</v>
      </c>
      <c r="P124" s="158">
        <v>0.09</v>
      </c>
      <c r="Q124" s="158">
        <v>0.08</v>
      </c>
      <c r="R124" s="158">
        <v>7.0000000000000007E-2</v>
      </c>
      <c r="S124" s="158">
        <v>0.18</v>
      </c>
      <c r="T124" s="158">
        <v>0.13</v>
      </c>
      <c r="U124" s="158">
        <v>0.08</v>
      </c>
      <c r="V124" s="158" t="s">
        <v>13</v>
      </c>
      <c r="W124" s="158">
        <v>0.11</v>
      </c>
      <c r="X124" s="158">
        <v>0.08</v>
      </c>
      <c r="Y124" s="158">
        <v>7.0000000000000007E-2</v>
      </c>
      <c r="Z124" s="158">
        <v>0.11</v>
      </c>
      <c r="AA124" s="158">
        <v>0.08</v>
      </c>
      <c r="AB124" s="158">
        <v>0.24</v>
      </c>
      <c r="AC124" s="158">
        <v>0.21</v>
      </c>
    </row>
    <row r="125" spans="1:29">
      <c r="A125" s="4"/>
      <c r="B125" s="159">
        <v>42898</v>
      </c>
      <c r="C125" s="158">
        <v>0.09</v>
      </c>
      <c r="D125" s="158">
        <v>0.09</v>
      </c>
      <c r="E125" s="158">
        <v>0.08</v>
      </c>
      <c r="F125" s="158">
        <v>0.09</v>
      </c>
      <c r="G125" s="158">
        <v>0.06</v>
      </c>
      <c r="H125" s="158">
        <v>7.0000000000000007E-2</v>
      </c>
      <c r="I125" s="158">
        <v>0.09</v>
      </c>
      <c r="J125" s="158">
        <v>0.09</v>
      </c>
      <c r="K125" s="158">
        <v>0.09</v>
      </c>
      <c r="L125" s="158">
        <v>0.05</v>
      </c>
      <c r="M125" s="158">
        <v>0.05</v>
      </c>
      <c r="N125" s="158">
        <v>0.04</v>
      </c>
      <c r="O125" s="158">
        <v>0.04</v>
      </c>
      <c r="P125" s="158">
        <v>0.03</v>
      </c>
      <c r="Q125" s="158">
        <v>0.03</v>
      </c>
      <c r="R125" s="158">
        <v>0.03</v>
      </c>
      <c r="S125" s="158">
        <v>7.0000000000000007E-2</v>
      </c>
      <c r="T125" s="158">
        <v>0.05</v>
      </c>
      <c r="U125" s="158">
        <v>0.03</v>
      </c>
      <c r="V125" s="158" t="s">
        <v>13</v>
      </c>
      <c r="W125" s="158">
        <v>0.04</v>
      </c>
      <c r="X125" s="158">
        <v>0.03</v>
      </c>
      <c r="Y125" s="158">
        <v>0.03</v>
      </c>
      <c r="Z125" s="158">
        <v>0.04</v>
      </c>
      <c r="AA125" s="158">
        <v>0.03</v>
      </c>
      <c r="AB125" s="158">
        <v>0.09</v>
      </c>
      <c r="AC125" s="158">
        <v>0.08</v>
      </c>
    </row>
    <row r="126" spans="1:29">
      <c r="A126" s="4"/>
      <c r="B126" s="159">
        <v>42899</v>
      </c>
      <c r="C126" s="158">
        <v>0.21</v>
      </c>
      <c r="D126" s="158">
        <v>0.21</v>
      </c>
      <c r="E126" s="158">
        <v>0.18</v>
      </c>
      <c r="F126" s="158">
        <v>0.21</v>
      </c>
      <c r="G126" s="158">
        <v>0.14000000000000001</v>
      </c>
      <c r="H126" s="158">
        <v>0.17</v>
      </c>
      <c r="I126" s="158">
        <v>0.21</v>
      </c>
      <c r="J126" s="158">
        <v>0.21</v>
      </c>
      <c r="K126" s="158">
        <v>0.21</v>
      </c>
      <c r="L126" s="158">
        <v>0.13</v>
      </c>
      <c r="M126" s="158">
        <v>0.12</v>
      </c>
      <c r="N126" s="158">
        <v>0.1</v>
      </c>
      <c r="O126" s="158">
        <v>0.1</v>
      </c>
      <c r="P126" s="158">
        <v>0.08</v>
      </c>
      <c r="Q126" s="158">
        <v>7.0000000000000007E-2</v>
      </c>
      <c r="R126" s="158">
        <v>0.06</v>
      </c>
      <c r="S126" s="158">
        <v>0.16</v>
      </c>
      <c r="T126" s="158">
        <v>0.12</v>
      </c>
      <c r="U126" s="158">
        <v>0.08</v>
      </c>
      <c r="V126" s="158" t="s">
        <v>13</v>
      </c>
      <c r="W126" s="158">
        <v>0.1</v>
      </c>
      <c r="X126" s="158">
        <v>7.0000000000000007E-2</v>
      </c>
      <c r="Y126" s="158">
        <v>0.06</v>
      </c>
      <c r="Z126" s="158">
        <v>0.1</v>
      </c>
      <c r="AA126" s="158">
        <v>7.0000000000000007E-2</v>
      </c>
      <c r="AB126" s="158">
        <v>0.21</v>
      </c>
      <c r="AC126" s="158">
        <v>0.19</v>
      </c>
    </row>
    <row r="127" spans="1:29">
      <c r="A127" s="4"/>
      <c r="B127" s="159">
        <v>42900</v>
      </c>
      <c r="C127" s="158">
        <v>0.23</v>
      </c>
      <c r="D127" s="158">
        <v>0.23</v>
      </c>
      <c r="E127" s="158">
        <v>0.2</v>
      </c>
      <c r="F127" s="158">
        <v>0.23</v>
      </c>
      <c r="G127" s="158">
        <v>0.16</v>
      </c>
      <c r="H127" s="158">
        <v>0.18</v>
      </c>
      <c r="I127" s="158">
        <v>0.23</v>
      </c>
      <c r="J127" s="158">
        <v>0.23</v>
      </c>
      <c r="K127" s="158">
        <v>0.23</v>
      </c>
      <c r="L127" s="158">
        <v>0.14000000000000001</v>
      </c>
      <c r="M127" s="158">
        <v>0.13</v>
      </c>
      <c r="N127" s="158">
        <v>0.12</v>
      </c>
      <c r="O127" s="158">
        <v>0.11</v>
      </c>
      <c r="P127" s="158">
        <v>0.09</v>
      </c>
      <c r="Q127" s="158">
        <v>0.08</v>
      </c>
      <c r="R127" s="158">
        <v>7.0000000000000007E-2</v>
      </c>
      <c r="S127" s="158">
        <v>0.18</v>
      </c>
      <c r="T127" s="158">
        <v>0.14000000000000001</v>
      </c>
      <c r="U127" s="158">
        <v>0.09</v>
      </c>
      <c r="V127" s="158" t="s">
        <v>13</v>
      </c>
      <c r="W127" s="158">
        <v>0.12</v>
      </c>
      <c r="X127" s="158">
        <v>0.08</v>
      </c>
      <c r="Y127" s="158">
        <v>7.0000000000000007E-2</v>
      </c>
      <c r="Z127" s="158">
        <v>0.12</v>
      </c>
      <c r="AA127" s="158">
        <v>0.08</v>
      </c>
      <c r="AB127" s="158">
        <v>0.23</v>
      </c>
      <c r="AC127" s="158">
        <v>0.21</v>
      </c>
    </row>
    <row r="128" spans="1:29">
      <c r="A128" s="4"/>
      <c r="B128" s="159">
        <v>42901</v>
      </c>
      <c r="C128" s="158">
        <v>0.25</v>
      </c>
      <c r="D128" s="158">
        <v>0.25</v>
      </c>
      <c r="E128" s="158">
        <v>0.21</v>
      </c>
      <c r="F128" s="158">
        <v>0.25</v>
      </c>
      <c r="G128" s="158">
        <v>0.17</v>
      </c>
      <c r="H128" s="158">
        <v>0.2</v>
      </c>
      <c r="I128" s="158">
        <v>0.25</v>
      </c>
      <c r="J128" s="158">
        <v>0.25</v>
      </c>
      <c r="K128" s="158">
        <v>0.25</v>
      </c>
      <c r="L128" s="158">
        <v>0.16</v>
      </c>
      <c r="M128" s="158">
        <v>0.14000000000000001</v>
      </c>
      <c r="N128" s="158">
        <v>0.13</v>
      </c>
      <c r="O128" s="158">
        <v>0.12</v>
      </c>
      <c r="P128" s="158">
        <v>0.11</v>
      </c>
      <c r="Q128" s="158">
        <v>0.09</v>
      </c>
      <c r="R128" s="158">
        <v>7.0000000000000007E-2</v>
      </c>
      <c r="S128" s="158">
        <v>0.2</v>
      </c>
      <c r="T128" s="158">
        <v>0.15</v>
      </c>
      <c r="U128" s="158">
        <v>0.11</v>
      </c>
      <c r="V128" s="158">
        <v>0.05</v>
      </c>
      <c r="W128" s="158">
        <v>0.13</v>
      </c>
      <c r="X128" s="158">
        <v>0.09</v>
      </c>
      <c r="Y128" s="158">
        <v>0.08</v>
      </c>
      <c r="Z128" s="158">
        <v>0.13</v>
      </c>
      <c r="AA128" s="158">
        <v>0.09</v>
      </c>
      <c r="AB128" s="158">
        <v>0.25</v>
      </c>
      <c r="AC128" s="158">
        <v>0.24</v>
      </c>
    </row>
    <row r="129" spans="1:29">
      <c r="A129" s="4"/>
      <c r="B129" s="159">
        <v>42902</v>
      </c>
      <c r="C129" s="158">
        <v>0.28999999999999998</v>
      </c>
      <c r="D129" s="158">
        <v>0.28999999999999998</v>
      </c>
      <c r="E129" s="158">
        <v>0.25</v>
      </c>
      <c r="F129" s="158">
        <v>0.28999999999999998</v>
      </c>
      <c r="G129" s="158">
        <v>0.2</v>
      </c>
      <c r="H129" s="158">
        <v>0.23</v>
      </c>
      <c r="I129" s="158">
        <v>0.28999999999999998</v>
      </c>
      <c r="J129" s="158">
        <v>0.28999999999999998</v>
      </c>
      <c r="K129" s="158">
        <v>0.28999999999999998</v>
      </c>
      <c r="L129" s="158">
        <v>0.19</v>
      </c>
      <c r="M129" s="158">
        <v>0.17</v>
      </c>
      <c r="N129" s="158">
        <v>0.15</v>
      </c>
      <c r="O129" s="158">
        <v>0.15</v>
      </c>
      <c r="P129" s="158">
        <v>0.13</v>
      </c>
      <c r="Q129" s="158">
        <v>0.1</v>
      </c>
      <c r="R129" s="158">
        <v>0.09</v>
      </c>
      <c r="S129" s="158">
        <v>0.23</v>
      </c>
      <c r="T129" s="158">
        <v>0.18</v>
      </c>
      <c r="U129" s="158">
        <v>0.13</v>
      </c>
      <c r="V129" s="158">
        <v>0.06</v>
      </c>
      <c r="W129" s="158">
        <v>0.15</v>
      </c>
      <c r="X129" s="158">
        <v>0.1</v>
      </c>
      <c r="Y129" s="158">
        <v>0.09</v>
      </c>
      <c r="Z129" s="158">
        <v>0.15</v>
      </c>
      <c r="AA129" s="158">
        <v>0.1</v>
      </c>
      <c r="AB129" s="158">
        <v>0.28999999999999998</v>
      </c>
      <c r="AC129" s="158">
        <v>0.28000000000000003</v>
      </c>
    </row>
    <row r="130" spans="1:29">
      <c r="A130" s="4"/>
      <c r="B130" s="159">
        <v>42903</v>
      </c>
      <c r="C130" s="158">
        <v>0.33</v>
      </c>
      <c r="D130" s="158">
        <v>0.33</v>
      </c>
      <c r="E130" s="158">
        <v>0.28000000000000003</v>
      </c>
      <c r="F130" s="158">
        <v>0.33</v>
      </c>
      <c r="G130" s="158">
        <v>0.22</v>
      </c>
      <c r="H130" s="158">
        <v>0.26</v>
      </c>
      <c r="I130" s="158">
        <v>0.33</v>
      </c>
      <c r="J130" s="158">
        <v>0.33</v>
      </c>
      <c r="K130" s="158">
        <v>0.33</v>
      </c>
      <c r="L130" s="158">
        <v>0.22</v>
      </c>
      <c r="M130" s="158">
        <v>0.2</v>
      </c>
      <c r="N130" s="158">
        <v>0.18</v>
      </c>
      <c r="O130" s="158">
        <v>0.17</v>
      </c>
      <c r="P130" s="158">
        <v>0.15</v>
      </c>
      <c r="Q130" s="158">
        <v>0.12</v>
      </c>
      <c r="R130" s="158">
        <v>0.1</v>
      </c>
      <c r="S130" s="158">
        <v>0.27</v>
      </c>
      <c r="T130" s="158">
        <v>0.21</v>
      </c>
      <c r="U130" s="158">
        <v>0.16</v>
      </c>
      <c r="V130" s="158">
        <v>7.0000000000000007E-2</v>
      </c>
      <c r="W130" s="158">
        <v>0.18</v>
      </c>
      <c r="X130" s="158">
        <v>0.12</v>
      </c>
      <c r="Y130" s="158">
        <v>0.11</v>
      </c>
      <c r="Z130" s="158">
        <v>0.18</v>
      </c>
      <c r="AA130" s="158">
        <v>0.12</v>
      </c>
      <c r="AB130" s="158">
        <v>0.33</v>
      </c>
      <c r="AC130" s="158">
        <v>0.32</v>
      </c>
    </row>
    <row r="131" spans="1:29">
      <c r="A131" s="4"/>
      <c r="B131" s="159">
        <v>42904</v>
      </c>
      <c r="C131" s="158">
        <v>0.33</v>
      </c>
      <c r="D131" s="158">
        <v>0.33</v>
      </c>
      <c r="E131" s="158">
        <v>0.28000000000000003</v>
      </c>
      <c r="F131" s="158">
        <v>0.33</v>
      </c>
      <c r="G131" s="158">
        <v>0.22</v>
      </c>
      <c r="H131" s="158">
        <v>0.26</v>
      </c>
      <c r="I131" s="158">
        <v>0.33</v>
      </c>
      <c r="J131" s="158">
        <v>0.33</v>
      </c>
      <c r="K131" s="158">
        <v>0.33</v>
      </c>
      <c r="L131" s="158">
        <v>0.23</v>
      </c>
      <c r="M131" s="158">
        <v>0.2</v>
      </c>
      <c r="N131" s="158">
        <v>0.18</v>
      </c>
      <c r="O131" s="158">
        <v>0.17</v>
      </c>
      <c r="P131" s="158">
        <v>0.15</v>
      </c>
      <c r="Q131" s="158">
        <v>0.13</v>
      </c>
      <c r="R131" s="158">
        <v>0.1</v>
      </c>
      <c r="S131" s="158">
        <v>0.27</v>
      </c>
      <c r="T131" s="158">
        <v>0.22</v>
      </c>
      <c r="U131" s="158">
        <v>0.17</v>
      </c>
      <c r="V131" s="158">
        <v>7.0000000000000007E-2</v>
      </c>
      <c r="W131" s="158">
        <v>0.18</v>
      </c>
      <c r="X131" s="158">
        <v>0.12</v>
      </c>
      <c r="Y131" s="158">
        <v>0.11</v>
      </c>
      <c r="Z131" s="158">
        <v>0.18</v>
      </c>
      <c r="AA131" s="158">
        <v>0.12</v>
      </c>
      <c r="AB131" s="158">
        <v>0.33</v>
      </c>
      <c r="AC131" s="158">
        <v>0.33</v>
      </c>
    </row>
    <row r="132" spans="1:29">
      <c r="A132" s="4"/>
      <c r="B132" s="159">
        <v>42905</v>
      </c>
      <c r="C132" s="158">
        <v>0.32</v>
      </c>
      <c r="D132" s="158">
        <v>0.32</v>
      </c>
      <c r="E132" s="158">
        <v>0.27</v>
      </c>
      <c r="F132" s="158">
        <v>0.32</v>
      </c>
      <c r="G132" s="158">
        <v>0.22</v>
      </c>
      <c r="H132" s="158">
        <v>0.26</v>
      </c>
      <c r="I132" s="158">
        <v>0.32</v>
      </c>
      <c r="J132" s="158">
        <v>0.32</v>
      </c>
      <c r="K132" s="158">
        <v>0.32</v>
      </c>
      <c r="L132" s="158">
        <v>0.22</v>
      </c>
      <c r="M132" s="158">
        <v>0.2</v>
      </c>
      <c r="N132" s="158">
        <v>0.18</v>
      </c>
      <c r="O132" s="158">
        <v>0.17</v>
      </c>
      <c r="P132" s="158">
        <v>0.15</v>
      </c>
      <c r="Q132" s="158">
        <v>0.13</v>
      </c>
      <c r="R132" s="158">
        <v>0.1</v>
      </c>
      <c r="S132" s="158">
        <v>0.27</v>
      </c>
      <c r="T132" s="158">
        <v>0.22</v>
      </c>
      <c r="U132" s="158">
        <v>0.17</v>
      </c>
      <c r="V132" s="158">
        <v>7.0000000000000007E-2</v>
      </c>
      <c r="W132" s="158">
        <v>0.18</v>
      </c>
      <c r="X132" s="158">
        <v>0.12</v>
      </c>
      <c r="Y132" s="158">
        <v>0.11</v>
      </c>
      <c r="Z132" s="158">
        <v>0.18</v>
      </c>
      <c r="AA132" s="158">
        <v>0.12</v>
      </c>
      <c r="AB132" s="158">
        <v>0.32</v>
      </c>
      <c r="AC132" s="158">
        <v>0.32</v>
      </c>
    </row>
    <row r="133" spans="1:29">
      <c r="A133" s="4"/>
      <c r="B133" s="159">
        <v>42906</v>
      </c>
      <c r="C133" s="158">
        <v>0.34</v>
      </c>
      <c r="D133" s="158">
        <v>0.34</v>
      </c>
      <c r="E133" s="158">
        <v>0.28999999999999998</v>
      </c>
      <c r="F133" s="158">
        <v>0.34</v>
      </c>
      <c r="G133" s="158">
        <v>0.23</v>
      </c>
      <c r="H133" s="158">
        <v>0.27</v>
      </c>
      <c r="I133" s="158">
        <v>0.34</v>
      </c>
      <c r="J133" s="158">
        <v>0.34</v>
      </c>
      <c r="K133" s="158">
        <v>0.34</v>
      </c>
      <c r="L133" s="158">
        <v>0.24</v>
      </c>
      <c r="M133" s="158">
        <v>0.22</v>
      </c>
      <c r="N133" s="158">
        <v>0.2</v>
      </c>
      <c r="O133" s="158">
        <v>0.19</v>
      </c>
      <c r="P133" s="158">
        <v>0.17</v>
      </c>
      <c r="Q133" s="158">
        <v>0.14000000000000001</v>
      </c>
      <c r="R133" s="158">
        <v>0.11</v>
      </c>
      <c r="S133" s="158">
        <v>0.28999999999999998</v>
      </c>
      <c r="T133" s="158">
        <v>0.23</v>
      </c>
      <c r="U133" s="158">
        <v>0.19</v>
      </c>
      <c r="V133" s="158">
        <v>0.08</v>
      </c>
      <c r="W133" s="158">
        <v>0.2</v>
      </c>
      <c r="X133" s="158">
        <v>0.13</v>
      </c>
      <c r="Y133" s="158">
        <v>0.11</v>
      </c>
      <c r="Z133" s="158">
        <v>0.2</v>
      </c>
      <c r="AA133" s="158">
        <v>0.13</v>
      </c>
      <c r="AB133" s="158">
        <v>0.33</v>
      </c>
      <c r="AC133" s="158">
        <v>0.34</v>
      </c>
    </row>
    <row r="134" spans="1:29">
      <c r="A134" s="4"/>
      <c r="B134" s="159">
        <v>42907</v>
      </c>
      <c r="C134" s="158">
        <v>0.42</v>
      </c>
      <c r="D134" s="158">
        <v>0.42</v>
      </c>
      <c r="E134" s="158">
        <v>0.36</v>
      </c>
      <c r="F134" s="158">
        <v>0.42</v>
      </c>
      <c r="G134" s="158">
        <v>0.28999999999999998</v>
      </c>
      <c r="H134" s="158">
        <v>0.34</v>
      </c>
      <c r="I134" s="158">
        <v>0.42</v>
      </c>
      <c r="J134" s="158">
        <v>0.42</v>
      </c>
      <c r="K134" s="158">
        <v>0.42</v>
      </c>
      <c r="L134" s="158">
        <v>0.31</v>
      </c>
      <c r="M134" s="158">
        <v>0.27</v>
      </c>
      <c r="N134" s="158">
        <v>0.25</v>
      </c>
      <c r="O134" s="158">
        <v>0.24</v>
      </c>
      <c r="P134" s="158">
        <v>0.21</v>
      </c>
      <c r="Q134" s="158">
        <v>0.18</v>
      </c>
      <c r="R134" s="158">
        <v>0.14000000000000001</v>
      </c>
      <c r="S134" s="158">
        <v>0.36</v>
      </c>
      <c r="T134" s="158">
        <v>0.3</v>
      </c>
      <c r="U134" s="158">
        <v>0.25</v>
      </c>
      <c r="V134" s="158">
        <v>0.1</v>
      </c>
      <c r="W134" s="158">
        <v>0.25</v>
      </c>
      <c r="X134" s="158">
        <v>0.17</v>
      </c>
      <c r="Y134" s="158">
        <v>0.14000000000000001</v>
      </c>
      <c r="Z134" s="158">
        <v>0.25</v>
      </c>
      <c r="AA134" s="158">
        <v>0.17</v>
      </c>
      <c r="AB134" s="158">
        <v>0.4</v>
      </c>
      <c r="AC134" s="158">
        <v>0.42</v>
      </c>
    </row>
    <row r="135" spans="1:29">
      <c r="A135" s="4"/>
      <c r="B135" s="159">
        <v>42908</v>
      </c>
      <c r="C135" s="158">
        <v>0.43</v>
      </c>
      <c r="D135" s="158">
        <v>0.43</v>
      </c>
      <c r="E135" s="158">
        <v>0.37</v>
      </c>
      <c r="F135" s="158">
        <v>0.43</v>
      </c>
      <c r="G135" s="158">
        <v>0.28999999999999998</v>
      </c>
      <c r="H135" s="158">
        <v>0.34</v>
      </c>
      <c r="I135" s="158">
        <v>0.43</v>
      </c>
      <c r="J135" s="158">
        <v>0.43</v>
      </c>
      <c r="K135" s="158">
        <v>0.43</v>
      </c>
      <c r="L135" s="158">
        <v>0.32</v>
      </c>
      <c r="M135" s="158">
        <v>0.28999999999999998</v>
      </c>
      <c r="N135" s="158">
        <v>0.26</v>
      </c>
      <c r="O135" s="158">
        <v>0.25</v>
      </c>
      <c r="P135" s="158">
        <v>0.22</v>
      </c>
      <c r="Q135" s="158">
        <v>0.19</v>
      </c>
      <c r="R135" s="158">
        <v>0.15</v>
      </c>
      <c r="S135" s="158">
        <v>0.37</v>
      </c>
      <c r="T135" s="158">
        <v>0.31</v>
      </c>
      <c r="U135" s="158">
        <v>0.26</v>
      </c>
      <c r="V135" s="158">
        <v>0.1</v>
      </c>
      <c r="W135" s="158">
        <v>0.26</v>
      </c>
      <c r="X135" s="158">
        <v>0.18</v>
      </c>
      <c r="Y135" s="158">
        <v>0.15</v>
      </c>
      <c r="Z135" s="158">
        <v>0.26</v>
      </c>
      <c r="AA135" s="158">
        <v>0.18</v>
      </c>
      <c r="AB135" s="158">
        <v>0.4</v>
      </c>
      <c r="AC135" s="158">
        <v>0.43</v>
      </c>
    </row>
    <row r="136" spans="1:29">
      <c r="A136" s="4"/>
      <c r="B136" s="159">
        <v>42909</v>
      </c>
      <c r="C136" s="158">
        <v>0.32</v>
      </c>
      <c r="D136" s="158">
        <v>0.32</v>
      </c>
      <c r="E136" s="158">
        <v>0.27</v>
      </c>
      <c r="F136" s="158">
        <v>0.32</v>
      </c>
      <c r="G136" s="158">
        <v>0.22</v>
      </c>
      <c r="H136" s="158">
        <v>0.26</v>
      </c>
      <c r="I136" s="158">
        <v>0.32</v>
      </c>
      <c r="J136" s="158">
        <v>0.32</v>
      </c>
      <c r="K136" s="158">
        <v>0.32</v>
      </c>
      <c r="L136" s="158">
        <v>0.24</v>
      </c>
      <c r="M136" s="158">
        <v>0.22</v>
      </c>
      <c r="N136" s="158">
        <v>0.2</v>
      </c>
      <c r="O136" s="158">
        <v>0.19</v>
      </c>
      <c r="P136" s="158">
        <v>0.17</v>
      </c>
      <c r="Q136" s="158">
        <v>0.14000000000000001</v>
      </c>
      <c r="R136" s="158">
        <v>0.11</v>
      </c>
      <c r="S136" s="158">
        <v>0.28000000000000003</v>
      </c>
      <c r="T136" s="158">
        <v>0.24</v>
      </c>
      <c r="U136" s="158">
        <v>0.2</v>
      </c>
      <c r="V136" s="158">
        <v>0.08</v>
      </c>
      <c r="W136" s="158">
        <v>0.2</v>
      </c>
      <c r="X136" s="158">
        <v>0.14000000000000001</v>
      </c>
      <c r="Y136" s="158">
        <v>0.11</v>
      </c>
      <c r="Z136" s="158">
        <v>0.2</v>
      </c>
      <c r="AA136" s="158">
        <v>0.14000000000000001</v>
      </c>
      <c r="AB136" s="158">
        <v>0.28999999999999998</v>
      </c>
      <c r="AC136" s="158">
        <v>0.32</v>
      </c>
    </row>
    <row r="137" spans="1:29">
      <c r="A137" s="4"/>
      <c r="B137" s="159">
        <v>42910</v>
      </c>
      <c r="C137" s="158">
        <v>0.32</v>
      </c>
      <c r="D137" s="158">
        <v>0.32</v>
      </c>
      <c r="E137" s="158">
        <v>0.27</v>
      </c>
      <c r="F137" s="158">
        <v>0.32</v>
      </c>
      <c r="G137" s="158">
        <v>0.22</v>
      </c>
      <c r="H137" s="158">
        <v>0.26</v>
      </c>
      <c r="I137" s="158">
        <v>0.32</v>
      </c>
      <c r="J137" s="158">
        <v>0.32</v>
      </c>
      <c r="K137" s="158">
        <v>0.32</v>
      </c>
      <c r="L137" s="158">
        <v>0.25</v>
      </c>
      <c r="M137" s="158">
        <v>0.22</v>
      </c>
      <c r="N137" s="158">
        <v>0.2</v>
      </c>
      <c r="O137" s="158">
        <v>0.19</v>
      </c>
      <c r="P137" s="158">
        <v>0.17</v>
      </c>
      <c r="Q137" s="158">
        <v>0.15</v>
      </c>
      <c r="R137" s="158">
        <v>0.12</v>
      </c>
      <c r="S137" s="158">
        <v>0.28000000000000003</v>
      </c>
      <c r="T137" s="158">
        <v>0.24</v>
      </c>
      <c r="U137" s="158">
        <v>0.21</v>
      </c>
      <c r="V137" s="158">
        <v>0.08</v>
      </c>
      <c r="W137" s="158">
        <v>0.2</v>
      </c>
      <c r="X137" s="158">
        <v>0.14000000000000001</v>
      </c>
      <c r="Y137" s="158">
        <v>0.11</v>
      </c>
      <c r="Z137" s="158">
        <v>0.2</v>
      </c>
      <c r="AA137" s="158">
        <v>0.14000000000000001</v>
      </c>
      <c r="AB137" s="158">
        <v>0.28000000000000003</v>
      </c>
      <c r="AC137" s="158">
        <v>0.32</v>
      </c>
    </row>
    <row r="138" spans="1:29">
      <c r="A138" s="4"/>
      <c r="B138" s="159">
        <v>42911</v>
      </c>
      <c r="C138" s="158">
        <v>0.35</v>
      </c>
      <c r="D138" s="158">
        <v>0.35</v>
      </c>
      <c r="E138" s="158">
        <v>0.3</v>
      </c>
      <c r="F138" s="158">
        <v>0.35</v>
      </c>
      <c r="G138" s="158">
        <v>0.24</v>
      </c>
      <c r="H138" s="158">
        <v>0.28000000000000003</v>
      </c>
      <c r="I138" s="158">
        <v>0.34</v>
      </c>
      <c r="J138" s="158">
        <v>0.35</v>
      </c>
      <c r="K138" s="158">
        <v>0.35</v>
      </c>
      <c r="L138" s="158">
        <v>0.28000000000000003</v>
      </c>
      <c r="M138" s="158">
        <v>0.25</v>
      </c>
      <c r="N138" s="158">
        <v>0.22</v>
      </c>
      <c r="O138" s="158">
        <v>0.22</v>
      </c>
      <c r="P138" s="158">
        <v>0.19</v>
      </c>
      <c r="Q138" s="158">
        <v>0.17</v>
      </c>
      <c r="R138" s="158">
        <v>0.13</v>
      </c>
      <c r="S138" s="158">
        <v>0.31</v>
      </c>
      <c r="T138" s="158">
        <v>0.27</v>
      </c>
      <c r="U138" s="158">
        <v>0.24</v>
      </c>
      <c r="V138" s="158">
        <v>0.09</v>
      </c>
      <c r="W138" s="158">
        <v>0.23</v>
      </c>
      <c r="X138" s="158">
        <v>0.16</v>
      </c>
      <c r="Y138" s="158">
        <v>0.13</v>
      </c>
      <c r="Z138" s="158">
        <v>0.23</v>
      </c>
      <c r="AA138" s="158">
        <v>0.16</v>
      </c>
      <c r="AB138" s="158">
        <v>0.3</v>
      </c>
      <c r="AC138" s="158">
        <v>0.35</v>
      </c>
    </row>
    <row r="139" spans="1:29">
      <c r="A139" s="4"/>
      <c r="B139" s="159">
        <v>42912</v>
      </c>
      <c r="C139" s="158">
        <v>0.34</v>
      </c>
      <c r="D139" s="158">
        <v>0.34</v>
      </c>
      <c r="E139" s="158">
        <v>0.28999999999999998</v>
      </c>
      <c r="F139" s="158">
        <v>0.34</v>
      </c>
      <c r="G139" s="158">
        <v>0.23</v>
      </c>
      <c r="H139" s="158">
        <v>0.27</v>
      </c>
      <c r="I139" s="158">
        <v>0.33</v>
      </c>
      <c r="J139" s="158">
        <v>0.34</v>
      </c>
      <c r="K139" s="158">
        <v>0.34</v>
      </c>
      <c r="L139" s="158">
        <v>0.28000000000000003</v>
      </c>
      <c r="M139" s="158">
        <v>0.25</v>
      </c>
      <c r="N139" s="158">
        <v>0.22</v>
      </c>
      <c r="O139" s="158">
        <v>0.22</v>
      </c>
      <c r="P139" s="158">
        <v>0.19</v>
      </c>
      <c r="Q139" s="158">
        <v>0.17</v>
      </c>
      <c r="R139" s="158">
        <v>0.13</v>
      </c>
      <c r="S139" s="158">
        <v>0.3</v>
      </c>
      <c r="T139" s="158">
        <v>0.27</v>
      </c>
      <c r="U139" s="158">
        <v>0.24</v>
      </c>
      <c r="V139" s="158">
        <v>0.09</v>
      </c>
      <c r="W139" s="158">
        <v>0.23</v>
      </c>
      <c r="X139" s="158">
        <v>0.16</v>
      </c>
      <c r="Y139" s="158">
        <v>0.13</v>
      </c>
      <c r="Z139" s="158">
        <v>0.23</v>
      </c>
      <c r="AA139" s="158">
        <v>0.16</v>
      </c>
      <c r="AB139" s="158">
        <v>0.28000000000000003</v>
      </c>
      <c r="AC139" s="158">
        <v>0.34</v>
      </c>
    </row>
    <row r="140" spans="1:29">
      <c r="A140" s="4"/>
      <c r="B140" s="159">
        <v>42913</v>
      </c>
      <c r="C140" s="158">
        <v>0.34</v>
      </c>
      <c r="D140" s="158">
        <v>0.34</v>
      </c>
      <c r="E140" s="158">
        <v>0.28999999999999998</v>
      </c>
      <c r="F140" s="158">
        <v>0.34</v>
      </c>
      <c r="G140" s="158">
        <v>0.23</v>
      </c>
      <c r="H140" s="158">
        <v>0.27</v>
      </c>
      <c r="I140" s="158">
        <v>0.33</v>
      </c>
      <c r="J140" s="158">
        <v>0.34</v>
      </c>
      <c r="K140" s="158">
        <v>0.34</v>
      </c>
      <c r="L140" s="158">
        <v>0.28000000000000003</v>
      </c>
      <c r="M140" s="158">
        <v>0.25</v>
      </c>
      <c r="N140" s="158">
        <v>0.23</v>
      </c>
      <c r="O140" s="158">
        <v>0.22</v>
      </c>
      <c r="P140" s="158">
        <v>0.2</v>
      </c>
      <c r="Q140" s="158">
        <v>0.17</v>
      </c>
      <c r="R140" s="158">
        <v>0.14000000000000001</v>
      </c>
      <c r="S140" s="158">
        <v>0.3</v>
      </c>
      <c r="T140" s="158">
        <v>0.27</v>
      </c>
      <c r="U140" s="158">
        <v>0.25</v>
      </c>
      <c r="V140" s="158">
        <v>0.1</v>
      </c>
      <c r="W140" s="158">
        <v>0.23</v>
      </c>
      <c r="X140" s="158">
        <v>0.17</v>
      </c>
      <c r="Y140" s="158">
        <v>0.13</v>
      </c>
      <c r="Z140" s="158">
        <v>0.23</v>
      </c>
      <c r="AA140" s="158">
        <v>0.17</v>
      </c>
      <c r="AB140" s="158">
        <v>0.27</v>
      </c>
      <c r="AC140" s="158">
        <v>0.34</v>
      </c>
    </row>
    <row r="141" spans="1:29">
      <c r="A141" s="4"/>
      <c r="B141" s="159">
        <v>42914</v>
      </c>
      <c r="C141" s="158">
        <v>0.33</v>
      </c>
      <c r="D141" s="158">
        <v>0.33</v>
      </c>
      <c r="E141" s="158">
        <v>0.28000000000000003</v>
      </c>
      <c r="F141" s="158">
        <v>0.33</v>
      </c>
      <c r="G141" s="158">
        <v>0.22</v>
      </c>
      <c r="H141" s="158">
        <v>0.26</v>
      </c>
      <c r="I141" s="158">
        <v>0.31</v>
      </c>
      <c r="J141" s="158">
        <v>0.33</v>
      </c>
      <c r="K141" s="158">
        <v>0.33</v>
      </c>
      <c r="L141" s="158">
        <v>0.28000000000000003</v>
      </c>
      <c r="M141" s="158">
        <v>0.25</v>
      </c>
      <c r="N141" s="158">
        <v>0.22</v>
      </c>
      <c r="O141" s="158">
        <v>0.22</v>
      </c>
      <c r="P141" s="158">
        <v>0.2</v>
      </c>
      <c r="Q141" s="158">
        <v>0.17</v>
      </c>
      <c r="R141" s="158">
        <v>0.14000000000000001</v>
      </c>
      <c r="S141" s="158">
        <v>0.3</v>
      </c>
      <c r="T141" s="158">
        <v>0.27</v>
      </c>
      <c r="U141" s="158">
        <v>0.25</v>
      </c>
      <c r="V141" s="158">
        <v>0.1</v>
      </c>
      <c r="W141" s="158">
        <v>0.23</v>
      </c>
      <c r="X141" s="158">
        <v>0.17</v>
      </c>
      <c r="Y141" s="158">
        <v>0.13</v>
      </c>
      <c r="Z141" s="158">
        <v>0.23</v>
      </c>
      <c r="AA141" s="158">
        <v>0.17</v>
      </c>
      <c r="AB141" s="158">
        <v>0.25</v>
      </c>
      <c r="AC141" s="158">
        <v>0.33</v>
      </c>
    </row>
    <row r="142" spans="1:29">
      <c r="A142" s="4"/>
      <c r="B142" s="159">
        <v>42915</v>
      </c>
      <c r="C142" s="158">
        <v>0.33</v>
      </c>
      <c r="D142" s="158">
        <v>0.33</v>
      </c>
      <c r="E142" s="158">
        <v>0.28000000000000003</v>
      </c>
      <c r="F142" s="158">
        <v>0.33</v>
      </c>
      <c r="G142" s="158">
        <v>0.22</v>
      </c>
      <c r="H142" s="158">
        <v>0.26</v>
      </c>
      <c r="I142" s="158">
        <v>0.3</v>
      </c>
      <c r="J142" s="158">
        <v>0.33</v>
      </c>
      <c r="K142" s="158">
        <v>0.33</v>
      </c>
      <c r="L142" s="158">
        <v>0.28999999999999998</v>
      </c>
      <c r="M142" s="158">
        <v>0.26</v>
      </c>
      <c r="N142" s="158">
        <v>0.23</v>
      </c>
      <c r="O142" s="158">
        <v>0.22</v>
      </c>
      <c r="P142" s="158">
        <v>0.2</v>
      </c>
      <c r="Q142" s="158">
        <v>0.17</v>
      </c>
      <c r="R142" s="158">
        <v>0.14000000000000001</v>
      </c>
      <c r="S142" s="158">
        <v>0.3</v>
      </c>
      <c r="T142" s="158">
        <v>0.27</v>
      </c>
      <c r="U142" s="158">
        <v>0.26</v>
      </c>
      <c r="V142" s="158">
        <v>0.1</v>
      </c>
      <c r="W142" s="158">
        <v>0.23</v>
      </c>
      <c r="X142" s="158">
        <v>0.17</v>
      </c>
      <c r="Y142" s="158">
        <v>0.13</v>
      </c>
      <c r="Z142" s="158">
        <v>0.23</v>
      </c>
      <c r="AA142" s="158">
        <v>0.17</v>
      </c>
      <c r="AB142" s="158">
        <v>0.23</v>
      </c>
      <c r="AC142" s="158">
        <v>0.33</v>
      </c>
    </row>
    <row r="143" spans="1:29">
      <c r="A143" s="4"/>
      <c r="B143" s="159">
        <v>42916</v>
      </c>
      <c r="C143" s="158">
        <v>0.28999999999999998</v>
      </c>
      <c r="D143" s="158">
        <v>0.28999999999999998</v>
      </c>
      <c r="E143" s="158">
        <v>0.25</v>
      </c>
      <c r="F143" s="158">
        <v>0.28999999999999998</v>
      </c>
      <c r="G143" s="158">
        <v>0.2</v>
      </c>
      <c r="H143" s="158">
        <v>0.23</v>
      </c>
      <c r="I143" s="158">
        <v>0.25</v>
      </c>
      <c r="J143" s="158">
        <v>0.28999999999999998</v>
      </c>
      <c r="K143" s="158">
        <v>0.28999999999999998</v>
      </c>
      <c r="L143" s="158">
        <v>0.26</v>
      </c>
      <c r="M143" s="158">
        <v>0.23</v>
      </c>
      <c r="N143" s="158">
        <v>0.21</v>
      </c>
      <c r="O143" s="158">
        <v>0.2</v>
      </c>
      <c r="P143" s="158">
        <v>0.18</v>
      </c>
      <c r="Q143" s="158">
        <v>0.16</v>
      </c>
      <c r="R143" s="158">
        <v>0.13</v>
      </c>
      <c r="S143" s="158">
        <v>0.26</v>
      </c>
      <c r="T143" s="158">
        <v>0.24</v>
      </c>
      <c r="U143" s="158">
        <v>0.23</v>
      </c>
      <c r="V143" s="158">
        <v>0.1</v>
      </c>
      <c r="W143" s="158">
        <v>0.21</v>
      </c>
      <c r="X143" s="158">
        <v>0.16</v>
      </c>
      <c r="Y143" s="158">
        <v>0.12</v>
      </c>
      <c r="Z143" s="158">
        <v>0.21</v>
      </c>
      <c r="AA143" s="158">
        <v>0.16</v>
      </c>
      <c r="AB143" s="158">
        <v>0.2</v>
      </c>
      <c r="AC143" s="158">
        <v>0.28000000000000003</v>
      </c>
    </row>
    <row r="144" spans="1:29">
      <c r="A144" s="4"/>
      <c r="B144" s="159">
        <v>42917</v>
      </c>
      <c r="C144" s="158">
        <v>0.31</v>
      </c>
      <c r="D144" s="158">
        <v>0.31</v>
      </c>
      <c r="E144" s="158">
        <v>0.26</v>
      </c>
      <c r="F144" s="158">
        <v>0.31</v>
      </c>
      <c r="G144" s="158">
        <v>0.21</v>
      </c>
      <c r="H144" s="158">
        <v>0.25</v>
      </c>
      <c r="I144" s="158">
        <v>0.26</v>
      </c>
      <c r="J144" s="158">
        <v>0.31</v>
      </c>
      <c r="K144" s="158">
        <v>0.31</v>
      </c>
      <c r="L144" s="158">
        <v>0.28000000000000003</v>
      </c>
      <c r="M144" s="158">
        <v>0.25</v>
      </c>
      <c r="N144" s="158">
        <v>0.22</v>
      </c>
      <c r="O144" s="158">
        <v>0.22</v>
      </c>
      <c r="P144" s="158">
        <v>0.2</v>
      </c>
      <c r="Q144" s="158">
        <v>0.17</v>
      </c>
      <c r="R144" s="158">
        <v>0.14000000000000001</v>
      </c>
      <c r="S144" s="158">
        <v>0.28000000000000003</v>
      </c>
      <c r="T144" s="158">
        <v>0.26</v>
      </c>
      <c r="U144" s="158">
        <v>0.26</v>
      </c>
      <c r="V144" s="158">
        <v>0.11</v>
      </c>
      <c r="W144" s="158">
        <v>0.23</v>
      </c>
      <c r="X144" s="158">
        <v>0.17</v>
      </c>
      <c r="Y144" s="158">
        <v>0.13</v>
      </c>
      <c r="Z144" s="158">
        <v>0.23</v>
      </c>
      <c r="AA144" s="158">
        <v>0.17</v>
      </c>
      <c r="AB144" s="158">
        <v>0.2</v>
      </c>
      <c r="AC144" s="158">
        <v>0.3</v>
      </c>
    </row>
    <row r="145" spans="1:29">
      <c r="A145" s="4"/>
      <c r="B145" s="159">
        <v>42918</v>
      </c>
      <c r="C145" s="158">
        <v>0.31</v>
      </c>
      <c r="D145" s="158">
        <v>0.31</v>
      </c>
      <c r="E145" s="158">
        <v>0.26</v>
      </c>
      <c r="F145" s="158">
        <v>0.31</v>
      </c>
      <c r="G145" s="158">
        <v>0.21</v>
      </c>
      <c r="H145" s="158">
        <v>0.25</v>
      </c>
      <c r="I145" s="158">
        <v>0.25</v>
      </c>
      <c r="J145" s="158">
        <v>0.31</v>
      </c>
      <c r="K145" s="158">
        <v>0.31</v>
      </c>
      <c r="L145" s="158">
        <v>0.28999999999999998</v>
      </c>
      <c r="M145" s="158">
        <v>0.26</v>
      </c>
      <c r="N145" s="158">
        <v>0.23</v>
      </c>
      <c r="O145" s="158">
        <v>0.22</v>
      </c>
      <c r="P145" s="158">
        <v>0.2</v>
      </c>
      <c r="Q145" s="158">
        <v>0.18</v>
      </c>
      <c r="R145" s="158">
        <v>0.15</v>
      </c>
      <c r="S145" s="158">
        <v>0.28000000000000003</v>
      </c>
      <c r="T145" s="158">
        <v>0.26</v>
      </c>
      <c r="U145" s="158">
        <v>0.26</v>
      </c>
      <c r="V145" s="158">
        <v>0.12</v>
      </c>
      <c r="W145" s="158">
        <v>0.23</v>
      </c>
      <c r="X145" s="158">
        <v>0.17</v>
      </c>
      <c r="Y145" s="158">
        <v>0.14000000000000001</v>
      </c>
      <c r="Z145" s="158">
        <v>0.23</v>
      </c>
      <c r="AA145" s="158">
        <v>0.17</v>
      </c>
      <c r="AB145" s="158">
        <v>0.19</v>
      </c>
      <c r="AC145" s="158">
        <v>0.28999999999999998</v>
      </c>
    </row>
    <row r="146" spans="1:29">
      <c r="A146" s="4"/>
      <c r="B146" s="159">
        <v>42919</v>
      </c>
      <c r="C146" s="158">
        <v>0.32</v>
      </c>
      <c r="D146" s="158">
        <v>0.32</v>
      </c>
      <c r="E146" s="158">
        <v>0.27</v>
      </c>
      <c r="F146" s="158">
        <v>0.32</v>
      </c>
      <c r="G146" s="158">
        <v>0.22</v>
      </c>
      <c r="H146" s="158">
        <v>0.26</v>
      </c>
      <c r="I146" s="158">
        <v>0.25</v>
      </c>
      <c r="J146" s="158">
        <v>0.32</v>
      </c>
      <c r="K146" s="158">
        <v>0.32</v>
      </c>
      <c r="L146" s="158">
        <v>0.3</v>
      </c>
      <c r="M146" s="158">
        <v>0.27</v>
      </c>
      <c r="N146" s="158">
        <v>0.24</v>
      </c>
      <c r="O146" s="158">
        <v>0.24</v>
      </c>
      <c r="P146" s="158">
        <v>0.21</v>
      </c>
      <c r="Q146" s="158">
        <v>0.19</v>
      </c>
      <c r="R146" s="158">
        <v>0.16</v>
      </c>
      <c r="S146" s="158">
        <v>0.28999999999999998</v>
      </c>
      <c r="T146" s="158">
        <v>0.28000000000000003</v>
      </c>
      <c r="U146" s="158">
        <v>0.28000000000000003</v>
      </c>
      <c r="V146" s="158">
        <v>0.13</v>
      </c>
      <c r="W146" s="158">
        <v>0.24</v>
      </c>
      <c r="X146" s="158">
        <v>0.18</v>
      </c>
      <c r="Y146" s="158">
        <v>0.15</v>
      </c>
      <c r="Z146" s="158">
        <v>0.24</v>
      </c>
      <c r="AA146" s="158">
        <v>0.18</v>
      </c>
      <c r="AB146" s="158">
        <v>0.19</v>
      </c>
      <c r="AC146" s="158">
        <v>0.3</v>
      </c>
    </row>
    <row r="147" spans="1:29">
      <c r="A147" s="4"/>
      <c r="B147" s="159">
        <v>42920</v>
      </c>
      <c r="C147" s="158">
        <v>0.33</v>
      </c>
      <c r="D147" s="158">
        <v>0.33</v>
      </c>
      <c r="E147" s="158">
        <v>0.28000000000000003</v>
      </c>
      <c r="F147" s="158">
        <v>0.33</v>
      </c>
      <c r="G147" s="158">
        <v>0.22</v>
      </c>
      <c r="H147" s="158">
        <v>0.26</v>
      </c>
      <c r="I147" s="158">
        <v>0.24</v>
      </c>
      <c r="J147" s="158">
        <v>0.33</v>
      </c>
      <c r="K147" s="158">
        <v>0.33</v>
      </c>
      <c r="L147" s="158">
        <v>0.31</v>
      </c>
      <c r="M147" s="158">
        <v>0.28999999999999998</v>
      </c>
      <c r="N147" s="158">
        <v>0.25</v>
      </c>
      <c r="O147" s="158">
        <v>0.25</v>
      </c>
      <c r="P147" s="158">
        <v>0.22</v>
      </c>
      <c r="Q147" s="158">
        <v>0.2</v>
      </c>
      <c r="R147" s="158">
        <v>0.17</v>
      </c>
      <c r="S147" s="158">
        <v>0.31</v>
      </c>
      <c r="T147" s="158">
        <v>0.28999999999999998</v>
      </c>
      <c r="U147" s="158">
        <v>0.28999999999999998</v>
      </c>
      <c r="V147" s="158">
        <v>0.14000000000000001</v>
      </c>
      <c r="W147" s="158">
        <v>0.26</v>
      </c>
      <c r="X147" s="158">
        <v>0.19</v>
      </c>
      <c r="Y147" s="158">
        <v>0.16</v>
      </c>
      <c r="Z147" s="158">
        <v>0.26</v>
      </c>
      <c r="AA147" s="158">
        <v>0.19</v>
      </c>
      <c r="AB147" s="158">
        <v>0.18</v>
      </c>
      <c r="AC147" s="158">
        <v>0.3</v>
      </c>
    </row>
    <row r="148" spans="1:29">
      <c r="A148" s="4"/>
      <c r="B148" s="159">
        <v>42921</v>
      </c>
      <c r="C148" s="158">
        <v>0.31</v>
      </c>
      <c r="D148" s="158">
        <v>0.31</v>
      </c>
      <c r="E148" s="158">
        <v>0.26</v>
      </c>
      <c r="F148" s="158">
        <v>0.31</v>
      </c>
      <c r="G148" s="158">
        <v>0.21</v>
      </c>
      <c r="H148" s="158">
        <v>0.25</v>
      </c>
      <c r="I148" s="158">
        <v>0.22</v>
      </c>
      <c r="J148" s="158">
        <v>0.31</v>
      </c>
      <c r="K148" s="158">
        <v>0.31</v>
      </c>
      <c r="L148" s="158">
        <v>0.3</v>
      </c>
      <c r="M148" s="158">
        <v>0.28000000000000003</v>
      </c>
      <c r="N148" s="158">
        <v>0.24</v>
      </c>
      <c r="O148" s="158">
        <v>0.24</v>
      </c>
      <c r="P148" s="158">
        <v>0.22</v>
      </c>
      <c r="Q148" s="158">
        <v>0.19</v>
      </c>
      <c r="R148" s="158">
        <v>0.16</v>
      </c>
      <c r="S148" s="158">
        <v>0.28999999999999998</v>
      </c>
      <c r="T148" s="158">
        <v>0.27</v>
      </c>
      <c r="U148" s="158">
        <v>0.28000000000000003</v>
      </c>
      <c r="V148" s="158">
        <v>0.14000000000000001</v>
      </c>
      <c r="W148" s="158">
        <v>0.24</v>
      </c>
      <c r="X148" s="158">
        <v>0.19</v>
      </c>
      <c r="Y148" s="158">
        <v>0.16</v>
      </c>
      <c r="Z148" s="158">
        <v>0.24</v>
      </c>
      <c r="AA148" s="158">
        <v>0.19</v>
      </c>
      <c r="AB148" s="158">
        <v>0.16</v>
      </c>
      <c r="AC148" s="158">
        <v>0.27</v>
      </c>
    </row>
    <row r="149" spans="1:29">
      <c r="A149" s="4"/>
      <c r="B149" s="159">
        <v>42922</v>
      </c>
      <c r="C149" s="158">
        <v>0.33</v>
      </c>
      <c r="D149" s="158">
        <v>0.33</v>
      </c>
      <c r="E149" s="158">
        <v>0.28000000000000003</v>
      </c>
      <c r="F149" s="158">
        <v>0.33</v>
      </c>
      <c r="G149" s="158">
        <v>0.22</v>
      </c>
      <c r="H149" s="158">
        <v>0.26</v>
      </c>
      <c r="I149" s="158">
        <v>0.22</v>
      </c>
      <c r="J149" s="158">
        <v>0.33</v>
      </c>
      <c r="K149" s="158">
        <v>0.33</v>
      </c>
      <c r="L149" s="158">
        <v>0.32</v>
      </c>
      <c r="M149" s="158">
        <v>0.3</v>
      </c>
      <c r="N149" s="158">
        <v>0.27</v>
      </c>
      <c r="O149" s="158">
        <v>0.26</v>
      </c>
      <c r="P149" s="158">
        <v>0.23</v>
      </c>
      <c r="Q149" s="158">
        <v>0.2</v>
      </c>
      <c r="R149" s="158">
        <v>0.18</v>
      </c>
      <c r="S149" s="158">
        <v>0.31</v>
      </c>
      <c r="T149" s="158">
        <v>0.28999999999999998</v>
      </c>
      <c r="U149" s="158">
        <v>0.3</v>
      </c>
      <c r="V149" s="158">
        <v>0.16</v>
      </c>
      <c r="W149" s="158">
        <v>0.26</v>
      </c>
      <c r="X149" s="158">
        <v>0.2</v>
      </c>
      <c r="Y149" s="158">
        <v>0.17</v>
      </c>
      <c r="Z149" s="158">
        <v>0.26</v>
      </c>
      <c r="AA149" s="158">
        <v>0.2</v>
      </c>
      <c r="AB149" s="158">
        <v>0.16</v>
      </c>
      <c r="AC149" s="158">
        <v>0.28000000000000003</v>
      </c>
    </row>
    <row r="150" spans="1:29">
      <c r="A150" s="4"/>
      <c r="B150" s="159">
        <v>42923</v>
      </c>
      <c r="C150" s="158">
        <v>0.33</v>
      </c>
      <c r="D150" s="158">
        <v>0.33</v>
      </c>
      <c r="E150" s="158">
        <v>0.28000000000000003</v>
      </c>
      <c r="F150" s="158">
        <v>0.33</v>
      </c>
      <c r="G150" s="158">
        <v>0.22</v>
      </c>
      <c r="H150" s="158">
        <v>0.26</v>
      </c>
      <c r="I150" s="158">
        <v>0.21</v>
      </c>
      <c r="J150" s="158">
        <v>0.33</v>
      </c>
      <c r="K150" s="158">
        <v>0.33</v>
      </c>
      <c r="L150" s="158">
        <v>0.32</v>
      </c>
      <c r="M150" s="158">
        <v>0.31</v>
      </c>
      <c r="N150" s="158">
        <v>0.27</v>
      </c>
      <c r="O150" s="158">
        <v>0.27</v>
      </c>
      <c r="P150" s="158">
        <v>0.24</v>
      </c>
      <c r="Q150" s="158">
        <v>0.21</v>
      </c>
      <c r="R150" s="158">
        <v>0.18</v>
      </c>
      <c r="S150" s="158">
        <v>0.31</v>
      </c>
      <c r="T150" s="158">
        <v>0.28999999999999998</v>
      </c>
      <c r="U150" s="158">
        <v>0.3</v>
      </c>
      <c r="V150" s="158">
        <v>0.17</v>
      </c>
      <c r="W150" s="158">
        <v>0.27</v>
      </c>
      <c r="X150" s="158">
        <v>0.21</v>
      </c>
      <c r="Y150" s="158">
        <v>0.18</v>
      </c>
      <c r="Z150" s="158">
        <v>0.27</v>
      </c>
      <c r="AA150" s="158">
        <v>0.21</v>
      </c>
      <c r="AB150" s="158">
        <v>0.15</v>
      </c>
      <c r="AC150" s="158">
        <v>0.27</v>
      </c>
    </row>
    <row r="151" spans="1:29">
      <c r="A151" s="4"/>
      <c r="B151" s="159">
        <v>42924</v>
      </c>
      <c r="C151" s="158">
        <v>0.33</v>
      </c>
      <c r="D151" s="158">
        <v>0.33</v>
      </c>
      <c r="E151" s="158">
        <v>0.28000000000000003</v>
      </c>
      <c r="F151" s="158">
        <v>0.33</v>
      </c>
      <c r="G151" s="158">
        <v>0.22</v>
      </c>
      <c r="H151" s="158">
        <v>0.26</v>
      </c>
      <c r="I151" s="158">
        <v>0.21</v>
      </c>
      <c r="J151" s="158">
        <v>0.33</v>
      </c>
      <c r="K151" s="158">
        <v>0.33</v>
      </c>
      <c r="L151" s="158">
        <v>0.32</v>
      </c>
      <c r="M151" s="158">
        <v>0.31</v>
      </c>
      <c r="N151" s="158">
        <v>0.28000000000000003</v>
      </c>
      <c r="O151" s="158">
        <v>0.28000000000000003</v>
      </c>
      <c r="P151" s="158">
        <v>0.24</v>
      </c>
      <c r="Q151" s="158">
        <v>0.21</v>
      </c>
      <c r="R151" s="158">
        <v>0.19</v>
      </c>
      <c r="S151" s="158">
        <v>0.31</v>
      </c>
      <c r="T151" s="158">
        <v>0.3</v>
      </c>
      <c r="U151" s="158">
        <v>0.31</v>
      </c>
      <c r="V151" s="158">
        <v>0.18</v>
      </c>
      <c r="W151" s="158">
        <v>0.27</v>
      </c>
      <c r="X151" s="158">
        <v>0.21</v>
      </c>
      <c r="Y151" s="158">
        <v>0.18</v>
      </c>
      <c r="Z151" s="158">
        <v>0.27</v>
      </c>
      <c r="AA151" s="158">
        <v>0.21</v>
      </c>
      <c r="AB151" s="158">
        <v>0.14000000000000001</v>
      </c>
      <c r="AC151" s="158">
        <v>0.26</v>
      </c>
    </row>
    <row r="152" spans="1:29">
      <c r="A152" s="4"/>
      <c r="B152" s="159">
        <v>42925</v>
      </c>
      <c r="C152" s="158">
        <v>0.32</v>
      </c>
      <c r="D152" s="158">
        <v>0.32</v>
      </c>
      <c r="E152" s="158">
        <v>0.27</v>
      </c>
      <c r="F152" s="158">
        <v>0.32</v>
      </c>
      <c r="G152" s="158">
        <v>0.22</v>
      </c>
      <c r="H152" s="158">
        <v>0.26</v>
      </c>
      <c r="I152" s="158">
        <v>0.19</v>
      </c>
      <c r="J152" s="158">
        <v>0.32</v>
      </c>
      <c r="K152" s="158">
        <v>0.32</v>
      </c>
      <c r="L152" s="158">
        <v>0.32</v>
      </c>
      <c r="M152" s="158">
        <v>0.3</v>
      </c>
      <c r="N152" s="158">
        <v>0.28000000000000003</v>
      </c>
      <c r="O152" s="158">
        <v>0.27</v>
      </c>
      <c r="P152" s="158">
        <v>0.24</v>
      </c>
      <c r="Q152" s="158">
        <v>0.21</v>
      </c>
      <c r="R152" s="158">
        <v>0.18</v>
      </c>
      <c r="S152" s="158">
        <v>0.3</v>
      </c>
      <c r="T152" s="158">
        <v>0.28999999999999998</v>
      </c>
      <c r="U152" s="158">
        <v>0.3</v>
      </c>
      <c r="V152" s="158">
        <v>0.18</v>
      </c>
      <c r="W152" s="158">
        <v>0.27</v>
      </c>
      <c r="X152" s="158">
        <v>0.21</v>
      </c>
      <c r="Y152" s="158">
        <v>0.18</v>
      </c>
      <c r="Z152" s="158">
        <v>0.27</v>
      </c>
      <c r="AA152" s="158">
        <v>0.21</v>
      </c>
      <c r="AB152" s="158">
        <v>0.13</v>
      </c>
      <c r="AC152" s="158">
        <v>0.24</v>
      </c>
    </row>
    <row r="153" spans="1:29">
      <c r="A153" s="4"/>
      <c r="B153" s="159">
        <v>42926</v>
      </c>
      <c r="C153" s="158">
        <v>0.32</v>
      </c>
      <c r="D153" s="158">
        <v>0.32</v>
      </c>
      <c r="E153" s="158">
        <v>0.27</v>
      </c>
      <c r="F153" s="158">
        <v>0.32</v>
      </c>
      <c r="G153" s="158">
        <v>0.22</v>
      </c>
      <c r="H153" s="158">
        <v>0.26</v>
      </c>
      <c r="I153" s="158">
        <v>0.18</v>
      </c>
      <c r="J153" s="158">
        <v>0.32</v>
      </c>
      <c r="K153" s="158">
        <v>0.32</v>
      </c>
      <c r="L153" s="158">
        <v>0.32</v>
      </c>
      <c r="M153" s="158">
        <v>0.31</v>
      </c>
      <c r="N153" s="158">
        <v>0.28000000000000003</v>
      </c>
      <c r="O153" s="158">
        <v>0.28000000000000003</v>
      </c>
      <c r="P153" s="158">
        <v>0.25</v>
      </c>
      <c r="Q153" s="158">
        <v>0.21</v>
      </c>
      <c r="R153" s="158">
        <v>0.19</v>
      </c>
      <c r="S153" s="158">
        <v>0.3</v>
      </c>
      <c r="T153" s="158">
        <v>0.28999999999999998</v>
      </c>
      <c r="U153" s="158">
        <v>0.3</v>
      </c>
      <c r="V153" s="158">
        <v>0.19</v>
      </c>
      <c r="W153" s="158">
        <v>0.27</v>
      </c>
      <c r="X153" s="158">
        <v>0.22</v>
      </c>
      <c r="Y153" s="158">
        <v>0.18</v>
      </c>
      <c r="Z153" s="158">
        <v>0.27</v>
      </c>
      <c r="AA153" s="158">
        <v>0.22</v>
      </c>
      <c r="AB153" s="158">
        <v>0.12</v>
      </c>
      <c r="AC153" s="158">
        <v>0.23</v>
      </c>
    </row>
    <row r="154" spans="1:29">
      <c r="A154" s="4"/>
      <c r="B154" s="159">
        <v>42927</v>
      </c>
      <c r="C154" s="158">
        <v>0.35</v>
      </c>
      <c r="D154" s="158">
        <v>0.35</v>
      </c>
      <c r="E154" s="158">
        <v>0.3</v>
      </c>
      <c r="F154" s="158">
        <v>0.35</v>
      </c>
      <c r="G154" s="158">
        <v>0.24</v>
      </c>
      <c r="H154" s="158">
        <v>0.28000000000000003</v>
      </c>
      <c r="I154" s="158">
        <v>0.19</v>
      </c>
      <c r="J154" s="158">
        <v>0.35</v>
      </c>
      <c r="K154" s="158">
        <v>0.35</v>
      </c>
      <c r="L154" s="158">
        <v>0.35</v>
      </c>
      <c r="M154" s="158">
        <v>0.34</v>
      </c>
      <c r="N154" s="158">
        <v>0.32</v>
      </c>
      <c r="O154" s="158">
        <v>0.32</v>
      </c>
      <c r="P154" s="158">
        <v>0.28000000000000003</v>
      </c>
      <c r="Q154" s="158">
        <v>0.24</v>
      </c>
      <c r="R154" s="158">
        <v>0.21</v>
      </c>
      <c r="S154" s="158">
        <v>0.33</v>
      </c>
      <c r="T154" s="158">
        <v>0.32</v>
      </c>
      <c r="U154" s="158">
        <v>0.33</v>
      </c>
      <c r="V154" s="158">
        <v>0.22</v>
      </c>
      <c r="W154" s="158">
        <v>0.31</v>
      </c>
      <c r="X154" s="158">
        <v>0.24</v>
      </c>
      <c r="Y154" s="158">
        <v>0.21</v>
      </c>
      <c r="Z154" s="158">
        <v>0.31</v>
      </c>
      <c r="AA154" s="158">
        <v>0.24</v>
      </c>
      <c r="AB154" s="158">
        <v>0.12</v>
      </c>
      <c r="AC154" s="158">
        <v>0.24</v>
      </c>
    </row>
    <row r="155" spans="1:29">
      <c r="A155" s="4"/>
      <c r="B155" s="159">
        <v>42928</v>
      </c>
      <c r="C155" s="158">
        <v>0.32</v>
      </c>
      <c r="D155" s="158">
        <v>0.32</v>
      </c>
      <c r="E155" s="158">
        <v>0.27</v>
      </c>
      <c r="F155" s="158">
        <v>0.32</v>
      </c>
      <c r="G155" s="158">
        <v>0.22</v>
      </c>
      <c r="H155" s="158">
        <v>0.26</v>
      </c>
      <c r="I155" s="158">
        <v>0.16</v>
      </c>
      <c r="J155" s="158">
        <v>0.32</v>
      </c>
      <c r="K155" s="158">
        <v>0.32</v>
      </c>
      <c r="L155" s="158">
        <v>0.32</v>
      </c>
      <c r="M155" s="158">
        <v>0.31</v>
      </c>
      <c r="N155" s="158">
        <v>0.3</v>
      </c>
      <c r="O155" s="158">
        <v>0.28999999999999998</v>
      </c>
      <c r="P155" s="158">
        <v>0.26</v>
      </c>
      <c r="Q155" s="158">
        <v>0.22</v>
      </c>
      <c r="R155" s="158">
        <v>0.2</v>
      </c>
      <c r="S155" s="158">
        <v>0.3</v>
      </c>
      <c r="T155" s="158">
        <v>0.28999999999999998</v>
      </c>
      <c r="U155" s="158">
        <v>0.3</v>
      </c>
      <c r="V155" s="158">
        <v>0.21</v>
      </c>
      <c r="W155" s="158">
        <v>0.28000000000000003</v>
      </c>
      <c r="X155" s="158">
        <v>0.23</v>
      </c>
      <c r="Y155" s="158">
        <v>0.19</v>
      </c>
      <c r="Z155" s="158">
        <v>0.28000000000000003</v>
      </c>
      <c r="AA155" s="158">
        <v>0.23</v>
      </c>
      <c r="AB155" s="158">
        <v>0.1</v>
      </c>
      <c r="AC155" s="158">
        <v>0.21</v>
      </c>
    </row>
    <row r="156" spans="1:29">
      <c r="A156" s="4"/>
      <c r="B156" s="159">
        <v>42929</v>
      </c>
      <c r="C156" s="158">
        <v>0.35</v>
      </c>
      <c r="D156" s="158">
        <v>0.35</v>
      </c>
      <c r="E156" s="158">
        <v>0.3</v>
      </c>
      <c r="F156" s="158">
        <v>0.35</v>
      </c>
      <c r="G156" s="158">
        <v>0.24</v>
      </c>
      <c r="H156" s="158">
        <v>0.28000000000000003</v>
      </c>
      <c r="I156" s="158">
        <v>0.17</v>
      </c>
      <c r="J156" s="158">
        <v>0.35</v>
      </c>
      <c r="K156" s="158">
        <v>0.35</v>
      </c>
      <c r="L156" s="158">
        <v>0.35</v>
      </c>
      <c r="M156" s="158">
        <v>0.34</v>
      </c>
      <c r="N156" s="158">
        <v>0.33</v>
      </c>
      <c r="O156" s="158">
        <v>0.33</v>
      </c>
      <c r="P156" s="158">
        <v>0.28999999999999998</v>
      </c>
      <c r="Q156" s="158">
        <v>0.25</v>
      </c>
      <c r="R156" s="158">
        <v>0.22</v>
      </c>
      <c r="S156" s="158">
        <v>0.33</v>
      </c>
      <c r="T156" s="158">
        <v>0.32</v>
      </c>
      <c r="U156" s="158">
        <v>0.33</v>
      </c>
      <c r="V156" s="158">
        <v>0.24</v>
      </c>
      <c r="W156" s="158">
        <v>0.32</v>
      </c>
      <c r="X156" s="158">
        <v>0.25</v>
      </c>
      <c r="Y156" s="158">
        <v>0.22</v>
      </c>
      <c r="Z156" s="158">
        <v>0.32</v>
      </c>
      <c r="AA156" s="158">
        <v>0.25</v>
      </c>
      <c r="AB156" s="158">
        <v>0.11</v>
      </c>
      <c r="AC156" s="158">
        <v>0.22</v>
      </c>
    </row>
    <row r="157" spans="1:29">
      <c r="A157" s="4"/>
      <c r="B157" s="159">
        <v>42930</v>
      </c>
      <c r="C157" s="158">
        <v>0.25</v>
      </c>
      <c r="D157" s="158">
        <v>0.25</v>
      </c>
      <c r="E157" s="158">
        <v>0.21</v>
      </c>
      <c r="F157" s="158">
        <v>0.25</v>
      </c>
      <c r="G157" s="158">
        <v>0.17</v>
      </c>
      <c r="H157" s="158">
        <v>0.2</v>
      </c>
      <c r="I157" s="158">
        <v>0.11</v>
      </c>
      <c r="J157" s="158">
        <v>0.25</v>
      </c>
      <c r="K157" s="158">
        <v>0.25</v>
      </c>
      <c r="L157" s="158">
        <v>0.25</v>
      </c>
      <c r="M157" s="158">
        <v>0.25</v>
      </c>
      <c r="N157" s="158">
        <v>0.24</v>
      </c>
      <c r="O157" s="158">
        <v>0.24</v>
      </c>
      <c r="P157" s="158">
        <v>0.21</v>
      </c>
      <c r="Q157" s="158">
        <v>0.18</v>
      </c>
      <c r="R157" s="158">
        <v>0.16</v>
      </c>
      <c r="S157" s="158">
        <v>0.23</v>
      </c>
      <c r="T157" s="158">
        <v>0.23</v>
      </c>
      <c r="U157" s="158">
        <v>0.24</v>
      </c>
      <c r="V157" s="158">
        <v>0.18</v>
      </c>
      <c r="W157" s="158">
        <v>0.23</v>
      </c>
      <c r="X157" s="158">
        <v>0.18</v>
      </c>
      <c r="Y157" s="158">
        <v>0.16</v>
      </c>
      <c r="Z157" s="158">
        <v>0.23</v>
      </c>
      <c r="AA157" s="158">
        <v>0.18</v>
      </c>
      <c r="AB157" s="158">
        <v>7.0000000000000007E-2</v>
      </c>
      <c r="AC157" s="158">
        <v>0.15</v>
      </c>
    </row>
    <row r="158" spans="1:29">
      <c r="A158" s="4"/>
      <c r="B158" s="159">
        <v>42931</v>
      </c>
      <c r="C158" s="158">
        <v>0.34</v>
      </c>
      <c r="D158" s="158">
        <v>0.34</v>
      </c>
      <c r="E158" s="158">
        <v>0.28999999999999998</v>
      </c>
      <c r="F158" s="158">
        <v>0.34</v>
      </c>
      <c r="G158" s="158">
        <v>0.23</v>
      </c>
      <c r="H158" s="158">
        <v>0.27</v>
      </c>
      <c r="I158" s="158">
        <v>0.14000000000000001</v>
      </c>
      <c r="J158" s="158">
        <v>0.33</v>
      </c>
      <c r="K158" s="158">
        <v>0.34</v>
      </c>
      <c r="L158" s="158">
        <v>0.34</v>
      </c>
      <c r="M158" s="158">
        <v>0.34</v>
      </c>
      <c r="N158" s="158">
        <v>0.33</v>
      </c>
      <c r="O158" s="158">
        <v>0.32</v>
      </c>
      <c r="P158" s="158">
        <v>0.3</v>
      </c>
      <c r="Q158" s="158">
        <v>0.25</v>
      </c>
      <c r="R158" s="158">
        <v>0.22</v>
      </c>
      <c r="S158" s="158">
        <v>0.32</v>
      </c>
      <c r="T158" s="158">
        <v>0.32</v>
      </c>
      <c r="U158" s="158">
        <v>0.32</v>
      </c>
      <c r="V158" s="158">
        <v>0.25</v>
      </c>
      <c r="W158" s="158">
        <v>0.32</v>
      </c>
      <c r="X158" s="158">
        <v>0.26</v>
      </c>
      <c r="Y158" s="158">
        <v>0.22</v>
      </c>
      <c r="Z158" s="158">
        <v>0.32</v>
      </c>
      <c r="AA158" s="158">
        <v>0.26</v>
      </c>
      <c r="AB158" s="158">
        <v>0.09</v>
      </c>
      <c r="AC158" s="158">
        <v>0.19</v>
      </c>
    </row>
    <row r="159" spans="1:29">
      <c r="A159" s="4"/>
      <c r="B159" s="159">
        <v>42932</v>
      </c>
      <c r="C159" s="158">
        <v>0.33</v>
      </c>
      <c r="D159" s="158">
        <v>0.33</v>
      </c>
      <c r="E159" s="158">
        <v>0.28000000000000003</v>
      </c>
      <c r="F159" s="158">
        <v>0.33</v>
      </c>
      <c r="G159" s="158">
        <v>0.22</v>
      </c>
      <c r="H159" s="158">
        <v>0.26</v>
      </c>
      <c r="I159" s="158">
        <v>0.13</v>
      </c>
      <c r="J159" s="158">
        <v>0.32</v>
      </c>
      <c r="K159" s="158">
        <v>0.33</v>
      </c>
      <c r="L159" s="158">
        <v>0.33</v>
      </c>
      <c r="M159" s="158">
        <v>0.33</v>
      </c>
      <c r="N159" s="158">
        <v>0.32</v>
      </c>
      <c r="O159" s="158">
        <v>0.32</v>
      </c>
      <c r="P159" s="158">
        <v>0.3</v>
      </c>
      <c r="Q159" s="158">
        <v>0.25</v>
      </c>
      <c r="R159" s="158">
        <v>0.22</v>
      </c>
      <c r="S159" s="158">
        <v>0.31</v>
      </c>
      <c r="T159" s="158">
        <v>0.31</v>
      </c>
      <c r="U159" s="158">
        <v>0.31</v>
      </c>
      <c r="V159" s="158">
        <v>0.25</v>
      </c>
      <c r="W159" s="158">
        <v>0.31</v>
      </c>
      <c r="X159" s="158">
        <v>0.25</v>
      </c>
      <c r="Y159" s="158">
        <v>0.22</v>
      </c>
      <c r="Z159" s="158">
        <v>0.31</v>
      </c>
      <c r="AA159" s="158">
        <v>0.25</v>
      </c>
      <c r="AB159" s="158">
        <v>0.08</v>
      </c>
      <c r="AC159" s="158">
        <v>0.17</v>
      </c>
    </row>
    <row r="160" spans="1:29">
      <c r="A160" s="4"/>
      <c r="B160" s="159">
        <v>42933</v>
      </c>
      <c r="C160" s="158">
        <v>0.33</v>
      </c>
      <c r="D160" s="158">
        <v>0.33</v>
      </c>
      <c r="E160" s="158">
        <v>0.28000000000000003</v>
      </c>
      <c r="F160" s="158">
        <v>0.33</v>
      </c>
      <c r="G160" s="158">
        <v>0.22</v>
      </c>
      <c r="H160" s="158">
        <v>0.26</v>
      </c>
      <c r="I160" s="158">
        <v>0.12</v>
      </c>
      <c r="J160" s="158">
        <v>0.32</v>
      </c>
      <c r="K160" s="158">
        <v>0.33</v>
      </c>
      <c r="L160" s="158">
        <v>0.33</v>
      </c>
      <c r="M160" s="158">
        <v>0.33</v>
      </c>
      <c r="N160" s="158">
        <v>0.32</v>
      </c>
      <c r="O160" s="158">
        <v>0.32</v>
      </c>
      <c r="P160" s="158">
        <v>0.3</v>
      </c>
      <c r="Q160" s="158">
        <v>0.26</v>
      </c>
      <c r="R160" s="158">
        <v>0.23</v>
      </c>
      <c r="S160" s="158">
        <v>0.31</v>
      </c>
      <c r="T160" s="158">
        <v>0.31</v>
      </c>
      <c r="U160" s="158">
        <v>0.31</v>
      </c>
      <c r="V160" s="158">
        <v>0.26</v>
      </c>
      <c r="W160" s="158">
        <v>0.32</v>
      </c>
      <c r="X160" s="158">
        <v>0.26</v>
      </c>
      <c r="Y160" s="158">
        <v>0.23</v>
      </c>
      <c r="Z160" s="158">
        <v>0.32</v>
      </c>
      <c r="AA160" s="158">
        <v>0.26</v>
      </c>
      <c r="AB160" s="158">
        <v>7.0000000000000007E-2</v>
      </c>
      <c r="AC160" s="158">
        <v>0.16</v>
      </c>
    </row>
    <row r="161" spans="1:29">
      <c r="A161" s="4"/>
      <c r="B161" s="159">
        <v>42934</v>
      </c>
      <c r="C161" s="158">
        <v>0.32</v>
      </c>
      <c r="D161" s="158">
        <v>0.32</v>
      </c>
      <c r="E161" s="158">
        <v>0.27</v>
      </c>
      <c r="F161" s="158">
        <v>0.32</v>
      </c>
      <c r="G161" s="158">
        <v>0.22</v>
      </c>
      <c r="H161" s="158">
        <v>0.26</v>
      </c>
      <c r="I161" s="158">
        <v>0.11</v>
      </c>
      <c r="J161" s="158">
        <v>0.28999999999999998</v>
      </c>
      <c r="K161" s="158">
        <v>0.32</v>
      </c>
      <c r="L161" s="158">
        <v>0.32</v>
      </c>
      <c r="M161" s="158">
        <v>0.32</v>
      </c>
      <c r="N161" s="158">
        <v>0.31</v>
      </c>
      <c r="O161" s="158">
        <v>0.31</v>
      </c>
      <c r="P161" s="158">
        <v>0.3</v>
      </c>
      <c r="Q161" s="158">
        <v>0.26</v>
      </c>
      <c r="R161" s="158">
        <v>0.23</v>
      </c>
      <c r="S161" s="158">
        <v>0.3</v>
      </c>
      <c r="T161" s="158">
        <v>0.3</v>
      </c>
      <c r="U161" s="158">
        <v>0.3</v>
      </c>
      <c r="V161" s="158">
        <v>0.26</v>
      </c>
      <c r="W161" s="158">
        <v>0.31</v>
      </c>
      <c r="X161" s="158">
        <v>0.25</v>
      </c>
      <c r="Y161" s="158">
        <v>0.23</v>
      </c>
      <c r="Z161" s="158">
        <v>0.31</v>
      </c>
      <c r="AA161" s="158">
        <v>0.25</v>
      </c>
      <c r="AB161" s="158">
        <v>0.06</v>
      </c>
      <c r="AC161" s="158">
        <v>0.15</v>
      </c>
    </row>
    <row r="162" spans="1:29">
      <c r="A162" s="4"/>
      <c r="B162" s="159">
        <v>42935</v>
      </c>
      <c r="C162" s="158">
        <v>0.34</v>
      </c>
      <c r="D162" s="158">
        <v>0.34</v>
      </c>
      <c r="E162" s="158">
        <v>0.28999999999999998</v>
      </c>
      <c r="F162" s="158">
        <v>0.34</v>
      </c>
      <c r="G162" s="158">
        <v>0.23</v>
      </c>
      <c r="H162" s="158">
        <v>0.27</v>
      </c>
      <c r="I162" s="158">
        <v>0.1</v>
      </c>
      <c r="J162" s="158">
        <v>0.28999999999999998</v>
      </c>
      <c r="K162" s="158">
        <v>0.34</v>
      </c>
      <c r="L162" s="158">
        <v>0.34</v>
      </c>
      <c r="M162" s="158">
        <v>0.34</v>
      </c>
      <c r="N162" s="158">
        <v>0.34</v>
      </c>
      <c r="O162" s="158">
        <v>0.34</v>
      </c>
      <c r="P162" s="158">
        <v>0.32</v>
      </c>
      <c r="Q162" s="158">
        <v>0.28000000000000003</v>
      </c>
      <c r="R162" s="158">
        <v>0.25</v>
      </c>
      <c r="S162" s="158">
        <v>0.32</v>
      </c>
      <c r="T162" s="158">
        <v>0.32</v>
      </c>
      <c r="U162" s="158">
        <v>0.32</v>
      </c>
      <c r="V162" s="158">
        <v>0.28000000000000003</v>
      </c>
      <c r="W162" s="158">
        <v>0.34</v>
      </c>
      <c r="X162" s="158">
        <v>0.28000000000000003</v>
      </c>
      <c r="Y162" s="158">
        <v>0.25</v>
      </c>
      <c r="Z162" s="158">
        <v>0.34</v>
      </c>
      <c r="AA162" s="158">
        <v>0.28000000000000003</v>
      </c>
      <c r="AB162" s="158">
        <v>0.06</v>
      </c>
      <c r="AC162" s="158">
        <v>0.15</v>
      </c>
    </row>
    <row r="163" spans="1:29">
      <c r="A163" s="4"/>
      <c r="B163" s="159">
        <v>42936</v>
      </c>
      <c r="C163" s="158">
        <v>0.35</v>
      </c>
      <c r="D163" s="158">
        <v>0.35</v>
      </c>
      <c r="E163" s="158">
        <v>0.3</v>
      </c>
      <c r="F163" s="158">
        <v>0.35</v>
      </c>
      <c r="G163" s="158">
        <v>0.24</v>
      </c>
      <c r="H163" s="158">
        <v>0.28000000000000003</v>
      </c>
      <c r="I163" s="158">
        <v>0</v>
      </c>
      <c r="J163" s="158">
        <v>0.28000000000000003</v>
      </c>
      <c r="K163" s="158">
        <v>0.35</v>
      </c>
      <c r="L163" s="158">
        <v>0.35</v>
      </c>
      <c r="M163" s="158">
        <v>0.35</v>
      </c>
      <c r="N163" s="158">
        <v>0.35</v>
      </c>
      <c r="O163" s="158">
        <v>0.35</v>
      </c>
      <c r="P163" s="158">
        <v>0.33</v>
      </c>
      <c r="Q163" s="158">
        <v>0.3</v>
      </c>
      <c r="R163" s="158">
        <v>0.26</v>
      </c>
      <c r="S163" s="158">
        <v>0.33</v>
      </c>
      <c r="T163" s="158">
        <v>0.33</v>
      </c>
      <c r="U163" s="158">
        <v>0.33</v>
      </c>
      <c r="V163" s="158">
        <v>0.3</v>
      </c>
      <c r="W163" s="158">
        <v>0.35</v>
      </c>
      <c r="X163" s="158">
        <v>0.28999999999999998</v>
      </c>
      <c r="Y163" s="158">
        <v>0.26</v>
      </c>
      <c r="Z163" s="158">
        <v>0.35</v>
      </c>
      <c r="AA163" s="158">
        <v>0.28999999999999998</v>
      </c>
      <c r="AB163" s="158">
        <v>0</v>
      </c>
      <c r="AC163" s="158">
        <v>0.15</v>
      </c>
    </row>
    <row r="164" spans="1:29">
      <c r="A164" s="4"/>
      <c r="B164" s="159">
        <v>42937</v>
      </c>
      <c r="C164" s="158">
        <v>0.34</v>
      </c>
      <c r="D164" s="158">
        <v>0.34</v>
      </c>
      <c r="E164" s="158">
        <v>0.28999999999999998</v>
      </c>
      <c r="F164" s="158">
        <v>0.34</v>
      </c>
      <c r="G164" s="158">
        <v>0.23</v>
      </c>
      <c r="H164" s="158">
        <v>0.27</v>
      </c>
      <c r="I164" s="158" t="s">
        <v>13</v>
      </c>
      <c r="J164" s="158">
        <v>0.26</v>
      </c>
      <c r="K164" s="158">
        <v>0.34</v>
      </c>
      <c r="L164" s="158">
        <v>0.34</v>
      </c>
      <c r="M164" s="158">
        <v>0.34</v>
      </c>
      <c r="N164" s="158">
        <v>0.34</v>
      </c>
      <c r="O164" s="158">
        <v>0.34</v>
      </c>
      <c r="P164" s="158">
        <v>0.33</v>
      </c>
      <c r="Q164" s="158">
        <v>0.28999999999999998</v>
      </c>
      <c r="R164" s="158">
        <v>0.26</v>
      </c>
      <c r="S164" s="158">
        <v>0.32</v>
      </c>
      <c r="T164" s="158">
        <v>0.32</v>
      </c>
      <c r="U164" s="158">
        <v>0.32</v>
      </c>
      <c r="V164" s="158">
        <v>0.28999999999999998</v>
      </c>
      <c r="W164" s="158">
        <v>0.34</v>
      </c>
      <c r="X164" s="158">
        <v>0.28999999999999998</v>
      </c>
      <c r="Y164" s="158">
        <v>0.26</v>
      </c>
      <c r="Z164" s="158">
        <v>0.34</v>
      </c>
      <c r="AA164" s="158">
        <v>0.28999999999999998</v>
      </c>
      <c r="AB164" s="158" t="s">
        <v>13</v>
      </c>
      <c r="AC164" s="158">
        <v>0.13</v>
      </c>
    </row>
    <row r="165" spans="1:29">
      <c r="A165" s="4"/>
      <c r="B165" s="159">
        <v>42938</v>
      </c>
      <c r="C165" s="158">
        <v>0.35</v>
      </c>
      <c r="D165" s="158">
        <v>0.35</v>
      </c>
      <c r="E165" s="158">
        <v>0.3</v>
      </c>
      <c r="F165" s="158">
        <v>0.35</v>
      </c>
      <c r="G165" s="158">
        <v>0.24</v>
      </c>
      <c r="H165" s="158">
        <v>0.28000000000000003</v>
      </c>
      <c r="I165" s="158" t="s">
        <v>13</v>
      </c>
      <c r="J165" s="158">
        <v>0.25</v>
      </c>
      <c r="K165" s="158">
        <v>0.35</v>
      </c>
      <c r="L165" s="158">
        <v>0.35</v>
      </c>
      <c r="M165" s="158">
        <v>0.35</v>
      </c>
      <c r="N165" s="158">
        <v>0.35</v>
      </c>
      <c r="O165" s="158">
        <v>0.35</v>
      </c>
      <c r="P165" s="158">
        <v>0.34</v>
      </c>
      <c r="Q165" s="158">
        <v>0.31</v>
      </c>
      <c r="R165" s="158">
        <v>0.27</v>
      </c>
      <c r="S165" s="158">
        <v>0.33</v>
      </c>
      <c r="T165" s="158">
        <v>0.33</v>
      </c>
      <c r="U165" s="158">
        <v>0.33</v>
      </c>
      <c r="V165" s="158">
        <v>0.31</v>
      </c>
      <c r="W165" s="158">
        <v>0.35</v>
      </c>
      <c r="X165" s="158">
        <v>0.3</v>
      </c>
      <c r="Y165" s="158">
        <v>0.27</v>
      </c>
      <c r="Z165" s="158">
        <v>0.35</v>
      </c>
      <c r="AA165" s="158">
        <v>0.3</v>
      </c>
      <c r="AB165" s="158" t="s">
        <v>13</v>
      </c>
      <c r="AC165" s="158">
        <v>0.13</v>
      </c>
    </row>
    <row r="166" spans="1:29">
      <c r="A166" s="4"/>
      <c r="B166" s="159">
        <v>42939</v>
      </c>
      <c r="C166" s="158">
        <v>0.36</v>
      </c>
      <c r="D166" s="158">
        <v>0.36</v>
      </c>
      <c r="E166" s="158">
        <v>0.31</v>
      </c>
      <c r="F166" s="158">
        <v>0.36</v>
      </c>
      <c r="G166" s="158">
        <v>0.24</v>
      </c>
      <c r="H166" s="158">
        <v>0.28999999999999998</v>
      </c>
      <c r="I166" s="158" t="s">
        <v>13</v>
      </c>
      <c r="J166" s="158">
        <v>0.24</v>
      </c>
      <c r="K166" s="158">
        <v>0.36</v>
      </c>
      <c r="L166" s="158">
        <v>0.36</v>
      </c>
      <c r="M166" s="158">
        <v>0.36</v>
      </c>
      <c r="N166" s="158">
        <v>0.36</v>
      </c>
      <c r="O166" s="158">
        <v>0.36</v>
      </c>
      <c r="P166" s="158">
        <v>0.35</v>
      </c>
      <c r="Q166" s="158">
        <v>0.33</v>
      </c>
      <c r="R166" s="158">
        <v>0.28999999999999998</v>
      </c>
      <c r="S166" s="158">
        <v>0.33</v>
      </c>
      <c r="T166" s="158">
        <v>0.33</v>
      </c>
      <c r="U166" s="158">
        <v>0.34</v>
      </c>
      <c r="V166" s="158">
        <v>0.33</v>
      </c>
      <c r="W166" s="158">
        <v>0.36</v>
      </c>
      <c r="X166" s="158">
        <v>0.31</v>
      </c>
      <c r="Y166" s="158">
        <v>0.28000000000000003</v>
      </c>
      <c r="Z166" s="158">
        <v>0.36</v>
      </c>
      <c r="AA166" s="158">
        <v>0.31</v>
      </c>
      <c r="AB166" s="158" t="s">
        <v>13</v>
      </c>
      <c r="AC166" s="158">
        <v>0.12</v>
      </c>
    </row>
    <row r="167" spans="1:29">
      <c r="A167" s="4"/>
      <c r="B167" s="159">
        <v>42940</v>
      </c>
      <c r="C167" s="158">
        <v>0.32</v>
      </c>
      <c r="D167" s="158">
        <v>0.32</v>
      </c>
      <c r="E167" s="158">
        <v>0.27</v>
      </c>
      <c r="F167" s="158">
        <v>0.32</v>
      </c>
      <c r="G167" s="158">
        <v>0.22</v>
      </c>
      <c r="H167" s="158">
        <v>0.26</v>
      </c>
      <c r="I167" s="158" t="s">
        <v>13</v>
      </c>
      <c r="J167" s="158">
        <v>0.2</v>
      </c>
      <c r="K167" s="158">
        <v>0.32</v>
      </c>
      <c r="L167" s="158">
        <v>0.32</v>
      </c>
      <c r="M167" s="158">
        <v>0.32</v>
      </c>
      <c r="N167" s="158">
        <v>0.32</v>
      </c>
      <c r="O167" s="158">
        <v>0.32</v>
      </c>
      <c r="P167" s="158">
        <v>0.32</v>
      </c>
      <c r="Q167" s="158">
        <v>0.3</v>
      </c>
      <c r="R167" s="158">
        <v>0.26</v>
      </c>
      <c r="S167" s="158">
        <v>0.3</v>
      </c>
      <c r="T167" s="158">
        <v>0.3</v>
      </c>
      <c r="U167" s="158">
        <v>0.3</v>
      </c>
      <c r="V167" s="158">
        <v>0.28999999999999998</v>
      </c>
      <c r="W167" s="158">
        <v>0.32</v>
      </c>
      <c r="X167" s="158">
        <v>0.28000000000000003</v>
      </c>
      <c r="Y167" s="158">
        <v>0.26</v>
      </c>
      <c r="Z167" s="158">
        <v>0.32</v>
      </c>
      <c r="AA167" s="158">
        <v>0.28000000000000003</v>
      </c>
      <c r="AB167" s="158" t="s">
        <v>13</v>
      </c>
      <c r="AC167" s="158">
        <v>0.1</v>
      </c>
    </row>
    <row r="168" spans="1:29">
      <c r="A168" s="4"/>
      <c r="B168" s="159">
        <v>42941</v>
      </c>
      <c r="C168" s="158">
        <v>0.32</v>
      </c>
      <c r="D168" s="158">
        <v>0.32</v>
      </c>
      <c r="E168" s="158">
        <v>0.27</v>
      </c>
      <c r="F168" s="158">
        <v>0.32</v>
      </c>
      <c r="G168" s="158">
        <v>0.22</v>
      </c>
      <c r="H168" s="158">
        <v>0.26</v>
      </c>
      <c r="I168" s="158" t="s">
        <v>13</v>
      </c>
      <c r="J168" s="158">
        <v>0.19</v>
      </c>
      <c r="K168" s="158">
        <v>0.31</v>
      </c>
      <c r="L168" s="158">
        <v>0.32</v>
      </c>
      <c r="M168" s="158">
        <v>0.32</v>
      </c>
      <c r="N168" s="158">
        <v>0.32</v>
      </c>
      <c r="O168" s="158">
        <v>0.32</v>
      </c>
      <c r="P168" s="158">
        <v>0.32</v>
      </c>
      <c r="Q168" s="158">
        <v>0.3</v>
      </c>
      <c r="R168" s="158">
        <v>0.27</v>
      </c>
      <c r="S168" s="158">
        <v>0.3</v>
      </c>
      <c r="T168" s="158">
        <v>0.3</v>
      </c>
      <c r="U168" s="158">
        <v>0.3</v>
      </c>
      <c r="V168" s="158">
        <v>0.3</v>
      </c>
      <c r="W168" s="158">
        <v>0.32</v>
      </c>
      <c r="X168" s="158">
        <v>0.28999999999999998</v>
      </c>
      <c r="Y168" s="158">
        <v>0.26</v>
      </c>
      <c r="Z168" s="158">
        <v>0.32</v>
      </c>
      <c r="AA168" s="158">
        <v>0.28999999999999998</v>
      </c>
      <c r="AB168" s="158" t="s">
        <v>13</v>
      </c>
      <c r="AC168" s="158">
        <v>0.09</v>
      </c>
    </row>
    <row r="169" spans="1:29">
      <c r="A169" s="4"/>
      <c r="B169" s="159">
        <v>42942</v>
      </c>
      <c r="C169" s="158">
        <v>0.28000000000000003</v>
      </c>
      <c r="D169" s="158">
        <v>0.28000000000000003</v>
      </c>
      <c r="E169" s="158">
        <v>0.24</v>
      </c>
      <c r="F169" s="158">
        <v>0.28000000000000003</v>
      </c>
      <c r="G169" s="158">
        <v>0.19</v>
      </c>
      <c r="H169" s="158">
        <v>0.22</v>
      </c>
      <c r="I169" s="158" t="s">
        <v>13</v>
      </c>
      <c r="J169" s="158">
        <v>0.15</v>
      </c>
      <c r="K169" s="158">
        <v>0.27</v>
      </c>
      <c r="L169" s="158">
        <v>0.28000000000000003</v>
      </c>
      <c r="M169" s="158">
        <v>0.28000000000000003</v>
      </c>
      <c r="N169" s="158">
        <v>0.28000000000000003</v>
      </c>
      <c r="O169" s="158">
        <v>0.28000000000000003</v>
      </c>
      <c r="P169" s="158">
        <v>0.28000000000000003</v>
      </c>
      <c r="Q169" s="158">
        <v>0.26</v>
      </c>
      <c r="R169" s="158">
        <v>0.24</v>
      </c>
      <c r="S169" s="158">
        <v>0.26</v>
      </c>
      <c r="T169" s="158">
        <v>0.26</v>
      </c>
      <c r="U169" s="158">
        <v>0.27</v>
      </c>
      <c r="V169" s="158">
        <v>0.26</v>
      </c>
      <c r="W169" s="158">
        <v>0.28000000000000003</v>
      </c>
      <c r="X169" s="158">
        <v>0.26</v>
      </c>
      <c r="Y169" s="158">
        <v>0.23</v>
      </c>
      <c r="Z169" s="158">
        <v>0.28000000000000003</v>
      </c>
      <c r="AA169" s="158">
        <v>0.26</v>
      </c>
      <c r="AB169" s="158" t="s">
        <v>13</v>
      </c>
      <c r="AC169" s="158">
        <v>0.08</v>
      </c>
    </row>
    <row r="170" spans="1:29">
      <c r="A170" s="4"/>
      <c r="B170" s="159">
        <v>42943</v>
      </c>
      <c r="C170" s="158">
        <v>0.28000000000000003</v>
      </c>
      <c r="D170" s="158">
        <v>0.28000000000000003</v>
      </c>
      <c r="E170" s="158">
        <v>0.24</v>
      </c>
      <c r="F170" s="158">
        <v>0.28000000000000003</v>
      </c>
      <c r="G170" s="158">
        <v>0.19</v>
      </c>
      <c r="H170" s="158">
        <v>0.22</v>
      </c>
      <c r="I170" s="158" t="s">
        <v>13</v>
      </c>
      <c r="J170" s="158">
        <v>0.14000000000000001</v>
      </c>
      <c r="K170" s="158">
        <v>0.26</v>
      </c>
      <c r="L170" s="158">
        <v>0.28000000000000003</v>
      </c>
      <c r="M170" s="158">
        <v>0.28000000000000003</v>
      </c>
      <c r="N170" s="158">
        <v>0.28000000000000003</v>
      </c>
      <c r="O170" s="158">
        <v>0.28000000000000003</v>
      </c>
      <c r="P170" s="158">
        <v>0.28000000000000003</v>
      </c>
      <c r="Q170" s="158">
        <v>0.27</v>
      </c>
      <c r="R170" s="158">
        <v>0.25</v>
      </c>
      <c r="S170" s="158">
        <v>0.26</v>
      </c>
      <c r="T170" s="158">
        <v>0.26</v>
      </c>
      <c r="U170" s="158">
        <v>0.27</v>
      </c>
      <c r="V170" s="158">
        <v>0.27</v>
      </c>
      <c r="W170" s="158">
        <v>0.28000000000000003</v>
      </c>
      <c r="X170" s="158">
        <v>0.26</v>
      </c>
      <c r="Y170" s="158">
        <v>0.24</v>
      </c>
      <c r="Z170" s="158">
        <v>0.28000000000000003</v>
      </c>
      <c r="AA170" s="158">
        <v>0.26</v>
      </c>
      <c r="AB170" s="158" t="s">
        <v>13</v>
      </c>
      <c r="AC170" s="158">
        <v>7.0000000000000007E-2</v>
      </c>
    </row>
    <row r="171" spans="1:29">
      <c r="A171" s="4"/>
      <c r="B171" s="159">
        <v>42944</v>
      </c>
      <c r="C171" s="158">
        <v>0.27</v>
      </c>
      <c r="D171" s="158">
        <v>0.27</v>
      </c>
      <c r="E171" s="158">
        <v>0.23</v>
      </c>
      <c r="F171" s="158">
        <v>0.27</v>
      </c>
      <c r="G171" s="158">
        <v>0.18</v>
      </c>
      <c r="H171" s="158">
        <v>0.22</v>
      </c>
      <c r="I171" s="158" t="s">
        <v>13</v>
      </c>
      <c r="J171" s="158">
        <v>0.12</v>
      </c>
      <c r="K171" s="158">
        <v>0.24</v>
      </c>
      <c r="L171" s="158">
        <v>0.27</v>
      </c>
      <c r="M171" s="158">
        <v>0.27</v>
      </c>
      <c r="N171" s="158">
        <v>0.27</v>
      </c>
      <c r="O171" s="158">
        <v>0.27</v>
      </c>
      <c r="P171" s="158">
        <v>0.27</v>
      </c>
      <c r="Q171" s="158">
        <v>0.26</v>
      </c>
      <c r="R171" s="158">
        <v>0.25</v>
      </c>
      <c r="S171" s="158">
        <v>0.25</v>
      </c>
      <c r="T171" s="158">
        <v>0.25</v>
      </c>
      <c r="U171" s="158">
        <v>0.26</v>
      </c>
      <c r="V171" s="158">
        <v>0.26</v>
      </c>
      <c r="W171" s="158">
        <v>0.27</v>
      </c>
      <c r="X171" s="158">
        <v>0.25</v>
      </c>
      <c r="Y171" s="158">
        <v>0.23</v>
      </c>
      <c r="Z171" s="158">
        <v>0.27</v>
      </c>
      <c r="AA171" s="158">
        <v>0.25</v>
      </c>
      <c r="AB171" s="158" t="s">
        <v>13</v>
      </c>
      <c r="AC171" s="158">
        <v>0.06</v>
      </c>
    </row>
    <row r="172" spans="1:29">
      <c r="A172" s="4"/>
      <c r="B172" s="159">
        <v>42945</v>
      </c>
      <c r="C172" s="158">
        <v>0.34</v>
      </c>
      <c r="D172" s="158">
        <v>0.34</v>
      </c>
      <c r="E172" s="158">
        <v>0.28999999999999998</v>
      </c>
      <c r="F172" s="158">
        <v>0.34</v>
      </c>
      <c r="G172" s="158">
        <v>0.23</v>
      </c>
      <c r="H172" s="158">
        <v>0.27</v>
      </c>
      <c r="I172" s="158" t="s">
        <v>13</v>
      </c>
      <c r="J172" s="158">
        <v>0.14000000000000001</v>
      </c>
      <c r="K172" s="158">
        <v>0.28000000000000003</v>
      </c>
      <c r="L172" s="158">
        <v>0.34</v>
      </c>
      <c r="M172" s="158">
        <v>0.34</v>
      </c>
      <c r="N172" s="158">
        <v>0.34</v>
      </c>
      <c r="O172" s="158">
        <v>0.34</v>
      </c>
      <c r="P172" s="158">
        <v>0.34</v>
      </c>
      <c r="Q172" s="158">
        <v>0.33</v>
      </c>
      <c r="R172" s="158">
        <v>0.32</v>
      </c>
      <c r="S172" s="158">
        <v>0.31</v>
      </c>
      <c r="T172" s="158">
        <v>0.32</v>
      </c>
      <c r="U172" s="158">
        <v>0.32</v>
      </c>
      <c r="V172" s="158">
        <v>0.32</v>
      </c>
      <c r="W172" s="158">
        <v>0.34</v>
      </c>
      <c r="X172" s="158">
        <v>0.33</v>
      </c>
      <c r="Y172" s="158">
        <v>0.3</v>
      </c>
      <c r="Z172" s="158">
        <v>0.34</v>
      </c>
      <c r="AA172" s="158">
        <v>0.33</v>
      </c>
      <c r="AB172" s="158" t="s">
        <v>13</v>
      </c>
      <c r="AC172" s="158">
        <v>7.0000000000000007E-2</v>
      </c>
    </row>
    <row r="173" spans="1:29">
      <c r="A173" s="4"/>
      <c r="B173" s="159">
        <v>42946</v>
      </c>
      <c r="C173" s="158">
        <v>0.31</v>
      </c>
      <c r="D173" s="158">
        <v>0.31</v>
      </c>
      <c r="E173" s="158">
        <v>0.26</v>
      </c>
      <c r="F173" s="158">
        <v>0.31</v>
      </c>
      <c r="G173" s="158">
        <v>0.21</v>
      </c>
      <c r="H173" s="158">
        <v>0.25</v>
      </c>
      <c r="I173" s="158" t="s">
        <v>13</v>
      </c>
      <c r="J173" s="158">
        <v>0.11</v>
      </c>
      <c r="K173" s="158">
        <v>0.24</v>
      </c>
      <c r="L173" s="158">
        <v>0.31</v>
      </c>
      <c r="M173" s="158">
        <v>0.31</v>
      </c>
      <c r="N173" s="158">
        <v>0.31</v>
      </c>
      <c r="O173" s="158">
        <v>0.31</v>
      </c>
      <c r="P173" s="158">
        <v>0.31</v>
      </c>
      <c r="Q173" s="158">
        <v>0.3</v>
      </c>
      <c r="R173" s="158">
        <v>0.28999999999999998</v>
      </c>
      <c r="S173" s="158">
        <v>0.28999999999999998</v>
      </c>
      <c r="T173" s="158">
        <v>0.28999999999999998</v>
      </c>
      <c r="U173" s="158">
        <v>0.28999999999999998</v>
      </c>
      <c r="V173" s="158">
        <v>0.28999999999999998</v>
      </c>
      <c r="W173" s="158">
        <v>0.31</v>
      </c>
      <c r="X173" s="158">
        <v>0.3</v>
      </c>
      <c r="Y173" s="158">
        <v>0.28000000000000003</v>
      </c>
      <c r="Z173" s="158">
        <v>0.31</v>
      </c>
      <c r="AA173" s="158">
        <v>0.3</v>
      </c>
      <c r="AB173" s="158" t="s">
        <v>13</v>
      </c>
      <c r="AC173" s="158">
        <v>0.06</v>
      </c>
    </row>
    <row r="174" spans="1:29">
      <c r="A174" s="4"/>
      <c r="B174" s="159">
        <v>42947</v>
      </c>
      <c r="C174" s="158">
        <v>0.34</v>
      </c>
      <c r="D174" s="158">
        <v>0.34</v>
      </c>
      <c r="E174" s="158">
        <v>0.28999999999999998</v>
      </c>
      <c r="F174" s="158">
        <v>0.34</v>
      </c>
      <c r="G174" s="158">
        <v>0.23</v>
      </c>
      <c r="H174" s="158">
        <v>0.27</v>
      </c>
      <c r="I174" s="158" t="s">
        <v>13</v>
      </c>
      <c r="J174" s="158">
        <v>0.11</v>
      </c>
      <c r="K174" s="158">
        <v>0.25</v>
      </c>
      <c r="L174" s="158">
        <v>0.34</v>
      </c>
      <c r="M174" s="158">
        <v>0.34</v>
      </c>
      <c r="N174" s="158">
        <v>0.34</v>
      </c>
      <c r="O174" s="158">
        <v>0.34</v>
      </c>
      <c r="P174" s="158">
        <v>0.34</v>
      </c>
      <c r="Q174" s="158">
        <v>0.34</v>
      </c>
      <c r="R174" s="158">
        <v>0.32</v>
      </c>
      <c r="S174" s="158">
        <v>0.31</v>
      </c>
      <c r="T174" s="158">
        <v>0.32</v>
      </c>
      <c r="U174" s="158">
        <v>0.32</v>
      </c>
      <c r="V174" s="158">
        <v>0.32</v>
      </c>
      <c r="W174" s="158">
        <v>0.34</v>
      </c>
      <c r="X174" s="158">
        <v>0.34</v>
      </c>
      <c r="Y174" s="158">
        <v>0.31</v>
      </c>
      <c r="Z174" s="158">
        <v>0.34</v>
      </c>
      <c r="AA174" s="158">
        <v>0.34</v>
      </c>
      <c r="AB174" s="158" t="s">
        <v>13</v>
      </c>
      <c r="AC174" s="158">
        <v>0.06</v>
      </c>
    </row>
    <row r="175" spans="1:29">
      <c r="A175" s="4"/>
      <c r="B175" s="159">
        <v>42948</v>
      </c>
      <c r="C175" s="158">
        <v>0.32</v>
      </c>
      <c r="D175" s="158">
        <v>0.32</v>
      </c>
      <c r="E175" s="158">
        <v>0.27</v>
      </c>
      <c r="F175" s="158">
        <v>0.32</v>
      </c>
      <c r="G175" s="158">
        <v>0.22</v>
      </c>
      <c r="H175" s="158">
        <v>0.26</v>
      </c>
      <c r="I175" s="158" t="s">
        <v>13</v>
      </c>
      <c r="J175" s="158">
        <v>0</v>
      </c>
      <c r="K175" s="158">
        <v>0.22</v>
      </c>
      <c r="L175" s="158">
        <v>0.32</v>
      </c>
      <c r="M175" s="158">
        <v>0.32</v>
      </c>
      <c r="N175" s="158">
        <v>0.32</v>
      </c>
      <c r="O175" s="158">
        <v>0.32</v>
      </c>
      <c r="P175" s="158">
        <v>0.32</v>
      </c>
      <c r="Q175" s="158">
        <v>0.32</v>
      </c>
      <c r="R175" s="158">
        <v>0.31</v>
      </c>
      <c r="S175" s="158">
        <v>0.28999999999999998</v>
      </c>
      <c r="T175" s="158">
        <v>0.3</v>
      </c>
      <c r="U175" s="158">
        <v>0.3</v>
      </c>
      <c r="V175" s="158">
        <v>0.3</v>
      </c>
      <c r="W175" s="158">
        <v>0.32</v>
      </c>
      <c r="X175" s="158">
        <v>0.32</v>
      </c>
      <c r="Y175" s="158">
        <v>0.3</v>
      </c>
      <c r="Z175" s="158">
        <v>0.32</v>
      </c>
      <c r="AA175" s="158">
        <v>0.32</v>
      </c>
      <c r="AB175" s="158" t="s">
        <v>13</v>
      </c>
      <c r="AC175" s="158">
        <v>0</v>
      </c>
    </row>
    <row r="176" spans="1:29">
      <c r="A176" s="4"/>
      <c r="B176" s="159">
        <v>42949</v>
      </c>
      <c r="C176" s="158">
        <v>0.31</v>
      </c>
      <c r="D176" s="158">
        <v>0.31</v>
      </c>
      <c r="E176" s="158">
        <v>0.26</v>
      </c>
      <c r="F176" s="158">
        <v>0.31</v>
      </c>
      <c r="G176" s="158">
        <v>0.21</v>
      </c>
      <c r="H176" s="158">
        <v>0.25</v>
      </c>
      <c r="I176" s="158" t="s">
        <v>13</v>
      </c>
      <c r="J176" s="158" t="s">
        <v>13</v>
      </c>
      <c r="K176" s="158">
        <v>0.2</v>
      </c>
      <c r="L176" s="158">
        <v>0.31</v>
      </c>
      <c r="M176" s="158">
        <v>0.31</v>
      </c>
      <c r="N176" s="158">
        <v>0.31</v>
      </c>
      <c r="O176" s="158">
        <v>0.31</v>
      </c>
      <c r="P176" s="158">
        <v>0.31</v>
      </c>
      <c r="Q176" s="158">
        <v>0.31</v>
      </c>
      <c r="R176" s="158">
        <v>0.3</v>
      </c>
      <c r="S176" s="158">
        <v>0.28000000000000003</v>
      </c>
      <c r="T176" s="158">
        <v>0.28999999999999998</v>
      </c>
      <c r="U176" s="158">
        <v>0.28999999999999998</v>
      </c>
      <c r="V176" s="158">
        <v>0.28999999999999998</v>
      </c>
      <c r="W176" s="158">
        <v>0.31</v>
      </c>
      <c r="X176" s="158">
        <v>0.31</v>
      </c>
      <c r="Y176" s="158">
        <v>0.28999999999999998</v>
      </c>
      <c r="Z176" s="158">
        <v>0.31</v>
      </c>
      <c r="AA176" s="158">
        <v>0.31</v>
      </c>
      <c r="AB176" s="158" t="s">
        <v>13</v>
      </c>
      <c r="AC176" s="158" t="s">
        <v>13</v>
      </c>
    </row>
    <row r="177" spans="1:29">
      <c r="A177" s="4"/>
      <c r="B177" s="159">
        <v>42950</v>
      </c>
      <c r="C177" s="158">
        <v>0.34</v>
      </c>
      <c r="D177" s="158">
        <v>0.34</v>
      </c>
      <c r="E177" s="158">
        <v>0.28999999999999998</v>
      </c>
      <c r="F177" s="158">
        <v>0.34</v>
      </c>
      <c r="G177" s="158">
        <v>0.23</v>
      </c>
      <c r="H177" s="158">
        <v>0.27</v>
      </c>
      <c r="I177" s="158" t="s">
        <v>13</v>
      </c>
      <c r="J177" s="158" t="s">
        <v>13</v>
      </c>
      <c r="K177" s="158">
        <v>0.2</v>
      </c>
      <c r="L177" s="158">
        <v>0.34</v>
      </c>
      <c r="M177" s="158">
        <v>0.34</v>
      </c>
      <c r="N177" s="158">
        <v>0.34</v>
      </c>
      <c r="O177" s="158">
        <v>0.34</v>
      </c>
      <c r="P177" s="158">
        <v>0.34</v>
      </c>
      <c r="Q177" s="158">
        <v>0.34</v>
      </c>
      <c r="R177" s="158">
        <v>0.33</v>
      </c>
      <c r="S177" s="158">
        <v>0.31</v>
      </c>
      <c r="T177" s="158">
        <v>0.32</v>
      </c>
      <c r="U177" s="158">
        <v>0.32</v>
      </c>
      <c r="V177" s="158">
        <v>0.32</v>
      </c>
      <c r="W177" s="158">
        <v>0.34</v>
      </c>
      <c r="X177" s="158">
        <v>0.34</v>
      </c>
      <c r="Y177" s="158">
        <v>0.33</v>
      </c>
      <c r="Z177" s="158">
        <v>0.33</v>
      </c>
      <c r="AA177" s="158">
        <v>0.34</v>
      </c>
      <c r="AB177" s="158" t="s">
        <v>13</v>
      </c>
      <c r="AC177" s="158" t="s">
        <v>13</v>
      </c>
    </row>
    <row r="178" spans="1:29">
      <c r="A178" s="4"/>
      <c r="B178" s="159">
        <v>42951</v>
      </c>
      <c r="C178" s="158">
        <v>0.39</v>
      </c>
      <c r="D178" s="158">
        <v>0.39</v>
      </c>
      <c r="E178" s="158">
        <v>0.33</v>
      </c>
      <c r="F178" s="158">
        <v>0.39</v>
      </c>
      <c r="G178" s="158">
        <v>0.27</v>
      </c>
      <c r="H178" s="158">
        <v>0.31</v>
      </c>
      <c r="I178" s="158" t="s">
        <v>13</v>
      </c>
      <c r="J178" s="158" t="s">
        <v>13</v>
      </c>
      <c r="K178" s="158">
        <v>0.21</v>
      </c>
      <c r="L178" s="158">
        <v>0.39</v>
      </c>
      <c r="M178" s="158">
        <v>0.39</v>
      </c>
      <c r="N178" s="158">
        <v>0.39</v>
      </c>
      <c r="O178" s="158">
        <v>0.39</v>
      </c>
      <c r="P178" s="158">
        <v>0.39</v>
      </c>
      <c r="Q178" s="158">
        <v>0.39</v>
      </c>
      <c r="R178" s="158">
        <v>0.39</v>
      </c>
      <c r="S178" s="158">
        <v>0.35</v>
      </c>
      <c r="T178" s="158">
        <v>0.36</v>
      </c>
      <c r="U178" s="158">
        <v>0.37</v>
      </c>
      <c r="V178" s="158">
        <v>0.37</v>
      </c>
      <c r="W178" s="158">
        <v>0.39</v>
      </c>
      <c r="X178" s="158">
        <v>0.39</v>
      </c>
      <c r="Y178" s="158">
        <v>0.38</v>
      </c>
      <c r="Z178" s="158">
        <v>0.38</v>
      </c>
      <c r="AA178" s="158">
        <v>0.39</v>
      </c>
      <c r="AB178" s="158" t="s">
        <v>13</v>
      </c>
      <c r="AC178" s="158" t="s">
        <v>13</v>
      </c>
    </row>
    <row r="179" spans="1:29">
      <c r="A179" s="4"/>
      <c r="B179" s="159">
        <v>42952</v>
      </c>
      <c r="C179" s="158">
        <v>0.43</v>
      </c>
      <c r="D179" s="158">
        <v>0.43</v>
      </c>
      <c r="E179" s="158">
        <v>0.37</v>
      </c>
      <c r="F179" s="158">
        <v>0.43</v>
      </c>
      <c r="G179" s="158">
        <v>0.28999999999999998</v>
      </c>
      <c r="H179" s="158">
        <v>0.34</v>
      </c>
      <c r="I179" s="158" t="s">
        <v>13</v>
      </c>
      <c r="J179" s="158" t="s">
        <v>13</v>
      </c>
      <c r="K179" s="158">
        <v>0.21</v>
      </c>
      <c r="L179" s="158">
        <v>0.43</v>
      </c>
      <c r="M179" s="158">
        <v>0.43</v>
      </c>
      <c r="N179" s="158">
        <v>0.43</v>
      </c>
      <c r="O179" s="158">
        <v>0.43</v>
      </c>
      <c r="P179" s="158">
        <v>0.43</v>
      </c>
      <c r="Q179" s="158">
        <v>0.43</v>
      </c>
      <c r="R179" s="158">
        <v>0.43</v>
      </c>
      <c r="S179" s="158">
        <v>0.39</v>
      </c>
      <c r="T179" s="158">
        <v>0.4</v>
      </c>
      <c r="U179" s="158">
        <v>0.4</v>
      </c>
      <c r="V179" s="158">
        <v>0.41</v>
      </c>
      <c r="W179" s="158">
        <v>0.43</v>
      </c>
      <c r="X179" s="158">
        <v>0.43</v>
      </c>
      <c r="Y179" s="158">
        <v>0.43</v>
      </c>
      <c r="Z179" s="158">
        <v>0.42</v>
      </c>
      <c r="AA179" s="158">
        <v>0.43</v>
      </c>
      <c r="AB179" s="158" t="s">
        <v>13</v>
      </c>
      <c r="AC179" s="158" t="s">
        <v>13</v>
      </c>
    </row>
    <row r="180" spans="1:29">
      <c r="A180" s="4"/>
      <c r="B180" s="159">
        <v>42953</v>
      </c>
      <c r="C180" s="158">
        <v>0.22</v>
      </c>
      <c r="D180" s="158">
        <v>0.22</v>
      </c>
      <c r="E180" s="158">
        <v>0.19</v>
      </c>
      <c r="F180" s="158">
        <v>0.22</v>
      </c>
      <c r="G180" s="158">
        <v>0.15</v>
      </c>
      <c r="H180" s="158">
        <v>0.18</v>
      </c>
      <c r="I180" s="158" t="s">
        <v>13</v>
      </c>
      <c r="J180" s="158" t="s">
        <v>13</v>
      </c>
      <c r="K180" s="158">
        <v>0.1</v>
      </c>
      <c r="L180" s="158">
        <v>0.22</v>
      </c>
      <c r="M180" s="158">
        <v>0.22</v>
      </c>
      <c r="N180" s="158">
        <v>0.22</v>
      </c>
      <c r="O180" s="158">
        <v>0.22</v>
      </c>
      <c r="P180" s="158">
        <v>0.22</v>
      </c>
      <c r="Q180" s="158">
        <v>0.22</v>
      </c>
      <c r="R180" s="158">
        <v>0.22</v>
      </c>
      <c r="S180" s="158">
        <v>0.2</v>
      </c>
      <c r="T180" s="158">
        <v>0.2</v>
      </c>
      <c r="U180" s="158">
        <v>0.2</v>
      </c>
      <c r="V180" s="158">
        <v>0.21</v>
      </c>
      <c r="W180" s="158">
        <v>0.22</v>
      </c>
      <c r="X180" s="158">
        <v>0.22</v>
      </c>
      <c r="Y180" s="158">
        <v>0.22</v>
      </c>
      <c r="Z180" s="158">
        <v>0.21</v>
      </c>
      <c r="AA180" s="158">
        <v>0.22</v>
      </c>
      <c r="AB180" s="158" t="s">
        <v>13</v>
      </c>
      <c r="AC180" s="158" t="s">
        <v>13</v>
      </c>
    </row>
    <row r="181" spans="1:29">
      <c r="A181" s="4"/>
      <c r="B181" s="159">
        <v>42954</v>
      </c>
      <c r="C181" s="158">
        <v>0.3</v>
      </c>
      <c r="D181" s="158">
        <v>0.3</v>
      </c>
      <c r="E181" s="158">
        <v>0.26</v>
      </c>
      <c r="F181" s="158">
        <v>0.3</v>
      </c>
      <c r="G181" s="158">
        <v>0.2</v>
      </c>
      <c r="H181" s="158">
        <v>0.24</v>
      </c>
      <c r="I181" s="158" t="s">
        <v>13</v>
      </c>
      <c r="J181" s="158" t="s">
        <v>13</v>
      </c>
      <c r="K181" s="158">
        <v>0.12</v>
      </c>
      <c r="L181" s="158">
        <v>0.3</v>
      </c>
      <c r="M181" s="158">
        <v>0.3</v>
      </c>
      <c r="N181" s="158">
        <v>0.3</v>
      </c>
      <c r="O181" s="158">
        <v>0.3</v>
      </c>
      <c r="P181" s="158">
        <v>0.3</v>
      </c>
      <c r="Q181" s="158">
        <v>0.3</v>
      </c>
      <c r="R181" s="158">
        <v>0.3</v>
      </c>
      <c r="S181" s="158">
        <v>0.27</v>
      </c>
      <c r="T181" s="158">
        <v>0.28000000000000003</v>
      </c>
      <c r="U181" s="158">
        <v>0.27</v>
      </c>
      <c r="V181" s="158">
        <v>0.28999999999999998</v>
      </c>
      <c r="W181" s="158">
        <v>0.3</v>
      </c>
      <c r="X181" s="158">
        <v>0.3</v>
      </c>
      <c r="Y181" s="158">
        <v>0.3</v>
      </c>
      <c r="Z181" s="158">
        <v>0.28999999999999998</v>
      </c>
      <c r="AA181" s="158">
        <v>0.3</v>
      </c>
      <c r="AB181" s="158" t="s">
        <v>13</v>
      </c>
      <c r="AC181" s="158" t="s">
        <v>13</v>
      </c>
    </row>
    <row r="182" spans="1:29">
      <c r="A182" s="4"/>
      <c r="B182" s="159">
        <v>42955</v>
      </c>
      <c r="C182" s="158">
        <v>0.28000000000000003</v>
      </c>
      <c r="D182" s="158">
        <v>0.28000000000000003</v>
      </c>
      <c r="E182" s="158">
        <v>0.24</v>
      </c>
      <c r="F182" s="158">
        <v>0.28000000000000003</v>
      </c>
      <c r="G182" s="158">
        <v>0.19</v>
      </c>
      <c r="H182" s="158">
        <v>0.22</v>
      </c>
      <c r="I182" s="158" t="s">
        <v>13</v>
      </c>
      <c r="J182" s="158" t="s">
        <v>13</v>
      </c>
      <c r="K182" s="158">
        <v>0.1</v>
      </c>
      <c r="L182" s="158">
        <v>0.28000000000000003</v>
      </c>
      <c r="M182" s="158">
        <v>0.28000000000000003</v>
      </c>
      <c r="N182" s="158">
        <v>0.28000000000000003</v>
      </c>
      <c r="O182" s="158">
        <v>0.28000000000000003</v>
      </c>
      <c r="P182" s="158">
        <v>0.28000000000000003</v>
      </c>
      <c r="Q182" s="158">
        <v>0.28000000000000003</v>
      </c>
      <c r="R182" s="158">
        <v>0.28000000000000003</v>
      </c>
      <c r="S182" s="158">
        <v>0.25</v>
      </c>
      <c r="T182" s="158">
        <v>0.26</v>
      </c>
      <c r="U182" s="158">
        <v>0.25</v>
      </c>
      <c r="V182" s="158">
        <v>0.27</v>
      </c>
      <c r="W182" s="158">
        <v>0.28000000000000003</v>
      </c>
      <c r="X182" s="158">
        <v>0.28000000000000003</v>
      </c>
      <c r="Y182" s="158">
        <v>0.28000000000000003</v>
      </c>
      <c r="Z182" s="158">
        <v>0.26</v>
      </c>
      <c r="AA182" s="158">
        <v>0.28000000000000003</v>
      </c>
      <c r="AB182" s="158" t="s">
        <v>13</v>
      </c>
      <c r="AC182" s="158" t="s">
        <v>13</v>
      </c>
    </row>
    <row r="183" spans="1:29">
      <c r="A183" s="4"/>
      <c r="B183" s="159">
        <v>42956</v>
      </c>
      <c r="C183" s="158">
        <v>0.24</v>
      </c>
      <c r="D183" s="158">
        <v>0.24</v>
      </c>
      <c r="E183" s="158">
        <v>0.2</v>
      </c>
      <c r="F183" s="158">
        <v>0.24</v>
      </c>
      <c r="G183" s="158">
        <v>0.16</v>
      </c>
      <c r="H183" s="158">
        <v>0.19</v>
      </c>
      <c r="I183" s="158" t="s">
        <v>13</v>
      </c>
      <c r="J183" s="158" t="s">
        <v>13</v>
      </c>
      <c r="K183" s="158">
        <v>0.08</v>
      </c>
      <c r="L183" s="158">
        <v>0.24</v>
      </c>
      <c r="M183" s="158">
        <v>0.24</v>
      </c>
      <c r="N183" s="158">
        <v>0.24</v>
      </c>
      <c r="O183" s="158">
        <v>0.24</v>
      </c>
      <c r="P183" s="158">
        <v>0.24</v>
      </c>
      <c r="Q183" s="158">
        <v>0.24</v>
      </c>
      <c r="R183" s="158">
        <v>0.24</v>
      </c>
      <c r="S183" s="158">
        <v>0.21</v>
      </c>
      <c r="T183" s="158">
        <v>0.22</v>
      </c>
      <c r="U183" s="158">
        <v>0.21</v>
      </c>
      <c r="V183" s="158">
        <v>0.23</v>
      </c>
      <c r="W183" s="158">
        <v>0.24</v>
      </c>
      <c r="X183" s="158">
        <v>0.24</v>
      </c>
      <c r="Y183" s="158">
        <v>0.24</v>
      </c>
      <c r="Z183" s="158">
        <v>0.22</v>
      </c>
      <c r="AA183" s="158">
        <v>0.24</v>
      </c>
      <c r="AB183" s="158" t="s">
        <v>13</v>
      </c>
      <c r="AC183" s="158" t="s">
        <v>13</v>
      </c>
    </row>
    <row r="184" spans="1:29">
      <c r="A184" s="4"/>
      <c r="B184" s="159">
        <v>42957</v>
      </c>
      <c r="C184" s="158">
        <v>0.26</v>
      </c>
      <c r="D184" s="158">
        <v>0.26</v>
      </c>
      <c r="E184" s="158">
        <v>0.22</v>
      </c>
      <c r="F184" s="158">
        <v>0.26</v>
      </c>
      <c r="G184" s="158">
        <v>0.18</v>
      </c>
      <c r="H184" s="158">
        <v>0.21</v>
      </c>
      <c r="I184" s="158" t="s">
        <v>13</v>
      </c>
      <c r="J184" s="158" t="s">
        <v>13</v>
      </c>
      <c r="K184" s="158">
        <v>0</v>
      </c>
      <c r="L184" s="158">
        <v>0.26</v>
      </c>
      <c r="M184" s="158">
        <v>0.26</v>
      </c>
      <c r="N184" s="158">
        <v>0.26</v>
      </c>
      <c r="O184" s="158">
        <v>0.26</v>
      </c>
      <c r="P184" s="158">
        <v>0.26</v>
      </c>
      <c r="Q184" s="158">
        <v>0.26</v>
      </c>
      <c r="R184" s="158">
        <v>0.26</v>
      </c>
      <c r="S184" s="158">
        <v>0.23</v>
      </c>
      <c r="T184" s="158">
        <v>0.24</v>
      </c>
      <c r="U184" s="158">
        <v>0.23</v>
      </c>
      <c r="V184" s="158">
        <v>0.25</v>
      </c>
      <c r="W184" s="158">
        <v>0.26</v>
      </c>
      <c r="X184" s="158">
        <v>0.26</v>
      </c>
      <c r="Y184" s="158">
        <v>0.26</v>
      </c>
      <c r="Z184" s="158">
        <v>0.24</v>
      </c>
      <c r="AA184" s="158">
        <v>0.26</v>
      </c>
      <c r="AB184" s="158" t="s">
        <v>13</v>
      </c>
      <c r="AC184" s="158" t="s">
        <v>13</v>
      </c>
    </row>
    <row r="185" spans="1:29">
      <c r="A185" s="4"/>
      <c r="B185" s="159">
        <v>42958</v>
      </c>
      <c r="C185" s="158">
        <v>0.31</v>
      </c>
      <c r="D185" s="158">
        <v>0.31</v>
      </c>
      <c r="E185" s="158">
        <v>0.26</v>
      </c>
      <c r="F185" s="158">
        <v>0.31</v>
      </c>
      <c r="G185" s="158">
        <v>0.21</v>
      </c>
      <c r="H185" s="158">
        <v>0.25</v>
      </c>
      <c r="I185" s="158" t="s">
        <v>13</v>
      </c>
      <c r="J185" s="158" t="s">
        <v>13</v>
      </c>
      <c r="K185" s="158" t="s">
        <v>13</v>
      </c>
      <c r="L185" s="158">
        <v>0.31</v>
      </c>
      <c r="M185" s="158">
        <v>0.31</v>
      </c>
      <c r="N185" s="158">
        <v>0.31</v>
      </c>
      <c r="O185" s="158">
        <v>0.31</v>
      </c>
      <c r="P185" s="158">
        <v>0.31</v>
      </c>
      <c r="Q185" s="158">
        <v>0.31</v>
      </c>
      <c r="R185" s="158">
        <v>0.31</v>
      </c>
      <c r="S185" s="158">
        <v>0.27</v>
      </c>
      <c r="T185" s="158">
        <v>0.28000000000000003</v>
      </c>
      <c r="U185" s="158">
        <v>0.26</v>
      </c>
      <c r="V185" s="158">
        <v>0.28999999999999998</v>
      </c>
      <c r="W185" s="158">
        <v>0.3</v>
      </c>
      <c r="X185" s="158">
        <v>0.31</v>
      </c>
      <c r="Y185" s="158">
        <v>0.31</v>
      </c>
      <c r="Z185" s="158">
        <v>0.28000000000000003</v>
      </c>
      <c r="AA185" s="158">
        <v>0.31</v>
      </c>
      <c r="AB185" s="158" t="s">
        <v>13</v>
      </c>
      <c r="AC185" s="158" t="s">
        <v>13</v>
      </c>
    </row>
    <row r="186" spans="1:29">
      <c r="A186" s="4"/>
      <c r="B186" s="159">
        <v>42959</v>
      </c>
      <c r="C186" s="158">
        <v>0.31</v>
      </c>
      <c r="D186" s="158">
        <v>0.31</v>
      </c>
      <c r="E186" s="158">
        <v>0.26</v>
      </c>
      <c r="F186" s="158">
        <v>0.31</v>
      </c>
      <c r="G186" s="158">
        <v>0.21</v>
      </c>
      <c r="H186" s="158">
        <v>0.25</v>
      </c>
      <c r="I186" s="158" t="s">
        <v>13</v>
      </c>
      <c r="J186" s="158" t="s">
        <v>13</v>
      </c>
      <c r="K186" s="158" t="s">
        <v>13</v>
      </c>
      <c r="L186" s="158">
        <v>0.31</v>
      </c>
      <c r="M186" s="158">
        <v>0.31</v>
      </c>
      <c r="N186" s="158">
        <v>0.31</v>
      </c>
      <c r="O186" s="158">
        <v>0.31</v>
      </c>
      <c r="P186" s="158">
        <v>0.31</v>
      </c>
      <c r="Q186" s="158">
        <v>0.31</v>
      </c>
      <c r="R186" s="158">
        <v>0.31</v>
      </c>
      <c r="S186" s="158">
        <v>0.27</v>
      </c>
      <c r="T186" s="158">
        <v>0.28000000000000003</v>
      </c>
      <c r="U186" s="158">
        <v>0.26</v>
      </c>
      <c r="V186" s="158">
        <v>0.28999999999999998</v>
      </c>
      <c r="W186" s="158">
        <v>0.3</v>
      </c>
      <c r="X186" s="158">
        <v>0.31</v>
      </c>
      <c r="Y186" s="158">
        <v>0.31</v>
      </c>
      <c r="Z186" s="158">
        <v>0.28000000000000003</v>
      </c>
      <c r="AA186" s="158">
        <v>0.31</v>
      </c>
      <c r="AB186" s="158" t="s">
        <v>13</v>
      </c>
      <c r="AC186" s="158" t="s">
        <v>13</v>
      </c>
    </row>
    <row r="187" spans="1:29">
      <c r="A187" s="4"/>
      <c r="B187" s="159">
        <v>42960</v>
      </c>
      <c r="C187" s="158">
        <v>0.36</v>
      </c>
      <c r="D187" s="158">
        <v>0.36</v>
      </c>
      <c r="E187" s="158">
        <v>0.31</v>
      </c>
      <c r="F187" s="158">
        <v>0.36</v>
      </c>
      <c r="G187" s="158">
        <v>0.24</v>
      </c>
      <c r="H187" s="158">
        <v>0.28999999999999998</v>
      </c>
      <c r="I187" s="158" t="s">
        <v>13</v>
      </c>
      <c r="J187" s="158" t="s">
        <v>13</v>
      </c>
      <c r="K187" s="158" t="s">
        <v>13</v>
      </c>
      <c r="L187" s="158">
        <v>0.35</v>
      </c>
      <c r="M187" s="158">
        <v>0.36</v>
      </c>
      <c r="N187" s="158">
        <v>0.36</v>
      </c>
      <c r="O187" s="158">
        <v>0.36</v>
      </c>
      <c r="P187" s="158">
        <v>0.36</v>
      </c>
      <c r="Q187" s="158">
        <v>0.36</v>
      </c>
      <c r="R187" s="158">
        <v>0.36</v>
      </c>
      <c r="S187" s="158">
        <v>0.31</v>
      </c>
      <c r="T187" s="158">
        <v>0.32</v>
      </c>
      <c r="U187" s="158">
        <v>0.28999999999999998</v>
      </c>
      <c r="V187" s="158">
        <v>0.34</v>
      </c>
      <c r="W187" s="158">
        <v>0.35</v>
      </c>
      <c r="X187" s="158">
        <v>0.36</v>
      </c>
      <c r="Y187" s="158">
        <v>0.36</v>
      </c>
      <c r="Z187" s="158">
        <v>0.32</v>
      </c>
      <c r="AA187" s="158">
        <v>0.36</v>
      </c>
      <c r="AB187" s="158" t="s">
        <v>13</v>
      </c>
      <c r="AC187" s="158" t="s">
        <v>13</v>
      </c>
    </row>
    <row r="188" spans="1:29">
      <c r="A188" s="4"/>
      <c r="B188" s="159">
        <v>42961</v>
      </c>
      <c r="C188" s="158">
        <v>0.13</v>
      </c>
      <c r="D188" s="158">
        <v>0.13</v>
      </c>
      <c r="E188" s="158">
        <v>0.11</v>
      </c>
      <c r="F188" s="158">
        <v>0.13</v>
      </c>
      <c r="G188" s="158">
        <v>0.09</v>
      </c>
      <c r="H188" s="158">
        <v>0.1</v>
      </c>
      <c r="I188" s="158" t="s">
        <v>13</v>
      </c>
      <c r="J188" s="158" t="s">
        <v>13</v>
      </c>
      <c r="K188" s="158" t="s">
        <v>13</v>
      </c>
      <c r="L188" s="158">
        <v>0.13</v>
      </c>
      <c r="M188" s="158">
        <v>0.13</v>
      </c>
      <c r="N188" s="158">
        <v>0.13</v>
      </c>
      <c r="O188" s="158">
        <v>0.13</v>
      </c>
      <c r="P188" s="158">
        <v>0.13</v>
      </c>
      <c r="Q188" s="158">
        <v>0.13</v>
      </c>
      <c r="R188" s="158">
        <v>0.13</v>
      </c>
      <c r="S188" s="158">
        <v>0.11</v>
      </c>
      <c r="T188" s="158">
        <v>0.12</v>
      </c>
      <c r="U188" s="158">
        <v>0.1</v>
      </c>
      <c r="V188" s="158">
        <v>0.12</v>
      </c>
      <c r="W188" s="158">
        <v>0.13</v>
      </c>
      <c r="X188" s="158">
        <v>0.13</v>
      </c>
      <c r="Y188" s="158">
        <v>0.13</v>
      </c>
      <c r="Z188" s="158">
        <v>0.12</v>
      </c>
      <c r="AA188" s="158">
        <v>0.13</v>
      </c>
      <c r="AB188" s="158" t="s">
        <v>13</v>
      </c>
      <c r="AC188" s="158" t="s">
        <v>13</v>
      </c>
    </row>
    <row r="189" spans="1:29">
      <c r="A189" s="4"/>
      <c r="B189" s="159">
        <v>42962</v>
      </c>
      <c r="C189" s="158">
        <v>0.23</v>
      </c>
      <c r="D189" s="158">
        <v>0.23</v>
      </c>
      <c r="E189" s="158">
        <v>0.2</v>
      </c>
      <c r="F189" s="158">
        <v>0.23</v>
      </c>
      <c r="G189" s="158">
        <v>0.16</v>
      </c>
      <c r="H189" s="158">
        <v>0.18</v>
      </c>
      <c r="I189" s="158" t="s">
        <v>13</v>
      </c>
      <c r="J189" s="158" t="s">
        <v>13</v>
      </c>
      <c r="K189" s="158" t="s">
        <v>13</v>
      </c>
      <c r="L189" s="158">
        <v>0.22</v>
      </c>
      <c r="M189" s="158">
        <v>0.23</v>
      </c>
      <c r="N189" s="158">
        <v>0.23</v>
      </c>
      <c r="O189" s="158">
        <v>0.23</v>
      </c>
      <c r="P189" s="158">
        <v>0.23</v>
      </c>
      <c r="Q189" s="158">
        <v>0.23</v>
      </c>
      <c r="R189" s="158">
        <v>0.23</v>
      </c>
      <c r="S189" s="158">
        <v>0.19</v>
      </c>
      <c r="T189" s="158">
        <v>0.2</v>
      </c>
      <c r="U189" s="158">
        <v>0.18</v>
      </c>
      <c r="V189" s="158">
        <v>0.22</v>
      </c>
      <c r="W189" s="158">
        <v>0.22</v>
      </c>
      <c r="X189" s="158">
        <v>0.23</v>
      </c>
      <c r="Y189" s="158">
        <v>0.23</v>
      </c>
      <c r="Z189" s="158">
        <v>0.2</v>
      </c>
      <c r="AA189" s="158">
        <v>0.23</v>
      </c>
      <c r="AB189" s="158" t="s">
        <v>13</v>
      </c>
      <c r="AC189" s="158" t="s">
        <v>13</v>
      </c>
    </row>
    <row r="190" spans="1:29">
      <c r="A190" s="4"/>
      <c r="B190" s="159">
        <v>42963</v>
      </c>
      <c r="C190" s="158">
        <v>0.28000000000000003</v>
      </c>
      <c r="D190" s="158">
        <v>0.28000000000000003</v>
      </c>
      <c r="E190" s="158">
        <v>0.24</v>
      </c>
      <c r="F190" s="158">
        <v>0.28000000000000003</v>
      </c>
      <c r="G190" s="158">
        <v>0.19</v>
      </c>
      <c r="H190" s="158">
        <v>0.22</v>
      </c>
      <c r="I190" s="158" t="s">
        <v>13</v>
      </c>
      <c r="J190" s="158" t="s">
        <v>13</v>
      </c>
      <c r="K190" s="158" t="s">
        <v>13</v>
      </c>
      <c r="L190" s="158">
        <v>0.27</v>
      </c>
      <c r="M190" s="158">
        <v>0.27</v>
      </c>
      <c r="N190" s="158">
        <v>0.28000000000000003</v>
      </c>
      <c r="O190" s="158">
        <v>0.28000000000000003</v>
      </c>
      <c r="P190" s="158">
        <v>0.28000000000000003</v>
      </c>
      <c r="Q190" s="158">
        <v>0.28000000000000003</v>
      </c>
      <c r="R190" s="158">
        <v>0.28000000000000003</v>
      </c>
      <c r="S190" s="158">
        <v>0.23</v>
      </c>
      <c r="T190" s="158">
        <v>0.25</v>
      </c>
      <c r="U190" s="158">
        <v>0.21</v>
      </c>
      <c r="V190" s="158">
        <v>0.27</v>
      </c>
      <c r="W190" s="158">
        <v>0.27</v>
      </c>
      <c r="X190" s="158">
        <v>0.28000000000000003</v>
      </c>
      <c r="Y190" s="158">
        <v>0.28000000000000003</v>
      </c>
      <c r="Z190" s="158">
        <v>0.25</v>
      </c>
      <c r="AA190" s="158">
        <v>0.27</v>
      </c>
      <c r="AB190" s="158" t="s">
        <v>13</v>
      </c>
      <c r="AC190" s="158" t="s">
        <v>13</v>
      </c>
    </row>
    <row r="191" spans="1:29">
      <c r="A191" s="4"/>
      <c r="B191" s="159">
        <v>42964</v>
      </c>
      <c r="C191" s="158">
        <v>0.34</v>
      </c>
      <c r="D191" s="158">
        <v>0.34</v>
      </c>
      <c r="E191" s="158">
        <v>0.28999999999999998</v>
      </c>
      <c r="F191" s="158">
        <v>0.34</v>
      </c>
      <c r="G191" s="158">
        <v>0.23</v>
      </c>
      <c r="H191" s="158">
        <v>0.27</v>
      </c>
      <c r="I191" s="158" t="s">
        <v>13</v>
      </c>
      <c r="J191" s="158" t="s">
        <v>13</v>
      </c>
      <c r="K191" s="158" t="s">
        <v>13</v>
      </c>
      <c r="L191" s="158">
        <v>0.33</v>
      </c>
      <c r="M191" s="158">
        <v>0.33</v>
      </c>
      <c r="N191" s="158">
        <v>0.34</v>
      </c>
      <c r="O191" s="158">
        <v>0.34</v>
      </c>
      <c r="P191" s="158">
        <v>0.34</v>
      </c>
      <c r="Q191" s="158">
        <v>0.34</v>
      </c>
      <c r="R191" s="158">
        <v>0.34</v>
      </c>
      <c r="S191" s="158">
        <v>0.28000000000000003</v>
      </c>
      <c r="T191" s="158">
        <v>0.3</v>
      </c>
      <c r="U191" s="158">
        <v>0.25</v>
      </c>
      <c r="V191" s="158">
        <v>0.32</v>
      </c>
      <c r="W191" s="158">
        <v>0.32</v>
      </c>
      <c r="X191" s="158">
        <v>0.34</v>
      </c>
      <c r="Y191" s="158">
        <v>0.34</v>
      </c>
      <c r="Z191" s="158">
        <v>0.28999999999999998</v>
      </c>
      <c r="AA191" s="158">
        <v>0.33</v>
      </c>
      <c r="AB191" s="158" t="s">
        <v>13</v>
      </c>
      <c r="AC191" s="158" t="s">
        <v>13</v>
      </c>
    </row>
    <row r="192" spans="1:29">
      <c r="A192" s="4"/>
      <c r="B192" s="159">
        <v>42965</v>
      </c>
      <c r="C192" s="158">
        <v>0.33</v>
      </c>
      <c r="D192" s="158">
        <v>0.33</v>
      </c>
      <c r="E192" s="158">
        <v>0.28000000000000003</v>
      </c>
      <c r="F192" s="158">
        <v>0.33</v>
      </c>
      <c r="G192" s="158">
        <v>0.22</v>
      </c>
      <c r="H192" s="158">
        <v>0.26</v>
      </c>
      <c r="I192" s="158" t="s">
        <v>13</v>
      </c>
      <c r="J192" s="158" t="s">
        <v>13</v>
      </c>
      <c r="K192" s="158" t="s">
        <v>13</v>
      </c>
      <c r="L192" s="158">
        <v>0.32</v>
      </c>
      <c r="M192" s="158">
        <v>0.32</v>
      </c>
      <c r="N192" s="158">
        <v>0.32</v>
      </c>
      <c r="O192" s="158">
        <v>0.32</v>
      </c>
      <c r="P192" s="158">
        <v>0.33</v>
      </c>
      <c r="Q192" s="158">
        <v>0.33</v>
      </c>
      <c r="R192" s="158">
        <v>0.33</v>
      </c>
      <c r="S192" s="158">
        <v>0.27</v>
      </c>
      <c r="T192" s="158">
        <v>0.28999999999999998</v>
      </c>
      <c r="U192" s="158">
        <v>0.23</v>
      </c>
      <c r="V192" s="158">
        <v>0.31</v>
      </c>
      <c r="W192" s="158">
        <v>0.31</v>
      </c>
      <c r="X192" s="158">
        <v>0.33</v>
      </c>
      <c r="Y192" s="158">
        <v>0.33</v>
      </c>
      <c r="Z192" s="158">
        <v>0.28000000000000003</v>
      </c>
      <c r="AA192" s="158">
        <v>0.31</v>
      </c>
      <c r="AB192" s="158" t="s">
        <v>13</v>
      </c>
      <c r="AC192" s="158" t="s">
        <v>13</v>
      </c>
    </row>
    <row r="193" spans="1:29">
      <c r="A193" s="4"/>
      <c r="B193" s="159">
        <v>42966</v>
      </c>
      <c r="C193" s="158">
        <v>0.3</v>
      </c>
      <c r="D193" s="158">
        <v>0.3</v>
      </c>
      <c r="E193" s="158">
        <v>0.26</v>
      </c>
      <c r="F193" s="158">
        <v>0.3</v>
      </c>
      <c r="G193" s="158">
        <v>0.2</v>
      </c>
      <c r="H193" s="158">
        <v>0.24</v>
      </c>
      <c r="I193" s="158" t="s">
        <v>13</v>
      </c>
      <c r="J193" s="158" t="s">
        <v>13</v>
      </c>
      <c r="K193" s="158" t="s">
        <v>13</v>
      </c>
      <c r="L193" s="158">
        <v>0.28999999999999998</v>
      </c>
      <c r="M193" s="158">
        <v>0.28999999999999998</v>
      </c>
      <c r="N193" s="158">
        <v>0.28999999999999998</v>
      </c>
      <c r="O193" s="158">
        <v>0.28999999999999998</v>
      </c>
      <c r="P193" s="158">
        <v>0.3</v>
      </c>
      <c r="Q193" s="158">
        <v>0.3</v>
      </c>
      <c r="R193" s="158">
        <v>0.3</v>
      </c>
      <c r="S193" s="158">
        <v>0.24</v>
      </c>
      <c r="T193" s="158">
        <v>0.26</v>
      </c>
      <c r="U193" s="158">
        <v>0.21</v>
      </c>
      <c r="V193" s="158">
        <v>0.28000000000000003</v>
      </c>
      <c r="W193" s="158">
        <v>0.28000000000000003</v>
      </c>
      <c r="X193" s="158">
        <v>0.3</v>
      </c>
      <c r="Y193" s="158">
        <v>0.3</v>
      </c>
      <c r="Z193" s="158">
        <v>0.26</v>
      </c>
      <c r="AA193" s="158">
        <v>0.28000000000000003</v>
      </c>
      <c r="AB193" s="158" t="s">
        <v>13</v>
      </c>
      <c r="AC193" s="158" t="s">
        <v>13</v>
      </c>
    </row>
    <row r="194" spans="1:29">
      <c r="A194" s="4"/>
      <c r="B194" s="159">
        <v>42967</v>
      </c>
      <c r="C194" s="158">
        <v>0.3</v>
      </c>
      <c r="D194" s="158">
        <v>0.3</v>
      </c>
      <c r="E194" s="158">
        <v>0.26</v>
      </c>
      <c r="F194" s="158">
        <v>0.3</v>
      </c>
      <c r="G194" s="158">
        <v>0.2</v>
      </c>
      <c r="H194" s="158">
        <v>0.24</v>
      </c>
      <c r="I194" s="158" t="s">
        <v>13</v>
      </c>
      <c r="J194" s="158" t="s">
        <v>13</v>
      </c>
      <c r="K194" s="158" t="s">
        <v>13</v>
      </c>
      <c r="L194" s="158">
        <v>0.28999999999999998</v>
      </c>
      <c r="M194" s="158">
        <v>0.28999999999999998</v>
      </c>
      <c r="N194" s="158">
        <v>0.28999999999999998</v>
      </c>
      <c r="O194" s="158">
        <v>0.28999999999999998</v>
      </c>
      <c r="P194" s="158">
        <v>0.3</v>
      </c>
      <c r="Q194" s="158">
        <v>0.3</v>
      </c>
      <c r="R194" s="158">
        <v>0.3</v>
      </c>
      <c r="S194" s="158">
        <v>0.24</v>
      </c>
      <c r="T194" s="158">
        <v>0.26</v>
      </c>
      <c r="U194" s="158">
        <v>0.2</v>
      </c>
      <c r="V194" s="158">
        <v>0.27</v>
      </c>
      <c r="W194" s="158">
        <v>0.28000000000000003</v>
      </c>
      <c r="X194" s="158">
        <v>0.3</v>
      </c>
      <c r="Y194" s="158">
        <v>0.3</v>
      </c>
      <c r="Z194" s="158">
        <v>0.25</v>
      </c>
      <c r="AA194" s="158">
        <v>0.28000000000000003</v>
      </c>
      <c r="AB194" s="158" t="s">
        <v>13</v>
      </c>
      <c r="AC194" s="158" t="s">
        <v>13</v>
      </c>
    </row>
    <row r="195" spans="1:29">
      <c r="A195" s="4"/>
      <c r="B195" s="159">
        <v>42968</v>
      </c>
      <c r="C195" s="158">
        <v>0.27</v>
      </c>
      <c r="D195" s="158">
        <v>0.27</v>
      </c>
      <c r="E195" s="158">
        <v>0.23</v>
      </c>
      <c r="F195" s="158">
        <v>0.27</v>
      </c>
      <c r="G195" s="158">
        <v>0.18</v>
      </c>
      <c r="H195" s="158">
        <v>0.22</v>
      </c>
      <c r="I195" s="158" t="s">
        <v>13</v>
      </c>
      <c r="J195" s="158" t="s">
        <v>13</v>
      </c>
      <c r="K195" s="158" t="s">
        <v>13</v>
      </c>
      <c r="L195" s="158">
        <v>0.26</v>
      </c>
      <c r="M195" s="158">
        <v>0.26</v>
      </c>
      <c r="N195" s="158">
        <v>0.26</v>
      </c>
      <c r="O195" s="158">
        <v>0.26</v>
      </c>
      <c r="P195" s="158">
        <v>0.27</v>
      </c>
      <c r="Q195" s="158">
        <v>0.27</v>
      </c>
      <c r="R195" s="158">
        <v>0.27</v>
      </c>
      <c r="S195" s="158">
        <v>0.22</v>
      </c>
      <c r="T195" s="158">
        <v>0.23</v>
      </c>
      <c r="U195" s="158">
        <v>0.17</v>
      </c>
      <c r="V195" s="158">
        <v>0.24</v>
      </c>
      <c r="W195" s="158">
        <v>0.25</v>
      </c>
      <c r="X195" s="158">
        <v>0.27</v>
      </c>
      <c r="Y195" s="158">
        <v>0.27</v>
      </c>
      <c r="Z195" s="158">
        <v>0.23</v>
      </c>
      <c r="AA195" s="158">
        <v>0.25</v>
      </c>
      <c r="AB195" s="158" t="s">
        <v>13</v>
      </c>
      <c r="AC195" s="158" t="s">
        <v>13</v>
      </c>
    </row>
    <row r="196" spans="1:29">
      <c r="A196" s="4"/>
      <c r="B196" s="159">
        <v>42969</v>
      </c>
      <c r="C196" s="158">
        <v>0.26</v>
      </c>
      <c r="D196" s="158">
        <v>0.26</v>
      </c>
      <c r="E196" s="158">
        <v>0.22</v>
      </c>
      <c r="F196" s="158">
        <v>0.26</v>
      </c>
      <c r="G196" s="158">
        <v>0.18</v>
      </c>
      <c r="H196" s="158">
        <v>0.21</v>
      </c>
      <c r="I196" s="158" t="s">
        <v>13</v>
      </c>
      <c r="J196" s="158" t="s">
        <v>13</v>
      </c>
      <c r="K196" s="158" t="s">
        <v>13</v>
      </c>
      <c r="L196" s="158">
        <v>0.24</v>
      </c>
      <c r="M196" s="158">
        <v>0.25</v>
      </c>
      <c r="N196" s="158">
        <v>0.25</v>
      </c>
      <c r="O196" s="158">
        <v>0.25</v>
      </c>
      <c r="P196" s="158">
        <v>0.26</v>
      </c>
      <c r="Q196" s="158">
        <v>0.26</v>
      </c>
      <c r="R196" s="158">
        <v>0.26</v>
      </c>
      <c r="S196" s="158">
        <v>0.21</v>
      </c>
      <c r="T196" s="158">
        <v>0.22</v>
      </c>
      <c r="U196" s="158">
        <v>0.16</v>
      </c>
      <c r="V196" s="158">
        <v>0.23</v>
      </c>
      <c r="W196" s="158">
        <v>0.24</v>
      </c>
      <c r="X196" s="158">
        <v>0.26</v>
      </c>
      <c r="Y196" s="158">
        <v>0.26</v>
      </c>
      <c r="Z196" s="158">
        <v>0.21</v>
      </c>
      <c r="AA196" s="158">
        <v>0.24</v>
      </c>
      <c r="AB196" s="158" t="s">
        <v>13</v>
      </c>
      <c r="AC196" s="158" t="s">
        <v>13</v>
      </c>
    </row>
    <row r="197" spans="1:29">
      <c r="A197" s="4"/>
      <c r="B197" s="159">
        <v>42970</v>
      </c>
      <c r="C197" s="158">
        <v>0.21</v>
      </c>
      <c r="D197" s="158">
        <v>0.21</v>
      </c>
      <c r="E197" s="158">
        <v>0.18</v>
      </c>
      <c r="F197" s="158">
        <v>0.21</v>
      </c>
      <c r="G197" s="158">
        <v>0.14000000000000001</v>
      </c>
      <c r="H197" s="158">
        <v>0.17</v>
      </c>
      <c r="I197" s="158" t="s">
        <v>13</v>
      </c>
      <c r="J197" s="158" t="s">
        <v>13</v>
      </c>
      <c r="K197" s="158" t="s">
        <v>13</v>
      </c>
      <c r="L197" s="158">
        <v>0.2</v>
      </c>
      <c r="M197" s="158">
        <v>0.2</v>
      </c>
      <c r="N197" s="158">
        <v>0.2</v>
      </c>
      <c r="O197" s="158">
        <v>0.2</v>
      </c>
      <c r="P197" s="158">
        <v>0.21</v>
      </c>
      <c r="Q197" s="158">
        <v>0.21</v>
      </c>
      <c r="R197" s="158">
        <v>0.21</v>
      </c>
      <c r="S197" s="158">
        <v>0.17</v>
      </c>
      <c r="T197" s="158">
        <v>0.17</v>
      </c>
      <c r="U197" s="158">
        <v>0.12</v>
      </c>
      <c r="V197" s="158">
        <v>0.18</v>
      </c>
      <c r="W197" s="158">
        <v>0.19</v>
      </c>
      <c r="X197" s="158">
        <v>0.21</v>
      </c>
      <c r="Y197" s="158">
        <v>0.21</v>
      </c>
      <c r="Z197" s="158">
        <v>0.17</v>
      </c>
      <c r="AA197" s="158">
        <v>0.19</v>
      </c>
      <c r="AB197" s="158" t="s">
        <v>13</v>
      </c>
      <c r="AC197" s="158" t="s">
        <v>13</v>
      </c>
    </row>
    <row r="198" spans="1:29">
      <c r="A198" s="4"/>
      <c r="B198" s="159">
        <v>42971</v>
      </c>
      <c r="C198" s="158">
        <v>0.26</v>
      </c>
      <c r="D198" s="158">
        <v>0.26</v>
      </c>
      <c r="E198" s="158">
        <v>0.22</v>
      </c>
      <c r="F198" s="158">
        <v>0.26</v>
      </c>
      <c r="G198" s="158">
        <v>0.18</v>
      </c>
      <c r="H198" s="158">
        <v>0.21</v>
      </c>
      <c r="I198" s="158" t="s">
        <v>13</v>
      </c>
      <c r="J198" s="158" t="s">
        <v>13</v>
      </c>
      <c r="K198" s="158" t="s">
        <v>13</v>
      </c>
      <c r="L198" s="158">
        <v>0.24</v>
      </c>
      <c r="M198" s="158">
        <v>0.25</v>
      </c>
      <c r="N198" s="158">
        <v>0.25</v>
      </c>
      <c r="O198" s="158">
        <v>0.25</v>
      </c>
      <c r="P198" s="158">
        <v>0.26</v>
      </c>
      <c r="Q198" s="158">
        <v>0.26</v>
      </c>
      <c r="R198" s="158">
        <v>0.26</v>
      </c>
      <c r="S198" s="158">
        <v>0.21</v>
      </c>
      <c r="T198" s="158">
        <v>0.21</v>
      </c>
      <c r="U198" s="158">
        <v>0.14000000000000001</v>
      </c>
      <c r="V198" s="158">
        <v>0.22</v>
      </c>
      <c r="W198" s="158">
        <v>0.24</v>
      </c>
      <c r="X198" s="158">
        <v>0.25</v>
      </c>
      <c r="Y198" s="158">
        <v>0.26</v>
      </c>
      <c r="Z198" s="158">
        <v>0.21</v>
      </c>
      <c r="AA198" s="158">
        <v>0.23</v>
      </c>
      <c r="AB198" s="158" t="s">
        <v>13</v>
      </c>
      <c r="AC198" s="158" t="s">
        <v>13</v>
      </c>
    </row>
    <row r="199" spans="1:29">
      <c r="A199" s="4"/>
      <c r="B199" s="159">
        <v>42972</v>
      </c>
      <c r="C199" s="158">
        <v>0.25</v>
      </c>
      <c r="D199" s="158">
        <v>0.25</v>
      </c>
      <c r="E199" s="158">
        <v>0.21</v>
      </c>
      <c r="F199" s="158">
        <v>0.25</v>
      </c>
      <c r="G199" s="158">
        <v>0.17</v>
      </c>
      <c r="H199" s="158">
        <v>0.2</v>
      </c>
      <c r="I199" s="158" t="s">
        <v>13</v>
      </c>
      <c r="J199" s="158" t="s">
        <v>13</v>
      </c>
      <c r="K199" s="158" t="s">
        <v>13</v>
      </c>
      <c r="L199" s="158">
        <v>0.23</v>
      </c>
      <c r="M199" s="158">
        <v>0.24</v>
      </c>
      <c r="N199" s="158">
        <v>0.24</v>
      </c>
      <c r="O199" s="158">
        <v>0.24</v>
      </c>
      <c r="P199" s="158">
        <v>0.24</v>
      </c>
      <c r="Q199" s="158">
        <v>0.25</v>
      </c>
      <c r="R199" s="158">
        <v>0.25</v>
      </c>
      <c r="S199" s="158">
        <v>0.2</v>
      </c>
      <c r="T199" s="158">
        <v>0.2</v>
      </c>
      <c r="U199" s="158">
        <v>0.13</v>
      </c>
      <c r="V199" s="158">
        <v>0.21</v>
      </c>
      <c r="W199" s="158">
        <v>0.23</v>
      </c>
      <c r="X199" s="158">
        <v>0.24</v>
      </c>
      <c r="Y199" s="158">
        <v>0.25</v>
      </c>
      <c r="Z199" s="158">
        <v>0</v>
      </c>
      <c r="AA199" s="158">
        <v>0.22</v>
      </c>
      <c r="AB199" s="158" t="s">
        <v>13</v>
      </c>
      <c r="AC199" s="158" t="s">
        <v>13</v>
      </c>
    </row>
    <row r="200" spans="1:29">
      <c r="A200" s="4"/>
      <c r="B200" s="159">
        <v>42973</v>
      </c>
      <c r="C200" s="158">
        <v>0.28000000000000003</v>
      </c>
      <c r="D200" s="158">
        <v>0.28000000000000003</v>
      </c>
      <c r="E200" s="158">
        <v>0.24</v>
      </c>
      <c r="F200" s="158">
        <v>0.28000000000000003</v>
      </c>
      <c r="G200" s="158">
        <v>0.19</v>
      </c>
      <c r="H200" s="158">
        <v>0.22</v>
      </c>
      <c r="I200" s="158" t="s">
        <v>13</v>
      </c>
      <c r="J200" s="158" t="s">
        <v>13</v>
      </c>
      <c r="K200" s="158" t="s">
        <v>13</v>
      </c>
      <c r="L200" s="158">
        <v>0.26</v>
      </c>
      <c r="M200" s="158">
        <v>0.26</v>
      </c>
      <c r="N200" s="158">
        <v>0.27</v>
      </c>
      <c r="O200" s="158">
        <v>0.27</v>
      </c>
      <c r="P200" s="158">
        <v>0.27</v>
      </c>
      <c r="Q200" s="158">
        <v>0.28000000000000003</v>
      </c>
      <c r="R200" s="158">
        <v>0.28000000000000003</v>
      </c>
      <c r="S200" s="158">
        <v>0.22</v>
      </c>
      <c r="T200" s="158">
        <v>0.23</v>
      </c>
      <c r="U200" s="158">
        <v>0.14000000000000001</v>
      </c>
      <c r="V200" s="158">
        <v>0.22</v>
      </c>
      <c r="W200" s="158">
        <v>0.25</v>
      </c>
      <c r="X200" s="158">
        <v>0.27</v>
      </c>
      <c r="Y200" s="158">
        <v>0.28000000000000003</v>
      </c>
      <c r="Z200" s="158" t="s">
        <v>13</v>
      </c>
      <c r="AA200" s="158">
        <v>0.25</v>
      </c>
      <c r="AB200" s="158" t="s">
        <v>13</v>
      </c>
      <c r="AC200" s="158" t="s">
        <v>13</v>
      </c>
    </row>
    <row r="201" spans="1:29">
      <c r="A201" s="4"/>
      <c r="B201" s="159">
        <v>42974</v>
      </c>
      <c r="C201" s="158">
        <v>0.28999999999999998</v>
      </c>
      <c r="D201" s="158">
        <v>0.28999999999999998</v>
      </c>
      <c r="E201" s="158">
        <v>0.25</v>
      </c>
      <c r="F201" s="158">
        <v>0.28999999999999998</v>
      </c>
      <c r="G201" s="158">
        <v>0.2</v>
      </c>
      <c r="H201" s="158">
        <v>0.23</v>
      </c>
      <c r="I201" s="158" t="s">
        <v>13</v>
      </c>
      <c r="J201" s="158" t="s">
        <v>13</v>
      </c>
      <c r="K201" s="158" t="s">
        <v>13</v>
      </c>
      <c r="L201" s="158">
        <v>0.27</v>
      </c>
      <c r="M201" s="158">
        <v>0.27</v>
      </c>
      <c r="N201" s="158">
        <v>0.27</v>
      </c>
      <c r="O201" s="158">
        <v>0.27</v>
      </c>
      <c r="P201" s="158">
        <v>0.28000000000000003</v>
      </c>
      <c r="Q201" s="158">
        <v>0.28999999999999998</v>
      </c>
      <c r="R201" s="158">
        <v>0.28999999999999998</v>
      </c>
      <c r="S201" s="158">
        <v>0.23</v>
      </c>
      <c r="T201" s="158">
        <v>0.24</v>
      </c>
      <c r="U201" s="158">
        <v>0.14000000000000001</v>
      </c>
      <c r="V201" s="158">
        <v>0.22</v>
      </c>
      <c r="W201" s="158">
        <v>0.26</v>
      </c>
      <c r="X201" s="158">
        <v>0.28000000000000003</v>
      </c>
      <c r="Y201" s="158">
        <v>0.28000000000000003</v>
      </c>
      <c r="Z201" s="158" t="s">
        <v>13</v>
      </c>
      <c r="AA201" s="158">
        <v>0.25</v>
      </c>
      <c r="AB201" s="158" t="s">
        <v>13</v>
      </c>
      <c r="AC201" s="158" t="s">
        <v>13</v>
      </c>
    </row>
    <row r="202" spans="1:29">
      <c r="A202" s="4"/>
      <c r="B202" s="159">
        <v>42975</v>
      </c>
      <c r="C202" s="158">
        <v>0.33</v>
      </c>
      <c r="D202" s="158">
        <v>0.33</v>
      </c>
      <c r="E202" s="158">
        <v>0.28000000000000003</v>
      </c>
      <c r="F202" s="158">
        <v>0.33</v>
      </c>
      <c r="G202" s="158">
        <v>0.22</v>
      </c>
      <c r="H202" s="158">
        <v>0.26</v>
      </c>
      <c r="I202" s="158" t="s">
        <v>13</v>
      </c>
      <c r="J202" s="158" t="s">
        <v>13</v>
      </c>
      <c r="K202" s="158" t="s">
        <v>13</v>
      </c>
      <c r="L202" s="158">
        <v>0.3</v>
      </c>
      <c r="M202" s="158">
        <v>0.3</v>
      </c>
      <c r="N202" s="158">
        <v>0.31</v>
      </c>
      <c r="O202" s="158">
        <v>0.31</v>
      </c>
      <c r="P202" s="158">
        <v>0.32</v>
      </c>
      <c r="Q202" s="158">
        <v>0.32</v>
      </c>
      <c r="R202" s="158">
        <v>0.33</v>
      </c>
      <c r="S202" s="158">
        <v>0.26</v>
      </c>
      <c r="T202" s="158">
        <v>0.27</v>
      </c>
      <c r="U202" s="158">
        <v>0.14000000000000001</v>
      </c>
      <c r="V202" s="158">
        <v>0.25</v>
      </c>
      <c r="W202" s="158">
        <v>0.3</v>
      </c>
      <c r="X202" s="158">
        <v>0.31</v>
      </c>
      <c r="Y202" s="158">
        <v>0.32</v>
      </c>
      <c r="Z202" s="158" t="s">
        <v>13</v>
      </c>
      <c r="AA202" s="158">
        <v>0.28999999999999998</v>
      </c>
      <c r="AB202" s="158" t="s">
        <v>13</v>
      </c>
      <c r="AC202" s="158" t="s">
        <v>13</v>
      </c>
    </row>
    <row r="203" spans="1:29">
      <c r="A203" s="4"/>
      <c r="B203" s="159">
        <v>42976</v>
      </c>
      <c r="C203" s="158">
        <v>0.27</v>
      </c>
      <c r="D203" s="158">
        <v>0.27</v>
      </c>
      <c r="E203" s="158">
        <v>0.23</v>
      </c>
      <c r="F203" s="158">
        <v>0.27</v>
      </c>
      <c r="G203" s="158">
        <v>0.18</v>
      </c>
      <c r="H203" s="158">
        <v>0.22</v>
      </c>
      <c r="I203" s="158" t="s">
        <v>13</v>
      </c>
      <c r="J203" s="158" t="s">
        <v>13</v>
      </c>
      <c r="K203" s="158" t="s">
        <v>13</v>
      </c>
      <c r="L203" s="158">
        <v>0.24</v>
      </c>
      <c r="M203" s="158">
        <v>0.25</v>
      </c>
      <c r="N203" s="158">
        <v>0.25</v>
      </c>
      <c r="O203" s="158">
        <v>0.25</v>
      </c>
      <c r="P203" s="158">
        <v>0.26</v>
      </c>
      <c r="Q203" s="158">
        <v>0.26</v>
      </c>
      <c r="R203" s="158">
        <v>0.27</v>
      </c>
      <c r="S203" s="158">
        <v>0.21</v>
      </c>
      <c r="T203" s="158">
        <v>0.22</v>
      </c>
      <c r="U203" s="158">
        <v>0.11</v>
      </c>
      <c r="V203" s="158">
        <v>0.19</v>
      </c>
      <c r="W203" s="158">
        <v>0.24</v>
      </c>
      <c r="X203" s="158">
        <v>0.26</v>
      </c>
      <c r="Y203" s="158">
        <v>0.26</v>
      </c>
      <c r="Z203" s="158" t="s">
        <v>13</v>
      </c>
      <c r="AA203" s="158">
        <v>0.23</v>
      </c>
      <c r="AB203" s="158" t="s">
        <v>13</v>
      </c>
      <c r="AC203" s="158" t="s">
        <v>13</v>
      </c>
    </row>
    <row r="204" spans="1:29">
      <c r="A204" s="4"/>
      <c r="B204" s="159">
        <v>42977</v>
      </c>
      <c r="C204" s="158">
        <v>0.25</v>
      </c>
      <c r="D204" s="158">
        <v>0.25</v>
      </c>
      <c r="E204" s="158">
        <v>0.21</v>
      </c>
      <c r="F204" s="158">
        <v>0.25</v>
      </c>
      <c r="G204" s="158">
        <v>0.17</v>
      </c>
      <c r="H204" s="158">
        <v>0.2</v>
      </c>
      <c r="I204" s="158" t="s">
        <v>13</v>
      </c>
      <c r="J204" s="158" t="s">
        <v>13</v>
      </c>
      <c r="K204" s="158" t="s">
        <v>13</v>
      </c>
      <c r="L204" s="158">
        <v>0.22</v>
      </c>
      <c r="M204" s="158">
        <v>0.23</v>
      </c>
      <c r="N204" s="158">
        <v>0.23</v>
      </c>
      <c r="O204" s="158">
        <v>0.23</v>
      </c>
      <c r="P204" s="158">
        <v>0.24</v>
      </c>
      <c r="Q204" s="158">
        <v>0.24</v>
      </c>
      <c r="R204" s="158">
        <v>0.25</v>
      </c>
      <c r="S204" s="158">
        <v>0.19</v>
      </c>
      <c r="T204" s="158">
        <v>0.2</v>
      </c>
      <c r="U204" s="158">
        <v>0.09</v>
      </c>
      <c r="V204" s="158">
        <v>0.17</v>
      </c>
      <c r="W204" s="158">
        <v>0.22</v>
      </c>
      <c r="X204" s="158">
        <v>0.24</v>
      </c>
      <c r="Y204" s="158">
        <v>0.24</v>
      </c>
      <c r="Z204" s="158" t="s">
        <v>13</v>
      </c>
      <c r="AA204" s="158">
        <v>0.21</v>
      </c>
      <c r="AB204" s="158" t="s">
        <v>13</v>
      </c>
      <c r="AC204" s="158" t="s">
        <v>13</v>
      </c>
    </row>
    <row r="205" spans="1:29">
      <c r="A205" s="4"/>
      <c r="B205" s="159">
        <v>42978</v>
      </c>
      <c r="C205" s="158">
        <v>0.26</v>
      </c>
      <c r="D205" s="158">
        <v>0.26</v>
      </c>
      <c r="E205" s="158">
        <v>0.22</v>
      </c>
      <c r="F205" s="158">
        <v>0.26</v>
      </c>
      <c r="G205" s="158">
        <v>0.17</v>
      </c>
      <c r="H205" s="158">
        <v>0.21</v>
      </c>
      <c r="I205" s="158" t="s">
        <v>13</v>
      </c>
      <c r="J205" s="158" t="s">
        <v>13</v>
      </c>
      <c r="K205" s="158" t="s">
        <v>13</v>
      </c>
      <c r="L205" s="158">
        <v>0.23</v>
      </c>
      <c r="M205" s="158">
        <v>0.23</v>
      </c>
      <c r="N205" s="158">
        <v>0.24</v>
      </c>
      <c r="O205" s="158">
        <v>0.24</v>
      </c>
      <c r="P205" s="158">
        <v>0.25</v>
      </c>
      <c r="Q205" s="158">
        <v>0.25</v>
      </c>
      <c r="R205" s="158">
        <v>0.26</v>
      </c>
      <c r="S205" s="158">
        <v>0.2</v>
      </c>
      <c r="T205" s="158">
        <v>0.21</v>
      </c>
      <c r="U205" s="158">
        <v>0.09</v>
      </c>
      <c r="V205" s="158">
        <v>0.17</v>
      </c>
      <c r="W205" s="158">
        <v>0.23</v>
      </c>
      <c r="X205" s="158">
        <v>0.24</v>
      </c>
      <c r="Y205" s="158">
        <v>0.25</v>
      </c>
      <c r="Z205" s="158" t="s">
        <v>13</v>
      </c>
      <c r="AA205" s="158">
        <v>0.22</v>
      </c>
      <c r="AB205" s="158" t="s">
        <v>13</v>
      </c>
      <c r="AC205" s="158" t="s">
        <v>13</v>
      </c>
    </row>
    <row r="206" spans="1:29">
      <c r="A206" s="4"/>
      <c r="B206" s="159">
        <v>42979</v>
      </c>
      <c r="C206" s="158">
        <v>0.3</v>
      </c>
      <c r="D206" s="158">
        <v>0.3</v>
      </c>
      <c r="E206" s="158">
        <v>0.26</v>
      </c>
      <c r="F206" s="158">
        <v>0.3</v>
      </c>
      <c r="G206" s="158">
        <v>0.2</v>
      </c>
      <c r="H206" s="158">
        <v>0.24</v>
      </c>
      <c r="I206" s="158" t="s">
        <v>13</v>
      </c>
      <c r="J206" s="158" t="s">
        <v>13</v>
      </c>
      <c r="K206" s="158" t="s">
        <v>13</v>
      </c>
      <c r="L206" s="158">
        <v>0.27</v>
      </c>
      <c r="M206" s="158">
        <v>0.27</v>
      </c>
      <c r="N206" s="158">
        <v>0.27</v>
      </c>
      <c r="O206" s="158">
        <v>0.27</v>
      </c>
      <c r="P206" s="158">
        <v>0.28000000000000003</v>
      </c>
      <c r="Q206" s="158">
        <v>0.28999999999999998</v>
      </c>
      <c r="R206" s="158">
        <v>0.28999999999999998</v>
      </c>
      <c r="S206" s="158">
        <v>0.22</v>
      </c>
      <c r="T206" s="158">
        <v>0.24</v>
      </c>
      <c r="U206" s="158">
        <v>0</v>
      </c>
      <c r="V206" s="158">
        <v>0.19</v>
      </c>
      <c r="W206" s="158">
        <v>0.26</v>
      </c>
      <c r="X206" s="158">
        <v>0.28000000000000003</v>
      </c>
      <c r="Y206" s="158">
        <v>0.28999999999999998</v>
      </c>
      <c r="Z206" s="158" t="s">
        <v>13</v>
      </c>
      <c r="AA206" s="158">
        <v>0.25</v>
      </c>
      <c r="AB206" s="158" t="s">
        <v>13</v>
      </c>
      <c r="AC206" s="158" t="s">
        <v>13</v>
      </c>
    </row>
    <row r="207" spans="1:29">
      <c r="A207" s="4"/>
      <c r="B207" s="159">
        <v>42980</v>
      </c>
      <c r="C207" s="158">
        <v>0.26</v>
      </c>
      <c r="D207" s="158">
        <v>0.26</v>
      </c>
      <c r="E207" s="158">
        <v>0.22</v>
      </c>
      <c r="F207" s="158">
        <v>0.26</v>
      </c>
      <c r="G207" s="158">
        <v>0.17</v>
      </c>
      <c r="H207" s="158">
        <v>0.21</v>
      </c>
      <c r="I207" s="158" t="s">
        <v>13</v>
      </c>
      <c r="J207" s="158" t="s">
        <v>13</v>
      </c>
      <c r="K207" s="158" t="s">
        <v>13</v>
      </c>
      <c r="L207" s="158">
        <v>0.23</v>
      </c>
      <c r="M207" s="158">
        <v>0.23</v>
      </c>
      <c r="N207" s="158">
        <v>0.24</v>
      </c>
      <c r="O207" s="158">
        <v>0.24</v>
      </c>
      <c r="P207" s="158">
        <v>0.24</v>
      </c>
      <c r="Q207" s="158">
        <v>0.25</v>
      </c>
      <c r="R207" s="158">
        <v>0.25</v>
      </c>
      <c r="S207" s="158">
        <v>0.19</v>
      </c>
      <c r="T207" s="158">
        <v>0.2</v>
      </c>
      <c r="U207" s="158" t="s">
        <v>13</v>
      </c>
      <c r="V207" s="158">
        <v>0.16</v>
      </c>
      <c r="W207" s="158">
        <v>0.23</v>
      </c>
      <c r="X207" s="158">
        <v>0.24</v>
      </c>
      <c r="Y207" s="158">
        <v>0.25</v>
      </c>
      <c r="Z207" s="158" t="s">
        <v>13</v>
      </c>
      <c r="AA207" s="158">
        <v>0.21</v>
      </c>
      <c r="AB207" s="158" t="s">
        <v>13</v>
      </c>
      <c r="AC207" s="158" t="s">
        <v>13</v>
      </c>
    </row>
    <row r="208" spans="1:29">
      <c r="A208" s="4"/>
      <c r="B208" s="159">
        <v>42981</v>
      </c>
      <c r="C208" s="158">
        <v>0.28000000000000003</v>
      </c>
      <c r="D208" s="158">
        <v>0.28000000000000003</v>
      </c>
      <c r="E208" s="158">
        <v>0.24</v>
      </c>
      <c r="F208" s="158">
        <v>0.28000000000000003</v>
      </c>
      <c r="G208" s="158">
        <v>0.19</v>
      </c>
      <c r="H208" s="158">
        <v>0.22</v>
      </c>
      <c r="I208" s="158" t="s">
        <v>13</v>
      </c>
      <c r="J208" s="158" t="s">
        <v>13</v>
      </c>
      <c r="K208" s="158" t="s">
        <v>13</v>
      </c>
      <c r="L208" s="158">
        <v>0.25</v>
      </c>
      <c r="M208" s="158">
        <v>0.25</v>
      </c>
      <c r="N208" s="158">
        <v>0.25</v>
      </c>
      <c r="O208" s="158">
        <v>0.25</v>
      </c>
      <c r="P208" s="158">
        <v>0.26</v>
      </c>
      <c r="Q208" s="158">
        <v>0.27</v>
      </c>
      <c r="R208" s="158">
        <v>0.27</v>
      </c>
      <c r="S208" s="158">
        <v>0.2</v>
      </c>
      <c r="T208" s="158">
        <v>0.22</v>
      </c>
      <c r="U208" s="158" t="s">
        <v>13</v>
      </c>
      <c r="V208" s="158">
        <v>0.16</v>
      </c>
      <c r="W208" s="158">
        <v>0.24</v>
      </c>
      <c r="X208" s="158">
        <v>0.26</v>
      </c>
      <c r="Y208" s="158">
        <v>0.26</v>
      </c>
      <c r="Z208" s="158" t="s">
        <v>13</v>
      </c>
      <c r="AA208" s="158">
        <v>0.23</v>
      </c>
      <c r="AB208" s="158" t="s">
        <v>13</v>
      </c>
      <c r="AC208" s="158" t="s">
        <v>13</v>
      </c>
    </row>
    <row r="209" spans="1:29">
      <c r="A209" s="4"/>
      <c r="B209" s="159">
        <v>42982</v>
      </c>
      <c r="C209" s="158">
        <v>0.25</v>
      </c>
      <c r="D209" s="158">
        <v>0.25</v>
      </c>
      <c r="E209" s="158">
        <v>0.21</v>
      </c>
      <c r="F209" s="158">
        <v>0.25</v>
      </c>
      <c r="G209" s="158">
        <v>0.17</v>
      </c>
      <c r="H209" s="158">
        <v>0.2</v>
      </c>
      <c r="I209" s="158" t="s">
        <v>13</v>
      </c>
      <c r="J209" s="158" t="s">
        <v>13</v>
      </c>
      <c r="K209" s="158" t="s">
        <v>13</v>
      </c>
      <c r="L209" s="158">
        <v>0.22</v>
      </c>
      <c r="M209" s="158">
        <v>0.22</v>
      </c>
      <c r="N209" s="158">
        <v>0.22</v>
      </c>
      <c r="O209" s="158">
        <v>0.22</v>
      </c>
      <c r="P209" s="158">
        <v>0.23</v>
      </c>
      <c r="Q209" s="158">
        <v>0.24</v>
      </c>
      <c r="R209" s="158">
        <v>0.24</v>
      </c>
      <c r="S209" s="158">
        <v>0.18</v>
      </c>
      <c r="T209" s="158">
        <v>0.19</v>
      </c>
      <c r="U209" s="158" t="s">
        <v>13</v>
      </c>
      <c r="V209" s="158">
        <v>0.13</v>
      </c>
      <c r="W209" s="158">
        <v>0.21</v>
      </c>
      <c r="X209" s="158">
        <v>0.23</v>
      </c>
      <c r="Y209" s="158">
        <v>0.23</v>
      </c>
      <c r="Z209" s="158" t="s">
        <v>13</v>
      </c>
      <c r="AA209" s="158">
        <v>0.2</v>
      </c>
      <c r="AB209" s="158" t="s">
        <v>13</v>
      </c>
      <c r="AC209" s="158" t="s">
        <v>13</v>
      </c>
    </row>
    <row r="210" spans="1:29">
      <c r="A210" s="4"/>
      <c r="B210" s="159">
        <v>42983</v>
      </c>
      <c r="C210" s="158">
        <v>0.25</v>
      </c>
      <c r="D210" s="158">
        <v>0.25</v>
      </c>
      <c r="E210" s="158">
        <v>0.21</v>
      </c>
      <c r="F210" s="158">
        <v>0.25</v>
      </c>
      <c r="G210" s="158">
        <v>0.16</v>
      </c>
      <c r="H210" s="158">
        <v>0.2</v>
      </c>
      <c r="I210" s="158" t="s">
        <v>13</v>
      </c>
      <c r="J210" s="158" t="s">
        <v>13</v>
      </c>
      <c r="K210" s="158" t="s">
        <v>13</v>
      </c>
      <c r="L210" s="158">
        <v>0.22</v>
      </c>
      <c r="M210" s="158">
        <v>0.22</v>
      </c>
      <c r="N210" s="158">
        <v>0.22</v>
      </c>
      <c r="O210" s="158">
        <v>0.22</v>
      </c>
      <c r="P210" s="158">
        <v>0.23</v>
      </c>
      <c r="Q210" s="158">
        <v>0.24</v>
      </c>
      <c r="R210" s="158">
        <v>0.24</v>
      </c>
      <c r="S210" s="158">
        <v>0.17</v>
      </c>
      <c r="T210" s="158">
        <v>0.19</v>
      </c>
      <c r="U210" s="158" t="s">
        <v>13</v>
      </c>
      <c r="V210" s="158">
        <v>0.12</v>
      </c>
      <c r="W210" s="158">
        <v>0.21</v>
      </c>
      <c r="X210" s="158">
        <v>0.23</v>
      </c>
      <c r="Y210" s="158">
        <v>0.23</v>
      </c>
      <c r="Z210" s="158" t="s">
        <v>13</v>
      </c>
      <c r="AA210" s="158">
        <v>0</v>
      </c>
      <c r="AB210" s="158" t="s">
        <v>13</v>
      </c>
      <c r="AC210" s="158" t="s">
        <v>13</v>
      </c>
    </row>
    <row r="211" spans="1:29">
      <c r="A211" s="4"/>
      <c r="B211" s="159">
        <v>42984</v>
      </c>
      <c r="C211" s="158">
        <v>0.23</v>
      </c>
      <c r="D211" s="158">
        <v>0.23</v>
      </c>
      <c r="E211" s="158">
        <v>0.2</v>
      </c>
      <c r="F211" s="158">
        <v>0.23</v>
      </c>
      <c r="G211" s="158">
        <v>0.15</v>
      </c>
      <c r="H211" s="158">
        <v>0.18</v>
      </c>
      <c r="I211" s="158" t="s">
        <v>13</v>
      </c>
      <c r="J211" s="158" t="s">
        <v>13</v>
      </c>
      <c r="K211" s="158" t="s">
        <v>13</v>
      </c>
      <c r="L211" s="158">
        <v>0.2</v>
      </c>
      <c r="M211" s="158">
        <v>0.2</v>
      </c>
      <c r="N211" s="158">
        <v>0.2</v>
      </c>
      <c r="O211" s="158">
        <v>0.2</v>
      </c>
      <c r="P211" s="158">
        <v>0.21</v>
      </c>
      <c r="Q211" s="158">
        <v>0.21</v>
      </c>
      <c r="R211" s="158">
        <v>0.22</v>
      </c>
      <c r="S211" s="158">
        <v>0.16</v>
      </c>
      <c r="T211" s="158">
        <v>0.17</v>
      </c>
      <c r="U211" s="158" t="s">
        <v>13</v>
      </c>
      <c r="V211" s="158">
        <v>0.11</v>
      </c>
      <c r="W211" s="158">
        <v>0.19</v>
      </c>
      <c r="X211" s="158">
        <v>0.21</v>
      </c>
      <c r="Y211" s="158">
        <v>0.21</v>
      </c>
      <c r="Z211" s="158" t="s">
        <v>13</v>
      </c>
      <c r="AA211" s="158" t="s">
        <v>13</v>
      </c>
      <c r="AB211" s="158" t="s">
        <v>13</v>
      </c>
      <c r="AC211" s="158" t="s">
        <v>13</v>
      </c>
    </row>
    <row r="212" spans="1:29">
      <c r="A212" s="4"/>
      <c r="B212" s="159">
        <v>42985</v>
      </c>
      <c r="C212" s="158">
        <v>0.25</v>
      </c>
      <c r="D212" s="158">
        <v>0.25</v>
      </c>
      <c r="E212" s="158">
        <v>0.21</v>
      </c>
      <c r="F212" s="158">
        <v>0.25</v>
      </c>
      <c r="G212" s="158">
        <v>0.16</v>
      </c>
      <c r="H212" s="158">
        <v>0.2</v>
      </c>
      <c r="I212" s="158" t="s">
        <v>13</v>
      </c>
      <c r="J212" s="158" t="s">
        <v>13</v>
      </c>
      <c r="K212" s="158" t="s">
        <v>13</v>
      </c>
      <c r="L212" s="158">
        <v>0.21</v>
      </c>
      <c r="M212" s="158">
        <v>0.22</v>
      </c>
      <c r="N212" s="158">
        <v>0.22</v>
      </c>
      <c r="O212" s="158">
        <v>0.22</v>
      </c>
      <c r="P212" s="158">
        <v>0.23</v>
      </c>
      <c r="Q212" s="158">
        <v>0.23</v>
      </c>
      <c r="R212" s="158">
        <v>0.24</v>
      </c>
      <c r="S212" s="158">
        <v>0.17</v>
      </c>
      <c r="T212" s="158">
        <v>0.19</v>
      </c>
      <c r="U212" s="158" t="s">
        <v>13</v>
      </c>
      <c r="V212" s="158">
        <v>0.11</v>
      </c>
      <c r="W212" s="158">
        <v>0.21</v>
      </c>
      <c r="X212" s="158">
        <v>0.22</v>
      </c>
      <c r="Y212" s="158">
        <v>0.23</v>
      </c>
      <c r="Z212" s="158" t="s">
        <v>13</v>
      </c>
      <c r="AA212" s="158" t="s">
        <v>13</v>
      </c>
      <c r="AB212" s="158" t="s">
        <v>13</v>
      </c>
      <c r="AC212" s="158" t="s">
        <v>13</v>
      </c>
    </row>
    <row r="213" spans="1:29">
      <c r="A213" s="4"/>
      <c r="B213" s="159">
        <v>42986</v>
      </c>
      <c r="C213" s="158">
        <v>0.27</v>
      </c>
      <c r="D213" s="158">
        <v>0.27</v>
      </c>
      <c r="E213" s="158">
        <v>0.23</v>
      </c>
      <c r="F213" s="158">
        <v>0.27</v>
      </c>
      <c r="G213" s="158">
        <v>0.18</v>
      </c>
      <c r="H213" s="158">
        <v>0.22</v>
      </c>
      <c r="I213" s="158" t="s">
        <v>13</v>
      </c>
      <c r="J213" s="158" t="s">
        <v>13</v>
      </c>
      <c r="K213" s="158" t="s">
        <v>13</v>
      </c>
      <c r="L213" s="158">
        <v>0.23</v>
      </c>
      <c r="M213" s="158">
        <v>0.23</v>
      </c>
      <c r="N213" s="158">
        <v>0.23</v>
      </c>
      <c r="O213" s="158">
        <v>0.23</v>
      </c>
      <c r="P213" s="158">
        <v>0.24</v>
      </c>
      <c r="Q213" s="158">
        <v>0.25</v>
      </c>
      <c r="R213" s="158">
        <v>0.25</v>
      </c>
      <c r="S213" s="158">
        <v>0.17</v>
      </c>
      <c r="T213" s="158">
        <v>0.2</v>
      </c>
      <c r="U213" s="158" t="s">
        <v>13</v>
      </c>
      <c r="V213" s="158">
        <v>0.1</v>
      </c>
      <c r="W213" s="158">
        <v>0.23</v>
      </c>
      <c r="X213" s="158">
        <v>0.24</v>
      </c>
      <c r="Y213" s="158">
        <v>0.25</v>
      </c>
      <c r="Z213" s="158" t="s">
        <v>13</v>
      </c>
      <c r="AA213" s="158" t="s">
        <v>13</v>
      </c>
      <c r="AB213" s="158" t="s">
        <v>13</v>
      </c>
      <c r="AC213" s="158" t="s">
        <v>13</v>
      </c>
    </row>
    <row r="214" spans="1:29">
      <c r="A214" s="4"/>
      <c r="B214" s="159">
        <v>42987</v>
      </c>
      <c r="C214" s="158">
        <v>0.26</v>
      </c>
      <c r="D214" s="158">
        <v>0.26</v>
      </c>
      <c r="E214" s="158">
        <v>0.22</v>
      </c>
      <c r="F214" s="158">
        <v>0.26</v>
      </c>
      <c r="G214" s="158">
        <v>0.17</v>
      </c>
      <c r="H214" s="158">
        <v>0.21</v>
      </c>
      <c r="I214" s="158" t="s">
        <v>13</v>
      </c>
      <c r="J214" s="158" t="s">
        <v>13</v>
      </c>
      <c r="K214" s="158" t="s">
        <v>13</v>
      </c>
      <c r="L214" s="158">
        <v>0.22</v>
      </c>
      <c r="M214" s="158">
        <v>0.22</v>
      </c>
      <c r="N214" s="158">
        <v>0.22</v>
      </c>
      <c r="O214" s="158">
        <v>0.22</v>
      </c>
      <c r="P214" s="158">
        <v>0.23</v>
      </c>
      <c r="Q214" s="158">
        <v>0.24</v>
      </c>
      <c r="R214" s="158">
        <v>0.24</v>
      </c>
      <c r="S214" s="158">
        <v>0.16</v>
      </c>
      <c r="T214" s="158">
        <v>0.19</v>
      </c>
      <c r="U214" s="158" t="s">
        <v>13</v>
      </c>
      <c r="V214" s="158">
        <v>0.09</v>
      </c>
      <c r="W214" s="158">
        <v>0.22</v>
      </c>
      <c r="X214" s="158">
        <v>0.23</v>
      </c>
      <c r="Y214" s="158">
        <v>0.24</v>
      </c>
      <c r="Z214" s="158" t="s">
        <v>13</v>
      </c>
      <c r="AA214" s="158" t="s">
        <v>13</v>
      </c>
      <c r="AB214" s="158" t="s">
        <v>13</v>
      </c>
      <c r="AC214" s="158" t="s">
        <v>13</v>
      </c>
    </row>
    <row r="215" spans="1:29">
      <c r="A215" s="4"/>
      <c r="B215" s="159">
        <v>42988</v>
      </c>
      <c r="C215" s="158">
        <v>0.23</v>
      </c>
      <c r="D215" s="158">
        <v>0.23</v>
      </c>
      <c r="E215" s="158">
        <v>0.2</v>
      </c>
      <c r="F215" s="158">
        <v>0.23</v>
      </c>
      <c r="G215" s="158">
        <v>0.15</v>
      </c>
      <c r="H215" s="158">
        <v>0.18</v>
      </c>
      <c r="I215" s="158" t="s">
        <v>13</v>
      </c>
      <c r="J215" s="158" t="s">
        <v>13</v>
      </c>
      <c r="K215" s="158" t="s">
        <v>13</v>
      </c>
      <c r="L215" s="158">
        <v>0.19</v>
      </c>
      <c r="M215" s="158">
        <v>0.2</v>
      </c>
      <c r="N215" s="158">
        <v>0.2</v>
      </c>
      <c r="O215" s="158">
        <v>0.2</v>
      </c>
      <c r="P215" s="158">
        <v>0.2</v>
      </c>
      <c r="Q215" s="158">
        <v>0.21</v>
      </c>
      <c r="R215" s="158">
        <v>0.21</v>
      </c>
      <c r="S215" s="158">
        <v>0.14000000000000001</v>
      </c>
      <c r="T215" s="158">
        <v>0.16</v>
      </c>
      <c r="U215" s="158" t="s">
        <v>13</v>
      </c>
      <c r="V215" s="158">
        <v>0</v>
      </c>
      <c r="W215" s="158">
        <v>0.19</v>
      </c>
      <c r="X215" s="158">
        <v>0.2</v>
      </c>
      <c r="Y215" s="158">
        <v>0.21</v>
      </c>
      <c r="Z215" s="158" t="s">
        <v>13</v>
      </c>
      <c r="AA215" s="158" t="s">
        <v>13</v>
      </c>
      <c r="AB215" s="158" t="s">
        <v>13</v>
      </c>
      <c r="AC215" s="158" t="s">
        <v>13</v>
      </c>
    </row>
    <row r="216" spans="1:29">
      <c r="A216" s="4"/>
      <c r="B216" s="159">
        <v>42989</v>
      </c>
      <c r="C216" s="158">
        <v>0.24</v>
      </c>
      <c r="D216" s="158">
        <v>0.24</v>
      </c>
      <c r="E216" s="158">
        <v>0.2</v>
      </c>
      <c r="F216" s="158">
        <v>0.24</v>
      </c>
      <c r="G216" s="158">
        <v>0.15</v>
      </c>
      <c r="H216" s="158">
        <v>0.19</v>
      </c>
      <c r="I216" s="158" t="s">
        <v>13</v>
      </c>
      <c r="J216" s="158" t="s">
        <v>13</v>
      </c>
      <c r="K216" s="158" t="s">
        <v>13</v>
      </c>
      <c r="L216" s="158">
        <v>0.2</v>
      </c>
      <c r="M216" s="158">
        <v>0.2</v>
      </c>
      <c r="N216" s="158">
        <v>0.21</v>
      </c>
      <c r="O216" s="158">
        <v>0.21</v>
      </c>
      <c r="P216" s="158">
        <v>0.21</v>
      </c>
      <c r="Q216" s="158">
        <v>0.22</v>
      </c>
      <c r="R216" s="158">
        <v>0.22</v>
      </c>
      <c r="S216" s="158">
        <v>0.14000000000000001</v>
      </c>
      <c r="T216" s="158">
        <v>0.16</v>
      </c>
      <c r="U216" s="158" t="s">
        <v>13</v>
      </c>
      <c r="V216" s="158" t="s">
        <v>13</v>
      </c>
      <c r="W216" s="158">
        <v>0.2</v>
      </c>
      <c r="X216" s="158">
        <v>0.21</v>
      </c>
      <c r="Y216" s="158">
        <v>0.22</v>
      </c>
      <c r="Z216" s="158" t="s">
        <v>13</v>
      </c>
      <c r="AA216" s="158" t="s">
        <v>13</v>
      </c>
      <c r="AB216" s="158" t="s">
        <v>13</v>
      </c>
      <c r="AC216" s="158" t="s">
        <v>13</v>
      </c>
    </row>
    <row r="217" spans="1:29">
      <c r="A217" s="4"/>
      <c r="B217" s="159">
        <v>42990</v>
      </c>
      <c r="C217" s="158">
        <v>0.22</v>
      </c>
      <c r="D217" s="158">
        <v>0.22</v>
      </c>
      <c r="E217" s="158">
        <v>0.19</v>
      </c>
      <c r="F217" s="158">
        <v>0.22</v>
      </c>
      <c r="G217" s="158">
        <v>0.14000000000000001</v>
      </c>
      <c r="H217" s="158">
        <v>0.18</v>
      </c>
      <c r="I217" s="158" t="s">
        <v>13</v>
      </c>
      <c r="J217" s="158" t="s">
        <v>13</v>
      </c>
      <c r="K217" s="158" t="s">
        <v>13</v>
      </c>
      <c r="L217" s="158">
        <v>0.18</v>
      </c>
      <c r="M217" s="158">
        <v>0.18</v>
      </c>
      <c r="N217" s="158">
        <v>0.19</v>
      </c>
      <c r="O217" s="158">
        <v>0.19</v>
      </c>
      <c r="P217" s="158">
        <v>0.19</v>
      </c>
      <c r="Q217" s="158">
        <v>0.2</v>
      </c>
      <c r="R217" s="158">
        <v>0.2</v>
      </c>
      <c r="S217" s="158">
        <v>0.12</v>
      </c>
      <c r="T217" s="158">
        <v>0.15</v>
      </c>
      <c r="U217" s="158" t="s">
        <v>13</v>
      </c>
      <c r="V217" s="158" t="s">
        <v>13</v>
      </c>
      <c r="W217" s="158">
        <v>0.18</v>
      </c>
      <c r="X217" s="158">
        <v>0.19</v>
      </c>
      <c r="Y217" s="158">
        <v>0.2</v>
      </c>
      <c r="Z217" s="158" t="s">
        <v>13</v>
      </c>
      <c r="AA217" s="158" t="s">
        <v>13</v>
      </c>
      <c r="AB217" s="158" t="s">
        <v>13</v>
      </c>
      <c r="AC217" s="158" t="s">
        <v>13</v>
      </c>
    </row>
    <row r="218" spans="1:29">
      <c r="A218" s="4"/>
      <c r="B218" s="159">
        <v>42991</v>
      </c>
      <c r="C218" s="158">
        <v>0.23</v>
      </c>
      <c r="D218" s="158">
        <v>0.23</v>
      </c>
      <c r="E218" s="158">
        <v>0.2</v>
      </c>
      <c r="F218" s="158">
        <v>0.23</v>
      </c>
      <c r="G218" s="158">
        <v>0.15</v>
      </c>
      <c r="H218" s="158">
        <v>0.18</v>
      </c>
      <c r="I218" s="158" t="s">
        <v>13</v>
      </c>
      <c r="J218" s="158" t="s">
        <v>13</v>
      </c>
      <c r="K218" s="158" t="s">
        <v>13</v>
      </c>
      <c r="L218" s="158">
        <v>0.19</v>
      </c>
      <c r="M218" s="158">
        <v>0.19</v>
      </c>
      <c r="N218" s="158">
        <v>0.19</v>
      </c>
      <c r="O218" s="158">
        <v>0.19</v>
      </c>
      <c r="P218" s="158">
        <v>0.2</v>
      </c>
      <c r="Q218" s="158">
        <v>0.2</v>
      </c>
      <c r="R218" s="158">
        <v>0.21</v>
      </c>
      <c r="S218" s="158">
        <v>0.12</v>
      </c>
      <c r="T218" s="158">
        <v>0.15</v>
      </c>
      <c r="U218" s="158" t="s">
        <v>13</v>
      </c>
      <c r="V218" s="158" t="s">
        <v>13</v>
      </c>
      <c r="W218" s="158">
        <v>0.19</v>
      </c>
      <c r="X218" s="158">
        <v>0.2</v>
      </c>
      <c r="Y218" s="158">
        <v>0.2</v>
      </c>
      <c r="Z218" s="158" t="s">
        <v>13</v>
      </c>
      <c r="AA218" s="158" t="s">
        <v>13</v>
      </c>
      <c r="AB218" s="158" t="s">
        <v>13</v>
      </c>
      <c r="AC218" s="158" t="s">
        <v>13</v>
      </c>
    </row>
    <row r="219" spans="1:29">
      <c r="A219" s="4"/>
      <c r="B219" s="159">
        <v>42992</v>
      </c>
      <c r="C219" s="158">
        <v>0.2</v>
      </c>
      <c r="D219" s="158">
        <v>0.2</v>
      </c>
      <c r="E219" s="158">
        <v>0.17</v>
      </c>
      <c r="F219" s="158">
        <v>0.2</v>
      </c>
      <c r="G219" s="158">
        <v>0.13</v>
      </c>
      <c r="H219" s="158">
        <v>0.16</v>
      </c>
      <c r="I219" s="158" t="s">
        <v>13</v>
      </c>
      <c r="J219" s="158" t="s">
        <v>13</v>
      </c>
      <c r="K219" s="158" t="s">
        <v>13</v>
      </c>
      <c r="L219" s="158">
        <v>0.16</v>
      </c>
      <c r="M219" s="158">
        <v>0.17</v>
      </c>
      <c r="N219" s="158">
        <v>0.17</v>
      </c>
      <c r="O219" s="158">
        <v>0.17</v>
      </c>
      <c r="P219" s="158">
        <v>0.17</v>
      </c>
      <c r="Q219" s="158">
        <v>0.18</v>
      </c>
      <c r="R219" s="158">
        <v>0.18</v>
      </c>
      <c r="S219" s="158">
        <v>0.1</v>
      </c>
      <c r="T219" s="158">
        <v>0.13</v>
      </c>
      <c r="U219" s="158" t="s">
        <v>13</v>
      </c>
      <c r="V219" s="158" t="s">
        <v>13</v>
      </c>
      <c r="W219" s="158">
        <v>0.16</v>
      </c>
      <c r="X219" s="158">
        <v>0.17</v>
      </c>
      <c r="Y219" s="158">
        <v>0.18</v>
      </c>
      <c r="Z219" s="158" t="s">
        <v>13</v>
      </c>
      <c r="AA219" s="158" t="s">
        <v>13</v>
      </c>
      <c r="AB219" s="158" t="s">
        <v>13</v>
      </c>
      <c r="AC219" s="158" t="s">
        <v>13</v>
      </c>
    </row>
    <row r="220" spans="1:29">
      <c r="A220" s="4"/>
      <c r="B220" s="159">
        <v>42993</v>
      </c>
      <c r="C220" s="158">
        <v>0.25</v>
      </c>
      <c r="D220" s="158">
        <v>0.25</v>
      </c>
      <c r="E220" s="158">
        <v>0.21</v>
      </c>
      <c r="F220" s="158">
        <v>0.25</v>
      </c>
      <c r="G220" s="158">
        <v>0.16</v>
      </c>
      <c r="H220" s="158">
        <v>0.2</v>
      </c>
      <c r="I220" s="158" t="s">
        <v>13</v>
      </c>
      <c r="J220" s="158" t="s">
        <v>13</v>
      </c>
      <c r="K220" s="158" t="s">
        <v>13</v>
      </c>
      <c r="L220" s="158">
        <v>0.2</v>
      </c>
      <c r="M220" s="158">
        <v>0.21</v>
      </c>
      <c r="N220" s="158">
        <v>0.21</v>
      </c>
      <c r="O220" s="158">
        <v>0.21</v>
      </c>
      <c r="P220" s="158">
        <v>0.21</v>
      </c>
      <c r="Q220" s="158">
        <v>0.22</v>
      </c>
      <c r="R220" s="158">
        <v>0.22</v>
      </c>
      <c r="S220" s="158">
        <v>0</v>
      </c>
      <c r="T220" s="158">
        <v>0.15</v>
      </c>
      <c r="U220" s="158" t="s">
        <v>13</v>
      </c>
      <c r="V220" s="158" t="s">
        <v>13</v>
      </c>
      <c r="W220" s="158">
        <v>0</v>
      </c>
      <c r="X220" s="158">
        <v>0.21</v>
      </c>
      <c r="Y220" s="158">
        <v>0.22</v>
      </c>
      <c r="Z220" s="158" t="s">
        <v>13</v>
      </c>
      <c r="AA220" s="158" t="s">
        <v>13</v>
      </c>
      <c r="AB220" s="158" t="s">
        <v>13</v>
      </c>
      <c r="AC220" s="158" t="s">
        <v>13</v>
      </c>
    </row>
    <row r="221" spans="1:29">
      <c r="A221" s="4"/>
      <c r="B221" s="159">
        <v>42994</v>
      </c>
      <c r="C221" s="158">
        <v>0.17</v>
      </c>
      <c r="D221" s="158">
        <v>0.17</v>
      </c>
      <c r="E221" s="158">
        <v>0.14000000000000001</v>
      </c>
      <c r="F221" s="158">
        <v>0.17</v>
      </c>
      <c r="G221" s="158">
        <v>0.11</v>
      </c>
      <c r="H221" s="158">
        <v>0.14000000000000001</v>
      </c>
      <c r="I221" s="158" t="s">
        <v>13</v>
      </c>
      <c r="J221" s="158" t="s">
        <v>13</v>
      </c>
      <c r="K221" s="158" t="s">
        <v>13</v>
      </c>
      <c r="L221" s="158">
        <v>0.14000000000000001</v>
      </c>
      <c r="M221" s="158">
        <v>0.14000000000000001</v>
      </c>
      <c r="N221" s="158">
        <v>0.14000000000000001</v>
      </c>
      <c r="O221" s="158">
        <v>0.14000000000000001</v>
      </c>
      <c r="P221" s="158">
        <v>0.15</v>
      </c>
      <c r="Q221" s="158">
        <v>0.15</v>
      </c>
      <c r="R221" s="158">
        <v>0.15</v>
      </c>
      <c r="S221" s="158" t="s">
        <v>13</v>
      </c>
      <c r="T221" s="158">
        <v>0.1</v>
      </c>
      <c r="U221" s="158" t="s">
        <v>13</v>
      </c>
      <c r="V221" s="158" t="s">
        <v>13</v>
      </c>
      <c r="W221" s="158" t="s">
        <v>13</v>
      </c>
      <c r="X221" s="158">
        <v>0.14000000000000001</v>
      </c>
      <c r="Y221" s="158">
        <v>0.15</v>
      </c>
      <c r="Z221" s="158" t="s">
        <v>13</v>
      </c>
      <c r="AA221" s="158" t="s">
        <v>13</v>
      </c>
      <c r="AB221" s="158" t="s">
        <v>13</v>
      </c>
      <c r="AC221" s="158" t="s">
        <v>13</v>
      </c>
    </row>
    <row r="222" spans="1:29">
      <c r="A222" s="4"/>
      <c r="B222" s="159">
        <v>42995</v>
      </c>
      <c r="C222" s="158">
        <v>0.21</v>
      </c>
      <c r="D222" s="158">
        <v>0.21</v>
      </c>
      <c r="E222" s="158">
        <v>0.18</v>
      </c>
      <c r="F222" s="158">
        <v>0.21</v>
      </c>
      <c r="G222" s="158">
        <v>0.13</v>
      </c>
      <c r="H222" s="158">
        <v>0.17</v>
      </c>
      <c r="I222" s="158" t="s">
        <v>13</v>
      </c>
      <c r="J222" s="158" t="s">
        <v>13</v>
      </c>
      <c r="K222" s="158" t="s">
        <v>13</v>
      </c>
      <c r="L222" s="158">
        <v>0.17</v>
      </c>
      <c r="M222" s="158">
        <v>0.17</v>
      </c>
      <c r="N222" s="158">
        <v>0.17</v>
      </c>
      <c r="O222" s="158">
        <v>0.17</v>
      </c>
      <c r="P222" s="158">
        <v>0.18</v>
      </c>
      <c r="Q222" s="158">
        <v>0.18</v>
      </c>
      <c r="R222" s="158">
        <v>0.18</v>
      </c>
      <c r="S222" s="158" t="s">
        <v>13</v>
      </c>
      <c r="T222" s="158">
        <v>0.12</v>
      </c>
      <c r="U222" s="158" t="s">
        <v>13</v>
      </c>
      <c r="V222" s="158" t="s">
        <v>13</v>
      </c>
      <c r="W222" s="158" t="s">
        <v>13</v>
      </c>
      <c r="X222" s="158">
        <v>0.18</v>
      </c>
      <c r="Y222" s="158">
        <v>0.18</v>
      </c>
      <c r="Z222" s="158" t="s">
        <v>13</v>
      </c>
      <c r="AA222" s="158" t="s">
        <v>13</v>
      </c>
      <c r="AB222" s="158" t="s">
        <v>13</v>
      </c>
      <c r="AC222" s="158" t="s">
        <v>13</v>
      </c>
    </row>
    <row r="223" spans="1:29">
      <c r="A223" s="4"/>
      <c r="B223" s="159">
        <v>42996</v>
      </c>
      <c r="C223" s="158">
        <v>0.18</v>
      </c>
      <c r="D223" s="158">
        <v>0.18</v>
      </c>
      <c r="E223" s="158">
        <v>0.15</v>
      </c>
      <c r="F223" s="158">
        <v>0.18</v>
      </c>
      <c r="G223" s="158">
        <v>0.11</v>
      </c>
      <c r="H223" s="158">
        <v>0.14000000000000001</v>
      </c>
      <c r="I223" s="158" t="s">
        <v>13</v>
      </c>
      <c r="J223" s="158" t="s">
        <v>13</v>
      </c>
      <c r="K223" s="158" t="s">
        <v>13</v>
      </c>
      <c r="L223" s="158">
        <v>0.14000000000000001</v>
      </c>
      <c r="M223" s="158">
        <v>0.14000000000000001</v>
      </c>
      <c r="N223" s="158">
        <v>0.15</v>
      </c>
      <c r="O223" s="158">
        <v>0.15</v>
      </c>
      <c r="P223" s="158">
        <v>0.15</v>
      </c>
      <c r="Q223" s="158">
        <v>0.15</v>
      </c>
      <c r="R223" s="158">
        <v>0.16</v>
      </c>
      <c r="S223" s="158" t="s">
        <v>13</v>
      </c>
      <c r="T223" s="158">
        <v>0.1</v>
      </c>
      <c r="U223" s="158" t="s">
        <v>13</v>
      </c>
      <c r="V223" s="158" t="s">
        <v>13</v>
      </c>
      <c r="W223" s="158" t="s">
        <v>13</v>
      </c>
      <c r="X223" s="158">
        <v>0.15</v>
      </c>
      <c r="Y223" s="158">
        <v>0.16</v>
      </c>
      <c r="Z223" s="158" t="s">
        <v>13</v>
      </c>
      <c r="AA223" s="158" t="s">
        <v>13</v>
      </c>
      <c r="AB223" s="158" t="s">
        <v>13</v>
      </c>
      <c r="AC223" s="158" t="s">
        <v>13</v>
      </c>
    </row>
    <row r="224" spans="1:29">
      <c r="A224" s="4"/>
      <c r="B224" s="159">
        <v>42997</v>
      </c>
      <c r="C224" s="158">
        <v>0.11</v>
      </c>
      <c r="D224" s="158">
        <v>0.11</v>
      </c>
      <c r="E224" s="158">
        <v>0.09</v>
      </c>
      <c r="F224" s="158">
        <v>0.11</v>
      </c>
      <c r="G224" s="158">
        <v>7.0000000000000007E-2</v>
      </c>
      <c r="H224" s="158">
        <v>0.09</v>
      </c>
      <c r="I224" s="158" t="s">
        <v>13</v>
      </c>
      <c r="J224" s="158" t="s">
        <v>13</v>
      </c>
      <c r="K224" s="158" t="s">
        <v>13</v>
      </c>
      <c r="L224" s="158">
        <v>0.09</v>
      </c>
      <c r="M224" s="158">
        <v>0.09</v>
      </c>
      <c r="N224" s="158">
        <v>0.09</v>
      </c>
      <c r="O224" s="158">
        <v>0.09</v>
      </c>
      <c r="P224" s="158">
        <v>0.09</v>
      </c>
      <c r="Q224" s="158">
        <v>0.09</v>
      </c>
      <c r="R224" s="158">
        <v>0.09</v>
      </c>
      <c r="S224" s="158" t="s">
        <v>13</v>
      </c>
      <c r="T224" s="158">
        <v>0.06</v>
      </c>
      <c r="U224" s="158" t="s">
        <v>13</v>
      </c>
      <c r="V224" s="158" t="s">
        <v>13</v>
      </c>
      <c r="W224" s="158" t="s">
        <v>13</v>
      </c>
      <c r="X224" s="158">
        <v>0.09</v>
      </c>
      <c r="Y224" s="158">
        <v>0.09</v>
      </c>
      <c r="Z224" s="158" t="s">
        <v>13</v>
      </c>
      <c r="AA224" s="158" t="s">
        <v>13</v>
      </c>
      <c r="AB224" s="158" t="s">
        <v>13</v>
      </c>
      <c r="AC224" s="158" t="s">
        <v>13</v>
      </c>
    </row>
    <row r="225" spans="1:29">
      <c r="A225" s="4"/>
      <c r="B225" s="159">
        <v>42998</v>
      </c>
      <c r="C225" s="158">
        <v>0.18</v>
      </c>
      <c r="D225" s="158">
        <v>0.18</v>
      </c>
      <c r="E225" s="158">
        <v>0.15</v>
      </c>
      <c r="F225" s="158">
        <v>0.18</v>
      </c>
      <c r="G225" s="158">
        <v>0.11</v>
      </c>
      <c r="H225" s="158">
        <v>0.14000000000000001</v>
      </c>
      <c r="I225" s="158" t="s">
        <v>13</v>
      </c>
      <c r="J225" s="158" t="s">
        <v>13</v>
      </c>
      <c r="K225" s="158" t="s">
        <v>13</v>
      </c>
      <c r="L225" s="158">
        <v>0.14000000000000001</v>
      </c>
      <c r="M225" s="158">
        <v>0.14000000000000001</v>
      </c>
      <c r="N225" s="158">
        <v>0.14000000000000001</v>
      </c>
      <c r="O225" s="158">
        <v>0.14000000000000001</v>
      </c>
      <c r="P225" s="158">
        <v>0.15</v>
      </c>
      <c r="Q225" s="158">
        <v>0.15</v>
      </c>
      <c r="R225" s="158">
        <v>0.15</v>
      </c>
      <c r="S225" s="158" t="s">
        <v>13</v>
      </c>
      <c r="T225" s="158">
        <v>0</v>
      </c>
      <c r="U225" s="158" t="s">
        <v>13</v>
      </c>
      <c r="V225" s="158" t="s">
        <v>13</v>
      </c>
      <c r="W225" s="158" t="s">
        <v>13</v>
      </c>
      <c r="X225" s="158">
        <v>0.15</v>
      </c>
      <c r="Y225" s="158">
        <v>0.15</v>
      </c>
      <c r="Z225" s="158" t="s">
        <v>13</v>
      </c>
      <c r="AA225" s="158" t="s">
        <v>13</v>
      </c>
      <c r="AB225" s="158" t="s">
        <v>13</v>
      </c>
      <c r="AC225" s="158" t="s">
        <v>13</v>
      </c>
    </row>
    <row r="226" spans="1:29">
      <c r="A226" s="4"/>
      <c r="B226" s="159">
        <v>42999</v>
      </c>
      <c r="C226" s="158">
        <v>0.04</v>
      </c>
      <c r="D226" s="158">
        <v>0.04</v>
      </c>
      <c r="E226" s="158">
        <v>0.03</v>
      </c>
      <c r="F226" s="158">
        <v>0.04</v>
      </c>
      <c r="G226" s="158">
        <v>0.02</v>
      </c>
      <c r="H226" s="158">
        <v>0.03</v>
      </c>
      <c r="I226" s="158" t="s">
        <v>13</v>
      </c>
      <c r="J226" s="158" t="s">
        <v>13</v>
      </c>
      <c r="K226" s="158" t="s">
        <v>13</v>
      </c>
      <c r="L226" s="158">
        <v>0.03</v>
      </c>
      <c r="M226" s="158">
        <v>0.03</v>
      </c>
      <c r="N226" s="158">
        <v>0.03</v>
      </c>
      <c r="O226" s="158">
        <v>0.03</v>
      </c>
      <c r="P226" s="158">
        <v>0.03</v>
      </c>
      <c r="Q226" s="158">
        <v>0.03</v>
      </c>
      <c r="R226" s="158">
        <v>0.03</v>
      </c>
      <c r="S226" s="158" t="s">
        <v>13</v>
      </c>
      <c r="T226" s="158" t="s">
        <v>13</v>
      </c>
      <c r="U226" s="158" t="s">
        <v>13</v>
      </c>
      <c r="V226" s="158" t="s">
        <v>13</v>
      </c>
      <c r="W226" s="158" t="s">
        <v>13</v>
      </c>
      <c r="X226" s="158">
        <v>0.03</v>
      </c>
      <c r="Y226" s="158">
        <v>0.03</v>
      </c>
      <c r="Z226" s="158" t="s">
        <v>13</v>
      </c>
      <c r="AA226" s="158" t="s">
        <v>13</v>
      </c>
      <c r="AB226" s="158" t="s">
        <v>13</v>
      </c>
      <c r="AC226" s="158" t="s">
        <v>13</v>
      </c>
    </row>
    <row r="227" spans="1:29">
      <c r="A227" s="4"/>
      <c r="B227" s="159">
        <v>43000</v>
      </c>
      <c r="C227" s="158">
        <v>0.1</v>
      </c>
      <c r="D227" s="158">
        <v>0.1</v>
      </c>
      <c r="E227" s="158">
        <v>0.09</v>
      </c>
      <c r="F227" s="158">
        <v>0.1</v>
      </c>
      <c r="G227" s="158">
        <v>0.06</v>
      </c>
      <c r="H227" s="158">
        <v>0.08</v>
      </c>
      <c r="I227" s="158" t="s">
        <v>13</v>
      </c>
      <c r="J227" s="158" t="s">
        <v>13</v>
      </c>
      <c r="K227" s="158" t="s">
        <v>13</v>
      </c>
      <c r="L227" s="158">
        <v>0.08</v>
      </c>
      <c r="M227" s="158">
        <v>0.08</v>
      </c>
      <c r="N227" s="158">
        <v>0.08</v>
      </c>
      <c r="O227" s="158">
        <v>0.08</v>
      </c>
      <c r="P227" s="158">
        <v>0.08</v>
      </c>
      <c r="Q227" s="158">
        <v>0.08</v>
      </c>
      <c r="R227" s="158">
        <v>0.08</v>
      </c>
      <c r="S227" s="158" t="s">
        <v>13</v>
      </c>
      <c r="T227" s="158" t="s">
        <v>13</v>
      </c>
      <c r="U227" s="158" t="s">
        <v>13</v>
      </c>
      <c r="V227" s="158" t="s">
        <v>13</v>
      </c>
      <c r="W227" s="158" t="s">
        <v>13</v>
      </c>
      <c r="X227" s="158">
        <v>0.08</v>
      </c>
      <c r="Y227" s="158">
        <v>0.08</v>
      </c>
      <c r="Z227" s="158" t="s">
        <v>13</v>
      </c>
      <c r="AA227" s="158" t="s">
        <v>13</v>
      </c>
      <c r="AB227" s="158" t="s">
        <v>13</v>
      </c>
      <c r="AC227" s="158" t="s">
        <v>13</v>
      </c>
    </row>
    <row r="228" spans="1:29">
      <c r="A228" s="4"/>
      <c r="B228" s="159">
        <v>43001</v>
      </c>
      <c r="C228" s="158">
        <v>0.1</v>
      </c>
      <c r="D228" s="158">
        <v>0.1</v>
      </c>
      <c r="E228" s="158">
        <v>0.09</v>
      </c>
      <c r="F228" s="158">
        <v>0.1</v>
      </c>
      <c r="G228" s="158">
        <v>0.06</v>
      </c>
      <c r="H228" s="158">
        <v>0.08</v>
      </c>
      <c r="I228" s="158" t="s">
        <v>13</v>
      </c>
      <c r="J228" s="158" t="s">
        <v>13</v>
      </c>
      <c r="K228" s="158" t="s">
        <v>13</v>
      </c>
      <c r="L228" s="158">
        <v>0.08</v>
      </c>
      <c r="M228" s="158">
        <v>0.08</v>
      </c>
      <c r="N228" s="158">
        <v>0.08</v>
      </c>
      <c r="O228" s="158">
        <v>0.08</v>
      </c>
      <c r="P228" s="158">
        <v>0.08</v>
      </c>
      <c r="Q228" s="158">
        <v>0.08</v>
      </c>
      <c r="R228" s="158">
        <v>0.08</v>
      </c>
      <c r="S228" s="158" t="s">
        <v>13</v>
      </c>
      <c r="T228" s="158" t="s">
        <v>13</v>
      </c>
      <c r="U228" s="158" t="s">
        <v>13</v>
      </c>
      <c r="V228" s="158" t="s">
        <v>13</v>
      </c>
      <c r="W228" s="158" t="s">
        <v>13</v>
      </c>
      <c r="X228" s="158">
        <v>0.08</v>
      </c>
      <c r="Y228" s="158">
        <v>0.08</v>
      </c>
      <c r="Z228" s="158" t="s">
        <v>13</v>
      </c>
      <c r="AA228" s="158" t="s">
        <v>13</v>
      </c>
      <c r="AB228" s="158" t="s">
        <v>13</v>
      </c>
      <c r="AC228" s="158" t="s">
        <v>13</v>
      </c>
    </row>
    <row r="229" spans="1:29">
      <c r="A229" s="4"/>
      <c r="B229" s="159">
        <v>43002</v>
      </c>
      <c r="C229" s="158">
        <v>0.16</v>
      </c>
      <c r="D229" s="158">
        <v>0.16</v>
      </c>
      <c r="E229" s="158">
        <v>0.14000000000000001</v>
      </c>
      <c r="F229" s="158">
        <v>0.16</v>
      </c>
      <c r="G229" s="158">
        <v>0.1</v>
      </c>
      <c r="H229" s="158">
        <v>0.13</v>
      </c>
      <c r="I229" s="158" t="s">
        <v>13</v>
      </c>
      <c r="J229" s="158" t="s">
        <v>13</v>
      </c>
      <c r="K229" s="158" t="s">
        <v>13</v>
      </c>
      <c r="L229" s="158">
        <v>0.12</v>
      </c>
      <c r="M229" s="158">
        <v>0.12</v>
      </c>
      <c r="N229" s="158">
        <v>0.12</v>
      </c>
      <c r="O229" s="158">
        <v>0.12</v>
      </c>
      <c r="P229" s="158">
        <v>0.13</v>
      </c>
      <c r="Q229" s="158">
        <v>0.13</v>
      </c>
      <c r="R229" s="158">
        <v>0.13</v>
      </c>
      <c r="S229" s="158" t="s">
        <v>13</v>
      </c>
      <c r="T229" s="158" t="s">
        <v>13</v>
      </c>
      <c r="U229" s="158" t="s">
        <v>13</v>
      </c>
      <c r="V229" s="158" t="s">
        <v>13</v>
      </c>
      <c r="W229" s="158" t="s">
        <v>13</v>
      </c>
      <c r="X229" s="158">
        <v>0.13</v>
      </c>
      <c r="Y229" s="158">
        <v>0.13</v>
      </c>
      <c r="Z229" s="158" t="s">
        <v>13</v>
      </c>
      <c r="AA229" s="158" t="s">
        <v>13</v>
      </c>
      <c r="AB229" s="158" t="s">
        <v>13</v>
      </c>
      <c r="AC229" s="158" t="s">
        <v>13</v>
      </c>
    </row>
    <row r="230" spans="1:29">
      <c r="A230" s="4"/>
      <c r="B230" s="159">
        <v>43003</v>
      </c>
      <c r="C230" s="158">
        <v>0.14000000000000001</v>
      </c>
      <c r="D230" s="158">
        <v>0.14000000000000001</v>
      </c>
      <c r="E230" s="158">
        <v>0.12</v>
      </c>
      <c r="F230" s="158">
        <v>0.14000000000000001</v>
      </c>
      <c r="G230" s="158">
        <v>0.08</v>
      </c>
      <c r="H230" s="158">
        <v>0.11</v>
      </c>
      <c r="I230" s="158" t="s">
        <v>13</v>
      </c>
      <c r="J230" s="158" t="s">
        <v>13</v>
      </c>
      <c r="K230" s="158" t="s">
        <v>13</v>
      </c>
      <c r="L230" s="158">
        <v>0.11</v>
      </c>
      <c r="M230" s="158">
        <v>0.11</v>
      </c>
      <c r="N230" s="158">
        <v>0.11</v>
      </c>
      <c r="O230" s="158">
        <v>0.11</v>
      </c>
      <c r="P230" s="158">
        <v>0.11</v>
      </c>
      <c r="Q230" s="158">
        <v>0.11</v>
      </c>
      <c r="R230" s="158">
        <v>0.11</v>
      </c>
      <c r="S230" s="158" t="s">
        <v>13</v>
      </c>
      <c r="T230" s="158" t="s">
        <v>13</v>
      </c>
      <c r="U230" s="158" t="s">
        <v>13</v>
      </c>
      <c r="V230" s="158" t="s">
        <v>13</v>
      </c>
      <c r="W230" s="158" t="s">
        <v>13</v>
      </c>
      <c r="X230" s="158">
        <v>0</v>
      </c>
      <c r="Y230" s="158">
        <v>0.12</v>
      </c>
      <c r="Z230" s="158" t="s">
        <v>13</v>
      </c>
      <c r="AA230" s="158" t="s">
        <v>13</v>
      </c>
      <c r="AB230" s="158" t="s">
        <v>13</v>
      </c>
      <c r="AC230" s="158" t="s">
        <v>13</v>
      </c>
    </row>
    <row r="231" spans="1:29">
      <c r="A231" s="4"/>
      <c r="B231" s="159">
        <v>43004</v>
      </c>
      <c r="C231" s="158">
        <v>0.15</v>
      </c>
      <c r="D231" s="158">
        <v>0.15</v>
      </c>
      <c r="E231" s="158">
        <v>0.13</v>
      </c>
      <c r="F231" s="158">
        <v>0.15</v>
      </c>
      <c r="G231" s="158">
        <v>0.09</v>
      </c>
      <c r="H231" s="158">
        <v>0.12</v>
      </c>
      <c r="I231" s="158" t="s">
        <v>13</v>
      </c>
      <c r="J231" s="158" t="s">
        <v>13</v>
      </c>
      <c r="K231" s="158" t="s">
        <v>13</v>
      </c>
      <c r="L231" s="158">
        <v>0.11</v>
      </c>
      <c r="M231" s="158">
        <v>0.11</v>
      </c>
      <c r="N231" s="158">
        <v>0.11</v>
      </c>
      <c r="O231" s="158">
        <v>0.11</v>
      </c>
      <c r="P231" s="158">
        <v>0.12</v>
      </c>
      <c r="Q231" s="158">
        <v>0.12</v>
      </c>
      <c r="R231" s="158">
        <v>0.12</v>
      </c>
      <c r="S231" s="158" t="s">
        <v>13</v>
      </c>
      <c r="T231" s="158" t="s">
        <v>13</v>
      </c>
      <c r="U231" s="158" t="s">
        <v>13</v>
      </c>
      <c r="V231" s="158" t="s">
        <v>13</v>
      </c>
      <c r="W231" s="158" t="s">
        <v>13</v>
      </c>
      <c r="X231" s="158" t="s">
        <v>13</v>
      </c>
      <c r="Y231" s="158">
        <v>0.12</v>
      </c>
      <c r="Z231" s="158" t="s">
        <v>13</v>
      </c>
      <c r="AA231" s="158" t="s">
        <v>13</v>
      </c>
      <c r="AB231" s="158" t="s">
        <v>13</v>
      </c>
      <c r="AC231" s="158" t="s">
        <v>13</v>
      </c>
    </row>
    <row r="232" spans="1:29">
      <c r="A232" s="4"/>
      <c r="B232" s="159">
        <v>43005</v>
      </c>
      <c r="C232" s="158">
        <v>0.2</v>
      </c>
      <c r="D232" s="158">
        <v>0.2</v>
      </c>
      <c r="E232" s="158">
        <v>0.17</v>
      </c>
      <c r="F232" s="158">
        <v>0.2</v>
      </c>
      <c r="G232" s="158">
        <v>0.11</v>
      </c>
      <c r="H232" s="158">
        <v>0.16</v>
      </c>
      <c r="I232" s="158" t="s">
        <v>13</v>
      </c>
      <c r="J232" s="158" t="s">
        <v>13</v>
      </c>
      <c r="K232" s="158" t="s">
        <v>13</v>
      </c>
      <c r="L232" s="158">
        <v>0.15</v>
      </c>
      <c r="M232" s="158">
        <v>0.15</v>
      </c>
      <c r="N232" s="158">
        <v>0.15</v>
      </c>
      <c r="O232" s="158">
        <v>0.15</v>
      </c>
      <c r="P232" s="158">
        <v>0.16</v>
      </c>
      <c r="Q232" s="158">
        <v>0.16</v>
      </c>
      <c r="R232" s="158">
        <v>0.16</v>
      </c>
      <c r="S232" s="158" t="s">
        <v>13</v>
      </c>
      <c r="T232" s="158" t="s">
        <v>13</v>
      </c>
      <c r="U232" s="158" t="s">
        <v>13</v>
      </c>
      <c r="V232" s="158" t="s">
        <v>13</v>
      </c>
      <c r="W232" s="158" t="s">
        <v>13</v>
      </c>
      <c r="X232" s="158" t="s">
        <v>13</v>
      </c>
      <c r="Y232" s="158">
        <v>0.16</v>
      </c>
      <c r="Z232" s="158" t="s">
        <v>13</v>
      </c>
      <c r="AA232" s="158" t="s">
        <v>13</v>
      </c>
      <c r="AB232" s="158" t="s">
        <v>13</v>
      </c>
      <c r="AC232" s="158" t="s">
        <v>13</v>
      </c>
    </row>
    <row r="233" spans="1:29">
      <c r="A233" s="4"/>
      <c r="B233" s="159">
        <v>43006</v>
      </c>
      <c r="C233" s="158">
        <v>0.19</v>
      </c>
      <c r="D233" s="158">
        <v>0.19</v>
      </c>
      <c r="E233" s="158">
        <v>0.16</v>
      </c>
      <c r="F233" s="158">
        <v>0.19</v>
      </c>
      <c r="G233" s="158">
        <v>0.11</v>
      </c>
      <c r="H233" s="158">
        <v>0.15</v>
      </c>
      <c r="I233" s="158" t="s">
        <v>13</v>
      </c>
      <c r="J233" s="158" t="s">
        <v>13</v>
      </c>
      <c r="K233" s="158" t="s">
        <v>13</v>
      </c>
      <c r="L233" s="158">
        <v>0.14000000000000001</v>
      </c>
      <c r="M233" s="158">
        <v>0.14000000000000001</v>
      </c>
      <c r="N233" s="158">
        <v>0.14000000000000001</v>
      </c>
      <c r="O233" s="158">
        <v>0.14000000000000001</v>
      </c>
      <c r="P233" s="158">
        <v>0.15</v>
      </c>
      <c r="Q233" s="158">
        <v>0.15</v>
      </c>
      <c r="R233" s="158">
        <v>0.15</v>
      </c>
      <c r="S233" s="158" t="s">
        <v>13</v>
      </c>
      <c r="T233" s="158" t="s">
        <v>13</v>
      </c>
      <c r="U233" s="158" t="s">
        <v>13</v>
      </c>
      <c r="V233" s="158" t="s">
        <v>13</v>
      </c>
      <c r="W233" s="158" t="s">
        <v>13</v>
      </c>
      <c r="X233" s="158" t="s">
        <v>13</v>
      </c>
      <c r="Y233" s="158">
        <v>0.15</v>
      </c>
      <c r="Z233" s="158" t="s">
        <v>13</v>
      </c>
      <c r="AA233" s="158" t="s">
        <v>13</v>
      </c>
      <c r="AB233" s="158" t="s">
        <v>13</v>
      </c>
      <c r="AC233" s="158" t="s">
        <v>13</v>
      </c>
    </row>
    <row r="234" spans="1:29">
      <c r="A234" s="4"/>
      <c r="B234" s="159">
        <v>43007</v>
      </c>
      <c r="C234" s="158">
        <v>0.18</v>
      </c>
      <c r="D234" s="158">
        <v>0.18</v>
      </c>
      <c r="E234" s="158">
        <v>0.15</v>
      </c>
      <c r="F234" s="158">
        <v>0.18</v>
      </c>
      <c r="G234" s="158">
        <v>0.1</v>
      </c>
      <c r="H234" s="158">
        <v>0.14000000000000001</v>
      </c>
      <c r="I234" s="158" t="s">
        <v>13</v>
      </c>
      <c r="J234" s="158" t="s">
        <v>13</v>
      </c>
      <c r="K234" s="158" t="s">
        <v>13</v>
      </c>
      <c r="L234" s="158">
        <v>0.13</v>
      </c>
      <c r="M234" s="158">
        <v>0.13</v>
      </c>
      <c r="N234" s="158">
        <v>0.13</v>
      </c>
      <c r="O234" s="158">
        <v>0.13</v>
      </c>
      <c r="P234" s="158">
        <v>0.14000000000000001</v>
      </c>
      <c r="Q234" s="158">
        <v>0.14000000000000001</v>
      </c>
      <c r="R234" s="158">
        <v>0.14000000000000001</v>
      </c>
      <c r="S234" s="158" t="s">
        <v>13</v>
      </c>
      <c r="T234" s="158" t="s">
        <v>13</v>
      </c>
      <c r="U234" s="158" t="s">
        <v>13</v>
      </c>
      <c r="V234" s="158" t="s">
        <v>13</v>
      </c>
      <c r="W234" s="158" t="s">
        <v>13</v>
      </c>
      <c r="X234" s="158" t="s">
        <v>13</v>
      </c>
      <c r="Y234" s="158">
        <v>0.14000000000000001</v>
      </c>
      <c r="Z234" s="158" t="s">
        <v>13</v>
      </c>
      <c r="AA234" s="158" t="s">
        <v>13</v>
      </c>
      <c r="AB234" s="158" t="s">
        <v>13</v>
      </c>
      <c r="AC234" s="158" t="s">
        <v>13</v>
      </c>
    </row>
    <row r="235" spans="1:29">
      <c r="A235" s="4"/>
      <c r="B235" s="159">
        <v>43008</v>
      </c>
      <c r="C235" s="158">
        <v>0.14000000000000001</v>
      </c>
      <c r="D235" s="158">
        <v>0.14000000000000001</v>
      </c>
      <c r="E235" s="158">
        <v>0.12</v>
      </c>
      <c r="F235" s="158">
        <v>0.14000000000000001</v>
      </c>
      <c r="G235" s="158">
        <v>7.0000000000000007E-2</v>
      </c>
      <c r="H235" s="158">
        <v>0.11</v>
      </c>
      <c r="I235" s="158" t="s">
        <v>13</v>
      </c>
      <c r="J235" s="158" t="s">
        <v>13</v>
      </c>
      <c r="K235" s="158" t="s">
        <v>13</v>
      </c>
      <c r="L235" s="158">
        <v>0.1</v>
      </c>
      <c r="M235" s="158">
        <v>0.1</v>
      </c>
      <c r="N235" s="158">
        <v>0.1</v>
      </c>
      <c r="O235" s="158">
        <v>0.1</v>
      </c>
      <c r="P235" s="158">
        <v>0.11</v>
      </c>
      <c r="Q235" s="158">
        <v>0.11</v>
      </c>
      <c r="R235" s="158">
        <v>0.11</v>
      </c>
      <c r="S235" s="158" t="s">
        <v>13</v>
      </c>
      <c r="T235" s="158" t="s">
        <v>13</v>
      </c>
      <c r="U235" s="158" t="s">
        <v>13</v>
      </c>
      <c r="V235" s="158" t="s">
        <v>13</v>
      </c>
      <c r="W235" s="158" t="s">
        <v>13</v>
      </c>
      <c r="X235" s="158" t="s">
        <v>13</v>
      </c>
      <c r="Y235" s="158">
        <v>0</v>
      </c>
      <c r="Z235" s="158" t="s">
        <v>13</v>
      </c>
      <c r="AA235" s="158" t="s">
        <v>13</v>
      </c>
      <c r="AB235" s="158" t="s">
        <v>13</v>
      </c>
      <c r="AC235" s="158" t="s">
        <v>13</v>
      </c>
    </row>
    <row r="236" spans="1:29">
      <c r="A236" s="4"/>
      <c r="B236" s="159">
        <v>43009</v>
      </c>
      <c r="C236" s="158">
        <v>0.18</v>
      </c>
      <c r="D236" s="158">
        <v>0.18</v>
      </c>
      <c r="E236" s="158">
        <v>0.15</v>
      </c>
      <c r="F236" s="158">
        <v>0.18</v>
      </c>
      <c r="G236" s="158">
        <v>0.09</v>
      </c>
      <c r="H236" s="158">
        <v>0.14000000000000001</v>
      </c>
      <c r="I236" s="158" t="s">
        <v>13</v>
      </c>
      <c r="J236" s="158" t="s">
        <v>13</v>
      </c>
      <c r="K236" s="158" t="s">
        <v>13</v>
      </c>
      <c r="L236" s="158">
        <v>0.13</v>
      </c>
      <c r="M236" s="158">
        <v>0.13</v>
      </c>
      <c r="N236" s="158">
        <v>0.13</v>
      </c>
      <c r="O236" s="158">
        <v>0.13</v>
      </c>
      <c r="P236" s="158">
        <v>0.14000000000000001</v>
      </c>
      <c r="Q236" s="158">
        <v>0.14000000000000001</v>
      </c>
      <c r="R236" s="158">
        <v>0.14000000000000001</v>
      </c>
      <c r="S236" s="158" t="s">
        <v>13</v>
      </c>
      <c r="T236" s="158" t="s">
        <v>13</v>
      </c>
      <c r="U236" s="158" t="s">
        <v>13</v>
      </c>
      <c r="V236" s="158" t="s">
        <v>13</v>
      </c>
      <c r="W236" s="158" t="s">
        <v>13</v>
      </c>
      <c r="X236" s="158" t="s">
        <v>13</v>
      </c>
      <c r="Y236" s="158" t="s">
        <v>13</v>
      </c>
      <c r="Z236" s="158" t="s">
        <v>13</v>
      </c>
      <c r="AA236" s="158" t="s">
        <v>13</v>
      </c>
      <c r="AB236" s="158" t="s">
        <v>13</v>
      </c>
      <c r="AC236" s="158" t="s">
        <v>13</v>
      </c>
    </row>
    <row r="237" spans="1:29">
      <c r="A237" s="4"/>
      <c r="B237" s="159">
        <v>43010</v>
      </c>
      <c r="C237" s="158">
        <v>0.09</v>
      </c>
      <c r="D237" s="158">
        <v>0.09</v>
      </c>
      <c r="E237" s="158">
        <v>0.08</v>
      </c>
      <c r="F237" s="158">
        <v>0.09</v>
      </c>
      <c r="G237" s="158">
        <v>0.05</v>
      </c>
      <c r="H237" s="158">
        <v>7.0000000000000007E-2</v>
      </c>
      <c r="I237" s="158" t="s">
        <v>13</v>
      </c>
      <c r="J237" s="158" t="s">
        <v>13</v>
      </c>
      <c r="K237" s="158" t="s">
        <v>13</v>
      </c>
      <c r="L237" s="158">
        <v>0.06</v>
      </c>
      <c r="M237" s="158">
        <v>0.06</v>
      </c>
      <c r="N237" s="158">
        <v>0.06</v>
      </c>
      <c r="O237" s="158">
        <v>0.06</v>
      </c>
      <c r="P237" s="158">
        <v>7.0000000000000007E-2</v>
      </c>
      <c r="Q237" s="158">
        <v>7.0000000000000007E-2</v>
      </c>
      <c r="R237" s="158">
        <v>7.0000000000000007E-2</v>
      </c>
      <c r="S237" s="158" t="s">
        <v>13</v>
      </c>
      <c r="T237" s="158" t="s">
        <v>13</v>
      </c>
      <c r="U237" s="158" t="s">
        <v>13</v>
      </c>
      <c r="V237" s="158" t="s">
        <v>13</v>
      </c>
      <c r="W237" s="158" t="s">
        <v>13</v>
      </c>
      <c r="X237" s="158" t="s">
        <v>13</v>
      </c>
      <c r="Y237" s="158" t="s">
        <v>13</v>
      </c>
      <c r="Z237" s="158" t="s">
        <v>13</v>
      </c>
      <c r="AA237" s="158" t="s">
        <v>13</v>
      </c>
      <c r="AB237" s="158" t="s">
        <v>13</v>
      </c>
      <c r="AC237" s="158" t="s">
        <v>13</v>
      </c>
    </row>
    <row r="238" spans="1:29">
      <c r="A238" s="4"/>
      <c r="B238" s="159">
        <v>43011</v>
      </c>
      <c r="C238" s="158">
        <v>0.15</v>
      </c>
      <c r="D238" s="158">
        <v>0.15</v>
      </c>
      <c r="E238" s="158">
        <v>0.13</v>
      </c>
      <c r="F238" s="158">
        <v>0.15</v>
      </c>
      <c r="G238" s="158">
        <v>7.0000000000000007E-2</v>
      </c>
      <c r="H238" s="158">
        <v>0.12</v>
      </c>
      <c r="I238" s="158" t="s">
        <v>13</v>
      </c>
      <c r="J238" s="158" t="s">
        <v>13</v>
      </c>
      <c r="K238" s="158" t="s">
        <v>13</v>
      </c>
      <c r="L238" s="158">
        <v>0.11</v>
      </c>
      <c r="M238" s="158">
        <v>0.11</v>
      </c>
      <c r="N238" s="158">
        <v>0.11</v>
      </c>
      <c r="O238" s="158">
        <v>0.11</v>
      </c>
      <c r="P238" s="158">
        <v>0.11</v>
      </c>
      <c r="Q238" s="158">
        <v>0.11</v>
      </c>
      <c r="R238" s="158">
        <v>0.11</v>
      </c>
      <c r="S238" s="158" t="s">
        <v>13</v>
      </c>
      <c r="T238" s="158" t="s">
        <v>13</v>
      </c>
      <c r="U238" s="158" t="s">
        <v>13</v>
      </c>
      <c r="V238" s="158" t="s">
        <v>13</v>
      </c>
      <c r="W238" s="158" t="s">
        <v>13</v>
      </c>
      <c r="X238" s="158" t="s">
        <v>13</v>
      </c>
      <c r="Y238" s="158" t="s">
        <v>13</v>
      </c>
      <c r="Z238" s="158" t="s">
        <v>13</v>
      </c>
      <c r="AA238" s="158" t="s">
        <v>13</v>
      </c>
      <c r="AB238" s="158" t="s">
        <v>13</v>
      </c>
      <c r="AC238" s="158" t="s">
        <v>13</v>
      </c>
    </row>
    <row r="239" spans="1:29">
      <c r="A239" s="4"/>
      <c r="B239" s="159">
        <v>43012</v>
      </c>
      <c r="C239" s="158">
        <v>0.08</v>
      </c>
      <c r="D239" s="158">
        <v>0.08</v>
      </c>
      <c r="E239" s="158">
        <v>7.0000000000000007E-2</v>
      </c>
      <c r="F239" s="158">
        <v>0.08</v>
      </c>
      <c r="G239" s="158">
        <v>0.04</v>
      </c>
      <c r="H239" s="158">
        <v>0.06</v>
      </c>
      <c r="I239" s="158" t="s">
        <v>13</v>
      </c>
      <c r="J239" s="158" t="s">
        <v>13</v>
      </c>
      <c r="K239" s="158" t="s">
        <v>13</v>
      </c>
      <c r="L239" s="158">
        <v>0.06</v>
      </c>
      <c r="M239" s="158">
        <v>0.06</v>
      </c>
      <c r="N239" s="158">
        <v>0.06</v>
      </c>
      <c r="O239" s="158">
        <v>0.06</v>
      </c>
      <c r="P239" s="158">
        <v>0.06</v>
      </c>
      <c r="Q239" s="158">
        <v>0.06</v>
      </c>
      <c r="R239" s="158">
        <v>0.06</v>
      </c>
      <c r="S239" s="158" t="s">
        <v>13</v>
      </c>
      <c r="T239" s="158" t="s">
        <v>13</v>
      </c>
      <c r="U239" s="158" t="s">
        <v>13</v>
      </c>
      <c r="V239" s="158" t="s">
        <v>13</v>
      </c>
      <c r="W239" s="158" t="s">
        <v>13</v>
      </c>
      <c r="X239" s="158" t="s">
        <v>13</v>
      </c>
      <c r="Y239" s="158" t="s">
        <v>13</v>
      </c>
      <c r="Z239" s="158" t="s">
        <v>13</v>
      </c>
      <c r="AA239" s="158" t="s">
        <v>13</v>
      </c>
      <c r="AB239" s="158" t="s">
        <v>13</v>
      </c>
      <c r="AC239" s="158" t="s">
        <v>13</v>
      </c>
    </row>
    <row r="240" spans="1:29">
      <c r="A240" s="4"/>
      <c r="B240" s="159">
        <v>43013</v>
      </c>
      <c r="C240" s="158">
        <v>0.11</v>
      </c>
      <c r="D240" s="158">
        <v>0.11</v>
      </c>
      <c r="E240" s="158">
        <v>0.09</v>
      </c>
      <c r="F240" s="158">
        <v>0.11</v>
      </c>
      <c r="G240" s="158">
        <v>0.05</v>
      </c>
      <c r="H240" s="158">
        <v>0.09</v>
      </c>
      <c r="I240" s="158" t="s">
        <v>13</v>
      </c>
      <c r="J240" s="158" t="s">
        <v>13</v>
      </c>
      <c r="K240" s="158" t="s">
        <v>13</v>
      </c>
      <c r="L240" s="158">
        <v>0</v>
      </c>
      <c r="M240" s="158">
        <v>0</v>
      </c>
      <c r="N240" s="158">
        <v>0</v>
      </c>
      <c r="O240" s="158">
        <v>0</v>
      </c>
      <c r="P240" s="158">
        <v>0.08</v>
      </c>
      <c r="Q240" s="158">
        <v>0.08</v>
      </c>
      <c r="R240" s="158">
        <v>0.08</v>
      </c>
      <c r="S240" s="158" t="s">
        <v>13</v>
      </c>
      <c r="T240" s="158" t="s">
        <v>13</v>
      </c>
      <c r="U240" s="158" t="s">
        <v>13</v>
      </c>
      <c r="V240" s="158" t="s">
        <v>13</v>
      </c>
      <c r="W240" s="158" t="s">
        <v>13</v>
      </c>
      <c r="X240" s="158" t="s">
        <v>13</v>
      </c>
      <c r="Y240" s="158" t="s">
        <v>13</v>
      </c>
      <c r="Z240" s="158" t="s">
        <v>13</v>
      </c>
      <c r="AA240" s="158" t="s">
        <v>13</v>
      </c>
      <c r="AB240" s="158" t="s">
        <v>13</v>
      </c>
      <c r="AC240" s="158" t="s">
        <v>13</v>
      </c>
    </row>
    <row r="241" spans="1:29">
      <c r="A241" s="4"/>
      <c r="B241" s="159">
        <v>43014</v>
      </c>
      <c r="C241" s="158">
        <v>0.18</v>
      </c>
      <c r="D241" s="158">
        <v>0.18</v>
      </c>
      <c r="E241" s="158">
        <v>0.15</v>
      </c>
      <c r="F241" s="158">
        <v>0.18</v>
      </c>
      <c r="G241" s="158">
        <v>0.08</v>
      </c>
      <c r="H241" s="158">
        <v>0.14000000000000001</v>
      </c>
      <c r="I241" s="158" t="s">
        <v>13</v>
      </c>
      <c r="J241" s="158" t="s">
        <v>13</v>
      </c>
      <c r="K241" s="158" t="s">
        <v>13</v>
      </c>
      <c r="L241" s="158" t="s">
        <v>13</v>
      </c>
      <c r="M241" s="158" t="s">
        <v>13</v>
      </c>
      <c r="N241" s="158" t="s">
        <v>13</v>
      </c>
      <c r="O241" s="158" t="s">
        <v>13</v>
      </c>
      <c r="P241" s="158">
        <v>0.13</v>
      </c>
      <c r="Q241" s="158">
        <v>0.13</v>
      </c>
      <c r="R241" s="158">
        <v>0.13</v>
      </c>
      <c r="S241" s="158" t="s">
        <v>13</v>
      </c>
      <c r="T241" s="158" t="s">
        <v>13</v>
      </c>
      <c r="U241" s="158" t="s">
        <v>13</v>
      </c>
      <c r="V241" s="158" t="s">
        <v>13</v>
      </c>
      <c r="W241" s="158" t="s">
        <v>13</v>
      </c>
      <c r="X241" s="158" t="s">
        <v>13</v>
      </c>
      <c r="Y241" s="158" t="s">
        <v>13</v>
      </c>
      <c r="Z241" s="158" t="s">
        <v>13</v>
      </c>
      <c r="AA241" s="158" t="s">
        <v>13</v>
      </c>
      <c r="AB241" s="158" t="s">
        <v>13</v>
      </c>
      <c r="AC241" s="158" t="s">
        <v>13</v>
      </c>
    </row>
    <row r="242" spans="1:29">
      <c r="B242" s="159">
        <v>43015</v>
      </c>
      <c r="C242" s="158">
        <v>0.19</v>
      </c>
      <c r="D242" s="158">
        <v>0.19</v>
      </c>
      <c r="E242" s="158">
        <v>0.16</v>
      </c>
      <c r="F242" s="158">
        <v>0.19</v>
      </c>
      <c r="G242" s="158">
        <v>0.08</v>
      </c>
      <c r="H242" s="158">
        <v>0.15</v>
      </c>
      <c r="I242" s="158" t="s">
        <v>13</v>
      </c>
      <c r="J242" s="158" t="s">
        <v>13</v>
      </c>
      <c r="K242" s="158" t="s">
        <v>13</v>
      </c>
      <c r="L242" s="158" t="s">
        <v>13</v>
      </c>
      <c r="M242" s="158" t="s">
        <v>13</v>
      </c>
      <c r="N242" s="158" t="s">
        <v>13</v>
      </c>
      <c r="O242" s="158" t="s">
        <v>13</v>
      </c>
      <c r="P242" s="158">
        <v>0.14000000000000001</v>
      </c>
      <c r="Q242" s="158">
        <v>0.14000000000000001</v>
      </c>
      <c r="R242" s="158">
        <v>0.14000000000000001</v>
      </c>
      <c r="S242" s="158" t="s">
        <v>13</v>
      </c>
      <c r="T242" s="158" t="s">
        <v>13</v>
      </c>
      <c r="U242" s="158" t="s">
        <v>13</v>
      </c>
      <c r="V242" s="158" t="s">
        <v>13</v>
      </c>
      <c r="W242" s="158" t="s">
        <v>13</v>
      </c>
      <c r="X242" s="158" t="s">
        <v>13</v>
      </c>
      <c r="Y242" s="158" t="s">
        <v>13</v>
      </c>
      <c r="Z242" s="158" t="s">
        <v>13</v>
      </c>
      <c r="AA242" s="158" t="s">
        <v>13</v>
      </c>
      <c r="AB242" s="158" t="s">
        <v>13</v>
      </c>
      <c r="AC242" s="158" t="s">
        <v>13</v>
      </c>
    </row>
    <row r="243" spans="1:29">
      <c r="B243" s="159">
        <v>43016</v>
      </c>
      <c r="C243" s="158">
        <v>0.15</v>
      </c>
      <c r="D243" s="158">
        <v>0.15</v>
      </c>
      <c r="E243" s="158">
        <v>0.13</v>
      </c>
      <c r="F243" s="158">
        <v>0.15</v>
      </c>
      <c r="G243" s="158">
        <v>0.06</v>
      </c>
      <c r="H243" s="158">
        <v>0.12</v>
      </c>
      <c r="I243" s="158" t="s">
        <v>13</v>
      </c>
      <c r="J243" s="158" t="s">
        <v>13</v>
      </c>
      <c r="K243" s="158" t="s">
        <v>13</v>
      </c>
      <c r="L243" s="158" t="s">
        <v>13</v>
      </c>
      <c r="M243" s="158" t="s">
        <v>13</v>
      </c>
      <c r="N243" s="158" t="s">
        <v>13</v>
      </c>
      <c r="O243" s="158" t="s">
        <v>13</v>
      </c>
      <c r="P243" s="158">
        <v>0.11</v>
      </c>
      <c r="Q243" s="158">
        <v>0.11</v>
      </c>
      <c r="R243" s="158">
        <v>0.11</v>
      </c>
      <c r="S243" s="158" t="s">
        <v>13</v>
      </c>
      <c r="T243" s="158" t="s">
        <v>13</v>
      </c>
      <c r="U243" s="158" t="s">
        <v>13</v>
      </c>
      <c r="V243" s="158" t="s">
        <v>13</v>
      </c>
      <c r="W243" s="158" t="s">
        <v>13</v>
      </c>
      <c r="X243" s="158" t="s">
        <v>13</v>
      </c>
      <c r="Y243" s="158" t="s">
        <v>13</v>
      </c>
      <c r="Z243" s="158" t="s">
        <v>13</v>
      </c>
      <c r="AA243" s="158" t="s">
        <v>13</v>
      </c>
      <c r="AB243" s="158" t="s">
        <v>13</v>
      </c>
      <c r="AC243" s="158" t="s">
        <v>13</v>
      </c>
    </row>
    <row r="244" spans="1:29">
      <c r="B244" s="159">
        <v>43017</v>
      </c>
      <c r="C244" s="158">
        <v>0.11</v>
      </c>
      <c r="D244" s="158">
        <v>0.11</v>
      </c>
      <c r="E244" s="158">
        <v>0.09</v>
      </c>
      <c r="F244" s="158">
        <v>0.11</v>
      </c>
      <c r="G244" s="158">
        <v>0.05</v>
      </c>
      <c r="H244" s="158">
        <v>0.09</v>
      </c>
      <c r="I244" s="158" t="s">
        <v>13</v>
      </c>
      <c r="J244" s="158" t="s">
        <v>13</v>
      </c>
      <c r="K244" s="158" t="s">
        <v>13</v>
      </c>
      <c r="L244" s="158" t="s">
        <v>13</v>
      </c>
      <c r="M244" s="158" t="s">
        <v>13</v>
      </c>
      <c r="N244" s="158" t="s">
        <v>13</v>
      </c>
      <c r="O244" s="158" t="s">
        <v>13</v>
      </c>
      <c r="P244" s="158">
        <v>0.08</v>
      </c>
      <c r="Q244" s="158">
        <v>0.08</v>
      </c>
      <c r="R244" s="158">
        <v>0.08</v>
      </c>
      <c r="S244" s="158" t="s">
        <v>13</v>
      </c>
      <c r="T244" s="158" t="s">
        <v>13</v>
      </c>
      <c r="U244" s="158" t="s">
        <v>13</v>
      </c>
      <c r="V244" s="158" t="s">
        <v>13</v>
      </c>
      <c r="W244" s="158" t="s">
        <v>13</v>
      </c>
      <c r="X244" s="158" t="s">
        <v>13</v>
      </c>
      <c r="Y244" s="158" t="s">
        <v>13</v>
      </c>
      <c r="Z244" s="158" t="s">
        <v>13</v>
      </c>
      <c r="AA244" s="158" t="s">
        <v>13</v>
      </c>
      <c r="AB244" s="158" t="s">
        <v>13</v>
      </c>
      <c r="AC244" s="158" t="s">
        <v>13</v>
      </c>
    </row>
    <row r="245" spans="1:29">
      <c r="B245" s="159">
        <v>43018</v>
      </c>
      <c r="C245" s="158">
        <v>0</v>
      </c>
      <c r="D245" s="158">
        <v>0</v>
      </c>
      <c r="E245" s="158">
        <v>0</v>
      </c>
      <c r="F245" s="158">
        <v>0</v>
      </c>
      <c r="G245" s="158">
        <v>0</v>
      </c>
      <c r="H245" s="158">
        <v>0</v>
      </c>
      <c r="I245" s="158" t="s">
        <v>13</v>
      </c>
      <c r="J245" s="158" t="s">
        <v>13</v>
      </c>
      <c r="K245" s="158" t="s">
        <v>13</v>
      </c>
      <c r="L245" s="158" t="s">
        <v>13</v>
      </c>
      <c r="M245" s="158" t="s">
        <v>13</v>
      </c>
      <c r="N245" s="158" t="s">
        <v>13</v>
      </c>
      <c r="O245" s="158" t="s">
        <v>13</v>
      </c>
      <c r="P245" s="158">
        <v>0</v>
      </c>
      <c r="Q245" s="158">
        <v>0</v>
      </c>
      <c r="R245" s="158">
        <v>0</v>
      </c>
      <c r="S245" s="158" t="s">
        <v>13</v>
      </c>
      <c r="T245" s="158" t="s">
        <v>13</v>
      </c>
      <c r="U245" s="158" t="s">
        <v>13</v>
      </c>
      <c r="V245" s="158" t="s">
        <v>13</v>
      </c>
      <c r="W245" s="158" t="s">
        <v>13</v>
      </c>
      <c r="X245" s="158" t="s">
        <v>13</v>
      </c>
      <c r="Y245" s="158" t="s">
        <v>13</v>
      </c>
      <c r="Z245" s="158" t="s">
        <v>13</v>
      </c>
      <c r="AA245" s="158" t="s">
        <v>13</v>
      </c>
      <c r="AB245" s="158" t="s">
        <v>13</v>
      </c>
      <c r="AC245" s="158" t="s">
        <v>13</v>
      </c>
    </row>
    <row r="246" spans="1:29">
      <c r="B246" s="159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</row>
    <row r="247" spans="1:29">
      <c r="B247" s="118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81"/>
      <c r="X247" s="81"/>
      <c r="Y247" s="81"/>
      <c r="Z247" s="81"/>
      <c r="AA247" s="81"/>
      <c r="AB247" s="81"/>
      <c r="AC247" s="81"/>
    </row>
    <row r="248" spans="1:29">
      <c r="B248" s="118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81"/>
      <c r="X248" s="81"/>
      <c r="Y248" s="81"/>
      <c r="Z248" s="81"/>
      <c r="AA248" s="81"/>
      <c r="AB248" s="81"/>
      <c r="AC248" s="81"/>
    </row>
    <row r="249" spans="1:29">
      <c r="B249" s="118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81"/>
      <c r="X249" s="81"/>
      <c r="Y249" s="81"/>
      <c r="Z249" s="81"/>
      <c r="AA249" s="81"/>
      <c r="AB249" s="81"/>
      <c r="AC249" s="81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53"/>
  <sheetViews>
    <sheetView zoomScale="70" zoomScaleNormal="70" workbookViewId="0">
      <selection activeCell="J11" sqref="J11"/>
    </sheetView>
  </sheetViews>
  <sheetFormatPr defaultRowHeight="15"/>
  <cols>
    <col min="1" max="1" width="3.28515625" style="157" customWidth="1"/>
    <col min="2" max="2" width="11.28515625" style="4" customWidth="1"/>
    <col min="3" max="3" width="11" style="4" bestFit="1" customWidth="1"/>
    <col min="4" max="22" width="9.140625" style="4"/>
    <col min="23" max="16384" width="9.140625" style="157"/>
  </cols>
  <sheetData>
    <row r="2" spans="2:16">
      <c r="B2" s="17" t="s">
        <v>52</v>
      </c>
    </row>
    <row r="3" spans="2:16">
      <c r="B3" s="17" t="s">
        <v>219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 t="shared" ref="C5:I12" si="0">C18</f>
        <v>2.69</v>
      </c>
      <c r="D5" s="31">
        <f t="shared" si="0"/>
        <v>1.0200000000000002</v>
      </c>
      <c r="E5" s="31">
        <f t="shared" si="0"/>
        <v>1.0200000000000002</v>
      </c>
      <c r="F5" s="31">
        <f t="shared" si="0"/>
        <v>1.0200000000000002</v>
      </c>
      <c r="G5" s="31">
        <f t="shared" si="0"/>
        <v>0.74000000000000021</v>
      </c>
      <c r="H5" s="31">
        <f t="shared" si="0"/>
        <v>0.83000000000000018</v>
      </c>
      <c r="I5" s="31">
        <f>I18</f>
        <v>1.27</v>
      </c>
      <c r="J5" s="31">
        <f>AVERAGE(J18:K18)</f>
        <v>0.17000000000000004</v>
      </c>
      <c r="K5" s="31">
        <f>AVERAGE(L18:R18)</f>
        <v>0</v>
      </c>
      <c r="L5" s="31">
        <f>AVERAGE(S18:T18)</f>
        <v>0</v>
      </c>
      <c r="M5" s="31">
        <f>AVERAGE(U18:V18)</f>
        <v>0</v>
      </c>
      <c r="N5" s="31">
        <f>AVERAGE(W18:Y18)</f>
        <v>0</v>
      </c>
      <c r="O5" s="31">
        <f>AVERAGE(Z18:AA18)</f>
        <v>0</v>
      </c>
      <c r="P5" s="31">
        <f>AVERAGE(AB18:AC18)</f>
        <v>0</v>
      </c>
    </row>
    <row r="6" spans="2:16">
      <c r="B6" s="4" t="s">
        <v>17</v>
      </c>
      <c r="C6" s="32">
        <f t="shared" si="0"/>
        <v>6.120000000000001</v>
      </c>
      <c r="D6" s="32">
        <f t="shared" si="0"/>
        <v>5.3100000000000005</v>
      </c>
      <c r="E6" s="32">
        <f t="shared" si="0"/>
        <v>4.910000000000001</v>
      </c>
      <c r="F6" s="32">
        <f t="shared" si="0"/>
        <v>5.3100000000000005</v>
      </c>
      <c r="G6" s="32">
        <f t="shared" si="0"/>
        <v>3.5900000000000007</v>
      </c>
      <c r="H6" s="32">
        <f t="shared" si="0"/>
        <v>4.6899999999999995</v>
      </c>
      <c r="I6" s="32">
        <f t="shared" si="0"/>
        <v>5.4200000000000008</v>
      </c>
      <c r="J6" s="32">
        <f t="shared" ref="J6:J12" si="1">AVERAGE(J19:K19)</f>
        <v>2.54</v>
      </c>
      <c r="K6" s="32">
        <f t="shared" ref="K6:K12" si="2">AVERAGE(L19:R19)</f>
        <v>0.16857142857142859</v>
      </c>
      <c r="L6" s="32">
        <f t="shared" ref="L6:L12" si="3">AVERAGE(S19:T19)</f>
        <v>0.33000000000000007</v>
      </c>
      <c r="M6" s="32">
        <f t="shared" ref="M6:M12" si="4">AVERAGE(U19:V19)</f>
        <v>0</v>
      </c>
      <c r="N6" s="32">
        <f t="shared" ref="N6:N12" si="5">AVERAGE(W19:Y19)</f>
        <v>0</v>
      </c>
      <c r="O6" s="32">
        <f t="shared" ref="O6:O12" si="6">AVERAGE(Z19:AA19)</f>
        <v>0</v>
      </c>
      <c r="P6" s="32">
        <f t="shared" ref="P6:P7" si="7">AVERAGE(AB19:AC19)</f>
        <v>0.91000000000000014</v>
      </c>
    </row>
    <row r="7" spans="2:16">
      <c r="B7" s="4" t="s">
        <v>18</v>
      </c>
      <c r="C7" s="32">
        <f t="shared" si="0"/>
        <v>6.7600000000000007</v>
      </c>
      <c r="D7" s="32">
        <f t="shared" si="0"/>
        <v>6.7600000000000007</v>
      </c>
      <c r="E7" s="32">
        <f t="shared" si="0"/>
        <v>5.7500000000000009</v>
      </c>
      <c r="F7" s="32">
        <f t="shared" si="0"/>
        <v>6.7600000000000007</v>
      </c>
      <c r="G7" s="32">
        <f t="shared" si="0"/>
        <v>4.5900000000000007</v>
      </c>
      <c r="H7" s="32">
        <f t="shared" si="0"/>
        <v>5.4299999999999988</v>
      </c>
      <c r="I7" s="32">
        <f t="shared" si="0"/>
        <v>6.7600000000000007</v>
      </c>
      <c r="J7" s="32">
        <f t="shared" si="1"/>
        <v>6.3900000000000015</v>
      </c>
      <c r="K7" s="32">
        <f t="shared" si="2"/>
        <v>1.3342857142857145</v>
      </c>
      <c r="L7" s="32">
        <f t="shared" si="3"/>
        <v>2.7000000000000011</v>
      </c>
      <c r="M7" s="32">
        <f t="shared" si="4"/>
        <v>0.30499999999999999</v>
      </c>
      <c r="N7" s="32">
        <f t="shared" si="5"/>
        <v>1.3133333333333337</v>
      </c>
      <c r="O7" s="32">
        <f t="shared" si="6"/>
        <v>0.68</v>
      </c>
      <c r="P7" s="32">
        <f t="shared" si="7"/>
        <v>3.6550000000000002</v>
      </c>
    </row>
    <row r="8" spans="2:16">
      <c r="B8" s="4" t="s">
        <v>19</v>
      </c>
      <c r="C8" s="32">
        <f t="shared" si="0"/>
        <v>9.2000000000000011</v>
      </c>
      <c r="D8" s="32">
        <f t="shared" si="0"/>
        <v>9.2000000000000011</v>
      </c>
      <c r="E8" s="32">
        <f t="shared" si="0"/>
        <v>7.8400000000000007</v>
      </c>
      <c r="F8" s="32">
        <f t="shared" si="0"/>
        <v>9.2000000000000011</v>
      </c>
      <c r="G8" s="32">
        <f t="shared" si="0"/>
        <v>6.240000000000002</v>
      </c>
      <c r="H8" s="32">
        <f t="shared" si="0"/>
        <v>7.3400000000000007</v>
      </c>
      <c r="I8" s="32">
        <f t="shared" si="0"/>
        <v>9.08</v>
      </c>
      <c r="J8" s="32">
        <f t="shared" si="1"/>
        <v>9.2000000000000011</v>
      </c>
      <c r="K8" s="32">
        <f t="shared" si="2"/>
        <v>4.6642857142857137</v>
      </c>
      <c r="L8" s="32">
        <f t="shared" si="3"/>
        <v>7.1449999999999996</v>
      </c>
      <c r="M8" s="32">
        <f t="shared" si="4"/>
        <v>3.9750000000000001</v>
      </c>
      <c r="N8" s="32">
        <f t="shared" si="5"/>
        <v>4.4900000000000011</v>
      </c>
      <c r="O8" s="32">
        <f t="shared" si="6"/>
        <v>3.7900000000000009</v>
      </c>
      <c r="P8" s="32">
        <f>AVERAGE(AB21:AC21)</f>
        <v>8.2650000000000023</v>
      </c>
    </row>
    <row r="9" spans="2:16">
      <c r="B9" s="4" t="s">
        <v>20</v>
      </c>
      <c r="C9" s="32">
        <f t="shared" si="0"/>
        <v>10.01</v>
      </c>
      <c r="D9" s="32">
        <f t="shared" si="0"/>
        <v>10.01</v>
      </c>
      <c r="E9" s="32">
        <f t="shared" si="0"/>
        <v>8.5499999999999972</v>
      </c>
      <c r="F9" s="32">
        <f t="shared" si="0"/>
        <v>10.01</v>
      </c>
      <c r="G9" s="32">
        <f t="shared" si="0"/>
        <v>6.780000000000002</v>
      </c>
      <c r="H9" s="32">
        <f t="shared" si="0"/>
        <v>8.01</v>
      </c>
      <c r="I9" s="32">
        <f t="shared" si="0"/>
        <v>3.24</v>
      </c>
      <c r="J9" s="32">
        <f t="shared" si="1"/>
        <v>7.13</v>
      </c>
      <c r="K9" s="32">
        <f t="shared" si="2"/>
        <v>9.24</v>
      </c>
      <c r="L9" s="32">
        <f t="shared" si="3"/>
        <v>9.2650000000000006</v>
      </c>
      <c r="M9" s="32">
        <f t="shared" si="4"/>
        <v>9.07</v>
      </c>
      <c r="N9" s="32">
        <f t="shared" si="5"/>
        <v>8.6933333333333334</v>
      </c>
      <c r="O9" s="32">
        <f t="shared" si="6"/>
        <v>8.1999999999999993</v>
      </c>
      <c r="P9" s="32">
        <f t="shared" ref="P9:P12" si="8">AVERAGE(AB22:AC22)</f>
        <v>2.4049999999999994</v>
      </c>
    </row>
    <row r="10" spans="2:16">
      <c r="B10" s="4" t="s">
        <v>21</v>
      </c>
      <c r="C10" s="32">
        <f t="shared" si="0"/>
        <v>9.1199999999999992</v>
      </c>
      <c r="D10" s="32">
        <f t="shared" si="0"/>
        <v>9.1199999999999992</v>
      </c>
      <c r="E10" s="32">
        <f t="shared" si="0"/>
        <v>7.7900000000000018</v>
      </c>
      <c r="F10" s="32">
        <f t="shared" si="0"/>
        <v>9.1199999999999992</v>
      </c>
      <c r="G10" s="32">
        <f t="shared" si="0"/>
        <v>6.1600000000000019</v>
      </c>
      <c r="H10" s="32">
        <f t="shared" si="0"/>
        <v>7.2600000000000007</v>
      </c>
      <c r="I10" s="32">
        <f t="shared" si="0"/>
        <v>0</v>
      </c>
      <c r="J10" s="32">
        <f t="shared" si="1"/>
        <v>0.25</v>
      </c>
      <c r="K10" s="32">
        <f t="shared" si="2"/>
        <v>8.8985714285714277</v>
      </c>
      <c r="L10" s="32">
        <f t="shared" si="3"/>
        <v>7.57</v>
      </c>
      <c r="M10" s="32">
        <f t="shared" si="4"/>
        <v>5.9399999999999995</v>
      </c>
      <c r="N10" s="32">
        <f t="shared" si="5"/>
        <v>8.8533333333333335</v>
      </c>
      <c r="O10" s="32">
        <f t="shared" si="6"/>
        <v>8.56</v>
      </c>
      <c r="P10" s="32">
        <f t="shared" si="8"/>
        <v>0</v>
      </c>
    </row>
    <row r="11" spans="2:16">
      <c r="B11" s="4" t="s">
        <v>22</v>
      </c>
      <c r="C11" s="32">
        <f t="shared" si="0"/>
        <v>5.5200000000000014</v>
      </c>
      <c r="D11" s="32">
        <f t="shared" si="0"/>
        <v>5.5200000000000014</v>
      </c>
      <c r="E11" s="32">
        <f t="shared" si="0"/>
        <v>4.7100000000000009</v>
      </c>
      <c r="F11" s="32">
        <f t="shared" si="0"/>
        <v>5.5200000000000014</v>
      </c>
      <c r="G11" s="32">
        <f t="shared" si="0"/>
        <v>3.4600000000000004</v>
      </c>
      <c r="H11" s="32">
        <f t="shared" si="0"/>
        <v>4.4300000000000006</v>
      </c>
      <c r="I11" s="32">
        <f t="shared" si="0"/>
        <v>0</v>
      </c>
      <c r="J11" s="32">
        <f t="shared" si="1"/>
        <v>0</v>
      </c>
      <c r="K11" s="32">
        <f t="shared" si="2"/>
        <v>4.5485714285714289</v>
      </c>
      <c r="L11" s="32">
        <f t="shared" si="3"/>
        <v>1.405</v>
      </c>
      <c r="M11" s="32">
        <f t="shared" si="4"/>
        <v>0.14000000000000001</v>
      </c>
      <c r="N11" s="32">
        <f t="shared" si="5"/>
        <v>3.2466666666666675</v>
      </c>
      <c r="O11" s="32">
        <f t="shared" si="6"/>
        <v>0.29499999999999998</v>
      </c>
      <c r="P11" s="32">
        <f t="shared" si="8"/>
        <v>0</v>
      </c>
    </row>
    <row r="12" spans="2:16">
      <c r="B12" s="7" t="s">
        <v>23</v>
      </c>
      <c r="C12" s="30">
        <f t="shared" si="0"/>
        <v>1.48</v>
      </c>
      <c r="D12" s="30">
        <f t="shared" si="0"/>
        <v>1.48</v>
      </c>
      <c r="E12" s="30">
        <f t="shared" si="0"/>
        <v>1.2599999999999998</v>
      </c>
      <c r="F12" s="30">
        <f t="shared" si="0"/>
        <v>1.48</v>
      </c>
      <c r="G12" s="30">
        <f t="shared" si="0"/>
        <v>0.7</v>
      </c>
      <c r="H12" s="30">
        <f t="shared" si="0"/>
        <v>1.19</v>
      </c>
      <c r="I12" s="30">
        <f t="shared" si="0"/>
        <v>0</v>
      </c>
      <c r="J12" s="30">
        <f t="shared" si="1"/>
        <v>0</v>
      </c>
      <c r="K12" s="30">
        <f t="shared" si="2"/>
        <v>0.70285714285714285</v>
      </c>
      <c r="L12" s="30">
        <f t="shared" si="3"/>
        <v>0</v>
      </c>
      <c r="M12" s="30">
        <f t="shared" si="4"/>
        <v>0</v>
      </c>
      <c r="N12" s="30">
        <f t="shared" si="5"/>
        <v>0</v>
      </c>
      <c r="O12" s="30">
        <f t="shared" si="6"/>
        <v>0</v>
      </c>
      <c r="P12" s="30">
        <f t="shared" si="8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219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1:29" ht="15.75" thickTop="1">
      <c r="B18" s="27" t="s">
        <v>16</v>
      </c>
      <c r="C18" s="27">
        <f>SUM(C32:C52)</f>
        <v>2.69</v>
      </c>
      <c r="D18" s="27">
        <f t="shared" ref="D18:AC18" si="9">SUM(D32:D52)</f>
        <v>1.0200000000000002</v>
      </c>
      <c r="E18" s="27">
        <f t="shared" si="9"/>
        <v>1.0200000000000002</v>
      </c>
      <c r="F18" s="27">
        <f t="shared" si="9"/>
        <v>1.0200000000000002</v>
      </c>
      <c r="G18" s="27">
        <f t="shared" si="9"/>
        <v>0.74000000000000021</v>
      </c>
      <c r="H18" s="27">
        <f t="shared" si="9"/>
        <v>0.83000000000000018</v>
      </c>
      <c r="I18" s="27">
        <f t="shared" si="9"/>
        <v>1.27</v>
      </c>
      <c r="J18" s="27">
        <f t="shared" si="9"/>
        <v>0.34000000000000008</v>
      </c>
      <c r="K18" s="27">
        <f t="shared" si="9"/>
        <v>0</v>
      </c>
      <c r="L18" s="27">
        <f>SUM(L32:L52)</f>
        <v>0</v>
      </c>
      <c r="M18" s="27">
        <f t="shared" si="9"/>
        <v>0</v>
      </c>
      <c r="N18" s="27">
        <f t="shared" si="9"/>
        <v>0</v>
      </c>
      <c r="O18" s="27">
        <f t="shared" si="9"/>
        <v>0</v>
      </c>
      <c r="P18" s="27">
        <f t="shared" si="9"/>
        <v>0</v>
      </c>
      <c r="Q18" s="27">
        <f t="shared" si="9"/>
        <v>0</v>
      </c>
      <c r="R18" s="27">
        <f t="shared" si="9"/>
        <v>0</v>
      </c>
      <c r="S18" s="27">
        <f t="shared" si="9"/>
        <v>0</v>
      </c>
      <c r="T18" s="27">
        <f t="shared" si="9"/>
        <v>0</v>
      </c>
      <c r="U18" s="27">
        <f t="shared" si="9"/>
        <v>0</v>
      </c>
      <c r="V18" s="27">
        <f t="shared" si="9"/>
        <v>0</v>
      </c>
      <c r="W18" s="27">
        <f t="shared" si="9"/>
        <v>0</v>
      </c>
      <c r="X18" s="27">
        <f t="shared" si="9"/>
        <v>0</v>
      </c>
      <c r="Y18" s="27">
        <f t="shared" si="9"/>
        <v>0</v>
      </c>
      <c r="Z18" s="27">
        <f t="shared" si="9"/>
        <v>0</v>
      </c>
      <c r="AA18" s="27">
        <f t="shared" si="9"/>
        <v>0</v>
      </c>
      <c r="AB18" s="27">
        <f t="shared" si="9"/>
        <v>0</v>
      </c>
      <c r="AC18" s="27">
        <f t="shared" si="9"/>
        <v>0</v>
      </c>
    </row>
    <row r="19" spans="1:29">
      <c r="B19" s="27" t="s">
        <v>17</v>
      </c>
      <c r="C19" s="27">
        <f>SUM(C53:C82)</f>
        <v>6.120000000000001</v>
      </c>
      <c r="D19" s="27">
        <f t="shared" ref="D19:AB19" si="10">SUM(D53:D82)</f>
        <v>5.3100000000000005</v>
      </c>
      <c r="E19" s="27">
        <f t="shared" si="10"/>
        <v>4.910000000000001</v>
      </c>
      <c r="F19" s="27">
        <f t="shared" si="10"/>
        <v>5.3100000000000005</v>
      </c>
      <c r="G19" s="27">
        <f t="shared" si="10"/>
        <v>3.5900000000000007</v>
      </c>
      <c r="H19" s="27">
        <f t="shared" si="10"/>
        <v>4.6899999999999995</v>
      </c>
      <c r="I19" s="27">
        <f t="shared" si="10"/>
        <v>5.4200000000000008</v>
      </c>
      <c r="J19" s="27">
        <f t="shared" si="10"/>
        <v>3.4899999999999998</v>
      </c>
      <c r="K19" s="27">
        <f t="shared" si="10"/>
        <v>1.5900000000000005</v>
      </c>
      <c r="L19" s="27">
        <f>SUM(L53:L82)</f>
        <v>0.99000000000000021</v>
      </c>
      <c r="M19" s="27">
        <f t="shared" si="10"/>
        <v>0.19</v>
      </c>
      <c r="N19" s="27">
        <f t="shared" si="10"/>
        <v>0</v>
      </c>
      <c r="O19" s="27">
        <f t="shared" si="10"/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0.66000000000000014</v>
      </c>
      <c r="T19" s="27">
        <f t="shared" si="10"/>
        <v>0</v>
      </c>
      <c r="U19" s="27">
        <f t="shared" si="10"/>
        <v>0</v>
      </c>
      <c r="V19" s="27">
        <f t="shared" si="10"/>
        <v>0</v>
      </c>
      <c r="W19" s="27">
        <f t="shared" si="10"/>
        <v>0</v>
      </c>
      <c r="X19" s="27">
        <f t="shared" si="10"/>
        <v>0</v>
      </c>
      <c r="Y19" s="27">
        <f t="shared" si="10"/>
        <v>0</v>
      </c>
      <c r="Z19" s="27">
        <f t="shared" si="10"/>
        <v>0</v>
      </c>
      <c r="AA19" s="27">
        <f t="shared" si="10"/>
        <v>0</v>
      </c>
      <c r="AB19" s="27">
        <f t="shared" si="10"/>
        <v>1.3600000000000003</v>
      </c>
      <c r="AC19" s="27">
        <f>SUM(AC53:AC82)</f>
        <v>0.45999999999999996</v>
      </c>
    </row>
    <row r="20" spans="1:29">
      <c r="B20" s="27" t="s">
        <v>18</v>
      </c>
      <c r="C20" s="27">
        <f>SUM(C83:C113)</f>
        <v>6.7600000000000007</v>
      </c>
      <c r="D20" s="27">
        <f t="shared" ref="D20:AC20" si="11">SUM(D83:D113)</f>
        <v>6.7600000000000007</v>
      </c>
      <c r="E20" s="27">
        <f t="shared" si="11"/>
        <v>5.7500000000000009</v>
      </c>
      <c r="F20" s="27">
        <f t="shared" si="11"/>
        <v>6.7600000000000007</v>
      </c>
      <c r="G20" s="27">
        <f t="shared" si="11"/>
        <v>4.5900000000000007</v>
      </c>
      <c r="H20" s="27">
        <f t="shared" si="11"/>
        <v>5.4299999999999988</v>
      </c>
      <c r="I20" s="27">
        <f t="shared" si="11"/>
        <v>6.7600000000000007</v>
      </c>
      <c r="J20" s="27">
        <f t="shared" si="11"/>
        <v>6.6700000000000008</v>
      </c>
      <c r="K20" s="27">
        <f t="shared" si="11"/>
        <v>6.1100000000000021</v>
      </c>
      <c r="L20" s="27">
        <f>SUM(L83:L113)</f>
        <v>2.6500000000000008</v>
      </c>
      <c r="M20" s="27">
        <f t="shared" si="11"/>
        <v>2.0100000000000007</v>
      </c>
      <c r="N20" s="27">
        <f t="shared" si="11"/>
        <v>1.840000000000001</v>
      </c>
      <c r="O20" s="27">
        <f t="shared" si="11"/>
        <v>0.91000000000000014</v>
      </c>
      <c r="P20" s="27">
        <f t="shared" si="11"/>
        <v>0.89000000000000012</v>
      </c>
      <c r="Q20" s="27">
        <f t="shared" si="11"/>
        <v>0.6100000000000001</v>
      </c>
      <c r="R20" s="27">
        <f t="shared" si="11"/>
        <v>0.43</v>
      </c>
      <c r="S20" s="27">
        <f t="shared" si="11"/>
        <v>3.2500000000000009</v>
      </c>
      <c r="T20" s="27">
        <f t="shared" si="11"/>
        <v>2.1500000000000008</v>
      </c>
      <c r="U20" s="27">
        <f t="shared" si="11"/>
        <v>0.61</v>
      </c>
      <c r="V20" s="27">
        <f t="shared" si="11"/>
        <v>0</v>
      </c>
      <c r="W20" s="27">
        <f t="shared" si="11"/>
        <v>2.2500000000000004</v>
      </c>
      <c r="X20" s="27">
        <f t="shared" si="11"/>
        <v>1.1300000000000001</v>
      </c>
      <c r="Y20" s="27">
        <f t="shared" si="11"/>
        <v>0.56000000000000005</v>
      </c>
      <c r="Z20" s="27">
        <f t="shared" si="11"/>
        <v>0.8</v>
      </c>
      <c r="AA20" s="27">
        <f t="shared" si="11"/>
        <v>0.56000000000000005</v>
      </c>
      <c r="AB20" s="27">
        <f t="shared" si="11"/>
        <v>4.41</v>
      </c>
      <c r="AC20" s="27">
        <f t="shared" si="11"/>
        <v>2.9000000000000004</v>
      </c>
    </row>
    <row r="21" spans="1:29">
      <c r="B21" s="27" t="s">
        <v>19</v>
      </c>
      <c r="C21" s="27">
        <f>SUM(C114:C143)</f>
        <v>9.2000000000000011</v>
      </c>
      <c r="D21" s="27">
        <f t="shared" ref="D21:AC21" si="12">SUM(D114:D143)</f>
        <v>9.2000000000000011</v>
      </c>
      <c r="E21" s="27">
        <f t="shared" si="12"/>
        <v>7.8400000000000007</v>
      </c>
      <c r="F21" s="27">
        <f t="shared" si="12"/>
        <v>9.2000000000000011</v>
      </c>
      <c r="G21" s="27">
        <f t="shared" si="12"/>
        <v>6.240000000000002</v>
      </c>
      <c r="H21" s="27">
        <f t="shared" si="12"/>
        <v>7.3400000000000007</v>
      </c>
      <c r="I21" s="27">
        <f t="shared" si="12"/>
        <v>9.08</v>
      </c>
      <c r="J21" s="27">
        <f t="shared" si="12"/>
        <v>9.2000000000000011</v>
      </c>
      <c r="K21" s="27">
        <f t="shared" si="12"/>
        <v>9.2000000000000011</v>
      </c>
      <c r="L21" s="27">
        <f>SUM(L114:L143)</f>
        <v>6.94</v>
      </c>
      <c r="M21" s="27">
        <f t="shared" si="12"/>
        <v>5.4500000000000011</v>
      </c>
      <c r="N21" s="27">
        <f t="shared" si="12"/>
        <v>4.8000000000000016</v>
      </c>
      <c r="O21" s="27">
        <f t="shared" si="12"/>
        <v>4.0500000000000007</v>
      </c>
      <c r="P21" s="27">
        <f t="shared" si="12"/>
        <v>3.5000000000000004</v>
      </c>
      <c r="Q21" s="27">
        <f t="shared" si="12"/>
        <v>4.1100000000000012</v>
      </c>
      <c r="R21" s="27">
        <f t="shared" si="12"/>
        <v>3.8000000000000003</v>
      </c>
      <c r="S21" s="27">
        <f t="shared" si="12"/>
        <v>7.6700000000000008</v>
      </c>
      <c r="T21" s="27">
        <f t="shared" si="12"/>
        <v>6.6199999999999992</v>
      </c>
      <c r="U21" s="27">
        <f t="shared" si="12"/>
        <v>5.87</v>
      </c>
      <c r="V21" s="27">
        <f t="shared" si="12"/>
        <v>2.08</v>
      </c>
      <c r="W21" s="27">
        <f t="shared" si="12"/>
        <v>5.6300000000000008</v>
      </c>
      <c r="X21" s="27">
        <f t="shared" si="12"/>
        <v>4.3000000000000016</v>
      </c>
      <c r="Y21" s="27">
        <f t="shared" si="12"/>
        <v>3.5400000000000009</v>
      </c>
      <c r="Z21" s="27">
        <f t="shared" si="12"/>
        <v>4.0400000000000009</v>
      </c>
      <c r="AA21" s="27">
        <f t="shared" si="12"/>
        <v>3.5400000000000009</v>
      </c>
      <c r="AB21" s="27">
        <f t="shared" si="12"/>
        <v>7.9500000000000037</v>
      </c>
      <c r="AC21" s="27">
        <f t="shared" si="12"/>
        <v>8.58</v>
      </c>
    </row>
    <row r="22" spans="1:29">
      <c r="B22" s="27" t="s">
        <v>20</v>
      </c>
      <c r="C22" s="27">
        <f>SUM(C144:C174)</f>
        <v>10.01</v>
      </c>
      <c r="D22" s="27">
        <f t="shared" ref="D22:AC22" si="13">SUM(D144:D174)</f>
        <v>10.01</v>
      </c>
      <c r="E22" s="27">
        <f t="shared" si="13"/>
        <v>8.5499999999999972</v>
      </c>
      <c r="F22" s="27">
        <f t="shared" si="13"/>
        <v>10.01</v>
      </c>
      <c r="G22" s="27">
        <f t="shared" si="13"/>
        <v>6.780000000000002</v>
      </c>
      <c r="H22" s="27">
        <f t="shared" si="13"/>
        <v>8.01</v>
      </c>
      <c r="I22" s="27">
        <f t="shared" si="13"/>
        <v>3.24</v>
      </c>
      <c r="J22" s="27">
        <f t="shared" si="13"/>
        <v>5.5400000000000009</v>
      </c>
      <c r="K22" s="27">
        <f t="shared" si="13"/>
        <v>8.7199999999999989</v>
      </c>
      <c r="L22" s="27">
        <f>SUM(L144:L174)</f>
        <v>9.98</v>
      </c>
      <c r="M22" s="27">
        <f t="shared" si="13"/>
        <v>9.65</v>
      </c>
      <c r="N22" s="27">
        <f t="shared" si="13"/>
        <v>9.2799999999999994</v>
      </c>
      <c r="O22" s="27">
        <f t="shared" si="13"/>
        <v>9.11</v>
      </c>
      <c r="P22" s="27">
        <f t="shared" si="13"/>
        <v>7.8599999999999994</v>
      </c>
      <c r="Q22" s="27">
        <f t="shared" si="13"/>
        <v>9.44</v>
      </c>
      <c r="R22" s="27">
        <f t="shared" si="13"/>
        <v>9.36</v>
      </c>
      <c r="S22" s="27">
        <f t="shared" si="13"/>
        <v>9.2700000000000014</v>
      </c>
      <c r="T22" s="27">
        <f t="shared" si="13"/>
        <v>9.2600000000000016</v>
      </c>
      <c r="U22" s="27">
        <f t="shared" si="13"/>
        <v>9.43</v>
      </c>
      <c r="V22" s="27">
        <f t="shared" si="13"/>
        <v>8.7099999999999991</v>
      </c>
      <c r="W22" s="27">
        <f t="shared" si="13"/>
        <v>9.59</v>
      </c>
      <c r="X22" s="27">
        <f t="shared" si="13"/>
        <v>8.7200000000000006</v>
      </c>
      <c r="Y22" s="27">
        <f t="shared" si="13"/>
        <v>7.7700000000000005</v>
      </c>
      <c r="Z22" s="27">
        <f t="shared" si="13"/>
        <v>8.629999999999999</v>
      </c>
      <c r="AA22" s="27">
        <f t="shared" si="13"/>
        <v>7.7700000000000005</v>
      </c>
      <c r="AB22" s="27">
        <f>SUM(AB144:AB174)</f>
        <v>1.3600000000000003</v>
      </c>
      <c r="AC22" s="27">
        <f t="shared" si="13"/>
        <v>3.4499999999999988</v>
      </c>
    </row>
    <row r="23" spans="1:29">
      <c r="B23" s="27" t="s">
        <v>21</v>
      </c>
      <c r="C23" s="27">
        <f>SUM(C175:C205)</f>
        <v>9.1199999999999992</v>
      </c>
      <c r="D23" s="27">
        <f t="shared" ref="D23:AC23" si="14">SUM(D175:D205)</f>
        <v>9.1199999999999992</v>
      </c>
      <c r="E23" s="27">
        <f t="shared" si="14"/>
        <v>7.7900000000000018</v>
      </c>
      <c r="F23" s="27">
        <f t="shared" si="14"/>
        <v>9.1199999999999992</v>
      </c>
      <c r="G23" s="27">
        <f t="shared" si="14"/>
        <v>6.1600000000000019</v>
      </c>
      <c r="H23" s="27">
        <f t="shared" si="14"/>
        <v>7.2600000000000007</v>
      </c>
      <c r="I23" s="27">
        <f t="shared" si="14"/>
        <v>0</v>
      </c>
      <c r="J23" s="27">
        <f t="shared" si="14"/>
        <v>0</v>
      </c>
      <c r="K23" s="27">
        <f t="shared" si="14"/>
        <v>0.5</v>
      </c>
      <c r="L23" s="27">
        <f>SUM(L175:L205)</f>
        <v>8.6000000000000014</v>
      </c>
      <c r="M23" s="27">
        <f t="shared" si="14"/>
        <v>8.8500000000000014</v>
      </c>
      <c r="N23" s="27">
        <f t="shared" si="14"/>
        <v>8.94</v>
      </c>
      <c r="O23" s="27">
        <f t="shared" si="14"/>
        <v>8.94</v>
      </c>
      <c r="P23" s="27">
        <f t="shared" si="14"/>
        <v>9.0799999999999983</v>
      </c>
      <c r="Q23" s="27">
        <f t="shared" si="14"/>
        <v>8.94</v>
      </c>
      <c r="R23" s="27">
        <f t="shared" si="14"/>
        <v>8.94</v>
      </c>
      <c r="S23" s="27">
        <f t="shared" si="14"/>
        <v>7.4</v>
      </c>
      <c r="T23" s="27">
        <f t="shared" si="14"/>
        <v>7.7400000000000011</v>
      </c>
      <c r="U23" s="27">
        <f t="shared" si="14"/>
        <v>4.5999999999999996</v>
      </c>
      <c r="V23" s="27">
        <f t="shared" si="14"/>
        <v>7.2799999999999994</v>
      </c>
      <c r="W23" s="27">
        <f t="shared" si="14"/>
        <v>8.620000000000001</v>
      </c>
      <c r="X23" s="27">
        <f t="shared" si="14"/>
        <v>8.94</v>
      </c>
      <c r="Y23" s="27">
        <f t="shared" si="14"/>
        <v>9</v>
      </c>
      <c r="Z23" s="27">
        <f t="shared" si="14"/>
        <v>8.4400000000000013</v>
      </c>
      <c r="AA23" s="27">
        <f t="shared" si="14"/>
        <v>8.68</v>
      </c>
      <c r="AB23" s="27">
        <f t="shared" si="14"/>
        <v>0</v>
      </c>
      <c r="AC23" s="27">
        <f t="shared" si="14"/>
        <v>0</v>
      </c>
    </row>
    <row r="24" spans="1:29">
      <c r="B24" s="27" t="s">
        <v>22</v>
      </c>
      <c r="C24" s="27">
        <f>SUM(C206:C235)</f>
        <v>5.5200000000000014</v>
      </c>
      <c r="D24" s="27">
        <f t="shared" ref="D24:AC24" si="15">SUM(D206:D235)</f>
        <v>5.5200000000000014</v>
      </c>
      <c r="E24" s="27">
        <f t="shared" si="15"/>
        <v>4.7100000000000009</v>
      </c>
      <c r="F24" s="27">
        <f t="shared" si="15"/>
        <v>5.5200000000000014</v>
      </c>
      <c r="G24" s="27">
        <f t="shared" si="15"/>
        <v>3.4600000000000004</v>
      </c>
      <c r="H24" s="27">
        <f t="shared" si="15"/>
        <v>4.4300000000000006</v>
      </c>
      <c r="I24" s="27">
        <f t="shared" si="15"/>
        <v>0</v>
      </c>
      <c r="J24" s="27">
        <f t="shared" si="15"/>
        <v>0</v>
      </c>
      <c r="K24" s="27">
        <f t="shared" si="15"/>
        <v>0</v>
      </c>
      <c r="L24" s="27">
        <f>SUM(L206:L235)</f>
        <v>4.1899999999999995</v>
      </c>
      <c r="M24" s="27">
        <f t="shared" si="15"/>
        <v>4.51</v>
      </c>
      <c r="N24" s="27">
        <f t="shared" si="15"/>
        <v>4.55</v>
      </c>
      <c r="O24" s="27">
        <f t="shared" si="15"/>
        <v>4.55</v>
      </c>
      <c r="P24" s="27">
        <f t="shared" si="15"/>
        <v>4.8000000000000007</v>
      </c>
      <c r="Q24" s="27">
        <f t="shared" si="15"/>
        <v>4.62</v>
      </c>
      <c r="R24" s="27">
        <f t="shared" si="15"/>
        <v>4.62</v>
      </c>
      <c r="S24" s="27">
        <f t="shared" si="15"/>
        <v>1.06</v>
      </c>
      <c r="T24" s="27">
        <f t="shared" si="15"/>
        <v>1.75</v>
      </c>
      <c r="U24" s="27">
        <f t="shared" si="15"/>
        <v>0</v>
      </c>
      <c r="V24" s="27">
        <f t="shared" si="15"/>
        <v>0.28000000000000003</v>
      </c>
      <c r="W24" s="27">
        <f t="shared" si="15"/>
        <v>2.23</v>
      </c>
      <c r="X24" s="27">
        <f t="shared" si="15"/>
        <v>3.7400000000000011</v>
      </c>
      <c r="Y24" s="27">
        <f t="shared" si="15"/>
        <v>3.7700000000000009</v>
      </c>
      <c r="Z24" s="27">
        <f>SUM(Z206:Z235)</f>
        <v>0</v>
      </c>
      <c r="AA24" s="27">
        <f t="shared" si="15"/>
        <v>0.59</v>
      </c>
      <c r="AB24" s="27">
        <f t="shared" si="15"/>
        <v>0</v>
      </c>
      <c r="AC24" s="27">
        <f t="shared" si="15"/>
        <v>0</v>
      </c>
    </row>
    <row r="25" spans="1:29">
      <c r="B25" s="30" t="s">
        <v>23</v>
      </c>
      <c r="C25" s="30">
        <f>SUM(C236:C245)</f>
        <v>1.48</v>
      </c>
      <c r="D25" s="30">
        <f t="shared" ref="D25:AC25" si="16">SUM(D236:D245)</f>
        <v>1.48</v>
      </c>
      <c r="E25" s="30">
        <f t="shared" si="16"/>
        <v>1.2599999999999998</v>
      </c>
      <c r="F25" s="30">
        <f t="shared" si="16"/>
        <v>1.48</v>
      </c>
      <c r="G25" s="30">
        <f t="shared" si="16"/>
        <v>0.7</v>
      </c>
      <c r="H25" s="30">
        <f t="shared" si="16"/>
        <v>1.19</v>
      </c>
      <c r="I25" s="30">
        <f t="shared" si="16"/>
        <v>0</v>
      </c>
      <c r="J25" s="30">
        <f t="shared" si="16"/>
        <v>0</v>
      </c>
      <c r="K25" s="30">
        <f t="shared" si="16"/>
        <v>0</v>
      </c>
      <c r="L25" s="30">
        <f>SUM(L236:L245)</f>
        <v>0</v>
      </c>
      <c r="M25" s="30">
        <f t="shared" si="16"/>
        <v>0.55000000000000004</v>
      </c>
      <c r="N25" s="30">
        <f t="shared" si="16"/>
        <v>0.55000000000000004</v>
      </c>
      <c r="O25" s="30">
        <f t="shared" si="16"/>
        <v>0.55000000000000004</v>
      </c>
      <c r="P25" s="30">
        <f t="shared" si="16"/>
        <v>1.0899999999999999</v>
      </c>
      <c r="Q25" s="30">
        <f t="shared" si="16"/>
        <v>1.0899999999999999</v>
      </c>
      <c r="R25" s="30">
        <f t="shared" si="16"/>
        <v>1.0899999999999999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</v>
      </c>
      <c r="W25" s="30">
        <f t="shared" si="16"/>
        <v>0</v>
      </c>
      <c r="X25" s="30">
        <f t="shared" si="16"/>
        <v>0</v>
      </c>
      <c r="Y25" s="30">
        <f t="shared" si="16"/>
        <v>0</v>
      </c>
      <c r="Z25" s="30">
        <f t="shared" si="16"/>
        <v>0</v>
      </c>
      <c r="AA25" s="30">
        <f t="shared" si="16"/>
        <v>0</v>
      </c>
      <c r="AB25" s="30">
        <f t="shared" si="16"/>
        <v>0</v>
      </c>
      <c r="AC25" s="30">
        <f t="shared" si="16"/>
        <v>0</v>
      </c>
    </row>
    <row r="26" spans="1:29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29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9">
      <c r="B28" s="17" t="s">
        <v>53</v>
      </c>
    </row>
    <row r="29" spans="1:29">
      <c r="B29" s="17" t="s">
        <v>220</v>
      </c>
    </row>
    <row r="30" spans="1:29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>
        <v>35</v>
      </c>
      <c r="Q30" s="41">
        <v>36</v>
      </c>
      <c r="R30" s="41">
        <v>37</v>
      </c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1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1:29" ht="15.75" thickTop="1">
      <c r="A32" s="4"/>
      <c r="B32" s="120">
        <v>42440</v>
      </c>
      <c r="C32" s="4">
        <v>0.09</v>
      </c>
      <c r="D32" s="4">
        <v>0.01</v>
      </c>
      <c r="E32" s="4">
        <v>0.01</v>
      </c>
      <c r="F32" s="4">
        <v>0.01</v>
      </c>
      <c r="G32" s="4" t="s">
        <v>13</v>
      </c>
      <c r="H32" s="4" t="s">
        <v>13</v>
      </c>
      <c r="I32" s="4">
        <v>0.02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30">
      <c r="A33" s="4"/>
      <c r="B33" s="120">
        <v>42441</v>
      </c>
      <c r="C33" s="4">
        <v>0.16</v>
      </c>
      <c r="D33" s="4">
        <v>0.03</v>
      </c>
      <c r="E33" s="4">
        <v>0.03</v>
      </c>
      <c r="F33" s="4">
        <v>0.03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30">
      <c r="A34" s="4"/>
      <c r="B34" s="120">
        <v>42442</v>
      </c>
      <c r="C34" s="4">
        <v>0.04</v>
      </c>
      <c r="D34" s="4">
        <v>0.01</v>
      </c>
      <c r="E34" s="4">
        <v>0.01</v>
      </c>
      <c r="F34" s="4">
        <v>0.01</v>
      </c>
      <c r="G34" s="4" t="s">
        <v>13</v>
      </c>
      <c r="H34" s="4" t="s">
        <v>13</v>
      </c>
      <c r="I34" s="4">
        <v>0.01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  <c r="AD34" s="81"/>
    </row>
    <row r="35" spans="1:30">
      <c r="A35" s="4"/>
      <c r="B35" s="120">
        <v>42443</v>
      </c>
      <c r="C35" s="4">
        <v>0.1</v>
      </c>
      <c r="D35" s="4">
        <v>0.02</v>
      </c>
      <c r="E35" s="4">
        <v>0.02</v>
      </c>
      <c r="F35" s="4">
        <v>0.02</v>
      </c>
      <c r="G35" s="4" t="s">
        <v>13</v>
      </c>
      <c r="H35" s="4" t="s">
        <v>13</v>
      </c>
      <c r="I35" s="4">
        <v>0.03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  <c r="AD35" s="81"/>
    </row>
    <row r="36" spans="1:30">
      <c r="A36" s="4"/>
      <c r="B36" s="120">
        <v>42444</v>
      </c>
      <c r="C36" s="4">
        <v>0.08</v>
      </c>
      <c r="D36" s="4">
        <v>0.02</v>
      </c>
      <c r="E36" s="4">
        <v>0.02</v>
      </c>
      <c r="F36" s="4">
        <v>0.02</v>
      </c>
      <c r="G36" s="4">
        <v>0.02</v>
      </c>
      <c r="H36" s="4">
        <v>0.01</v>
      </c>
      <c r="I36" s="4">
        <v>0.03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  <c r="AD36" s="81"/>
    </row>
    <row r="37" spans="1:30">
      <c r="A37" s="4"/>
      <c r="B37" s="120">
        <v>42445</v>
      </c>
      <c r="C37" s="4">
        <v>0.08</v>
      </c>
      <c r="D37" s="4">
        <v>0.02</v>
      </c>
      <c r="E37" s="4">
        <v>0.02</v>
      </c>
      <c r="F37" s="4">
        <v>0.02</v>
      </c>
      <c r="G37" s="4">
        <v>0.02</v>
      </c>
      <c r="H37" s="4">
        <v>0.01</v>
      </c>
      <c r="I37" s="4">
        <v>0.03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  <c r="AD37" s="81"/>
    </row>
    <row r="38" spans="1:30">
      <c r="A38" s="4"/>
      <c r="B38" s="120">
        <v>42446</v>
      </c>
      <c r="C38" s="4">
        <v>0.12</v>
      </c>
      <c r="D38" s="4">
        <v>0.03</v>
      </c>
      <c r="E38" s="4">
        <v>0.03</v>
      </c>
      <c r="F38" s="4">
        <v>0.03</v>
      </c>
      <c r="G38" s="4">
        <v>0.03</v>
      </c>
      <c r="H38" s="4">
        <v>0.02</v>
      </c>
      <c r="I38" s="4">
        <v>0.05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30">
      <c r="A39" s="4"/>
      <c r="B39" s="120">
        <v>42447</v>
      </c>
      <c r="C39" s="4">
        <v>0.14000000000000001</v>
      </c>
      <c r="D39" s="4">
        <v>0.04</v>
      </c>
      <c r="E39" s="4">
        <v>0.04</v>
      </c>
      <c r="F39" s="4">
        <v>0.04</v>
      </c>
      <c r="G39" s="4">
        <v>0.04</v>
      </c>
      <c r="H39" s="4">
        <v>0.03</v>
      </c>
      <c r="I39" s="4">
        <v>0.06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30">
      <c r="A40" s="4"/>
      <c r="B40" s="120">
        <v>42448</v>
      </c>
      <c r="C40" s="4">
        <v>0.22</v>
      </c>
      <c r="D40" s="4">
        <v>0.06</v>
      </c>
      <c r="E40" s="4">
        <v>0.06</v>
      </c>
      <c r="F40" s="4">
        <v>0.06</v>
      </c>
      <c r="G40" s="4">
        <v>0.06</v>
      </c>
      <c r="H40" s="4">
        <v>0.04</v>
      </c>
      <c r="I40" s="4">
        <v>0.09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30">
      <c r="A41" s="4"/>
      <c r="B41" s="120">
        <v>42449</v>
      </c>
      <c r="C41" s="4">
        <v>0.3</v>
      </c>
      <c r="D41" s="4">
        <v>0.1</v>
      </c>
      <c r="E41" s="4">
        <v>0.1</v>
      </c>
      <c r="F41" s="4">
        <v>0.1</v>
      </c>
      <c r="G41" s="4">
        <v>0.09</v>
      </c>
      <c r="H41" s="4">
        <v>7.0000000000000007E-2</v>
      </c>
      <c r="I41" s="4">
        <v>0.14000000000000001</v>
      </c>
      <c r="J41" s="4">
        <v>0.06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30">
      <c r="A42" s="4"/>
      <c r="B42" s="120">
        <v>42450</v>
      </c>
      <c r="C42" s="4">
        <v>0.08</v>
      </c>
      <c r="D42" s="4">
        <v>0.03</v>
      </c>
      <c r="E42" s="4">
        <v>0.03</v>
      </c>
      <c r="F42" s="4">
        <v>0.03</v>
      </c>
      <c r="G42" s="4">
        <v>0.02</v>
      </c>
      <c r="H42" s="4">
        <v>0.02</v>
      </c>
      <c r="I42" s="4">
        <v>0.04</v>
      </c>
      <c r="J42" s="4">
        <v>0.02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30">
      <c r="A43" s="4"/>
      <c r="B43" s="120">
        <v>42451</v>
      </c>
      <c r="C43" s="4">
        <v>0.13</v>
      </c>
      <c r="D43" s="4">
        <v>0.05</v>
      </c>
      <c r="E43" s="4">
        <v>0.05</v>
      </c>
      <c r="F43" s="4">
        <v>0.05</v>
      </c>
      <c r="G43" s="4">
        <v>0.04</v>
      </c>
      <c r="H43" s="4">
        <v>0.04</v>
      </c>
      <c r="I43" s="4">
        <v>0.06</v>
      </c>
      <c r="J43" s="4">
        <v>0.03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30">
      <c r="A44" s="4"/>
      <c r="B44" s="120">
        <v>42452</v>
      </c>
      <c r="C44" s="4">
        <v>0.17</v>
      </c>
      <c r="D44" s="4">
        <v>7.0000000000000007E-2</v>
      </c>
      <c r="E44" s="4">
        <v>7.0000000000000007E-2</v>
      </c>
      <c r="F44" s="4">
        <v>7.0000000000000007E-2</v>
      </c>
      <c r="G44" s="4">
        <v>0.06</v>
      </c>
      <c r="H44" s="4">
        <v>7.0000000000000007E-2</v>
      </c>
      <c r="I44" s="4">
        <v>0.09</v>
      </c>
      <c r="J44" s="4">
        <v>0.03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30">
      <c r="A45" s="4"/>
      <c r="B45" s="120">
        <v>42453</v>
      </c>
      <c r="C45" s="4">
        <v>0.16</v>
      </c>
      <c r="D45" s="4">
        <v>7.0000000000000007E-2</v>
      </c>
      <c r="E45" s="4">
        <v>7.0000000000000007E-2</v>
      </c>
      <c r="F45" s="4">
        <v>7.0000000000000007E-2</v>
      </c>
      <c r="G45" s="4">
        <v>0.05</v>
      </c>
      <c r="H45" s="4">
        <v>7.0000000000000007E-2</v>
      </c>
      <c r="I45" s="4">
        <v>0.09</v>
      </c>
      <c r="J45" s="4">
        <v>0.03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30">
      <c r="A46" s="4"/>
      <c r="B46" s="120">
        <v>42454</v>
      </c>
      <c r="C46" s="4">
        <v>0.15</v>
      </c>
      <c r="D46" s="4">
        <v>7.0000000000000007E-2</v>
      </c>
      <c r="E46" s="4">
        <v>7.0000000000000007E-2</v>
      </c>
      <c r="F46" s="4">
        <v>7.0000000000000007E-2</v>
      </c>
      <c r="G46" s="4">
        <v>0.05</v>
      </c>
      <c r="H46" s="4">
        <v>7.0000000000000007E-2</v>
      </c>
      <c r="I46" s="4">
        <v>0.08</v>
      </c>
      <c r="J46" s="4">
        <v>0.03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30">
      <c r="A47" s="4"/>
      <c r="B47" s="120">
        <v>42455</v>
      </c>
      <c r="C47" s="4">
        <v>0.11</v>
      </c>
      <c r="D47" s="4">
        <v>0.06</v>
      </c>
      <c r="E47" s="4">
        <v>0.06</v>
      </c>
      <c r="F47" s="4">
        <v>0.06</v>
      </c>
      <c r="G47" s="4">
        <v>0.04</v>
      </c>
      <c r="H47" s="4">
        <v>0.06</v>
      </c>
      <c r="I47" s="4">
        <v>0.06</v>
      </c>
      <c r="J47" s="4">
        <v>0.02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30">
      <c r="A48" s="4"/>
      <c r="B48" s="120">
        <v>42456</v>
      </c>
      <c r="C48" s="4">
        <v>0.14000000000000001</v>
      </c>
      <c r="D48" s="4">
        <v>0.08</v>
      </c>
      <c r="E48" s="4">
        <v>0.08</v>
      </c>
      <c r="F48" s="4">
        <v>0.08</v>
      </c>
      <c r="G48" s="4">
        <v>0.05</v>
      </c>
      <c r="H48" s="4">
        <v>7.0000000000000007E-2</v>
      </c>
      <c r="I48" s="4">
        <v>0.08</v>
      </c>
      <c r="J48" s="4">
        <v>0.03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120">
        <v>42457</v>
      </c>
      <c r="C49" s="4">
        <v>0.1</v>
      </c>
      <c r="D49" s="4">
        <v>0.06</v>
      </c>
      <c r="E49" s="4">
        <v>0.06</v>
      </c>
      <c r="F49" s="4">
        <v>0.06</v>
      </c>
      <c r="G49" s="4">
        <v>0.04</v>
      </c>
      <c r="H49" s="4">
        <v>0.06</v>
      </c>
      <c r="I49" s="4">
        <v>0.06</v>
      </c>
      <c r="J49" s="4">
        <v>0.02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120">
        <v>42458</v>
      </c>
      <c r="C50" s="4">
        <v>0.05</v>
      </c>
      <c r="D50" s="4">
        <v>0.03</v>
      </c>
      <c r="E50" s="4">
        <v>0.03</v>
      </c>
      <c r="F50" s="4">
        <v>0.03</v>
      </c>
      <c r="G50" s="4">
        <v>0.02</v>
      </c>
      <c r="H50" s="4">
        <v>0.03</v>
      </c>
      <c r="I50" s="4">
        <v>0.03</v>
      </c>
      <c r="J50" s="4">
        <v>0.01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120">
        <v>42459</v>
      </c>
      <c r="C51" s="4">
        <v>0.12</v>
      </c>
      <c r="D51" s="4">
        <v>7.0000000000000007E-2</v>
      </c>
      <c r="E51" s="4">
        <v>7.0000000000000007E-2</v>
      </c>
      <c r="F51" s="4">
        <v>7.0000000000000007E-2</v>
      </c>
      <c r="G51" s="4">
        <v>0.05</v>
      </c>
      <c r="H51" s="4">
        <v>7.0000000000000007E-2</v>
      </c>
      <c r="I51" s="4">
        <v>0.08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120">
        <v>42460</v>
      </c>
      <c r="C52" s="4">
        <v>0.15</v>
      </c>
      <c r="D52" s="4">
        <v>0.09</v>
      </c>
      <c r="E52" s="4">
        <v>0.09</v>
      </c>
      <c r="F52" s="4">
        <v>0.09</v>
      </c>
      <c r="G52" s="4">
        <v>0.06</v>
      </c>
      <c r="H52" s="4">
        <v>0.09</v>
      </c>
      <c r="I52" s="4">
        <v>0.1</v>
      </c>
      <c r="J52" s="4">
        <v>0.03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120">
        <v>42461</v>
      </c>
      <c r="C53" s="4">
        <v>0.19</v>
      </c>
      <c r="D53" s="4">
        <v>0.12</v>
      </c>
      <c r="E53" s="4">
        <v>0.12</v>
      </c>
      <c r="F53" s="4">
        <v>0.12</v>
      </c>
      <c r="G53" s="4">
        <v>0.08</v>
      </c>
      <c r="H53" s="4">
        <v>0.12</v>
      </c>
      <c r="I53" s="4">
        <v>0.13</v>
      </c>
      <c r="J53" s="4">
        <v>0.05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120">
        <v>42462</v>
      </c>
      <c r="C54" s="4">
        <v>0.17</v>
      </c>
      <c r="D54" s="4">
        <v>0.11</v>
      </c>
      <c r="E54" s="4">
        <v>0.11</v>
      </c>
      <c r="F54" s="4">
        <v>0.11</v>
      </c>
      <c r="G54" s="4">
        <v>0.08</v>
      </c>
      <c r="H54" s="4">
        <v>0.11</v>
      </c>
      <c r="I54" s="4">
        <v>0.12</v>
      </c>
      <c r="J54" s="4">
        <v>0.04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120">
        <v>42463</v>
      </c>
      <c r="C55" s="4">
        <v>0.2</v>
      </c>
      <c r="D55" s="4">
        <v>0.14000000000000001</v>
      </c>
      <c r="E55" s="4">
        <v>0.14000000000000001</v>
      </c>
      <c r="F55" s="4">
        <v>0.14000000000000001</v>
      </c>
      <c r="G55" s="4">
        <v>0.09</v>
      </c>
      <c r="H55" s="4">
        <v>0.14000000000000001</v>
      </c>
      <c r="I55" s="4">
        <v>0.14000000000000001</v>
      </c>
      <c r="J55" s="4">
        <v>0.05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120">
        <v>42464</v>
      </c>
      <c r="C56" s="4">
        <v>0.17</v>
      </c>
      <c r="D56" s="4">
        <v>0.12</v>
      </c>
      <c r="E56" s="4">
        <v>0.12</v>
      </c>
      <c r="F56" s="4">
        <v>0.12</v>
      </c>
      <c r="G56" s="4">
        <v>0.08</v>
      </c>
      <c r="H56" s="4">
        <v>0.12</v>
      </c>
      <c r="I56" s="4">
        <v>0.13</v>
      </c>
      <c r="J56" s="4">
        <v>0.05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120">
        <v>42465</v>
      </c>
      <c r="C57" s="4">
        <v>0.21</v>
      </c>
      <c r="D57" s="4">
        <v>0.15</v>
      </c>
      <c r="E57" s="4">
        <v>0.15</v>
      </c>
      <c r="F57" s="4">
        <v>0.15</v>
      </c>
      <c r="G57" s="4">
        <v>0.1</v>
      </c>
      <c r="H57" s="4">
        <v>0.15</v>
      </c>
      <c r="I57" s="4">
        <v>0.16</v>
      </c>
      <c r="J57" s="4">
        <v>0.06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>
        <v>0.04</v>
      </c>
      <c r="AC57" s="4" t="s">
        <v>13</v>
      </c>
    </row>
    <row r="58" spans="1:29">
      <c r="A58" s="4"/>
      <c r="B58" s="120">
        <v>42466</v>
      </c>
      <c r="C58" s="4">
        <v>0.27</v>
      </c>
      <c r="D58" s="4">
        <v>0.2</v>
      </c>
      <c r="E58" s="4">
        <v>0.2</v>
      </c>
      <c r="F58" s="4">
        <v>0.2</v>
      </c>
      <c r="G58" s="4">
        <v>0.13</v>
      </c>
      <c r="H58" s="4">
        <v>0.2</v>
      </c>
      <c r="I58" s="4">
        <v>0.21</v>
      </c>
      <c r="J58" s="4">
        <v>0.08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>
        <v>0.05</v>
      </c>
      <c r="AC58" s="4" t="s">
        <v>13</v>
      </c>
    </row>
    <row r="59" spans="1:29">
      <c r="A59" s="4"/>
      <c r="B59" s="120">
        <v>42467</v>
      </c>
      <c r="C59" s="4">
        <v>0.24</v>
      </c>
      <c r="D59" s="4">
        <v>0.18</v>
      </c>
      <c r="E59" s="4">
        <v>0.18</v>
      </c>
      <c r="F59" s="4">
        <v>0.18</v>
      </c>
      <c r="G59" s="4">
        <v>0.12</v>
      </c>
      <c r="H59" s="4">
        <v>0.18</v>
      </c>
      <c r="I59" s="4">
        <v>0.19</v>
      </c>
      <c r="J59" s="4">
        <v>0.08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>
        <v>0.05</v>
      </c>
      <c r="AC59" s="4" t="s">
        <v>13</v>
      </c>
    </row>
    <row r="60" spans="1:29">
      <c r="A60" s="4"/>
      <c r="B60" s="120">
        <v>42468</v>
      </c>
      <c r="C60" s="4">
        <v>0.32</v>
      </c>
      <c r="D60" s="4">
        <v>0.24</v>
      </c>
      <c r="E60" s="4">
        <v>0.24</v>
      </c>
      <c r="F60" s="4">
        <v>0.24</v>
      </c>
      <c r="G60" s="4">
        <v>0.17</v>
      </c>
      <c r="H60" s="4">
        <v>0.24</v>
      </c>
      <c r="I60" s="4">
        <v>0.26</v>
      </c>
      <c r="J60" s="4">
        <v>0.11</v>
      </c>
      <c r="K60" s="4">
        <v>0.06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>
        <v>7.0000000000000007E-2</v>
      </c>
      <c r="AC60" s="4" t="s">
        <v>13</v>
      </c>
    </row>
    <row r="61" spans="1:29">
      <c r="A61" s="4"/>
      <c r="B61" s="120">
        <v>42469</v>
      </c>
      <c r="C61" s="4">
        <v>0.26</v>
      </c>
      <c r="D61" s="4">
        <v>0.2</v>
      </c>
      <c r="E61" s="4">
        <v>0.2</v>
      </c>
      <c r="F61" s="4">
        <v>0.2</v>
      </c>
      <c r="G61" s="4">
        <v>0.14000000000000001</v>
      </c>
      <c r="H61" s="4">
        <v>0.2</v>
      </c>
      <c r="I61" s="4">
        <v>0.21</v>
      </c>
      <c r="J61" s="4">
        <v>0.1</v>
      </c>
      <c r="K61" s="4">
        <v>0.05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>
        <v>0.06</v>
      </c>
      <c r="AC61" s="4" t="s">
        <v>13</v>
      </c>
    </row>
    <row r="62" spans="1:29">
      <c r="A62" s="4"/>
      <c r="B62" s="120">
        <v>42470</v>
      </c>
      <c r="C62" s="4">
        <v>0.19</v>
      </c>
      <c r="D62" s="4">
        <v>0.15</v>
      </c>
      <c r="E62" s="4">
        <v>0.15</v>
      </c>
      <c r="F62" s="4">
        <v>0.15</v>
      </c>
      <c r="G62" s="4">
        <v>0.11</v>
      </c>
      <c r="H62" s="4">
        <v>0.15</v>
      </c>
      <c r="I62" s="4">
        <v>0.16</v>
      </c>
      <c r="J62" s="4">
        <v>0.08</v>
      </c>
      <c r="K62" s="4">
        <v>0.04</v>
      </c>
      <c r="L62" s="4">
        <v>0.04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>
        <v>0.04</v>
      </c>
      <c r="AC62" s="4" t="s">
        <v>13</v>
      </c>
    </row>
    <row r="63" spans="1:29">
      <c r="A63" s="4"/>
      <c r="B63" s="120">
        <v>42471</v>
      </c>
      <c r="C63" s="4">
        <v>0.22</v>
      </c>
      <c r="D63" s="4">
        <v>0.18</v>
      </c>
      <c r="E63" s="4">
        <v>0.18</v>
      </c>
      <c r="F63" s="4">
        <v>0.18</v>
      </c>
      <c r="G63" s="4">
        <v>0.13</v>
      </c>
      <c r="H63" s="4">
        <v>0.17</v>
      </c>
      <c r="I63" s="4">
        <v>0.19</v>
      </c>
      <c r="J63" s="4">
        <v>0.1</v>
      </c>
      <c r="K63" s="4">
        <v>0.04</v>
      </c>
      <c r="L63" s="4">
        <v>0.05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>
        <v>0.05</v>
      </c>
      <c r="AC63" s="4" t="s">
        <v>13</v>
      </c>
    </row>
    <row r="64" spans="1:29">
      <c r="A64" s="4"/>
      <c r="B64" s="120">
        <v>42472</v>
      </c>
      <c r="C64" s="4">
        <v>0.18</v>
      </c>
      <c r="D64" s="4">
        <v>0.15</v>
      </c>
      <c r="E64" s="4">
        <v>0.15</v>
      </c>
      <c r="F64" s="4">
        <v>0.15</v>
      </c>
      <c r="G64" s="4">
        <v>0.11</v>
      </c>
      <c r="H64" s="4">
        <v>0.14000000000000001</v>
      </c>
      <c r="I64" s="4">
        <v>0.16</v>
      </c>
      <c r="J64" s="4">
        <v>0.09</v>
      </c>
      <c r="K64" s="4">
        <v>0.04</v>
      </c>
      <c r="L64" s="4">
        <v>0.04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>
        <v>0.04</v>
      </c>
      <c r="AC64" s="4" t="s">
        <v>13</v>
      </c>
    </row>
    <row r="65" spans="1:29">
      <c r="A65" s="4"/>
      <c r="B65" s="120">
        <v>42473</v>
      </c>
      <c r="C65" s="4">
        <v>0.14000000000000001</v>
      </c>
      <c r="D65" s="4">
        <v>0.12</v>
      </c>
      <c r="E65" s="4">
        <v>0.12</v>
      </c>
      <c r="F65" s="4">
        <v>0.12</v>
      </c>
      <c r="G65" s="4">
        <v>0.08</v>
      </c>
      <c r="H65" s="4">
        <v>0.11</v>
      </c>
      <c r="I65" s="4">
        <v>0.12</v>
      </c>
      <c r="J65" s="4">
        <v>7.0000000000000007E-2</v>
      </c>
      <c r="K65" s="4">
        <v>0.03</v>
      </c>
      <c r="L65" s="4">
        <v>0.03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>
        <v>0.03</v>
      </c>
      <c r="AC65" s="4" t="s">
        <v>13</v>
      </c>
    </row>
    <row r="66" spans="1:29">
      <c r="A66" s="4"/>
      <c r="B66" s="120">
        <v>42474</v>
      </c>
      <c r="C66" s="4">
        <v>0.19</v>
      </c>
      <c r="D66" s="4">
        <v>0.17</v>
      </c>
      <c r="E66" s="4">
        <v>0.16</v>
      </c>
      <c r="F66" s="4">
        <v>0.17</v>
      </c>
      <c r="G66" s="4">
        <v>0.12</v>
      </c>
      <c r="H66" s="4">
        <v>0.15</v>
      </c>
      <c r="I66" s="4">
        <v>0.17</v>
      </c>
      <c r="J66" s="4">
        <v>0.11</v>
      </c>
      <c r="K66" s="4">
        <v>0.04</v>
      </c>
      <c r="L66" s="4">
        <v>0.04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>
        <v>0.04</v>
      </c>
      <c r="AC66" s="4" t="s">
        <v>13</v>
      </c>
    </row>
    <row r="67" spans="1:29">
      <c r="A67" s="4"/>
      <c r="B67" s="120">
        <v>42475</v>
      </c>
      <c r="C67" s="4">
        <v>0.18</v>
      </c>
      <c r="D67" s="4">
        <v>0.16</v>
      </c>
      <c r="E67" s="4">
        <v>0.15</v>
      </c>
      <c r="F67" s="4">
        <v>0.16</v>
      </c>
      <c r="G67" s="4">
        <v>0.11</v>
      </c>
      <c r="H67" s="4">
        <v>0.14000000000000001</v>
      </c>
      <c r="I67" s="4">
        <v>0.16</v>
      </c>
      <c r="J67" s="4">
        <v>0.11</v>
      </c>
      <c r="K67" s="4">
        <v>0.04</v>
      </c>
      <c r="L67" s="4">
        <v>0.04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>
        <v>0.04</v>
      </c>
      <c r="AC67" s="4" t="s">
        <v>13</v>
      </c>
    </row>
    <row r="68" spans="1:29">
      <c r="A68" s="4"/>
      <c r="B68" s="120">
        <v>42476</v>
      </c>
      <c r="C68" s="4">
        <v>0.18</v>
      </c>
      <c r="D68" s="4">
        <v>0.16</v>
      </c>
      <c r="E68" s="4">
        <v>0.15</v>
      </c>
      <c r="F68" s="4">
        <v>0.16</v>
      </c>
      <c r="G68" s="4">
        <v>0.11</v>
      </c>
      <c r="H68" s="4">
        <v>0.14000000000000001</v>
      </c>
      <c r="I68" s="4">
        <v>0.17</v>
      </c>
      <c r="J68" s="4">
        <v>0.11</v>
      </c>
      <c r="K68" s="4">
        <v>0.04</v>
      </c>
      <c r="L68" s="4">
        <v>0.04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>
        <v>0.04</v>
      </c>
      <c r="AC68" s="4" t="s">
        <v>13</v>
      </c>
    </row>
    <row r="69" spans="1:29">
      <c r="A69" s="4"/>
      <c r="B69" s="120">
        <v>42477</v>
      </c>
      <c r="C69" s="4">
        <v>0.23</v>
      </c>
      <c r="D69" s="4">
        <v>0.21</v>
      </c>
      <c r="E69" s="4">
        <v>0.2</v>
      </c>
      <c r="F69" s="4">
        <v>0.21</v>
      </c>
      <c r="G69" s="4">
        <v>0.14000000000000001</v>
      </c>
      <c r="H69" s="4">
        <v>0.18</v>
      </c>
      <c r="I69" s="4">
        <v>0.22</v>
      </c>
      <c r="J69" s="4">
        <v>0.15</v>
      </c>
      <c r="K69" s="4">
        <v>0.06</v>
      </c>
      <c r="L69" s="4">
        <v>0.05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>
        <v>0.06</v>
      </c>
      <c r="AC69" s="4" t="s">
        <v>13</v>
      </c>
    </row>
    <row r="70" spans="1:29">
      <c r="A70" s="4"/>
      <c r="B70" s="120">
        <v>42478</v>
      </c>
      <c r="C70" s="4">
        <v>0.22</v>
      </c>
      <c r="D70" s="4">
        <v>0.21</v>
      </c>
      <c r="E70" s="4">
        <v>0.19</v>
      </c>
      <c r="F70" s="4">
        <v>0.21</v>
      </c>
      <c r="G70" s="4">
        <v>0.14000000000000001</v>
      </c>
      <c r="H70" s="4">
        <v>0.18</v>
      </c>
      <c r="I70" s="4">
        <v>0.21</v>
      </c>
      <c r="J70" s="4">
        <v>0.15</v>
      </c>
      <c r="K70" s="4">
        <v>0.06</v>
      </c>
      <c r="L70" s="4">
        <v>0.05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>
        <v>0.06</v>
      </c>
      <c r="AC70" s="4" t="s">
        <v>13</v>
      </c>
    </row>
    <row r="71" spans="1:29">
      <c r="A71" s="4"/>
      <c r="B71" s="120">
        <v>42479</v>
      </c>
      <c r="C71" s="4">
        <v>0.24</v>
      </c>
      <c r="D71" s="4">
        <v>0.23</v>
      </c>
      <c r="E71" s="4">
        <v>0.2</v>
      </c>
      <c r="F71" s="4">
        <v>0.23</v>
      </c>
      <c r="G71" s="4">
        <v>0.15</v>
      </c>
      <c r="H71" s="4">
        <v>0.19</v>
      </c>
      <c r="I71" s="4">
        <v>0.23</v>
      </c>
      <c r="J71" s="4">
        <v>0.17</v>
      </c>
      <c r="K71" s="4">
        <v>7.0000000000000007E-2</v>
      </c>
      <c r="L71" s="4">
        <v>0.06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>
        <v>0.06</v>
      </c>
      <c r="AC71" s="4" t="s">
        <v>13</v>
      </c>
    </row>
    <row r="72" spans="1:29">
      <c r="A72" s="4"/>
      <c r="B72" s="120">
        <v>42480</v>
      </c>
      <c r="C72" s="4">
        <v>0.25</v>
      </c>
      <c r="D72" s="4">
        <v>0.24</v>
      </c>
      <c r="E72" s="4">
        <v>0.21</v>
      </c>
      <c r="F72" s="4">
        <v>0.24</v>
      </c>
      <c r="G72" s="4">
        <v>0.16</v>
      </c>
      <c r="H72" s="4">
        <v>0.2</v>
      </c>
      <c r="I72" s="4">
        <v>0.24</v>
      </c>
      <c r="J72" s="4">
        <v>0.18</v>
      </c>
      <c r="K72" s="4">
        <v>7.0000000000000007E-2</v>
      </c>
      <c r="L72" s="4">
        <v>0.06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>
        <v>0.08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>
        <v>7.0000000000000007E-2</v>
      </c>
      <c r="AC72" s="4">
        <v>0.05</v>
      </c>
    </row>
    <row r="73" spans="1:29">
      <c r="A73" s="4"/>
      <c r="B73" s="120">
        <v>42481</v>
      </c>
      <c r="C73" s="4">
        <v>0.39</v>
      </c>
      <c r="D73" s="4">
        <v>0.39</v>
      </c>
      <c r="E73" s="4">
        <v>0.33</v>
      </c>
      <c r="F73" s="4">
        <v>0.39</v>
      </c>
      <c r="G73" s="4">
        <v>0.25</v>
      </c>
      <c r="H73" s="4">
        <v>0.31</v>
      </c>
      <c r="I73" s="4">
        <v>0.37</v>
      </c>
      <c r="J73" s="4">
        <v>0.28999999999999998</v>
      </c>
      <c r="K73" s="4">
        <v>0.12</v>
      </c>
      <c r="L73" s="4">
        <v>0.1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>
        <v>0.12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>
        <v>0.11</v>
      </c>
      <c r="AC73" s="4">
        <v>0.08</v>
      </c>
    </row>
    <row r="74" spans="1:29">
      <c r="A74" s="4"/>
      <c r="B74" s="120">
        <v>42482</v>
      </c>
      <c r="C74" s="4">
        <v>0.39</v>
      </c>
      <c r="D74" s="4">
        <v>0.39</v>
      </c>
      <c r="E74" s="4">
        <v>0.33</v>
      </c>
      <c r="F74" s="4">
        <v>0.39</v>
      </c>
      <c r="G74" s="4">
        <v>0.25</v>
      </c>
      <c r="H74" s="4">
        <v>0.31</v>
      </c>
      <c r="I74" s="4">
        <v>0.38</v>
      </c>
      <c r="J74" s="4">
        <v>0.31</v>
      </c>
      <c r="K74" s="4">
        <v>0.13</v>
      </c>
      <c r="L74" s="4">
        <v>0.1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>
        <v>0.12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>
        <v>0.11</v>
      </c>
      <c r="AC74" s="4">
        <v>0.08</v>
      </c>
    </row>
    <row r="75" spans="1:29">
      <c r="A75" s="4"/>
      <c r="B75" s="120">
        <v>42483</v>
      </c>
      <c r="C75" s="4">
        <v>0.06</v>
      </c>
      <c r="D75" s="4">
        <v>0.06</v>
      </c>
      <c r="E75" s="4">
        <v>0.05</v>
      </c>
      <c r="F75" s="4">
        <v>0.06</v>
      </c>
      <c r="G75" s="4">
        <v>0.04</v>
      </c>
      <c r="H75" s="4">
        <v>0.05</v>
      </c>
      <c r="I75" s="4">
        <v>0.06</v>
      </c>
      <c r="J75" s="4">
        <v>0.05</v>
      </c>
      <c r="K75" s="4">
        <v>0.02</v>
      </c>
      <c r="L75" s="4">
        <v>0.02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>
        <v>0.02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>
        <v>0.02</v>
      </c>
      <c r="AC75" s="4">
        <v>0.01</v>
      </c>
    </row>
    <row r="76" spans="1:29">
      <c r="A76" s="4"/>
      <c r="B76" s="120">
        <v>42484</v>
      </c>
      <c r="C76" s="4">
        <v>0.19</v>
      </c>
      <c r="D76" s="4">
        <v>0.19</v>
      </c>
      <c r="E76" s="4">
        <v>0.16</v>
      </c>
      <c r="F76" s="4">
        <v>0.19</v>
      </c>
      <c r="G76" s="4">
        <v>0.13</v>
      </c>
      <c r="H76" s="4">
        <v>0.15</v>
      </c>
      <c r="I76" s="4">
        <v>0.19</v>
      </c>
      <c r="J76" s="4">
        <v>0.16</v>
      </c>
      <c r="K76" s="4">
        <v>0.08</v>
      </c>
      <c r="L76" s="4">
        <v>0.05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>
        <v>0.06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>
        <v>0.05</v>
      </c>
      <c r="AC76" s="4">
        <v>0.04</v>
      </c>
    </row>
    <row r="77" spans="1:29">
      <c r="A77" s="4"/>
      <c r="B77" s="120">
        <v>42485</v>
      </c>
      <c r="C77" s="4">
        <v>0.03</v>
      </c>
      <c r="D77" s="4">
        <v>0.03</v>
      </c>
      <c r="E77" s="4">
        <v>0.03</v>
      </c>
      <c r="F77" s="4">
        <v>0.03</v>
      </c>
      <c r="G77" s="4">
        <v>0.02</v>
      </c>
      <c r="H77" s="4">
        <v>0.02</v>
      </c>
      <c r="I77" s="4">
        <v>0.03</v>
      </c>
      <c r="J77" s="4">
        <v>0.03</v>
      </c>
      <c r="K77" s="4">
        <v>0.01</v>
      </c>
      <c r="L77" s="4">
        <v>0.01</v>
      </c>
      <c r="M77" s="4">
        <v>0.01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>
        <v>0.01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>
        <v>0.01</v>
      </c>
      <c r="AC77" s="4">
        <v>0.01</v>
      </c>
    </row>
    <row r="78" spans="1:29">
      <c r="A78" s="4"/>
      <c r="B78" s="120">
        <v>42486</v>
      </c>
      <c r="C78" s="4">
        <v>0.18</v>
      </c>
      <c r="D78" s="4">
        <v>0.18</v>
      </c>
      <c r="E78" s="4">
        <v>0.15</v>
      </c>
      <c r="F78" s="4">
        <v>0.18</v>
      </c>
      <c r="G78" s="4">
        <v>0.12</v>
      </c>
      <c r="H78" s="4">
        <v>0.14000000000000001</v>
      </c>
      <c r="I78" s="4">
        <v>0.18</v>
      </c>
      <c r="J78" s="4">
        <v>0.15</v>
      </c>
      <c r="K78" s="4">
        <v>0.09</v>
      </c>
      <c r="L78" s="4">
        <v>0.05</v>
      </c>
      <c r="M78" s="4">
        <v>0.04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>
        <v>0.05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>
        <v>0.05</v>
      </c>
      <c r="AC78" s="4">
        <v>0.04</v>
      </c>
    </row>
    <row r="79" spans="1:29">
      <c r="A79" s="4"/>
      <c r="B79" s="120">
        <v>42487</v>
      </c>
      <c r="C79" s="4">
        <v>0.13</v>
      </c>
      <c r="D79" s="4">
        <v>0.13</v>
      </c>
      <c r="E79" s="4">
        <v>0.11</v>
      </c>
      <c r="F79" s="4">
        <v>0.13</v>
      </c>
      <c r="G79" s="4">
        <v>0.09</v>
      </c>
      <c r="H79" s="4">
        <v>0.1</v>
      </c>
      <c r="I79" s="4">
        <v>0.13</v>
      </c>
      <c r="J79" s="4">
        <v>0.11</v>
      </c>
      <c r="K79" s="4">
        <v>7.0000000000000007E-2</v>
      </c>
      <c r="L79" s="4">
        <v>0.03</v>
      </c>
      <c r="M79" s="4">
        <v>0.03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>
        <v>0.04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>
        <v>0.04</v>
      </c>
      <c r="AC79" s="4">
        <v>0.03</v>
      </c>
    </row>
    <row r="80" spans="1:29">
      <c r="A80" s="4"/>
      <c r="B80" s="120">
        <v>42488</v>
      </c>
      <c r="C80" s="4">
        <v>0.15</v>
      </c>
      <c r="D80" s="4">
        <v>0.15</v>
      </c>
      <c r="E80" s="4">
        <v>0.13</v>
      </c>
      <c r="F80" s="4">
        <v>0.15</v>
      </c>
      <c r="G80" s="4">
        <v>0.1</v>
      </c>
      <c r="H80" s="4">
        <v>0.12</v>
      </c>
      <c r="I80" s="4">
        <v>0.15</v>
      </c>
      <c r="J80" s="4">
        <v>0.13</v>
      </c>
      <c r="K80" s="4">
        <v>0.08</v>
      </c>
      <c r="L80" s="4">
        <v>0.04</v>
      </c>
      <c r="M80" s="4">
        <v>0.03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>
        <v>0.05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>
        <v>0.05</v>
      </c>
      <c r="AC80" s="4">
        <v>0.03</v>
      </c>
    </row>
    <row r="81" spans="1:29">
      <c r="A81" s="4"/>
      <c r="B81" s="120">
        <v>42489</v>
      </c>
      <c r="C81" s="4">
        <v>0.2</v>
      </c>
      <c r="D81" s="4">
        <v>0.2</v>
      </c>
      <c r="E81" s="4">
        <v>0.17</v>
      </c>
      <c r="F81" s="4">
        <v>0.2</v>
      </c>
      <c r="G81" s="4">
        <v>0.14000000000000001</v>
      </c>
      <c r="H81" s="4">
        <v>0.16</v>
      </c>
      <c r="I81" s="4">
        <v>0.2</v>
      </c>
      <c r="J81" s="4">
        <v>0.18</v>
      </c>
      <c r="K81" s="4">
        <v>0.12</v>
      </c>
      <c r="L81" s="4">
        <v>0.05</v>
      </c>
      <c r="M81" s="4">
        <v>0.05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>
        <v>0.06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>
        <v>7.0000000000000007E-2</v>
      </c>
      <c r="AC81" s="4">
        <v>0.05</v>
      </c>
    </row>
    <row r="82" spans="1:29">
      <c r="A82" s="4"/>
      <c r="B82" s="120">
        <v>42490</v>
      </c>
      <c r="C82" s="4">
        <v>0.15</v>
      </c>
      <c r="D82" s="4">
        <v>0.15</v>
      </c>
      <c r="E82" s="4">
        <v>0.13</v>
      </c>
      <c r="F82" s="4">
        <v>0.15</v>
      </c>
      <c r="G82" s="4">
        <v>0.1</v>
      </c>
      <c r="H82" s="4">
        <v>0.12</v>
      </c>
      <c r="I82" s="4">
        <v>0.15</v>
      </c>
      <c r="J82" s="4">
        <v>0.14000000000000001</v>
      </c>
      <c r="K82" s="4">
        <v>0.09</v>
      </c>
      <c r="L82" s="4">
        <v>0.04</v>
      </c>
      <c r="M82" s="4">
        <v>0.03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>
        <v>0.05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>
        <v>0.05</v>
      </c>
      <c r="AC82" s="4">
        <v>0.04</v>
      </c>
    </row>
    <row r="83" spans="1:29">
      <c r="A83" s="4"/>
      <c r="B83" s="120">
        <v>42491</v>
      </c>
      <c r="C83" s="4">
        <v>0.21</v>
      </c>
      <c r="D83" s="4">
        <v>0.21</v>
      </c>
      <c r="E83" s="4">
        <v>0.18</v>
      </c>
      <c r="F83" s="4">
        <v>0.21</v>
      </c>
      <c r="G83" s="4">
        <v>0.14000000000000001</v>
      </c>
      <c r="H83" s="4">
        <v>0.17</v>
      </c>
      <c r="I83" s="4">
        <v>0.21</v>
      </c>
      <c r="J83" s="4">
        <v>0.19</v>
      </c>
      <c r="K83" s="4">
        <v>0.14000000000000001</v>
      </c>
      <c r="L83" s="4">
        <v>0.06</v>
      </c>
      <c r="M83" s="4">
        <v>0.05</v>
      </c>
      <c r="N83" s="4">
        <v>0.05</v>
      </c>
      <c r="O83" s="4" t="s">
        <v>13</v>
      </c>
      <c r="P83" s="4" t="s">
        <v>13</v>
      </c>
      <c r="Q83" s="4" t="s">
        <v>13</v>
      </c>
      <c r="R83" s="4" t="s">
        <v>13</v>
      </c>
      <c r="S83" s="4">
        <v>7.0000000000000007E-2</v>
      </c>
      <c r="T83" s="4" t="s">
        <v>13</v>
      </c>
      <c r="U83" s="4" t="s">
        <v>13</v>
      </c>
      <c r="V83" s="4" t="s">
        <v>13</v>
      </c>
      <c r="W83" s="4">
        <v>0.06</v>
      </c>
      <c r="X83" s="4" t="s">
        <v>13</v>
      </c>
      <c r="Y83" s="4" t="s">
        <v>13</v>
      </c>
      <c r="Z83" s="4" t="s">
        <v>13</v>
      </c>
      <c r="AA83" s="4" t="s">
        <v>13</v>
      </c>
      <c r="AB83" s="4">
        <v>0.08</v>
      </c>
      <c r="AC83" s="4">
        <v>0.05</v>
      </c>
    </row>
    <row r="84" spans="1:29">
      <c r="A84" s="4"/>
      <c r="B84" s="120">
        <v>42492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0.2</v>
      </c>
      <c r="K84" s="4">
        <v>0.14000000000000001</v>
      </c>
      <c r="L84" s="4">
        <v>0.06</v>
      </c>
      <c r="M84" s="4">
        <v>0.05</v>
      </c>
      <c r="N84" s="4">
        <v>0.05</v>
      </c>
      <c r="O84" s="4" t="s">
        <v>13</v>
      </c>
      <c r="P84" s="4" t="s">
        <v>13</v>
      </c>
      <c r="Q84" s="4" t="s">
        <v>13</v>
      </c>
      <c r="R84" s="4" t="s">
        <v>13</v>
      </c>
      <c r="S84" s="4">
        <v>7.0000000000000007E-2</v>
      </c>
      <c r="T84" s="4" t="s">
        <v>13</v>
      </c>
      <c r="U84" s="4" t="s">
        <v>13</v>
      </c>
      <c r="V84" s="4" t="s">
        <v>13</v>
      </c>
      <c r="W84" s="4">
        <v>0.06</v>
      </c>
      <c r="X84" s="4" t="s">
        <v>13</v>
      </c>
      <c r="Y84" s="4" t="s">
        <v>13</v>
      </c>
      <c r="Z84" s="4" t="s">
        <v>13</v>
      </c>
      <c r="AA84" s="4" t="s">
        <v>13</v>
      </c>
      <c r="AB84" s="4">
        <v>0.08</v>
      </c>
      <c r="AC84" s="4">
        <v>0.05</v>
      </c>
    </row>
    <row r="85" spans="1:29">
      <c r="A85" s="4"/>
      <c r="B85" s="120">
        <v>42493</v>
      </c>
      <c r="C85" s="4">
        <v>0.24</v>
      </c>
      <c r="D85" s="4">
        <v>0.24</v>
      </c>
      <c r="E85" s="4">
        <v>0.2</v>
      </c>
      <c r="F85" s="4">
        <v>0.24</v>
      </c>
      <c r="G85" s="4">
        <v>0.16</v>
      </c>
      <c r="H85" s="4">
        <v>0.19</v>
      </c>
      <c r="I85" s="4">
        <v>0.24</v>
      </c>
      <c r="J85" s="4">
        <v>0.23</v>
      </c>
      <c r="K85" s="4">
        <v>0.17</v>
      </c>
      <c r="L85" s="4">
        <v>7.0000000000000007E-2</v>
      </c>
      <c r="M85" s="4">
        <v>0.06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>
        <v>0.08</v>
      </c>
      <c r="T85" s="4" t="s">
        <v>13</v>
      </c>
      <c r="U85" s="4" t="s">
        <v>13</v>
      </c>
      <c r="V85" s="4" t="s">
        <v>13</v>
      </c>
      <c r="W85" s="4">
        <v>7.0000000000000007E-2</v>
      </c>
      <c r="X85" s="4" t="s">
        <v>13</v>
      </c>
      <c r="Y85" s="4" t="s">
        <v>13</v>
      </c>
      <c r="Z85" s="4" t="s">
        <v>13</v>
      </c>
      <c r="AA85" s="4" t="s">
        <v>13</v>
      </c>
      <c r="AB85" s="4">
        <v>0.09</v>
      </c>
      <c r="AC85" s="4">
        <v>0.06</v>
      </c>
    </row>
    <row r="86" spans="1:29">
      <c r="A86" s="4"/>
      <c r="B86" s="120">
        <v>42494</v>
      </c>
      <c r="C86" s="4">
        <v>0.27</v>
      </c>
      <c r="D86" s="4">
        <v>0.27</v>
      </c>
      <c r="E86" s="4">
        <v>0.23</v>
      </c>
      <c r="F86" s="4">
        <v>0.27</v>
      </c>
      <c r="G86" s="4">
        <v>0.18</v>
      </c>
      <c r="H86" s="4">
        <v>0.22</v>
      </c>
      <c r="I86" s="4">
        <v>0.27</v>
      </c>
      <c r="J86" s="4">
        <v>0.26</v>
      </c>
      <c r="K86" s="4">
        <v>0.2</v>
      </c>
      <c r="L86" s="4">
        <v>0.08</v>
      </c>
      <c r="M86" s="4">
        <v>7.0000000000000007E-2</v>
      </c>
      <c r="N86" s="4">
        <v>0.06</v>
      </c>
      <c r="O86" s="4" t="s">
        <v>13</v>
      </c>
      <c r="P86" s="4" t="s">
        <v>13</v>
      </c>
      <c r="Q86" s="4" t="s">
        <v>13</v>
      </c>
      <c r="R86" s="4" t="s">
        <v>13</v>
      </c>
      <c r="S86" s="4">
        <v>0.09</v>
      </c>
      <c r="T86" s="4" t="s">
        <v>13</v>
      </c>
      <c r="U86" s="4" t="s">
        <v>13</v>
      </c>
      <c r="V86" s="4" t="s">
        <v>13</v>
      </c>
      <c r="W86" s="4">
        <v>0.08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0.11</v>
      </c>
      <c r="AC86" s="4">
        <v>7.0000000000000007E-2</v>
      </c>
    </row>
    <row r="87" spans="1:29">
      <c r="A87" s="4"/>
      <c r="B87" s="120">
        <v>42495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0.24</v>
      </c>
      <c r="K87" s="4">
        <v>0.19</v>
      </c>
      <c r="L87" s="4">
        <v>7.0000000000000007E-2</v>
      </c>
      <c r="M87" s="4">
        <v>0.06</v>
      </c>
      <c r="N87" s="4">
        <v>0.06</v>
      </c>
      <c r="O87" s="4" t="s">
        <v>13</v>
      </c>
      <c r="P87" s="4" t="s">
        <v>13</v>
      </c>
      <c r="Q87" s="4" t="s">
        <v>13</v>
      </c>
      <c r="R87" s="4" t="s">
        <v>13</v>
      </c>
      <c r="S87" s="4">
        <v>0.09</v>
      </c>
      <c r="T87" s="4">
        <v>0.08</v>
      </c>
      <c r="U87" s="4" t="s">
        <v>13</v>
      </c>
      <c r="V87" s="4" t="s">
        <v>13</v>
      </c>
      <c r="W87" s="4">
        <v>0.08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0.11</v>
      </c>
      <c r="AC87" s="4">
        <v>7.0000000000000007E-2</v>
      </c>
    </row>
    <row r="88" spans="1:29">
      <c r="A88" s="4"/>
      <c r="B88" s="120">
        <v>42496</v>
      </c>
      <c r="C88" s="4">
        <v>0.17</v>
      </c>
      <c r="D88" s="4">
        <v>0.17</v>
      </c>
      <c r="E88" s="4">
        <v>0.14000000000000001</v>
      </c>
      <c r="F88" s="4">
        <v>0.17</v>
      </c>
      <c r="G88" s="4">
        <v>0.12</v>
      </c>
      <c r="H88" s="4">
        <v>0.14000000000000001</v>
      </c>
      <c r="I88" s="4">
        <v>0.17</v>
      </c>
      <c r="J88" s="4">
        <v>0.16</v>
      </c>
      <c r="K88" s="4">
        <v>0.13</v>
      </c>
      <c r="L88" s="4">
        <v>0.05</v>
      </c>
      <c r="M88" s="4">
        <v>0.04</v>
      </c>
      <c r="N88" s="4">
        <v>0.04</v>
      </c>
      <c r="O88" s="4" t="s">
        <v>13</v>
      </c>
      <c r="P88" s="4" t="s">
        <v>13</v>
      </c>
      <c r="Q88" s="4" t="s">
        <v>13</v>
      </c>
      <c r="R88" s="4" t="s">
        <v>13</v>
      </c>
      <c r="S88" s="4">
        <v>0.06</v>
      </c>
      <c r="T88" s="4">
        <v>0.05</v>
      </c>
      <c r="U88" s="4" t="s">
        <v>13</v>
      </c>
      <c r="V88" s="4" t="s">
        <v>13</v>
      </c>
      <c r="W88" s="4">
        <v>0.05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7.0000000000000007E-2</v>
      </c>
      <c r="AC88" s="4">
        <v>0.05</v>
      </c>
    </row>
    <row r="89" spans="1:29">
      <c r="A89" s="4"/>
      <c r="B89" s="120">
        <v>42497</v>
      </c>
      <c r="C89" s="4">
        <v>0.12</v>
      </c>
      <c r="D89" s="4">
        <v>0.12</v>
      </c>
      <c r="E89" s="4">
        <v>0.1</v>
      </c>
      <c r="F89" s="4">
        <v>0.12</v>
      </c>
      <c r="G89" s="4">
        <v>0.08</v>
      </c>
      <c r="H89" s="4">
        <v>0.1</v>
      </c>
      <c r="I89" s="4">
        <v>0.12</v>
      </c>
      <c r="J89" s="4">
        <v>0.12</v>
      </c>
      <c r="K89" s="4">
        <v>0.1</v>
      </c>
      <c r="L89" s="4">
        <v>0.04</v>
      </c>
      <c r="M89" s="4">
        <v>0.03</v>
      </c>
      <c r="N89" s="4">
        <v>0.03</v>
      </c>
      <c r="O89" s="4" t="s">
        <v>13</v>
      </c>
      <c r="P89" s="4" t="s">
        <v>13</v>
      </c>
      <c r="Q89" s="4" t="s">
        <v>13</v>
      </c>
      <c r="R89" s="4" t="s">
        <v>13</v>
      </c>
      <c r="S89" s="4">
        <v>0.04</v>
      </c>
      <c r="T89" s="4">
        <v>0.04</v>
      </c>
      <c r="U89" s="4" t="s">
        <v>13</v>
      </c>
      <c r="V89" s="4" t="s">
        <v>13</v>
      </c>
      <c r="W89" s="4">
        <v>0.04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0.05</v>
      </c>
      <c r="AC89" s="4">
        <v>0.03</v>
      </c>
    </row>
    <row r="90" spans="1:29">
      <c r="A90" s="4"/>
      <c r="B90" s="120">
        <v>42498</v>
      </c>
      <c r="C90" s="4">
        <v>0.2</v>
      </c>
      <c r="D90" s="4">
        <v>0.2</v>
      </c>
      <c r="E90" s="4">
        <v>0.17</v>
      </c>
      <c r="F90" s="4">
        <v>0.2</v>
      </c>
      <c r="G90" s="4">
        <v>0.14000000000000001</v>
      </c>
      <c r="H90" s="4">
        <v>0.16</v>
      </c>
      <c r="I90" s="4">
        <v>0.2</v>
      </c>
      <c r="J90" s="4">
        <v>0.19</v>
      </c>
      <c r="K90" s="4">
        <v>0.17</v>
      </c>
      <c r="L90" s="4">
        <v>0.06</v>
      </c>
      <c r="M90" s="4">
        <v>0.05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>
        <v>0.08</v>
      </c>
      <c r="T90" s="4">
        <v>0.06</v>
      </c>
      <c r="U90" s="4" t="s">
        <v>13</v>
      </c>
      <c r="V90" s="4" t="s">
        <v>13</v>
      </c>
      <c r="W90" s="4">
        <v>0.06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0.09</v>
      </c>
      <c r="AC90" s="4">
        <v>0.06</v>
      </c>
    </row>
    <row r="91" spans="1:29">
      <c r="A91" s="4"/>
      <c r="B91" s="120">
        <v>42499</v>
      </c>
      <c r="C91" s="4">
        <v>0.28999999999999998</v>
      </c>
      <c r="D91" s="4">
        <v>0.28999999999999998</v>
      </c>
      <c r="E91" s="4">
        <v>0.25</v>
      </c>
      <c r="F91" s="4">
        <v>0.28999999999999998</v>
      </c>
      <c r="G91" s="4">
        <v>0.2</v>
      </c>
      <c r="H91" s="4">
        <v>0.23</v>
      </c>
      <c r="I91" s="4">
        <v>0.28999999999999998</v>
      </c>
      <c r="J91" s="4">
        <v>0.28000000000000003</v>
      </c>
      <c r="K91" s="4">
        <v>0.25</v>
      </c>
      <c r="L91" s="4">
        <v>0.09</v>
      </c>
      <c r="M91" s="4">
        <v>7.0000000000000007E-2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 t="s">
        <v>13</v>
      </c>
      <c r="S91" s="4">
        <v>0.11</v>
      </c>
      <c r="T91" s="4">
        <v>0.09</v>
      </c>
      <c r="U91" s="4" t="s">
        <v>13</v>
      </c>
      <c r="V91" s="4" t="s">
        <v>13</v>
      </c>
      <c r="W91" s="4">
        <v>0.09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0.14000000000000001</v>
      </c>
      <c r="AC91" s="4">
        <v>0.09</v>
      </c>
    </row>
    <row r="92" spans="1:29">
      <c r="A92" s="4"/>
      <c r="B92" s="120">
        <v>42500</v>
      </c>
      <c r="C92" s="4">
        <v>0.19</v>
      </c>
      <c r="D92" s="4">
        <v>0.19</v>
      </c>
      <c r="E92" s="4">
        <v>0.16</v>
      </c>
      <c r="F92" s="4">
        <v>0.19</v>
      </c>
      <c r="G92" s="4">
        <v>0.13</v>
      </c>
      <c r="H92" s="4">
        <v>0.15</v>
      </c>
      <c r="I92" s="4">
        <v>0.19</v>
      </c>
      <c r="J92" s="4">
        <v>0.19</v>
      </c>
      <c r="K92" s="4">
        <v>0.16</v>
      </c>
      <c r="L92" s="4">
        <v>0.06</v>
      </c>
      <c r="M92" s="4">
        <v>0.05</v>
      </c>
      <c r="N92" s="4">
        <v>0.05</v>
      </c>
      <c r="O92" s="4" t="s">
        <v>13</v>
      </c>
      <c r="P92" s="4" t="s">
        <v>13</v>
      </c>
      <c r="Q92" s="4" t="s">
        <v>13</v>
      </c>
      <c r="R92" s="4" t="s">
        <v>13</v>
      </c>
      <c r="S92" s="4">
        <v>7.0000000000000007E-2</v>
      </c>
      <c r="T92" s="4">
        <v>0.06</v>
      </c>
      <c r="U92" s="4" t="s">
        <v>13</v>
      </c>
      <c r="V92" s="4" t="s">
        <v>13</v>
      </c>
      <c r="W92" s="4">
        <v>0.06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0.1</v>
      </c>
      <c r="AC92" s="4">
        <v>0.06</v>
      </c>
    </row>
    <row r="93" spans="1:29">
      <c r="A93" s="4"/>
      <c r="B93" s="120">
        <v>42501</v>
      </c>
      <c r="C93" s="4">
        <v>0.19</v>
      </c>
      <c r="D93" s="4">
        <v>0.19</v>
      </c>
      <c r="E93" s="4">
        <v>0.16</v>
      </c>
      <c r="F93" s="4">
        <v>0.19</v>
      </c>
      <c r="G93" s="4">
        <v>0.13</v>
      </c>
      <c r="H93" s="4">
        <v>0.15</v>
      </c>
      <c r="I93" s="4">
        <v>0.19</v>
      </c>
      <c r="J93" s="4">
        <v>0.19</v>
      </c>
      <c r="K93" s="4">
        <v>0.17</v>
      </c>
      <c r="L93" s="4">
        <v>0.06</v>
      </c>
      <c r="M93" s="4">
        <v>0.05</v>
      </c>
      <c r="N93" s="4">
        <v>0.05</v>
      </c>
      <c r="O93" s="4" t="s">
        <v>13</v>
      </c>
      <c r="P93" s="4" t="s">
        <v>13</v>
      </c>
      <c r="Q93" s="4" t="s">
        <v>13</v>
      </c>
      <c r="R93" s="4" t="s">
        <v>13</v>
      </c>
      <c r="S93" s="4">
        <v>0.08</v>
      </c>
      <c r="T93" s="4">
        <v>0.06</v>
      </c>
      <c r="U93" s="4" t="s">
        <v>13</v>
      </c>
      <c r="V93" s="4" t="s">
        <v>13</v>
      </c>
      <c r="W93" s="4">
        <v>0.06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0.1</v>
      </c>
      <c r="AC93" s="4">
        <v>0.06</v>
      </c>
    </row>
    <row r="94" spans="1:29">
      <c r="A94" s="4"/>
      <c r="B94" s="120">
        <v>42502</v>
      </c>
      <c r="C94" s="4">
        <v>0.25</v>
      </c>
      <c r="D94" s="4">
        <v>0.25</v>
      </c>
      <c r="E94" s="4">
        <v>0.21</v>
      </c>
      <c r="F94" s="4">
        <v>0.25</v>
      </c>
      <c r="G94" s="4">
        <v>0.17</v>
      </c>
      <c r="H94" s="4">
        <v>0.2</v>
      </c>
      <c r="I94" s="4">
        <v>0.25</v>
      </c>
      <c r="J94" s="4">
        <v>0.25</v>
      </c>
      <c r="K94" s="4">
        <v>0.22</v>
      </c>
      <c r="L94" s="4">
        <v>0.08</v>
      </c>
      <c r="M94" s="4">
        <v>7.0000000000000007E-2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>
        <v>0.1</v>
      </c>
      <c r="T94" s="4">
        <v>0.08</v>
      </c>
      <c r="U94" s="4" t="s">
        <v>13</v>
      </c>
      <c r="V94" s="4" t="s">
        <v>13</v>
      </c>
      <c r="W94" s="4">
        <v>0.08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0.14000000000000001</v>
      </c>
      <c r="AC94" s="4">
        <v>0.08</v>
      </c>
    </row>
    <row r="95" spans="1:29">
      <c r="A95" s="4"/>
      <c r="B95" s="120">
        <v>42503</v>
      </c>
      <c r="C95" s="4">
        <v>0.27</v>
      </c>
      <c r="D95" s="4">
        <v>0.27</v>
      </c>
      <c r="E95" s="4">
        <v>0.23</v>
      </c>
      <c r="F95" s="4">
        <v>0.27</v>
      </c>
      <c r="G95" s="4">
        <v>0.18</v>
      </c>
      <c r="H95" s="4">
        <v>0.22</v>
      </c>
      <c r="I95" s="4">
        <v>0.27</v>
      </c>
      <c r="J95" s="4">
        <v>0.27</v>
      </c>
      <c r="K95" s="4">
        <v>0.24</v>
      </c>
      <c r="L95" s="4">
        <v>0.09</v>
      </c>
      <c r="M95" s="4">
        <v>7.0000000000000007E-2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>
        <v>0.11</v>
      </c>
      <c r="T95" s="4">
        <v>0.08</v>
      </c>
      <c r="U95" s="4" t="s">
        <v>13</v>
      </c>
      <c r="V95" s="4" t="s">
        <v>13</v>
      </c>
      <c r="W95" s="4">
        <v>0.08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0.15</v>
      </c>
      <c r="AC95" s="4">
        <v>0.09</v>
      </c>
    </row>
    <row r="96" spans="1:29">
      <c r="A96" s="4"/>
      <c r="B96" s="120">
        <v>42504</v>
      </c>
      <c r="C96" s="4">
        <v>0.3</v>
      </c>
      <c r="D96" s="4">
        <v>0.3</v>
      </c>
      <c r="E96" s="4">
        <v>0.26</v>
      </c>
      <c r="F96" s="4">
        <v>0.3</v>
      </c>
      <c r="G96" s="4">
        <v>0.2</v>
      </c>
      <c r="H96" s="4">
        <v>0.24</v>
      </c>
      <c r="I96" s="4">
        <v>0.3</v>
      </c>
      <c r="J96" s="4">
        <v>0.3</v>
      </c>
      <c r="K96" s="4">
        <v>0.28000000000000003</v>
      </c>
      <c r="L96" s="4">
        <v>0.1</v>
      </c>
      <c r="M96" s="4">
        <v>0.08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>
        <v>0.13</v>
      </c>
      <c r="T96" s="4">
        <v>0.1</v>
      </c>
      <c r="U96" s="4" t="s">
        <v>13</v>
      </c>
      <c r="V96" s="4" t="s">
        <v>13</v>
      </c>
      <c r="W96" s="4">
        <v>0.09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0.17</v>
      </c>
      <c r="AC96" s="4">
        <v>0.11</v>
      </c>
    </row>
    <row r="97" spans="1:29">
      <c r="A97" s="4"/>
      <c r="B97" s="120">
        <v>42505</v>
      </c>
      <c r="C97" s="4">
        <v>0.22</v>
      </c>
      <c r="D97" s="4">
        <v>0.22</v>
      </c>
      <c r="E97" s="4">
        <v>0.19</v>
      </c>
      <c r="F97" s="4">
        <v>0.22</v>
      </c>
      <c r="G97" s="4">
        <v>0.15</v>
      </c>
      <c r="H97" s="4">
        <v>0.18</v>
      </c>
      <c r="I97" s="4">
        <v>0.22</v>
      </c>
      <c r="J97" s="4">
        <v>0.22</v>
      </c>
      <c r="K97" s="4">
        <v>0.21</v>
      </c>
      <c r="L97" s="4">
        <v>0.08</v>
      </c>
      <c r="M97" s="4">
        <v>0.06</v>
      </c>
      <c r="N97" s="4">
        <v>0.06</v>
      </c>
      <c r="O97" s="4">
        <v>0.05</v>
      </c>
      <c r="P97" s="4">
        <v>0.05</v>
      </c>
      <c r="Q97" s="4" t="s">
        <v>13</v>
      </c>
      <c r="R97" s="4" t="s">
        <v>13</v>
      </c>
      <c r="S97" s="4">
        <v>0.1</v>
      </c>
      <c r="T97" s="4">
        <v>7.0000000000000007E-2</v>
      </c>
      <c r="U97" s="4" t="s">
        <v>13</v>
      </c>
      <c r="V97" s="4" t="s">
        <v>13</v>
      </c>
      <c r="W97" s="4">
        <v>7.0000000000000007E-2</v>
      </c>
      <c r="X97" s="4">
        <v>7.0000000000000007E-2</v>
      </c>
      <c r="Y97" s="4" t="s">
        <v>13</v>
      </c>
      <c r="Z97" s="4" t="s">
        <v>13</v>
      </c>
      <c r="AA97" s="4" t="s">
        <v>13</v>
      </c>
      <c r="AB97" s="4">
        <v>0.13</v>
      </c>
      <c r="AC97" s="4">
        <v>0.08</v>
      </c>
    </row>
    <row r="98" spans="1:29">
      <c r="A98" s="4"/>
      <c r="B98" s="120">
        <v>42506</v>
      </c>
      <c r="C98" s="4">
        <v>0.19</v>
      </c>
      <c r="D98" s="4">
        <v>0.19</v>
      </c>
      <c r="E98" s="4">
        <v>0.16</v>
      </c>
      <c r="F98" s="4">
        <v>0.19</v>
      </c>
      <c r="G98" s="4">
        <v>0.13</v>
      </c>
      <c r="H98" s="4">
        <v>0.15</v>
      </c>
      <c r="I98" s="4">
        <v>0.19</v>
      </c>
      <c r="J98" s="4">
        <v>0.19</v>
      </c>
      <c r="K98" s="4">
        <v>0.18</v>
      </c>
      <c r="L98" s="4">
        <v>7.0000000000000007E-2</v>
      </c>
      <c r="M98" s="4">
        <v>0.05</v>
      </c>
      <c r="N98" s="4">
        <v>0.05</v>
      </c>
      <c r="O98" s="4">
        <v>0.04</v>
      </c>
      <c r="P98" s="4">
        <v>0.04</v>
      </c>
      <c r="Q98" s="4" t="s">
        <v>13</v>
      </c>
      <c r="R98" s="4" t="s">
        <v>13</v>
      </c>
      <c r="S98" s="4">
        <v>0.09</v>
      </c>
      <c r="T98" s="4">
        <v>0.06</v>
      </c>
      <c r="U98" s="4" t="s">
        <v>13</v>
      </c>
      <c r="V98" s="4" t="s">
        <v>13</v>
      </c>
      <c r="W98" s="4">
        <v>0.06</v>
      </c>
      <c r="X98" s="4">
        <v>0.06</v>
      </c>
      <c r="Y98" s="4" t="s">
        <v>13</v>
      </c>
      <c r="Z98" s="4" t="s">
        <v>13</v>
      </c>
      <c r="AA98" s="4" t="s">
        <v>13</v>
      </c>
      <c r="AB98" s="4">
        <v>0.12</v>
      </c>
      <c r="AC98" s="4">
        <v>0.08</v>
      </c>
    </row>
    <row r="99" spans="1:29">
      <c r="A99" s="4"/>
      <c r="B99" s="120">
        <v>42507</v>
      </c>
      <c r="C99" s="4">
        <v>0.2</v>
      </c>
      <c r="D99" s="4">
        <v>0.2</v>
      </c>
      <c r="E99" s="4">
        <v>0.17</v>
      </c>
      <c r="F99" s="4">
        <v>0.2</v>
      </c>
      <c r="G99" s="4">
        <v>0.14000000000000001</v>
      </c>
      <c r="H99" s="4">
        <v>0.16</v>
      </c>
      <c r="I99" s="4">
        <v>0.2</v>
      </c>
      <c r="J99" s="4">
        <v>0.2</v>
      </c>
      <c r="K99" s="4">
        <v>0.19</v>
      </c>
      <c r="L99" s="4">
        <v>0.08</v>
      </c>
      <c r="M99" s="4">
        <v>0.06</v>
      </c>
      <c r="N99" s="4">
        <v>0.05</v>
      </c>
      <c r="O99" s="4">
        <v>0.05</v>
      </c>
      <c r="P99" s="4">
        <v>0.05</v>
      </c>
      <c r="Q99" s="4" t="s">
        <v>13</v>
      </c>
      <c r="R99" s="4" t="s">
        <v>13</v>
      </c>
      <c r="S99" s="4">
        <v>0.1</v>
      </c>
      <c r="T99" s="4">
        <v>7.0000000000000007E-2</v>
      </c>
      <c r="U99" s="4" t="s">
        <v>13</v>
      </c>
      <c r="V99" s="4" t="s">
        <v>13</v>
      </c>
      <c r="W99" s="4">
        <v>0.06</v>
      </c>
      <c r="X99" s="4">
        <v>0.06</v>
      </c>
      <c r="Y99" s="4" t="s">
        <v>13</v>
      </c>
      <c r="Z99" s="4" t="s">
        <v>13</v>
      </c>
      <c r="AA99" s="4" t="s">
        <v>13</v>
      </c>
      <c r="AB99" s="4">
        <v>0.13</v>
      </c>
      <c r="AC99" s="4">
        <v>0.08</v>
      </c>
    </row>
    <row r="100" spans="1:29">
      <c r="A100" s="4"/>
      <c r="B100" s="120">
        <v>42508</v>
      </c>
      <c r="C100" s="4">
        <v>0.27</v>
      </c>
      <c r="D100" s="4">
        <v>0.27</v>
      </c>
      <c r="E100" s="4">
        <v>0.23</v>
      </c>
      <c r="F100" s="4">
        <v>0.27</v>
      </c>
      <c r="G100" s="4">
        <v>0.18</v>
      </c>
      <c r="H100" s="4">
        <v>0.22</v>
      </c>
      <c r="I100" s="4">
        <v>0.27</v>
      </c>
      <c r="J100" s="4">
        <v>0.27</v>
      </c>
      <c r="K100" s="4">
        <v>0.26</v>
      </c>
      <c r="L100" s="4">
        <v>0.11</v>
      </c>
      <c r="M100" s="4">
        <v>0.08</v>
      </c>
      <c r="N100" s="4">
        <v>7.0000000000000007E-2</v>
      </c>
      <c r="O100" s="4">
        <v>0.06</v>
      </c>
      <c r="P100" s="4">
        <v>0.06</v>
      </c>
      <c r="Q100" s="4" t="s">
        <v>13</v>
      </c>
      <c r="R100" s="4" t="s">
        <v>13</v>
      </c>
      <c r="S100" s="4">
        <v>0.13</v>
      </c>
      <c r="T100" s="4">
        <v>0.09</v>
      </c>
      <c r="U100" s="4" t="s">
        <v>13</v>
      </c>
      <c r="V100" s="4" t="s">
        <v>13</v>
      </c>
      <c r="W100" s="4">
        <v>0.09</v>
      </c>
      <c r="X100" s="4">
        <v>0.08</v>
      </c>
      <c r="Y100" s="4" t="s">
        <v>13</v>
      </c>
      <c r="Z100" s="4" t="s">
        <v>13</v>
      </c>
      <c r="AA100" s="4" t="s">
        <v>13</v>
      </c>
      <c r="AB100" s="4">
        <v>0.18</v>
      </c>
      <c r="AC100" s="4">
        <v>0.12</v>
      </c>
    </row>
    <row r="101" spans="1:29">
      <c r="A101" s="4"/>
      <c r="B101" s="120">
        <v>42509</v>
      </c>
      <c r="C101" s="4">
        <v>0.17</v>
      </c>
      <c r="D101" s="4">
        <v>0.17</v>
      </c>
      <c r="E101" s="4">
        <v>0.14000000000000001</v>
      </c>
      <c r="F101" s="4">
        <v>0.17</v>
      </c>
      <c r="G101" s="4">
        <v>0.12</v>
      </c>
      <c r="H101" s="4">
        <v>0.14000000000000001</v>
      </c>
      <c r="I101" s="4">
        <v>0.17</v>
      </c>
      <c r="J101" s="4">
        <v>0.17</v>
      </c>
      <c r="K101" s="4">
        <v>0.16</v>
      </c>
      <c r="L101" s="4">
        <v>7.0000000000000007E-2</v>
      </c>
      <c r="M101" s="4">
        <v>0.05</v>
      </c>
      <c r="N101" s="4">
        <v>0.05</v>
      </c>
      <c r="O101" s="4">
        <v>0.04</v>
      </c>
      <c r="P101" s="4">
        <v>0.04</v>
      </c>
      <c r="Q101" s="4" t="s">
        <v>13</v>
      </c>
      <c r="R101" s="4" t="s">
        <v>13</v>
      </c>
      <c r="S101" s="4">
        <v>0.09</v>
      </c>
      <c r="T101" s="4">
        <v>0.06</v>
      </c>
      <c r="U101" s="4" t="s">
        <v>13</v>
      </c>
      <c r="V101" s="4" t="s">
        <v>13</v>
      </c>
      <c r="W101" s="4">
        <v>0.06</v>
      </c>
      <c r="X101" s="4">
        <v>0.05</v>
      </c>
      <c r="Y101" s="4" t="s">
        <v>13</v>
      </c>
      <c r="Z101" s="4" t="s">
        <v>13</v>
      </c>
      <c r="AA101" s="4" t="s">
        <v>13</v>
      </c>
      <c r="AB101" s="4">
        <v>0.12</v>
      </c>
      <c r="AC101" s="4">
        <v>0.08</v>
      </c>
    </row>
    <row r="102" spans="1:29">
      <c r="A102" s="4"/>
      <c r="B102" s="120">
        <v>42510</v>
      </c>
      <c r="C102" s="4">
        <v>0.02</v>
      </c>
      <c r="D102" s="4">
        <v>0.02</v>
      </c>
      <c r="E102" s="4">
        <v>0.02</v>
      </c>
      <c r="F102" s="4">
        <v>0.02</v>
      </c>
      <c r="G102" s="4">
        <v>0.01</v>
      </c>
      <c r="H102" s="4">
        <v>0.02</v>
      </c>
      <c r="I102" s="4">
        <v>0.02</v>
      </c>
      <c r="J102" s="4">
        <v>0.02</v>
      </c>
      <c r="K102" s="4">
        <v>0.02</v>
      </c>
      <c r="L102" s="4">
        <v>0.01</v>
      </c>
      <c r="M102" s="4">
        <v>0.01</v>
      </c>
      <c r="N102" s="4">
        <v>0.01</v>
      </c>
      <c r="O102" s="4">
        <v>0</v>
      </c>
      <c r="P102" s="4">
        <v>0</v>
      </c>
      <c r="Q102" s="4">
        <v>0</v>
      </c>
      <c r="R102" s="4" t="s">
        <v>13</v>
      </c>
      <c r="S102" s="4">
        <v>0.01</v>
      </c>
      <c r="T102" s="4">
        <v>0.01</v>
      </c>
      <c r="U102" s="4">
        <v>0</v>
      </c>
      <c r="V102" s="4" t="s">
        <v>13</v>
      </c>
      <c r="W102" s="4">
        <v>0.01</v>
      </c>
      <c r="X102" s="4">
        <v>0.01</v>
      </c>
      <c r="Y102" s="4" t="s">
        <v>13</v>
      </c>
      <c r="Z102" s="4">
        <v>0.01</v>
      </c>
      <c r="AA102" s="4" t="s">
        <v>13</v>
      </c>
      <c r="AB102" s="4">
        <v>0.01</v>
      </c>
      <c r="AC102" s="4">
        <v>0.01</v>
      </c>
    </row>
    <row r="103" spans="1:29">
      <c r="A103" s="4"/>
      <c r="B103" s="120">
        <v>42511</v>
      </c>
      <c r="C103" s="4">
        <v>0.12</v>
      </c>
      <c r="D103" s="4">
        <v>0.12</v>
      </c>
      <c r="E103" s="4">
        <v>0.1</v>
      </c>
      <c r="F103" s="4">
        <v>0.12</v>
      </c>
      <c r="G103" s="4">
        <v>0.08</v>
      </c>
      <c r="H103" s="4">
        <v>0.1</v>
      </c>
      <c r="I103" s="4">
        <v>0.12</v>
      </c>
      <c r="J103" s="4">
        <v>0.12</v>
      </c>
      <c r="K103" s="4">
        <v>0.12</v>
      </c>
      <c r="L103" s="4">
        <v>0.05</v>
      </c>
      <c r="M103" s="4">
        <v>0.04</v>
      </c>
      <c r="N103" s="4">
        <v>0.03</v>
      </c>
      <c r="O103" s="4">
        <v>0.03</v>
      </c>
      <c r="P103" s="4">
        <v>0.03</v>
      </c>
      <c r="Q103" s="4">
        <v>0.03</v>
      </c>
      <c r="R103" s="4" t="s">
        <v>13</v>
      </c>
      <c r="S103" s="4">
        <v>0.06</v>
      </c>
      <c r="T103" s="4">
        <v>0.04</v>
      </c>
      <c r="U103" s="4">
        <v>0.02</v>
      </c>
      <c r="V103" s="4" t="s">
        <v>13</v>
      </c>
      <c r="W103" s="4">
        <v>0.04</v>
      </c>
      <c r="X103" s="4">
        <v>0.04</v>
      </c>
      <c r="Y103" s="4" t="s">
        <v>13</v>
      </c>
      <c r="Z103" s="4">
        <v>0.04</v>
      </c>
      <c r="AA103" s="4" t="s">
        <v>13</v>
      </c>
      <c r="AB103" s="4">
        <v>0.09</v>
      </c>
      <c r="AC103" s="4">
        <v>0.06</v>
      </c>
    </row>
    <row r="104" spans="1:29">
      <c r="A104" s="4"/>
      <c r="B104" s="120">
        <v>42512</v>
      </c>
      <c r="C104" s="4">
        <v>0.15</v>
      </c>
      <c r="D104" s="4">
        <v>0.15</v>
      </c>
      <c r="E104" s="4">
        <v>0.13</v>
      </c>
      <c r="F104" s="4">
        <v>0.15</v>
      </c>
      <c r="G104" s="4">
        <v>0.1</v>
      </c>
      <c r="H104" s="4">
        <v>0.12</v>
      </c>
      <c r="I104" s="4">
        <v>0.15</v>
      </c>
      <c r="J104" s="4">
        <v>0.15</v>
      </c>
      <c r="K104" s="4">
        <v>0.15</v>
      </c>
      <c r="L104" s="4">
        <v>7.0000000000000007E-2</v>
      </c>
      <c r="M104" s="4">
        <v>0.05</v>
      </c>
      <c r="N104" s="4">
        <v>0.04</v>
      </c>
      <c r="O104" s="4">
        <v>0.04</v>
      </c>
      <c r="P104" s="4">
        <v>0.04</v>
      </c>
      <c r="Q104" s="4">
        <v>0.03</v>
      </c>
      <c r="R104" s="4" t="s">
        <v>13</v>
      </c>
      <c r="S104" s="4">
        <v>0.08</v>
      </c>
      <c r="T104" s="4">
        <v>0.06</v>
      </c>
      <c r="U104" s="4">
        <v>0.03</v>
      </c>
      <c r="V104" s="4" t="s">
        <v>13</v>
      </c>
      <c r="W104" s="4">
        <v>0.05</v>
      </c>
      <c r="X104" s="4">
        <v>0.05</v>
      </c>
      <c r="Y104" s="4" t="s">
        <v>13</v>
      </c>
      <c r="Z104" s="4">
        <v>0.05</v>
      </c>
      <c r="AA104" s="4" t="s">
        <v>13</v>
      </c>
      <c r="AB104" s="4">
        <v>0.12</v>
      </c>
      <c r="AC104" s="4">
        <v>7.0000000000000007E-2</v>
      </c>
    </row>
    <row r="105" spans="1:29">
      <c r="A105" s="4"/>
      <c r="B105" s="120">
        <v>42513</v>
      </c>
      <c r="C105" s="4">
        <v>0.19</v>
      </c>
      <c r="D105" s="4">
        <v>0.19</v>
      </c>
      <c r="E105" s="4">
        <v>0.16</v>
      </c>
      <c r="F105" s="4">
        <v>0.19</v>
      </c>
      <c r="G105" s="4">
        <v>0.13</v>
      </c>
      <c r="H105" s="4">
        <v>0.15</v>
      </c>
      <c r="I105" s="4">
        <v>0.19</v>
      </c>
      <c r="J105" s="4">
        <v>0.19</v>
      </c>
      <c r="K105" s="4">
        <v>0.19</v>
      </c>
      <c r="L105" s="4">
        <v>0.09</v>
      </c>
      <c r="M105" s="4">
        <v>0.06</v>
      </c>
      <c r="N105" s="4">
        <v>0.06</v>
      </c>
      <c r="O105" s="4">
        <v>0.05</v>
      </c>
      <c r="P105" s="4">
        <v>0.05</v>
      </c>
      <c r="Q105" s="4">
        <v>0.04</v>
      </c>
      <c r="R105" s="4" t="s">
        <v>13</v>
      </c>
      <c r="S105" s="4">
        <v>0.11</v>
      </c>
      <c r="T105" s="4">
        <v>7.0000000000000007E-2</v>
      </c>
      <c r="U105" s="4">
        <v>0.04</v>
      </c>
      <c r="V105" s="4" t="s">
        <v>13</v>
      </c>
      <c r="W105" s="4">
        <v>7.0000000000000007E-2</v>
      </c>
      <c r="X105" s="4">
        <v>0.06</v>
      </c>
      <c r="Y105" s="4" t="s">
        <v>13</v>
      </c>
      <c r="Z105" s="4">
        <v>0.06</v>
      </c>
      <c r="AA105" s="4" t="s">
        <v>13</v>
      </c>
      <c r="AB105" s="4">
        <v>0.15</v>
      </c>
      <c r="AC105" s="4">
        <v>0.1</v>
      </c>
    </row>
    <row r="106" spans="1:29">
      <c r="A106" s="4"/>
      <c r="B106" s="120">
        <v>42514</v>
      </c>
      <c r="C106" s="4">
        <v>0.19</v>
      </c>
      <c r="D106" s="4">
        <v>0.19</v>
      </c>
      <c r="E106" s="4">
        <v>0.16</v>
      </c>
      <c r="F106" s="4">
        <v>0.19</v>
      </c>
      <c r="G106" s="4">
        <v>0.13</v>
      </c>
      <c r="H106" s="4">
        <v>0.15</v>
      </c>
      <c r="I106" s="4">
        <v>0.19</v>
      </c>
      <c r="J106" s="4">
        <v>0.19</v>
      </c>
      <c r="K106" s="4">
        <v>0.19</v>
      </c>
      <c r="L106" s="4">
        <v>0.09</v>
      </c>
      <c r="M106" s="4">
        <v>0.06</v>
      </c>
      <c r="N106" s="4">
        <v>0.06</v>
      </c>
      <c r="O106" s="4">
        <v>0.05</v>
      </c>
      <c r="P106" s="4">
        <v>0.05</v>
      </c>
      <c r="Q106" s="4">
        <v>0.04</v>
      </c>
      <c r="R106" s="4" t="s">
        <v>13</v>
      </c>
      <c r="S106" s="4">
        <v>0.11</v>
      </c>
      <c r="T106" s="4">
        <v>7.0000000000000007E-2</v>
      </c>
      <c r="U106" s="4">
        <v>0.04</v>
      </c>
      <c r="V106" s="4" t="s">
        <v>13</v>
      </c>
      <c r="W106" s="4">
        <v>7.0000000000000007E-2</v>
      </c>
      <c r="X106" s="4">
        <v>0.06</v>
      </c>
      <c r="Y106" s="4" t="s">
        <v>13</v>
      </c>
      <c r="Z106" s="4">
        <v>0.06</v>
      </c>
      <c r="AA106" s="4" t="s">
        <v>13</v>
      </c>
      <c r="AB106" s="4">
        <v>0.16</v>
      </c>
      <c r="AC106" s="4">
        <v>0.1</v>
      </c>
    </row>
    <row r="107" spans="1:29">
      <c r="A107" s="4"/>
      <c r="B107" s="120">
        <v>42515</v>
      </c>
      <c r="C107" s="4">
        <v>0.23</v>
      </c>
      <c r="D107" s="4">
        <v>0.23</v>
      </c>
      <c r="E107" s="4">
        <v>0.2</v>
      </c>
      <c r="F107" s="4">
        <v>0.23</v>
      </c>
      <c r="G107" s="4">
        <v>0.16</v>
      </c>
      <c r="H107" s="4">
        <v>0.18</v>
      </c>
      <c r="I107" s="4">
        <v>0.23</v>
      </c>
      <c r="J107" s="4">
        <v>0.23</v>
      </c>
      <c r="K107" s="4">
        <v>0.23</v>
      </c>
      <c r="L107" s="4">
        <v>0.11</v>
      </c>
      <c r="M107" s="4">
        <v>0.08</v>
      </c>
      <c r="N107" s="4">
        <v>7.0000000000000007E-2</v>
      </c>
      <c r="O107" s="4">
        <v>0.06</v>
      </c>
      <c r="P107" s="4">
        <v>0.06</v>
      </c>
      <c r="Q107" s="4">
        <v>0.05</v>
      </c>
      <c r="R107" s="4">
        <v>0.05</v>
      </c>
      <c r="S107" s="4">
        <v>0.13</v>
      </c>
      <c r="T107" s="4">
        <v>0.09</v>
      </c>
      <c r="U107" s="4">
        <v>0.05</v>
      </c>
      <c r="V107" s="4" t="s">
        <v>13</v>
      </c>
      <c r="W107" s="4">
        <v>0.08</v>
      </c>
      <c r="X107" s="4">
        <v>7.0000000000000007E-2</v>
      </c>
      <c r="Y107" s="4">
        <v>7.0000000000000007E-2</v>
      </c>
      <c r="Z107" s="4">
        <v>7.0000000000000007E-2</v>
      </c>
      <c r="AA107" s="4">
        <v>7.0000000000000007E-2</v>
      </c>
      <c r="AB107" s="4">
        <v>0.2</v>
      </c>
      <c r="AC107" s="4">
        <v>0.13</v>
      </c>
    </row>
    <row r="108" spans="1:29">
      <c r="A108" s="4"/>
      <c r="B108" s="120">
        <v>42516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0.26</v>
      </c>
      <c r="L108" s="4">
        <v>0.13</v>
      </c>
      <c r="M108" s="4">
        <v>0.09</v>
      </c>
      <c r="N108" s="4">
        <v>0.08</v>
      </c>
      <c r="O108" s="4">
        <v>7.0000000000000007E-2</v>
      </c>
      <c r="P108" s="4">
        <v>0.06</v>
      </c>
      <c r="Q108" s="4">
        <v>0.06</v>
      </c>
      <c r="R108" s="4">
        <v>0.06</v>
      </c>
      <c r="S108" s="4">
        <v>0.16</v>
      </c>
      <c r="T108" s="4">
        <v>0.11</v>
      </c>
      <c r="U108" s="4">
        <v>0.06</v>
      </c>
      <c r="V108" s="4" t="s">
        <v>13</v>
      </c>
      <c r="W108" s="4">
        <v>0.1</v>
      </c>
      <c r="X108" s="4">
        <v>0.08</v>
      </c>
      <c r="Y108" s="4">
        <v>0.08</v>
      </c>
      <c r="Z108" s="4">
        <v>0.08</v>
      </c>
      <c r="AA108" s="4">
        <v>0.08</v>
      </c>
      <c r="AB108" s="4">
        <v>0.23</v>
      </c>
      <c r="AC108" s="4">
        <v>0.15</v>
      </c>
    </row>
    <row r="109" spans="1:29">
      <c r="A109" s="4"/>
      <c r="B109" s="120">
        <v>42517</v>
      </c>
      <c r="C109" s="4">
        <v>0.27</v>
      </c>
      <c r="D109" s="4">
        <v>0.27</v>
      </c>
      <c r="E109" s="4">
        <v>0.23</v>
      </c>
      <c r="F109" s="4">
        <v>0.27</v>
      </c>
      <c r="G109" s="4">
        <v>0.18</v>
      </c>
      <c r="H109" s="4">
        <v>0.22</v>
      </c>
      <c r="I109" s="4">
        <v>0.27</v>
      </c>
      <c r="J109" s="4">
        <v>0.27</v>
      </c>
      <c r="K109" s="4">
        <v>0.27</v>
      </c>
      <c r="L109" s="4">
        <v>0.13</v>
      </c>
      <c r="M109" s="4">
        <v>0.09</v>
      </c>
      <c r="N109" s="4">
        <v>0.08</v>
      </c>
      <c r="O109" s="4">
        <v>7.0000000000000007E-2</v>
      </c>
      <c r="P109" s="4">
        <v>7.0000000000000007E-2</v>
      </c>
      <c r="Q109" s="4">
        <v>7.0000000000000007E-2</v>
      </c>
      <c r="R109" s="4">
        <v>0.06</v>
      </c>
      <c r="S109" s="4">
        <v>0.17</v>
      </c>
      <c r="T109" s="4">
        <v>0.12</v>
      </c>
      <c r="U109" s="4">
        <v>7.0000000000000007E-2</v>
      </c>
      <c r="V109" s="4" t="s">
        <v>13</v>
      </c>
      <c r="W109" s="4">
        <v>0.1</v>
      </c>
      <c r="X109" s="4">
        <v>0.08</v>
      </c>
      <c r="Y109" s="4">
        <v>0.08</v>
      </c>
      <c r="Z109" s="4">
        <v>0.08</v>
      </c>
      <c r="AA109" s="4">
        <v>0.08</v>
      </c>
      <c r="AB109" s="4">
        <v>0.24</v>
      </c>
      <c r="AC109" s="4">
        <v>0.16</v>
      </c>
    </row>
    <row r="110" spans="1:29">
      <c r="A110" s="4"/>
      <c r="B110" s="120">
        <v>42518</v>
      </c>
      <c r="C110" s="4">
        <v>0.27</v>
      </c>
      <c r="D110" s="4">
        <v>0.27</v>
      </c>
      <c r="E110" s="4">
        <v>0.23</v>
      </c>
      <c r="F110" s="4">
        <v>0.27</v>
      </c>
      <c r="G110" s="4">
        <v>0.18</v>
      </c>
      <c r="H110" s="4">
        <v>0.22</v>
      </c>
      <c r="I110" s="4">
        <v>0.27</v>
      </c>
      <c r="J110" s="4">
        <v>0.27</v>
      </c>
      <c r="K110" s="4">
        <v>0.27</v>
      </c>
      <c r="L110" s="4">
        <v>0.14000000000000001</v>
      </c>
      <c r="M110" s="4">
        <v>0.1</v>
      </c>
      <c r="N110" s="4">
        <v>0.09</v>
      </c>
      <c r="O110" s="4">
        <v>7.0000000000000007E-2</v>
      </c>
      <c r="P110" s="4">
        <v>7.0000000000000007E-2</v>
      </c>
      <c r="Q110" s="4">
        <v>7.0000000000000007E-2</v>
      </c>
      <c r="R110" s="4">
        <v>0.06</v>
      </c>
      <c r="S110" s="4">
        <v>0.17</v>
      </c>
      <c r="T110" s="4">
        <v>0.12</v>
      </c>
      <c r="U110" s="4">
        <v>7.0000000000000007E-2</v>
      </c>
      <c r="V110" s="4" t="s">
        <v>13</v>
      </c>
      <c r="W110" s="4">
        <v>0.1</v>
      </c>
      <c r="X110" s="4">
        <v>0.09</v>
      </c>
      <c r="Y110" s="4">
        <v>0.08</v>
      </c>
      <c r="Z110" s="4">
        <v>0.08</v>
      </c>
      <c r="AA110" s="4">
        <v>0.08</v>
      </c>
      <c r="AB110" s="4">
        <v>0.25</v>
      </c>
      <c r="AC110" s="4">
        <v>0.17</v>
      </c>
    </row>
    <row r="111" spans="1:29">
      <c r="A111" s="4"/>
      <c r="B111" s="120">
        <v>42519</v>
      </c>
      <c r="C111" s="4">
        <v>0.23</v>
      </c>
      <c r="D111" s="4">
        <v>0.23</v>
      </c>
      <c r="E111" s="4">
        <v>0.2</v>
      </c>
      <c r="F111" s="4">
        <v>0.23</v>
      </c>
      <c r="G111" s="4">
        <v>0.16</v>
      </c>
      <c r="H111" s="4">
        <v>0.18</v>
      </c>
      <c r="I111" s="4">
        <v>0.23</v>
      </c>
      <c r="J111" s="4">
        <v>0.23</v>
      </c>
      <c r="K111" s="4">
        <v>0.23</v>
      </c>
      <c r="L111" s="4">
        <v>0.12</v>
      </c>
      <c r="M111" s="4">
        <v>0.09</v>
      </c>
      <c r="N111" s="4">
        <v>7.0000000000000007E-2</v>
      </c>
      <c r="O111" s="4">
        <v>0.06</v>
      </c>
      <c r="P111" s="4">
        <v>0.06</v>
      </c>
      <c r="Q111" s="4">
        <v>0.06</v>
      </c>
      <c r="R111" s="4">
        <v>0.05</v>
      </c>
      <c r="S111" s="4">
        <v>0.15</v>
      </c>
      <c r="T111" s="4">
        <v>0.11</v>
      </c>
      <c r="U111" s="4">
        <v>0.06</v>
      </c>
      <c r="V111" s="4" t="s">
        <v>13</v>
      </c>
      <c r="W111" s="4">
        <v>0.09</v>
      </c>
      <c r="X111" s="4">
        <v>7.0000000000000007E-2</v>
      </c>
      <c r="Y111" s="4">
        <v>7.0000000000000007E-2</v>
      </c>
      <c r="Z111" s="4">
        <v>7.0000000000000007E-2</v>
      </c>
      <c r="AA111" s="4">
        <v>7.0000000000000007E-2</v>
      </c>
      <c r="AB111" s="4">
        <v>0.21</v>
      </c>
      <c r="AC111" s="4">
        <v>0.15</v>
      </c>
    </row>
    <row r="112" spans="1:29">
      <c r="A112" s="4"/>
      <c r="B112" s="120">
        <v>42520</v>
      </c>
      <c r="C112" s="4">
        <v>0.34</v>
      </c>
      <c r="D112" s="4">
        <v>0.34</v>
      </c>
      <c r="E112" s="4">
        <v>0.28999999999999998</v>
      </c>
      <c r="F112" s="4">
        <v>0.34</v>
      </c>
      <c r="G112" s="4">
        <v>0.23</v>
      </c>
      <c r="H112" s="4">
        <v>0.27</v>
      </c>
      <c r="I112" s="4">
        <v>0.34</v>
      </c>
      <c r="J112" s="4">
        <v>0.34</v>
      </c>
      <c r="K112" s="4">
        <v>0.34</v>
      </c>
      <c r="L112" s="4">
        <v>0.18</v>
      </c>
      <c r="M112" s="4">
        <v>0.13</v>
      </c>
      <c r="N112" s="4">
        <v>0.11</v>
      </c>
      <c r="O112" s="4">
        <v>0.09</v>
      </c>
      <c r="P112" s="4">
        <v>0.09</v>
      </c>
      <c r="Q112" s="4">
        <v>0.09</v>
      </c>
      <c r="R112" s="4">
        <v>0.08</v>
      </c>
      <c r="S112" s="4">
        <v>0.22</v>
      </c>
      <c r="T112" s="4">
        <v>0.16</v>
      </c>
      <c r="U112" s="4">
        <v>0.09</v>
      </c>
      <c r="V112" s="4" t="s">
        <v>13</v>
      </c>
      <c r="W112" s="4">
        <v>0.13</v>
      </c>
      <c r="X112" s="4">
        <v>0.11</v>
      </c>
      <c r="Y112" s="4">
        <v>0.1</v>
      </c>
      <c r="Z112" s="4">
        <v>0.11</v>
      </c>
      <c r="AA112" s="4">
        <v>0.1</v>
      </c>
      <c r="AB112" s="4">
        <v>0.32</v>
      </c>
      <c r="AC112" s="4">
        <v>0.23</v>
      </c>
    </row>
    <row r="113" spans="1:29">
      <c r="A113" s="4"/>
      <c r="B113" s="120">
        <v>42521</v>
      </c>
      <c r="C113" s="4">
        <v>0.28000000000000003</v>
      </c>
      <c r="D113" s="4">
        <v>0.28000000000000003</v>
      </c>
      <c r="E113" s="4">
        <v>0.24</v>
      </c>
      <c r="F113" s="4">
        <v>0.28000000000000003</v>
      </c>
      <c r="G113" s="4">
        <v>0.19</v>
      </c>
      <c r="H113" s="4">
        <v>0.22</v>
      </c>
      <c r="I113" s="4">
        <v>0.28000000000000003</v>
      </c>
      <c r="J113" s="4">
        <v>0.28000000000000003</v>
      </c>
      <c r="K113" s="4">
        <v>0.28000000000000003</v>
      </c>
      <c r="L113" s="4">
        <v>0.15</v>
      </c>
      <c r="M113" s="4">
        <v>0.11</v>
      </c>
      <c r="N113" s="4">
        <v>0.09</v>
      </c>
      <c r="O113" s="4">
        <v>0.08</v>
      </c>
      <c r="P113" s="4">
        <v>7.0000000000000007E-2</v>
      </c>
      <c r="Q113" s="4">
        <v>7.0000000000000007E-2</v>
      </c>
      <c r="R113" s="4">
        <v>7.0000000000000007E-2</v>
      </c>
      <c r="S113" s="4">
        <v>0.19</v>
      </c>
      <c r="T113" s="4">
        <v>0.14000000000000001</v>
      </c>
      <c r="U113" s="4">
        <v>0.08</v>
      </c>
      <c r="V113" s="4" t="s">
        <v>13</v>
      </c>
      <c r="W113" s="4">
        <v>0.11</v>
      </c>
      <c r="X113" s="4">
        <v>0.09</v>
      </c>
      <c r="Y113" s="4">
        <v>0.08</v>
      </c>
      <c r="Z113" s="4">
        <v>0.09</v>
      </c>
      <c r="AA113" s="4">
        <v>0.08</v>
      </c>
      <c r="AB113" s="4">
        <v>0.27</v>
      </c>
      <c r="AC113" s="4">
        <v>0.2</v>
      </c>
    </row>
    <row r="114" spans="1:29">
      <c r="A114" s="4"/>
      <c r="B114" s="120">
        <v>42522</v>
      </c>
      <c r="C114" s="4">
        <v>0.28000000000000003</v>
      </c>
      <c r="D114" s="4">
        <v>0.28000000000000003</v>
      </c>
      <c r="E114" s="4">
        <v>0.24</v>
      </c>
      <c r="F114" s="4">
        <v>0.28000000000000003</v>
      </c>
      <c r="G114" s="4">
        <v>0.19</v>
      </c>
      <c r="H114" s="4">
        <v>0.22</v>
      </c>
      <c r="I114" s="4">
        <v>0.28000000000000003</v>
      </c>
      <c r="J114" s="4">
        <v>0.28000000000000003</v>
      </c>
      <c r="K114" s="4">
        <v>0.28000000000000003</v>
      </c>
      <c r="L114" s="4">
        <v>0.16</v>
      </c>
      <c r="M114" s="4">
        <v>0.11</v>
      </c>
      <c r="N114" s="4">
        <v>0.1</v>
      </c>
      <c r="O114" s="4">
        <v>0.08</v>
      </c>
      <c r="P114" s="4">
        <v>7.0000000000000007E-2</v>
      </c>
      <c r="Q114" s="4">
        <v>7.0000000000000007E-2</v>
      </c>
      <c r="R114" s="4">
        <v>7.0000000000000007E-2</v>
      </c>
      <c r="S114" s="4">
        <v>0.19</v>
      </c>
      <c r="T114" s="4">
        <v>0.14000000000000001</v>
      </c>
      <c r="U114" s="4">
        <v>0.08</v>
      </c>
      <c r="V114" s="4" t="s">
        <v>13</v>
      </c>
      <c r="W114" s="4">
        <v>0.12</v>
      </c>
      <c r="X114" s="4">
        <v>0.09</v>
      </c>
      <c r="Y114" s="4">
        <v>0.08</v>
      </c>
      <c r="Z114" s="4">
        <v>0.09</v>
      </c>
      <c r="AA114" s="4">
        <v>0.08</v>
      </c>
      <c r="AB114" s="4">
        <v>0.27</v>
      </c>
      <c r="AC114" s="4">
        <v>0.21</v>
      </c>
    </row>
    <row r="115" spans="1:29">
      <c r="A115" s="4"/>
      <c r="B115" s="120">
        <v>42523</v>
      </c>
      <c r="C115" s="4">
        <v>0.37</v>
      </c>
      <c r="D115" s="4">
        <v>0.37</v>
      </c>
      <c r="E115" s="4">
        <v>0.31</v>
      </c>
      <c r="F115" s="4">
        <v>0.37</v>
      </c>
      <c r="G115" s="4">
        <v>0.25</v>
      </c>
      <c r="H115" s="4">
        <v>0.3</v>
      </c>
      <c r="I115" s="4">
        <v>0.37</v>
      </c>
      <c r="J115" s="4">
        <v>0.37</v>
      </c>
      <c r="K115" s="4">
        <v>0.37</v>
      </c>
      <c r="L115" s="4">
        <v>0.21</v>
      </c>
      <c r="M115" s="4">
        <v>0.16</v>
      </c>
      <c r="N115" s="4">
        <v>0.13</v>
      </c>
      <c r="O115" s="4">
        <v>0.11</v>
      </c>
      <c r="P115" s="4">
        <v>0.1</v>
      </c>
      <c r="Q115" s="4">
        <v>0.1</v>
      </c>
      <c r="R115" s="4">
        <v>0.09</v>
      </c>
      <c r="S115" s="4">
        <v>0.26</v>
      </c>
      <c r="T115" s="4">
        <v>0.19</v>
      </c>
      <c r="U115" s="4">
        <v>0.11</v>
      </c>
      <c r="V115" s="4" t="s">
        <v>13</v>
      </c>
      <c r="W115" s="4">
        <v>0.16</v>
      </c>
      <c r="X115" s="4">
        <v>0.12</v>
      </c>
      <c r="Y115" s="4">
        <v>0.11</v>
      </c>
      <c r="Z115" s="4">
        <v>0.12</v>
      </c>
      <c r="AA115" s="4">
        <v>0.11</v>
      </c>
      <c r="AB115" s="4">
        <v>0.36</v>
      </c>
      <c r="AC115" s="4">
        <v>0.28999999999999998</v>
      </c>
    </row>
    <row r="116" spans="1:29">
      <c r="A116" s="4"/>
      <c r="B116" s="120">
        <v>42524</v>
      </c>
      <c r="C116" s="4">
        <v>0.34</v>
      </c>
      <c r="D116" s="4">
        <v>0.34</v>
      </c>
      <c r="E116" s="4">
        <v>0.28999999999999998</v>
      </c>
      <c r="F116" s="4">
        <v>0.34</v>
      </c>
      <c r="G116" s="4">
        <v>0.23</v>
      </c>
      <c r="H116" s="4">
        <v>0.27</v>
      </c>
      <c r="I116" s="4">
        <v>0.34</v>
      </c>
      <c r="J116" s="4">
        <v>0.34</v>
      </c>
      <c r="K116" s="4">
        <v>0.34</v>
      </c>
      <c r="L116" s="4">
        <v>0.2</v>
      </c>
      <c r="M116" s="4">
        <v>0.15</v>
      </c>
      <c r="N116" s="4">
        <v>0.12</v>
      </c>
      <c r="O116" s="4">
        <v>0.1</v>
      </c>
      <c r="P116" s="4">
        <v>0.09</v>
      </c>
      <c r="Q116" s="4">
        <v>0.1</v>
      </c>
      <c r="R116" s="4">
        <v>0.09</v>
      </c>
      <c r="S116" s="4">
        <v>0.24</v>
      </c>
      <c r="T116" s="4">
        <v>0.18</v>
      </c>
      <c r="U116" s="4">
        <v>0.11</v>
      </c>
      <c r="V116" s="4" t="s">
        <v>13</v>
      </c>
      <c r="W116" s="4">
        <v>0.15</v>
      </c>
      <c r="X116" s="4">
        <v>0.12</v>
      </c>
      <c r="Y116" s="4">
        <v>0.1</v>
      </c>
      <c r="Z116" s="4">
        <v>0.11</v>
      </c>
      <c r="AA116" s="4">
        <v>0.1</v>
      </c>
      <c r="AB116" s="4">
        <v>0.34</v>
      </c>
      <c r="AC116" s="4">
        <v>0.27</v>
      </c>
    </row>
    <row r="117" spans="1:29">
      <c r="A117" s="4"/>
      <c r="B117" s="120">
        <v>42525</v>
      </c>
      <c r="C117" s="4">
        <v>0.3</v>
      </c>
      <c r="D117" s="4">
        <v>0.3</v>
      </c>
      <c r="E117" s="4">
        <v>0.26</v>
      </c>
      <c r="F117" s="4">
        <v>0.3</v>
      </c>
      <c r="G117" s="4">
        <v>0.2</v>
      </c>
      <c r="H117" s="4">
        <v>0.24</v>
      </c>
      <c r="I117" s="4">
        <v>0.3</v>
      </c>
      <c r="J117" s="4">
        <v>0.3</v>
      </c>
      <c r="K117" s="4">
        <v>0.3</v>
      </c>
      <c r="L117" s="4">
        <v>0.18</v>
      </c>
      <c r="M117" s="4">
        <v>0.13</v>
      </c>
      <c r="N117" s="4">
        <v>0.11</v>
      </c>
      <c r="O117" s="4">
        <v>0.09</v>
      </c>
      <c r="P117" s="4">
        <v>0.08</v>
      </c>
      <c r="Q117" s="4">
        <v>0.09</v>
      </c>
      <c r="R117" s="4">
        <v>0.08</v>
      </c>
      <c r="S117" s="4">
        <v>0.22</v>
      </c>
      <c r="T117" s="4">
        <v>0.17</v>
      </c>
      <c r="U117" s="4">
        <v>0.1</v>
      </c>
      <c r="V117" s="4" t="s">
        <v>13</v>
      </c>
      <c r="W117" s="4">
        <v>0.14000000000000001</v>
      </c>
      <c r="X117" s="4">
        <v>0.1</v>
      </c>
      <c r="Y117" s="4">
        <v>0.09</v>
      </c>
      <c r="Z117" s="4">
        <v>0.1</v>
      </c>
      <c r="AA117" s="4">
        <v>0.09</v>
      </c>
      <c r="AB117" s="4">
        <v>0.3</v>
      </c>
      <c r="AC117" s="4">
        <v>0.25</v>
      </c>
    </row>
    <row r="118" spans="1:29">
      <c r="A118" s="4"/>
      <c r="B118" s="120">
        <v>42526</v>
      </c>
      <c r="C118" s="4">
        <v>0.35</v>
      </c>
      <c r="D118" s="4">
        <v>0.35</v>
      </c>
      <c r="E118" s="4">
        <v>0.3</v>
      </c>
      <c r="F118" s="4">
        <v>0.35</v>
      </c>
      <c r="G118" s="4">
        <v>0.24</v>
      </c>
      <c r="H118" s="4">
        <v>0.28000000000000003</v>
      </c>
      <c r="I118" s="4">
        <v>0.35</v>
      </c>
      <c r="J118" s="4">
        <v>0.35</v>
      </c>
      <c r="K118" s="4">
        <v>0.35</v>
      </c>
      <c r="L118" s="4">
        <v>0.21</v>
      </c>
      <c r="M118" s="4">
        <v>0.16</v>
      </c>
      <c r="N118" s="4">
        <v>0.14000000000000001</v>
      </c>
      <c r="O118" s="4">
        <v>0.11</v>
      </c>
      <c r="P118" s="4">
        <v>0.1</v>
      </c>
      <c r="Q118" s="4">
        <v>0.1</v>
      </c>
      <c r="R118" s="4">
        <v>0.09</v>
      </c>
      <c r="S118" s="4">
        <v>0.26</v>
      </c>
      <c r="T118" s="4">
        <v>0.2</v>
      </c>
      <c r="U118" s="4">
        <v>0.13</v>
      </c>
      <c r="V118" s="4" t="s">
        <v>13</v>
      </c>
      <c r="W118" s="4">
        <v>0.17</v>
      </c>
      <c r="X118" s="4">
        <v>0.12</v>
      </c>
      <c r="Y118" s="4">
        <v>0.11</v>
      </c>
      <c r="Z118" s="4">
        <v>0.12</v>
      </c>
      <c r="AA118" s="4">
        <v>0.11</v>
      </c>
      <c r="AB118" s="4">
        <v>0.35</v>
      </c>
      <c r="AC118" s="4">
        <v>0.3</v>
      </c>
    </row>
    <row r="119" spans="1:29">
      <c r="A119" s="4"/>
      <c r="B119" s="120">
        <v>42527</v>
      </c>
      <c r="C119" s="4">
        <v>0.33</v>
      </c>
      <c r="D119" s="4">
        <v>0.33</v>
      </c>
      <c r="E119" s="4">
        <v>0.28000000000000003</v>
      </c>
      <c r="F119" s="4">
        <v>0.33</v>
      </c>
      <c r="G119" s="4">
        <v>0.22</v>
      </c>
      <c r="H119" s="4">
        <v>0.26</v>
      </c>
      <c r="I119" s="4">
        <v>0.33</v>
      </c>
      <c r="J119" s="4">
        <v>0.33</v>
      </c>
      <c r="K119" s="4">
        <v>0.33</v>
      </c>
      <c r="L119" s="4">
        <v>0.2</v>
      </c>
      <c r="M119" s="4">
        <v>0.15</v>
      </c>
      <c r="N119" s="4">
        <v>0.13</v>
      </c>
      <c r="O119" s="4">
        <v>0.1</v>
      </c>
      <c r="P119" s="4">
        <v>0.1</v>
      </c>
      <c r="Q119" s="4">
        <v>0.1</v>
      </c>
      <c r="R119" s="4">
        <v>0.09</v>
      </c>
      <c r="S119" s="4">
        <v>0.25</v>
      </c>
      <c r="T119" s="4">
        <v>0.19</v>
      </c>
      <c r="U119" s="4">
        <v>0.13</v>
      </c>
      <c r="V119" s="4" t="s">
        <v>13</v>
      </c>
      <c r="W119" s="4">
        <v>0.16</v>
      </c>
      <c r="X119" s="4">
        <v>0.12</v>
      </c>
      <c r="Y119" s="4">
        <v>0.1</v>
      </c>
      <c r="Z119" s="4">
        <v>0.11</v>
      </c>
      <c r="AA119" s="4">
        <v>0.1</v>
      </c>
      <c r="AB119" s="4">
        <v>0.33</v>
      </c>
      <c r="AC119" s="4">
        <v>0.28999999999999998</v>
      </c>
    </row>
    <row r="120" spans="1:29">
      <c r="A120" s="4"/>
      <c r="B120" s="120">
        <v>42528</v>
      </c>
      <c r="C120" s="4">
        <v>0.32</v>
      </c>
      <c r="D120" s="4">
        <v>0.32</v>
      </c>
      <c r="E120" s="4">
        <v>0.27</v>
      </c>
      <c r="F120" s="4">
        <v>0.32</v>
      </c>
      <c r="G120" s="4">
        <v>0.22</v>
      </c>
      <c r="H120" s="4">
        <v>0.26</v>
      </c>
      <c r="I120" s="4">
        <v>0.32</v>
      </c>
      <c r="J120" s="4">
        <v>0.32</v>
      </c>
      <c r="K120" s="4">
        <v>0.32</v>
      </c>
      <c r="L120" s="4">
        <v>0.2</v>
      </c>
      <c r="M120" s="4">
        <v>0.15</v>
      </c>
      <c r="N120" s="4">
        <v>0.13</v>
      </c>
      <c r="O120" s="4">
        <v>0.1</v>
      </c>
      <c r="P120" s="4">
        <v>0.1</v>
      </c>
      <c r="Q120" s="4">
        <v>0.1</v>
      </c>
      <c r="R120" s="4">
        <v>0.09</v>
      </c>
      <c r="S120" s="4">
        <v>0.25</v>
      </c>
      <c r="T120" s="4">
        <v>0.19</v>
      </c>
      <c r="U120" s="4">
        <v>0.13</v>
      </c>
      <c r="V120" s="4" t="s">
        <v>13</v>
      </c>
      <c r="W120" s="4">
        <v>0.16</v>
      </c>
      <c r="X120" s="4">
        <v>0.12</v>
      </c>
      <c r="Y120" s="4">
        <v>0.1</v>
      </c>
      <c r="Z120" s="4">
        <v>0.11</v>
      </c>
      <c r="AA120" s="4">
        <v>0.1</v>
      </c>
      <c r="AB120" s="4">
        <v>0.32</v>
      </c>
      <c r="AC120" s="4">
        <v>0.28999999999999998</v>
      </c>
    </row>
    <row r="121" spans="1:29">
      <c r="A121" s="4"/>
      <c r="B121" s="120">
        <v>42529</v>
      </c>
      <c r="C121" s="4">
        <v>0.28000000000000003</v>
      </c>
      <c r="D121" s="4">
        <v>0.28000000000000003</v>
      </c>
      <c r="E121" s="4">
        <v>0.24</v>
      </c>
      <c r="F121" s="4">
        <v>0.28000000000000003</v>
      </c>
      <c r="G121" s="4">
        <v>0.19</v>
      </c>
      <c r="H121" s="4">
        <v>0.22</v>
      </c>
      <c r="I121" s="4">
        <v>0.28000000000000003</v>
      </c>
      <c r="J121" s="4">
        <v>0.28000000000000003</v>
      </c>
      <c r="K121" s="4">
        <v>0.28000000000000003</v>
      </c>
      <c r="L121" s="4">
        <v>0.18</v>
      </c>
      <c r="M121" s="4">
        <v>0.14000000000000001</v>
      </c>
      <c r="N121" s="4">
        <v>0.12</v>
      </c>
      <c r="O121" s="4">
        <v>0.09</v>
      </c>
      <c r="P121" s="4">
        <v>0.09</v>
      </c>
      <c r="Q121" s="4">
        <v>0.09</v>
      </c>
      <c r="R121" s="4">
        <v>0.08</v>
      </c>
      <c r="S121" s="4">
        <v>0.22</v>
      </c>
      <c r="T121" s="4">
        <v>0.17</v>
      </c>
      <c r="U121" s="4">
        <v>0.12</v>
      </c>
      <c r="V121" s="4" t="s">
        <v>13</v>
      </c>
      <c r="W121" s="4">
        <v>0.14000000000000001</v>
      </c>
      <c r="X121" s="4">
        <v>0.1</v>
      </c>
      <c r="Y121" s="4">
        <v>0.09</v>
      </c>
      <c r="Z121" s="4">
        <v>0.1</v>
      </c>
      <c r="AA121" s="4">
        <v>0.09</v>
      </c>
      <c r="AB121" s="4">
        <v>0.28000000000000003</v>
      </c>
      <c r="AC121" s="4">
        <v>0.26</v>
      </c>
    </row>
    <row r="122" spans="1:29">
      <c r="A122" s="4"/>
      <c r="B122" s="120">
        <v>42530</v>
      </c>
      <c r="C122" s="4">
        <v>0.33</v>
      </c>
      <c r="D122" s="4">
        <v>0.33</v>
      </c>
      <c r="E122" s="4">
        <v>0.28000000000000003</v>
      </c>
      <c r="F122" s="4">
        <v>0.33</v>
      </c>
      <c r="G122" s="4">
        <v>0.22</v>
      </c>
      <c r="H122" s="4">
        <v>0.26</v>
      </c>
      <c r="I122" s="4">
        <v>0.33</v>
      </c>
      <c r="J122" s="4">
        <v>0.33</v>
      </c>
      <c r="K122" s="4">
        <v>0.33</v>
      </c>
      <c r="L122" s="4">
        <v>0.21</v>
      </c>
      <c r="M122" s="4">
        <v>0.17</v>
      </c>
      <c r="N122" s="4">
        <v>0.14000000000000001</v>
      </c>
      <c r="O122" s="4">
        <v>0.11</v>
      </c>
      <c r="P122" s="4">
        <v>0.1</v>
      </c>
      <c r="Q122" s="4">
        <v>0.11</v>
      </c>
      <c r="R122" s="4">
        <v>0.1</v>
      </c>
      <c r="S122" s="4">
        <v>0.26</v>
      </c>
      <c r="T122" s="4">
        <v>0.21</v>
      </c>
      <c r="U122" s="4">
        <v>0.15</v>
      </c>
      <c r="V122" s="4" t="s">
        <v>13</v>
      </c>
      <c r="W122" s="4">
        <v>0.17</v>
      </c>
      <c r="X122" s="4">
        <v>0.12</v>
      </c>
      <c r="Y122" s="4">
        <v>0.11</v>
      </c>
      <c r="Z122" s="4">
        <v>0.12</v>
      </c>
      <c r="AA122" s="4">
        <v>0.11</v>
      </c>
      <c r="AB122" s="4">
        <v>0.33</v>
      </c>
      <c r="AC122" s="4">
        <v>0.31</v>
      </c>
    </row>
    <row r="123" spans="1:29">
      <c r="A123" s="4"/>
      <c r="B123" s="120">
        <v>42531</v>
      </c>
      <c r="C123" s="4">
        <v>0.28999999999999998</v>
      </c>
      <c r="D123" s="4">
        <v>0.28999999999999998</v>
      </c>
      <c r="E123" s="4">
        <v>0.25</v>
      </c>
      <c r="F123" s="4">
        <v>0.28999999999999998</v>
      </c>
      <c r="G123" s="4">
        <v>0.2</v>
      </c>
      <c r="H123" s="4">
        <v>0.23</v>
      </c>
      <c r="I123" s="4">
        <v>0.28999999999999998</v>
      </c>
      <c r="J123" s="4">
        <v>0.28999999999999998</v>
      </c>
      <c r="K123" s="4">
        <v>0.28999999999999998</v>
      </c>
      <c r="L123" s="4">
        <v>0.19</v>
      </c>
      <c r="M123" s="4">
        <v>0.15</v>
      </c>
      <c r="N123" s="4">
        <v>0.13</v>
      </c>
      <c r="O123" s="4">
        <v>0.1</v>
      </c>
      <c r="P123" s="4">
        <v>0.09</v>
      </c>
      <c r="Q123" s="4">
        <v>0.1</v>
      </c>
      <c r="R123" s="4">
        <v>0.09</v>
      </c>
      <c r="S123" s="4">
        <v>0.23</v>
      </c>
      <c r="T123" s="4">
        <v>0.19</v>
      </c>
      <c r="U123" s="4">
        <v>0.14000000000000001</v>
      </c>
      <c r="V123" s="4">
        <v>0.06</v>
      </c>
      <c r="W123" s="4">
        <v>0.16</v>
      </c>
      <c r="X123" s="4">
        <v>0.11</v>
      </c>
      <c r="Y123" s="4">
        <v>0.1</v>
      </c>
      <c r="Z123" s="4">
        <v>0.1</v>
      </c>
      <c r="AA123" s="4">
        <v>0.1</v>
      </c>
      <c r="AB123" s="4">
        <v>0.28999999999999998</v>
      </c>
      <c r="AC123" s="4">
        <v>0.27</v>
      </c>
    </row>
    <row r="124" spans="1:29">
      <c r="A124" s="4"/>
      <c r="B124" s="120">
        <v>42532</v>
      </c>
      <c r="C124" s="4">
        <v>0.25</v>
      </c>
      <c r="D124" s="4">
        <v>0.25</v>
      </c>
      <c r="E124" s="4">
        <v>0.21</v>
      </c>
      <c r="F124" s="4">
        <v>0.25</v>
      </c>
      <c r="G124" s="4">
        <v>0.17</v>
      </c>
      <c r="H124" s="4">
        <v>0.2</v>
      </c>
      <c r="I124" s="4">
        <v>0.25</v>
      </c>
      <c r="J124" s="4">
        <v>0.25</v>
      </c>
      <c r="K124" s="4">
        <v>0.25</v>
      </c>
      <c r="L124" s="4">
        <v>0.17</v>
      </c>
      <c r="M124" s="4">
        <v>0.13</v>
      </c>
      <c r="N124" s="4">
        <v>0.12</v>
      </c>
      <c r="O124" s="4">
        <v>0.09</v>
      </c>
      <c r="P124" s="4">
        <v>0.08</v>
      </c>
      <c r="Q124" s="4">
        <v>0.09</v>
      </c>
      <c r="R124" s="4">
        <v>0.08</v>
      </c>
      <c r="S124" s="4">
        <v>0.2</v>
      </c>
      <c r="T124" s="4">
        <v>0.17</v>
      </c>
      <c r="U124" s="4">
        <v>0.13</v>
      </c>
      <c r="V124" s="4">
        <v>0.05</v>
      </c>
      <c r="W124" s="4">
        <v>0.14000000000000001</v>
      </c>
      <c r="X124" s="4">
        <v>0.1</v>
      </c>
      <c r="Y124" s="4">
        <v>0.08</v>
      </c>
      <c r="Z124" s="4">
        <v>0.09</v>
      </c>
      <c r="AA124" s="4">
        <v>0.08</v>
      </c>
      <c r="AB124" s="4">
        <v>0.25</v>
      </c>
      <c r="AC124" s="4">
        <v>0.24</v>
      </c>
    </row>
    <row r="125" spans="1:29">
      <c r="A125" s="4"/>
      <c r="B125" s="120">
        <v>42533</v>
      </c>
      <c r="C125" s="4">
        <v>0.22</v>
      </c>
      <c r="D125" s="4">
        <v>0.22</v>
      </c>
      <c r="E125" s="4">
        <v>0.19</v>
      </c>
      <c r="F125" s="4">
        <v>0.22</v>
      </c>
      <c r="G125" s="4">
        <v>0.15</v>
      </c>
      <c r="H125" s="4">
        <v>0.18</v>
      </c>
      <c r="I125" s="4">
        <v>0.22</v>
      </c>
      <c r="J125" s="4">
        <v>0.22</v>
      </c>
      <c r="K125" s="4">
        <v>0.22</v>
      </c>
      <c r="L125" s="4">
        <v>0.15</v>
      </c>
      <c r="M125" s="4">
        <v>0.12</v>
      </c>
      <c r="N125" s="4">
        <v>0.1</v>
      </c>
      <c r="O125" s="4">
        <v>0.08</v>
      </c>
      <c r="P125" s="4">
        <v>7.0000000000000007E-2</v>
      </c>
      <c r="Q125" s="4">
        <v>0.08</v>
      </c>
      <c r="R125" s="4">
        <v>7.0000000000000007E-2</v>
      </c>
      <c r="S125" s="4">
        <v>0.18</v>
      </c>
      <c r="T125" s="4">
        <v>0.15</v>
      </c>
      <c r="U125" s="4">
        <v>0.12</v>
      </c>
      <c r="V125" s="4">
        <v>0.05</v>
      </c>
      <c r="W125" s="4">
        <v>0.12</v>
      </c>
      <c r="X125" s="4">
        <v>0.09</v>
      </c>
      <c r="Y125" s="4">
        <v>7.0000000000000007E-2</v>
      </c>
      <c r="Z125" s="4">
        <v>0.08</v>
      </c>
      <c r="AA125" s="4">
        <v>7.0000000000000007E-2</v>
      </c>
      <c r="AB125" s="4">
        <v>0.22</v>
      </c>
      <c r="AC125" s="4">
        <v>0.21</v>
      </c>
    </row>
    <row r="126" spans="1:29">
      <c r="A126" s="4"/>
      <c r="B126" s="120">
        <v>42534</v>
      </c>
      <c r="C126" s="4">
        <v>0.23</v>
      </c>
      <c r="D126" s="4">
        <v>0.23</v>
      </c>
      <c r="E126" s="4">
        <v>0.2</v>
      </c>
      <c r="F126" s="4">
        <v>0.23</v>
      </c>
      <c r="G126" s="4">
        <v>0.16</v>
      </c>
      <c r="H126" s="4">
        <v>0.18</v>
      </c>
      <c r="I126" s="4">
        <v>0.23</v>
      </c>
      <c r="J126" s="4">
        <v>0.23</v>
      </c>
      <c r="K126" s="4">
        <v>0.23</v>
      </c>
      <c r="L126" s="4">
        <v>0.16</v>
      </c>
      <c r="M126" s="4">
        <v>0.13</v>
      </c>
      <c r="N126" s="4">
        <v>0.11</v>
      </c>
      <c r="O126" s="4">
        <v>0.09</v>
      </c>
      <c r="P126" s="4">
        <v>0.08</v>
      </c>
      <c r="Q126" s="4">
        <v>0.09</v>
      </c>
      <c r="R126" s="4">
        <v>0.08</v>
      </c>
      <c r="S126" s="4">
        <v>0.19</v>
      </c>
      <c r="T126" s="4">
        <v>0.16</v>
      </c>
      <c r="U126" s="4">
        <v>0.13</v>
      </c>
      <c r="V126" s="4">
        <v>0.05</v>
      </c>
      <c r="W126" s="4">
        <v>0.13</v>
      </c>
      <c r="X126" s="4">
        <v>0.09</v>
      </c>
      <c r="Y126" s="4">
        <v>0.08</v>
      </c>
      <c r="Z126" s="4">
        <v>0.09</v>
      </c>
      <c r="AA126" s="4">
        <v>0.08</v>
      </c>
      <c r="AB126" s="4">
        <v>0.23</v>
      </c>
      <c r="AC126" s="4">
        <v>0.23</v>
      </c>
    </row>
    <row r="127" spans="1:29">
      <c r="A127" s="4"/>
      <c r="B127" s="120">
        <v>42535</v>
      </c>
      <c r="C127" s="4">
        <v>0.25</v>
      </c>
      <c r="D127" s="4">
        <v>0.25</v>
      </c>
      <c r="E127" s="4">
        <v>0.21</v>
      </c>
      <c r="F127" s="4">
        <v>0.25</v>
      </c>
      <c r="G127" s="4">
        <v>0.17</v>
      </c>
      <c r="H127" s="4">
        <v>0.2</v>
      </c>
      <c r="I127" s="4">
        <v>0.25</v>
      </c>
      <c r="J127" s="4">
        <v>0.25</v>
      </c>
      <c r="K127" s="4">
        <v>0.25</v>
      </c>
      <c r="L127" s="4">
        <v>0.18</v>
      </c>
      <c r="M127" s="4">
        <v>0.14000000000000001</v>
      </c>
      <c r="N127" s="4">
        <v>0.13</v>
      </c>
      <c r="O127" s="4">
        <v>0.1</v>
      </c>
      <c r="P127" s="4">
        <v>0.09</v>
      </c>
      <c r="Q127" s="4">
        <v>0.1</v>
      </c>
      <c r="R127" s="4">
        <v>0.09</v>
      </c>
      <c r="S127" s="4">
        <v>0.21</v>
      </c>
      <c r="T127" s="4">
        <v>0.18</v>
      </c>
      <c r="U127" s="4">
        <v>0.15</v>
      </c>
      <c r="V127" s="4">
        <v>0.06</v>
      </c>
      <c r="W127" s="4">
        <v>0.15</v>
      </c>
      <c r="X127" s="4">
        <v>0.11</v>
      </c>
      <c r="Y127" s="4">
        <v>0.09</v>
      </c>
      <c r="Z127" s="4">
        <v>0.1</v>
      </c>
      <c r="AA127" s="4">
        <v>0.09</v>
      </c>
      <c r="AB127" s="4">
        <v>0.25</v>
      </c>
      <c r="AC127" s="4">
        <v>0.25</v>
      </c>
    </row>
    <row r="128" spans="1:29">
      <c r="A128" s="4"/>
      <c r="B128" s="120">
        <v>42536</v>
      </c>
      <c r="C128" s="4">
        <v>0.24</v>
      </c>
      <c r="D128" s="4">
        <v>0.24</v>
      </c>
      <c r="E128" s="4">
        <v>0.2</v>
      </c>
      <c r="F128" s="4">
        <v>0.24</v>
      </c>
      <c r="G128" s="4">
        <v>0.16</v>
      </c>
      <c r="H128" s="4">
        <v>0.19</v>
      </c>
      <c r="I128" s="4">
        <v>0.24</v>
      </c>
      <c r="J128" s="4">
        <v>0.24</v>
      </c>
      <c r="K128" s="4">
        <v>0.24</v>
      </c>
      <c r="L128" s="4">
        <v>0.18</v>
      </c>
      <c r="M128" s="4">
        <v>0.14000000000000001</v>
      </c>
      <c r="N128" s="4">
        <v>0.12</v>
      </c>
      <c r="O128" s="4">
        <v>0.1</v>
      </c>
      <c r="P128" s="4">
        <v>0.08</v>
      </c>
      <c r="Q128" s="4">
        <v>0.1</v>
      </c>
      <c r="R128" s="4">
        <v>0.09</v>
      </c>
      <c r="S128" s="4">
        <v>0.2</v>
      </c>
      <c r="T128" s="4">
        <v>0.17</v>
      </c>
      <c r="U128" s="4">
        <v>0.15</v>
      </c>
      <c r="V128" s="4">
        <v>0.06</v>
      </c>
      <c r="W128" s="4">
        <v>0.14000000000000001</v>
      </c>
      <c r="X128" s="4">
        <v>0.11</v>
      </c>
      <c r="Y128" s="4">
        <v>0.09</v>
      </c>
      <c r="Z128" s="4">
        <v>0.1</v>
      </c>
      <c r="AA128" s="4">
        <v>0.09</v>
      </c>
      <c r="AB128" s="4">
        <v>0.23</v>
      </c>
      <c r="AC128" s="4">
        <v>0.24</v>
      </c>
    </row>
    <row r="129" spans="1:29">
      <c r="A129" s="4"/>
      <c r="B129" s="120">
        <v>42537</v>
      </c>
      <c r="C129" s="4">
        <v>0.24</v>
      </c>
      <c r="D129" s="4">
        <v>0.24</v>
      </c>
      <c r="E129" s="4">
        <v>0.2</v>
      </c>
      <c r="F129" s="4">
        <v>0.24</v>
      </c>
      <c r="G129" s="4">
        <v>0.16</v>
      </c>
      <c r="H129" s="4">
        <v>0.19</v>
      </c>
      <c r="I129" s="4">
        <v>0.24</v>
      </c>
      <c r="J129" s="4">
        <v>0.24</v>
      </c>
      <c r="K129" s="4">
        <v>0.24</v>
      </c>
      <c r="L129" s="4">
        <v>0.18</v>
      </c>
      <c r="M129" s="4">
        <v>0.14000000000000001</v>
      </c>
      <c r="N129" s="4">
        <v>0.13</v>
      </c>
      <c r="O129" s="4">
        <v>0.1</v>
      </c>
      <c r="P129" s="4">
        <v>0.09</v>
      </c>
      <c r="Q129" s="4">
        <v>0.1</v>
      </c>
      <c r="R129" s="4">
        <v>0.09</v>
      </c>
      <c r="S129" s="4">
        <v>0.21</v>
      </c>
      <c r="T129" s="4">
        <v>0.18</v>
      </c>
      <c r="U129" s="4">
        <v>0.16</v>
      </c>
      <c r="V129" s="4">
        <v>0.06</v>
      </c>
      <c r="W129" s="4">
        <v>0.15</v>
      </c>
      <c r="X129" s="4">
        <v>0.11</v>
      </c>
      <c r="Y129" s="4">
        <v>0.09</v>
      </c>
      <c r="Z129" s="4">
        <v>0.1</v>
      </c>
      <c r="AA129" s="4">
        <v>0.09</v>
      </c>
      <c r="AB129" s="4">
        <v>0.23</v>
      </c>
      <c r="AC129" s="4">
        <v>0.24</v>
      </c>
    </row>
    <row r="130" spans="1:29">
      <c r="A130" s="4"/>
      <c r="B130" s="120">
        <v>42538</v>
      </c>
      <c r="C130" s="4">
        <v>0.28999999999999998</v>
      </c>
      <c r="D130" s="4">
        <v>0.28999999999999998</v>
      </c>
      <c r="E130" s="4">
        <v>0.25</v>
      </c>
      <c r="F130" s="4">
        <v>0.28999999999999998</v>
      </c>
      <c r="G130" s="4">
        <v>0.2</v>
      </c>
      <c r="H130" s="4">
        <v>0.23</v>
      </c>
      <c r="I130" s="4">
        <v>0.28999999999999998</v>
      </c>
      <c r="J130" s="4">
        <v>0.28999999999999998</v>
      </c>
      <c r="K130" s="4">
        <v>0.28999999999999998</v>
      </c>
      <c r="L130" s="4">
        <v>0.22</v>
      </c>
      <c r="M130" s="4">
        <v>0.18</v>
      </c>
      <c r="N130" s="4">
        <v>0.16</v>
      </c>
      <c r="O130" s="4">
        <v>0.13</v>
      </c>
      <c r="P130" s="4">
        <v>0.11</v>
      </c>
      <c r="Q130" s="4">
        <v>0.13</v>
      </c>
      <c r="R130" s="4">
        <v>0.12</v>
      </c>
      <c r="S130" s="4">
        <v>0.25</v>
      </c>
      <c r="T130" s="4">
        <v>0.22</v>
      </c>
      <c r="U130" s="4">
        <v>0.2</v>
      </c>
      <c r="V130" s="4">
        <v>7.0000000000000007E-2</v>
      </c>
      <c r="W130" s="4">
        <v>0.18</v>
      </c>
      <c r="X130" s="4">
        <v>0.14000000000000001</v>
      </c>
      <c r="Y130" s="4">
        <v>0.11</v>
      </c>
      <c r="Z130" s="4">
        <v>0.12</v>
      </c>
      <c r="AA130" s="4">
        <v>0.11</v>
      </c>
      <c r="AB130" s="4">
        <v>0.27</v>
      </c>
      <c r="AC130" s="4">
        <v>0.28999999999999998</v>
      </c>
    </row>
    <row r="131" spans="1:29">
      <c r="A131" s="4"/>
      <c r="B131" s="120">
        <v>42539</v>
      </c>
      <c r="C131" s="4">
        <v>0.36</v>
      </c>
      <c r="D131" s="4">
        <v>0.36</v>
      </c>
      <c r="E131" s="4">
        <v>0.31</v>
      </c>
      <c r="F131" s="4">
        <v>0.36</v>
      </c>
      <c r="G131" s="4">
        <v>0.24</v>
      </c>
      <c r="H131" s="4">
        <v>0.28999999999999998</v>
      </c>
      <c r="I131" s="4">
        <v>0.36</v>
      </c>
      <c r="J131" s="4">
        <v>0.36</v>
      </c>
      <c r="K131" s="4">
        <v>0.36</v>
      </c>
      <c r="L131" s="4">
        <v>0.28000000000000003</v>
      </c>
      <c r="M131" s="4">
        <v>0.22</v>
      </c>
      <c r="N131" s="4">
        <v>0.2</v>
      </c>
      <c r="O131" s="4">
        <v>0.17</v>
      </c>
      <c r="P131" s="4">
        <v>0.14000000000000001</v>
      </c>
      <c r="Q131" s="4">
        <v>0.17</v>
      </c>
      <c r="R131" s="4">
        <v>0.15</v>
      </c>
      <c r="S131" s="4">
        <v>0.31</v>
      </c>
      <c r="T131" s="4">
        <v>0.28000000000000003</v>
      </c>
      <c r="U131" s="4">
        <v>0.26</v>
      </c>
      <c r="V131" s="4">
        <v>0.09</v>
      </c>
      <c r="W131" s="4">
        <v>0.23</v>
      </c>
      <c r="X131" s="4">
        <v>0.18</v>
      </c>
      <c r="Y131" s="4">
        <v>0.14000000000000001</v>
      </c>
      <c r="Z131" s="4">
        <v>0.16</v>
      </c>
      <c r="AA131" s="4">
        <v>0.14000000000000001</v>
      </c>
      <c r="AB131" s="4">
        <v>0.33</v>
      </c>
      <c r="AC131" s="4">
        <v>0.36</v>
      </c>
    </row>
    <row r="132" spans="1:29">
      <c r="A132" s="4"/>
      <c r="B132" s="120">
        <v>42540</v>
      </c>
      <c r="C132" s="4">
        <v>0.33</v>
      </c>
      <c r="D132" s="4">
        <v>0.33</v>
      </c>
      <c r="E132" s="4">
        <v>0.28000000000000003</v>
      </c>
      <c r="F132" s="4">
        <v>0.33</v>
      </c>
      <c r="G132" s="4">
        <v>0.22</v>
      </c>
      <c r="H132" s="4">
        <v>0.26</v>
      </c>
      <c r="I132" s="4">
        <v>0.33</v>
      </c>
      <c r="J132" s="4">
        <v>0.33</v>
      </c>
      <c r="K132" s="4">
        <v>0.33</v>
      </c>
      <c r="L132" s="4">
        <v>0.26</v>
      </c>
      <c r="M132" s="4">
        <v>0.21</v>
      </c>
      <c r="N132" s="4">
        <v>0.19</v>
      </c>
      <c r="O132" s="4">
        <v>0.16</v>
      </c>
      <c r="P132" s="4">
        <v>0.13</v>
      </c>
      <c r="Q132" s="4">
        <v>0.16</v>
      </c>
      <c r="R132" s="4">
        <v>0.15</v>
      </c>
      <c r="S132" s="4">
        <v>0.28999999999999998</v>
      </c>
      <c r="T132" s="4">
        <v>0.26</v>
      </c>
      <c r="U132" s="4">
        <v>0.25</v>
      </c>
      <c r="V132" s="4">
        <v>0.09</v>
      </c>
      <c r="W132" s="4">
        <v>0.22</v>
      </c>
      <c r="X132" s="4">
        <v>0.17</v>
      </c>
      <c r="Y132" s="4">
        <v>0.13</v>
      </c>
      <c r="Z132" s="4">
        <v>0.15</v>
      </c>
      <c r="AA132" s="4">
        <v>0.13</v>
      </c>
      <c r="AB132" s="4">
        <v>0.28999999999999998</v>
      </c>
      <c r="AC132" s="4">
        <v>0.33</v>
      </c>
    </row>
    <row r="133" spans="1:29">
      <c r="A133" s="4"/>
      <c r="B133" s="120">
        <v>42541</v>
      </c>
      <c r="C133" s="4">
        <v>0.32</v>
      </c>
      <c r="D133" s="4">
        <v>0.32</v>
      </c>
      <c r="E133" s="4">
        <v>0.27</v>
      </c>
      <c r="F133" s="4">
        <v>0.32</v>
      </c>
      <c r="G133" s="4">
        <v>0.22</v>
      </c>
      <c r="H133" s="4">
        <v>0.26</v>
      </c>
      <c r="I133" s="4">
        <v>0.32</v>
      </c>
      <c r="J133" s="4">
        <v>0.32</v>
      </c>
      <c r="K133" s="4">
        <v>0.32</v>
      </c>
      <c r="L133" s="4">
        <v>0.26</v>
      </c>
      <c r="M133" s="4">
        <v>0.21</v>
      </c>
      <c r="N133" s="4">
        <v>0.18</v>
      </c>
      <c r="O133" s="4">
        <v>0.16</v>
      </c>
      <c r="P133" s="4">
        <v>0.13</v>
      </c>
      <c r="Q133" s="4">
        <v>0.16</v>
      </c>
      <c r="R133" s="4">
        <v>0.15</v>
      </c>
      <c r="S133" s="4">
        <v>0.28000000000000003</v>
      </c>
      <c r="T133" s="4">
        <v>0.26</v>
      </c>
      <c r="U133" s="4">
        <v>0.25</v>
      </c>
      <c r="V133" s="4">
        <v>0.09</v>
      </c>
      <c r="W133" s="4">
        <v>0.21</v>
      </c>
      <c r="X133" s="4">
        <v>0.17</v>
      </c>
      <c r="Y133" s="4">
        <v>0.13</v>
      </c>
      <c r="Z133" s="4">
        <v>0.15</v>
      </c>
      <c r="AA133" s="4">
        <v>0.13</v>
      </c>
      <c r="AB133" s="4">
        <v>0.27</v>
      </c>
      <c r="AC133" s="4">
        <v>0.32</v>
      </c>
    </row>
    <row r="134" spans="1:29">
      <c r="A134" s="4"/>
      <c r="B134" s="120">
        <v>42542</v>
      </c>
      <c r="C134" s="4">
        <v>0.39</v>
      </c>
      <c r="D134" s="4">
        <v>0.39</v>
      </c>
      <c r="E134" s="4">
        <v>0.33</v>
      </c>
      <c r="F134" s="4">
        <v>0.39</v>
      </c>
      <c r="G134" s="4">
        <v>0.27</v>
      </c>
      <c r="H134" s="4">
        <v>0.31</v>
      </c>
      <c r="I134" s="4">
        <v>0.39</v>
      </c>
      <c r="J134" s="4">
        <v>0.39</v>
      </c>
      <c r="K134" s="4">
        <v>0.39</v>
      </c>
      <c r="L134" s="4">
        <v>0.32</v>
      </c>
      <c r="M134" s="4">
        <v>0.26</v>
      </c>
      <c r="N134" s="4">
        <v>0.23</v>
      </c>
      <c r="O134" s="4">
        <v>0.2</v>
      </c>
      <c r="P134" s="4">
        <v>0.17</v>
      </c>
      <c r="Q134" s="4">
        <v>0.2</v>
      </c>
      <c r="R134" s="4">
        <v>0.19</v>
      </c>
      <c r="S134" s="4">
        <v>0.34</v>
      </c>
      <c r="T134" s="4">
        <v>0.31</v>
      </c>
      <c r="U134" s="4">
        <v>0.31</v>
      </c>
      <c r="V134" s="4">
        <v>0.12</v>
      </c>
      <c r="W134" s="4">
        <v>0.27</v>
      </c>
      <c r="X134" s="4">
        <v>0.21</v>
      </c>
      <c r="Y134" s="4">
        <v>0.16</v>
      </c>
      <c r="Z134" s="4">
        <v>0.19</v>
      </c>
      <c r="AA134" s="4">
        <v>0.16</v>
      </c>
      <c r="AB134" s="4">
        <v>0.32</v>
      </c>
      <c r="AC134" s="4">
        <v>0.39</v>
      </c>
    </row>
    <row r="135" spans="1:29">
      <c r="A135" s="4"/>
      <c r="B135" s="120">
        <v>42543</v>
      </c>
      <c r="C135" s="4">
        <v>0.31</v>
      </c>
      <c r="D135" s="4">
        <v>0.31</v>
      </c>
      <c r="E135" s="4">
        <v>0.26</v>
      </c>
      <c r="F135" s="4">
        <v>0.31</v>
      </c>
      <c r="G135" s="4">
        <v>0.21</v>
      </c>
      <c r="H135" s="4">
        <v>0.25</v>
      </c>
      <c r="I135" s="4">
        <v>0.31</v>
      </c>
      <c r="J135" s="4">
        <v>0.31</v>
      </c>
      <c r="K135" s="4">
        <v>0.31</v>
      </c>
      <c r="L135" s="4">
        <v>0.26</v>
      </c>
      <c r="M135" s="4">
        <v>0.21</v>
      </c>
      <c r="N135" s="4">
        <v>0.19</v>
      </c>
      <c r="O135" s="4">
        <v>0.16</v>
      </c>
      <c r="P135" s="4">
        <v>0.14000000000000001</v>
      </c>
      <c r="Q135" s="4">
        <v>0.17</v>
      </c>
      <c r="R135" s="4">
        <v>0.15</v>
      </c>
      <c r="S135" s="4">
        <v>0.28000000000000003</v>
      </c>
      <c r="T135" s="4">
        <v>0.25</v>
      </c>
      <c r="U135" s="4">
        <v>0.25</v>
      </c>
      <c r="V135" s="4">
        <v>0.1</v>
      </c>
      <c r="W135" s="4">
        <v>0.21</v>
      </c>
      <c r="X135" s="4">
        <v>0.17</v>
      </c>
      <c r="Y135" s="4">
        <v>0.13</v>
      </c>
      <c r="Z135" s="4">
        <v>0.16</v>
      </c>
      <c r="AA135" s="4">
        <v>0.13</v>
      </c>
      <c r="AB135" s="4">
        <v>0.24</v>
      </c>
      <c r="AC135" s="4">
        <v>0.31</v>
      </c>
    </row>
    <row r="136" spans="1:29">
      <c r="A136" s="4"/>
      <c r="B136" s="120">
        <v>42544</v>
      </c>
      <c r="C136" s="4">
        <v>0.38</v>
      </c>
      <c r="D136" s="4">
        <v>0.38</v>
      </c>
      <c r="E136" s="4">
        <v>0.32</v>
      </c>
      <c r="F136" s="4">
        <v>0.38</v>
      </c>
      <c r="G136" s="4">
        <v>0.26</v>
      </c>
      <c r="H136" s="4">
        <v>0.3</v>
      </c>
      <c r="I136" s="4">
        <v>0.38</v>
      </c>
      <c r="J136" s="4">
        <v>0.38</v>
      </c>
      <c r="K136" s="4">
        <v>0.38</v>
      </c>
      <c r="L136" s="4">
        <v>0.33</v>
      </c>
      <c r="M136" s="4">
        <v>0.26</v>
      </c>
      <c r="N136" s="4">
        <v>0.23</v>
      </c>
      <c r="O136" s="4">
        <v>0.21</v>
      </c>
      <c r="P136" s="4">
        <v>0.17</v>
      </c>
      <c r="Q136" s="4">
        <v>0.21</v>
      </c>
      <c r="R136" s="4">
        <v>0.2</v>
      </c>
      <c r="S136" s="4">
        <v>0.34</v>
      </c>
      <c r="T136" s="4">
        <v>0.31</v>
      </c>
      <c r="U136" s="4">
        <v>0.32</v>
      </c>
      <c r="V136" s="4">
        <v>0.13</v>
      </c>
      <c r="W136" s="4">
        <v>0.27</v>
      </c>
      <c r="X136" s="4">
        <v>0.21</v>
      </c>
      <c r="Y136" s="4">
        <v>0.16</v>
      </c>
      <c r="Z136" s="4">
        <v>0.2</v>
      </c>
      <c r="AA136" s="4">
        <v>0.16</v>
      </c>
      <c r="AB136" s="4">
        <v>0.28000000000000003</v>
      </c>
      <c r="AC136" s="4">
        <v>0.38</v>
      </c>
    </row>
    <row r="137" spans="1:29">
      <c r="A137" s="4"/>
      <c r="B137" s="120">
        <v>42545</v>
      </c>
      <c r="C137" s="4">
        <v>0.35</v>
      </c>
      <c r="D137" s="4">
        <v>0.35</v>
      </c>
      <c r="E137" s="4">
        <v>0.3</v>
      </c>
      <c r="F137" s="4">
        <v>0.35</v>
      </c>
      <c r="G137" s="4">
        <v>0.24</v>
      </c>
      <c r="H137" s="4">
        <v>0.28000000000000003</v>
      </c>
      <c r="I137" s="4">
        <v>0.35</v>
      </c>
      <c r="J137" s="4">
        <v>0.35</v>
      </c>
      <c r="K137" s="4">
        <v>0.35</v>
      </c>
      <c r="L137" s="4">
        <v>0.31</v>
      </c>
      <c r="M137" s="4">
        <v>0.24</v>
      </c>
      <c r="N137" s="4">
        <v>0.22</v>
      </c>
      <c r="O137" s="4">
        <v>0.19</v>
      </c>
      <c r="P137" s="4">
        <v>0.16</v>
      </c>
      <c r="Q137" s="4">
        <v>0.2</v>
      </c>
      <c r="R137" s="4">
        <v>0.19</v>
      </c>
      <c r="S137" s="4">
        <v>0.32</v>
      </c>
      <c r="T137" s="4">
        <v>0.28999999999999998</v>
      </c>
      <c r="U137" s="4">
        <v>0.3</v>
      </c>
      <c r="V137" s="4">
        <v>0.13</v>
      </c>
      <c r="W137" s="4">
        <v>0.25</v>
      </c>
      <c r="X137" s="4">
        <v>0.2</v>
      </c>
      <c r="Y137" s="4">
        <v>0.16</v>
      </c>
      <c r="Z137" s="4">
        <v>0.19</v>
      </c>
      <c r="AA137" s="4">
        <v>0.16</v>
      </c>
      <c r="AB137" s="4">
        <v>0.25</v>
      </c>
      <c r="AC137" s="4">
        <v>0.35</v>
      </c>
    </row>
    <row r="138" spans="1:29">
      <c r="A138" s="4"/>
      <c r="B138" s="120">
        <v>42546</v>
      </c>
      <c r="C138" s="4">
        <v>0.28000000000000003</v>
      </c>
      <c r="D138" s="4">
        <v>0.28000000000000003</v>
      </c>
      <c r="E138" s="4">
        <v>0.24</v>
      </c>
      <c r="F138" s="4">
        <v>0.28000000000000003</v>
      </c>
      <c r="G138" s="4">
        <v>0.19</v>
      </c>
      <c r="H138" s="4">
        <v>0.22</v>
      </c>
      <c r="I138" s="4">
        <v>0.27</v>
      </c>
      <c r="J138" s="4">
        <v>0.28000000000000003</v>
      </c>
      <c r="K138" s="4">
        <v>0.28000000000000003</v>
      </c>
      <c r="L138" s="4">
        <v>0.25</v>
      </c>
      <c r="M138" s="4">
        <v>0.2</v>
      </c>
      <c r="N138" s="4">
        <v>0.18</v>
      </c>
      <c r="O138" s="4">
        <v>0.16</v>
      </c>
      <c r="P138" s="4">
        <v>0.13</v>
      </c>
      <c r="Q138" s="4">
        <v>0.17</v>
      </c>
      <c r="R138" s="4">
        <v>0.16</v>
      </c>
      <c r="S138" s="4">
        <v>0.25</v>
      </c>
      <c r="T138" s="4">
        <v>0.24</v>
      </c>
      <c r="U138" s="4">
        <v>0.25</v>
      </c>
      <c r="V138" s="4">
        <v>0.11</v>
      </c>
      <c r="W138" s="4">
        <v>0.21</v>
      </c>
      <c r="X138" s="4">
        <v>0.16</v>
      </c>
      <c r="Y138" s="4">
        <v>0.13</v>
      </c>
      <c r="Z138" s="4">
        <v>0.15</v>
      </c>
      <c r="AA138" s="4">
        <v>0.13</v>
      </c>
      <c r="AB138" s="4">
        <v>0.19</v>
      </c>
      <c r="AC138" s="4">
        <v>0.27</v>
      </c>
    </row>
    <row r="139" spans="1:29">
      <c r="A139" s="4"/>
      <c r="B139" s="120">
        <v>42547</v>
      </c>
      <c r="C139" s="4">
        <v>0.28999999999999998</v>
      </c>
      <c r="D139" s="4">
        <v>0.28999999999999998</v>
      </c>
      <c r="E139" s="4">
        <v>0.25</v>
      </c>
      <c r="F139" s="4">
        <v>0.28999999999999998</v>
      </c>
      <c r="G139" s="4">
        <v>0.2</v>
      </c>
      <c r="H139" s="4">
        <v>0.23</v>
      </c>
      <c r="I139" s="4">
        <v>0.28000000000000003</v>
      </c>
      <c r="J139" s="4">
        <v>0.28999999999999998</v>
      </c>
      <c r="K139" s="4">
        <v>0.28999999999999998</v>
      </c>
      <c r="L139" s="4">
        <v>0.27</v>
      </c>
      <c r="M139" s="4">
        <v>0.21</v>
      </c>
      <c r="N139" s="4">
        <v>0.19</v>
      </c>
      <c r="O139" s="4">
        <v>0.17</v>
      </c>
      <c r="P139" s="4">
        <v>0.14000000000000001</v>
      </c>
      <c r="Q139" s="4">
        <v>0.18</v>
      </c>
      <c r="R139" s="4">
        <v>0.17</v>
      </c>
      <c r="S139" s="4">
        <v>0.26</v>
      </c>
      <c r="T139" s="4">
        <v>0.25</v>
      </c>
      <c r="U139" s="4">
        <v>0.26</v>
      </c>
      <c r="V139" s="4">
        <v>0.12</v>
      </c>
      <c r="W139" s="4">
        <v>0.22</v>
      </c>
      <c r="X139" s="4">
        <v>0.17</v>
      </c>
      <c r="Y139" s="4">
        <v>0.14000000000000001</v>
      </c>
      <c r="Z139" s="4">
        <v>0.16</v>
      </c>
      <c r="AA139" s="4">
        <v>0.14000000000000001</v>
      </c>
      <c r="AB139" s="4">
        <v>0.19</v>
      </c>
      <c r="AC139" s="4">
        <v>0.28000000000000003</v>
      </c>
    </row>
    <row r="140" spans="1:29">
      <c r="A140" s="4"/>
      <c r="B140" s="120">
        <v>42548</v>
      </c>
      <c r="C140" s="4">
        <v>0.32</v>
      </c>
      <c r="D140" s="4">
        <v>0.32</v>
      </c>
      <c r="E140" s="4">
        <v>0.27</v>
      </c>
      <c r="F140" s="4">
        <v>0.32</v>
      </c>
      <c r="G140" s="4">
        <v>0.22</v>
      </c>
      <c r="H140" s="4">
        <v>0.26</v>
      </c>
      <c r="I140" s="4">
        <v>0.31</v>
      </c>
      <c r="J140" s="4">
        <v>0.32</v>
      </c>
      <c r="K140" s="4">
        <v>0.32</v>
      </c>
      <c r="L140" s="4">
        <v>0.3</v>
      </c>
      <c r="M140" s="4">
        <v>0.24</v>
      </c>
      <c r="N140" s="4">
        <v>0.21</v>
      </c>
      <c r="O140" s="4">
        <v>0.19</v>
      </c>
      <c r="P140" s="4">
        <v>0.16</v>
      </c>
      <c r="Q140" s="4">
        <v>0.2</v>
      </c>
      <c r="R140" s="4">
        <v>0.19</v>
      </c>
      <c r="S140" s="4">
        <v>0.28999999999999998</v>
      </c>
      <c r="T140" s="4">
        <v>0.28000000000000003</v>
      </c>
      <c r="U140" s="4">
        <v>0.28999999999999998</v>
      </c>
      <c r="V140" s="4">
        <v>0.14000000000000001</v>
      </c>
      <c r="W140" s="4">
        <v>0.24</v>
      </c>
      <c r="X140" s="4">
        <v>0.19</v>
      </c>
      <c r="Y140" s="4">
        <v>0.16</v>
      </c>
      <c r="Z140" s="4">
        <v>0.19</v>
      </c>
      <c r="AA140" s="4">
        <v>0.16</v>
      </c>
      <c r="AB140" s="4">
        <v>0.2</v>
      </c>
      <c r="AC140" s="4">
        <v>0.3</v>
      </c>
    </row>
    <row r="141" spans="1:29">
      <c r="A141" s="4"/>
      <c r="B141" s="120">
        <v>42549</v>
      </c>
      <c r="C141" s="4">
        <v>0.36</v>
      </c>
      <c r="D141" s="4">
        <v>0.36</v>
      </c>
      <c r="E141" s="4">
        <v>0.31</v>
      </c>
      <c r="F141" s="4">
        <v>0.36</v>
      </c>
      <c r="G141" s="4">
        <v>0.24</v>
      </c>
      <c r="H141" s="4">
        <v>0.28999999999999998</v>
      </c>
      <c r="I141" s="4">
        <v>0.34</v>
      </c>
      <c r="J141" s="4">
        <v>0.36</v>
      </c>
      <c r="K141" s="4">
        <v>0.36</v>
      </c>
      <c r="L141" s="4">
        <v>0.34</v>
      </c>
      <c r="M141" s="4">
        <v>0.27</v>
      </c>
      <c r="N141" s="4">
        <v>0.24</v>
      </c>
      <c r="O141" s="4">
        <v>0.22</v>
      </c>
      <c r="P141" s="4">
        <v>0.19</v>
      </c>
      <c r="Q141" s="4">
        <v>0.23</v>
      </c>
      <c r="R141" s="4">
        <v>0.22</v>
      </c>
      <c r="S141" s="4">
        <v>0.33</v>
      </c>
      <c r="T141" s="4">
        <v>0.31</v>
      </c>
      <c r="U141" s="4">
        <v>0.33</v>
      </c>
      <c r="V141" s="4">
        <v>0.17</v>
      </c>
      <c r="W141" s="4">
        <v>0.28000000000000003</v>
      </c>
      <c r="X141" s="4">
        <v>0.22</v>
      </c>
      <c r="Y141" s="4">
        <v>0.18</v>
      </c>
      <c r="Z141" s="4">
        <v>0.21</v>
      </c>
      <c r="AA141" s="4">
        <v>0.18</v>
      </c>
      <c r="AB141" s="4">
        <v>0.21</v>
      </c>
      <c r="AC141" s="4">
        <v>0.33</v>
      </c>
    </row>
    <row r="142" spans="1:29">
      <c r="A142" s="4"/>
      <c r="B142" s="120">
        <v>42550</v>
      </c>
      <c r="C142" s="4">
        <v>0.3</v>
      </c>
      <c r="D142" s="4">
        <v>0.3</v>
      </c>
      <c r="E142" s="4">
        <v>0.26</v>
      </c>
      <c r="F142" s="4">
        <v>0.3</v>
      </c>
      <c r="G142" s="4">
        <v>0.2</v>
      </c>
      <c r="H142" s="4">
        <v>0.24</v>
      </c>
      <c r="I142" s="4">
        <v>0.27</v>
      </c>
      <c r="J142" s="4">
        <v>0.3</v>
      </c>
      <c r="K142" s="4">
        <v>0.3</v>
      </c>
      <c r="L142" s="4">
        <v>0.28999999999999998</v>
      </c>
      <c r="M142" s="4">
        <v>0.23</v>
      </c>
      <c r="N142" s="4">
        <v>0.21</v>
      </c>
      <c r="O142" s="4">
        <v>0.19</v>
      </c>
      <c r="P142" s="4">
        <v>0.16</v>
      </c>
      <c r="Q142" s="4">
        <v>0.2</v>
      </c>
      <c r="R142" s="4">
        <v>0.19</v>
      </c>
      <c r="S142" s="4">
        <v>0.28000000000000003</v>
      </c>
      <c r="T142" s="4">
        <v>0.26</v>
      </c>
      <c r="U142" s="4">
        <v>0.28000000000000003</v>
      </c>
      <c r="V142" s="4">
        <v>0.16</v>
      </c>
      <c r="W142" s="4">
        <v>0.24</v>
      </c>
      <c r="X142" s="4">
        <v>0.19</v>
      </c>
      <c r="Y142" s="4">
        <v>0.16</v>
      </c>
      <c r="Z142" s="4">
        <v>0.18</v>
      </c>
      <c r="AA142" s="4">
        <v>0.16</v>
      </c>
      <c r="AB142" s="4">
        <v>0.17</v>
      </c>
      <c r="AC142" s="4">
        <v>0.26</v>
      </c>
    </row>
    <row r="143" spans="1:29">
      <c r="A143" s="4"/>
      <c r="B143" s="120">
        <v>42551</v>
      </c>
      <c r="C143" s="4">
        <v>0.3</v>
      </c>
      <c r="D143" s="4">
        <v>0.3</v>
      </c>
      <c r="E143" s="4">
        <v>0.26</v>
      </c>
      <c r="F143" s="4">
        <v>0.3</v>
      </c>
      <c r="G143" s="4">
        <v>0.2</v>
      </c>
      <c r="H143" s="4">
        <v>0.24</v>
      </c>
      <c r="I143" s="4">
        <v>0.26</v>
      </c>
      <c r="J143" s="4">
        <v>0.3</v>
      </c>
      <c r="K143" s="4">
        <v>0.3</v>
      </c>
      <c r="L143" s="4">
        <v>0.28999999999999998</v>
      </c>
      <c r="M143" s="4">
        <v>0.24</v>
      </c>
      <c r="N143" s="4">
        <v>0.21</v>
      </c>
      <c r="O143" s="4">
        <v>0.19</v>
      </c>
      <c r="P143" s="4">
        <v>0.16</v>
      </c>
      <c r="Q143" s="4">
        <v>0.21</v>
      </c>
      <c r="R143" s="4">
        <v>0.2</v>
      </c>
      <c r="S143" s="4">
        <v>0.28000000000000003</v>
      </c>
      <c r="T143" s="4">
        <v>0.26</v>
      </c>
      <c r="U143" s="4">
        <v>0.28000000000000003</v>
      </c>
      <c r="V143" s="4">
        <v>0.17</v>
      </c>
      <c r="W143" s="4">
        <v>0.24</v>
      </c>
      <c r="X143" s="4">
        <v>0.19</v>
      </c>
      <c r="Y143" s="4">
        <v>0.16</v>
      </c>
      <c r="Z143" s="4">
        <v>0.19</v>
      </c>
      <c r="AA143" s="4">
        <v>0.16</v>
      </c>
      <c r="AB143" s="4">
        <v>0.16</v>
      </c>
      <c r="AC143" s="4">
        <v>0.26</v>
      </c>
    </row>
    <row r="144" spans="1:29">
      <c r="A144" s="4"/>
      <c r="B144" s="120">
        <v>42552</v>
      </c>
      <c r="C144" s="4">
        <v>0.28000000000000003</v>
      </c>
      <c r="D144" s="4">
        <v>0.28000000000000003</v>
      </c>
      <c r="E144" s="4">
        <v>0.24</v>
      </c>
      <c r="F144" s="4">
        <v>0.28000000000000003</v>
      </c>
      <c r="G144" s="4">
        <v>0.19</v>
      </c>
      <c r="H144" s="4">
        <v>0.22</v>
      </c>
      <c r="I144" s="4">
        <v>0.23</v>
      </c>
      <c r="J144" s="4">
        <v>0.28000000000000003</v>
      </c>
      <c r="K144" s="4">
        <v>0.28000000000000003</v>
      </c>
      <c r="L144" s="4">
        <v>0.27</v>
      </c>
      <c r="M144" s="4">
        <v>0.23</v>
      </c>
      <c r="N144" s="4">
        <v>0.2</v>
      </c>
      <c r="O144" s="4">
        <v>0.19</v>
      </c>
      <c r="P144" s="4">
        <v>0.15</v>
      </c>
      <c r="Q144" s="4">
        <v>0.2</v>
      </c>
      <c r="R144" s="4">
        <v>0.19</v>
      </c>
      <c r="S144" s="4">
        <v>0.26</v>
      </c>
      <c r="T144" s="4">
        <v>0.25</v>
      </c>
      <c r="U144" s="4">
        <v>0.27</v>
      </c>
      <c r="V144" s="4">
        <v>0.16</v>
      </c>
      <c r="W144" s="4">
        <v>0.23</v>
      </c>
      <c r="X144" s="4">
        <v>0.19</v>
      </c>
      <c r="Y144" s="4">
        <v>0.15</v>
      </c>
      <c r="Z144" s="4">
        <v>0.18</v>
      </c>
      <c r="AA144" s="4">
        <v>0.15</v>
      </c>
      <c r="AB144" s="4">
        <v>0.14000000000000001</v>
      </c>
      <c r="AC144" s="4">
        <v>0.23</v>
      </c>
    </row>
    <row r="145" spans="1:29">
      <c r="A145" s="4"/>
      <c r="B145" s="120">
        <v>42553</v>
      </c>
      <c r="C145" s="4">
        <v>0.35</v>
      </c>
      <c r="D145" s="4">
        <v>0.35</v>
      </c>
      <c r="E145" s="4">
        <v>0.3</v>
      </c>
      <c r="F145" s="4">
        <v>0.35</v>
      </c>
      <c r="G145" s="4">
        <v>0.24</v>
      </c>
      <c r="H145" s="4">
        <v>0.28000000000000003</v>
      </c>
      <c r="I145" s="4">
        <v>0.28000000000000003</v>
      </c>
      <c r="J145" s="4">
        <v>0.35</v>
      </c>
      <c r="K145" s="4">
        <v>0.35</v>
      </c>
      <c r="L145" s="4">
        <v>0.34</v>
      </c>
      <c r="M145" s="4">
        <v>0.28999999999999998</v>
      </c>
      <c r="N145" s="4">
        <v>0.26</v>
      </c>
      <c r="O145" s="4">
        <v>0.24</v>
      </c>
      <c r="P145" s="4">
        <v>0.2</v>
      </c>
      <c r="Q145" s="4">
        <v>0.26</v>
      </c>
      <c r="R145" s="4">
        <v>0.25</v>
      </c>
      <c r="S145" s="4">
        <v>0.33</v>
      </c>
      <c r="T145" s="4">
        <v>0.31</v>
      </c>
      <c r="U145" s="4">
        <v>0.33</v>
      </c>
      <c r="V145" s="4">
        <v>0.22</v>
      </c>
      <c r="W145" s="4">
        <v>0.28999999999999998</v>
      </c>
      <c r="X145" s="4">
        <v>0.24</v>
      </c>
      <c r="Y145" s="4">
        <v>0.2</v>
      </c>
      <c r="Z145" s="4">
        <v>0.23</v>
      </c>
      <c r="AA145" s="4">
        <v>0.2</v>
      </c>
      <c r="AB145" s="4">
        <v>0.16</v>
      </c>
      <c r="AC145" s="4">
        <v>0.27</v>
      </c>
    </row>
    <row r="146" spans="1:29">
      <c r="A146" s="4"/>
      <c r="B146" s="120">
        <v>42554</v>
      </c>
      <c r="C146" s="4">
        <v>0.36</v>
      </c>
      <c r="D146" s="4">
        <v>0.36</v>
      </c>
      <c r="E146" s="4">
        <v>0.31</v>
      </c>
      <c r="F146" s="4">
        <v>0.36</v>
      </c>
      <c r="G146" s="4">
        <v>0.24</v>
      </c>
      <c r="H146" s="4">
        <v>0.28999999999999998</v>
      </c>
      <c r="I146" s="4">
        <v>0.28000000000000003</v>
      </c>
      <c r="J146" s="4">
        <v>0.36</v>
      </c>
      <c r="K146" s="4">
        <v>0.36</v>
      </c>
      <c r="L146" s="4">
        <v>0.35</v>
      </c>
      <c r="M146" s="4">
        <v>0.31</v>
      </c>
      <c r="N146" s="4">
        <v>0.27</v>
      </c>
      <c r="O146" s="4">
        <v>0.25</v>
      </c>
      <c r="P146" s="4">
        <v>0.21</v>
      </c>
      <c r="Q146" s="4">
        <v>0.27</v>
      </c>
      <c r="R146" s="4">
        <v>0.26</v>
      </c>
      <c r="S146" s="4">
        <v>0.33</v>
      </c>
      <c r="T146" s="4">
        <v>0.32</v>
      </c>
      <c r="U146" s="4">
        <v>0.34</v>
      </c>
      <c r="V146" s="4">
        <v>0.23</v>
      </c>
      <c r="W146" s="4">
        <v>0.3</v>
      </c>
      <c r="X146" s="4">
        <v>0.25</v>
      </c>
      <c r="Y146" s="4">
        <v>0.21</v>
      </c>
      <c r="Z146" s="4">
        <v>0.24</v>
      </c>
      <c r="AA146" s="4">
        <v>0.21</v>
      </c>
      <c r="AB146" s="4">
        <v>0.16</v>
      </c>
      <c r="AC146" s="4">
        <v>0.27</v>
      </c>
    </row>
    <row r="147" spans="1:29">
      <c r="A147" s="4"/>
      <c r="B147" s="120">
        <v>42555</v>
      </c>
      <c r="C147" s="4">
        <v>0.33</v>
      </c>
      <c r="D147" s="4">
        <v>0.33</v>
      </c>
      <c r="E147" s="4">
        <v>0.28000000000000003</v>
      </c>
      <c r="F147" s="4">
        <v>0.33</v>
      </c>
      <c r="G147" s="4">
        <v>0.22</v>
      </c>
      <c r="H147" s="4">
        <v>0.26</v>
      </c>
      <c r="I147" s="4">
        <v>0.24</v>
      </c>
      <c r="J147" s="4">
        <v>0.33</v>
      </c>
      <c r="K147" s="4">
        <v>0.33</v>
      </c>
      <c r="L147" s="4">
        <v>0.33</v>
      </c>
      <c r="M147" s="4">
        <v>0.28999999999999998</v>
      </c>
      <c r="N147" s="4">
        <v>0.25</v>
      </c>
      <c r="O147" s="4">
        <v>0.24</v>
      </c>
      <c r="P147" s="4">
        <v>0.2</v>
      </c>
      <c r="Q147" s="4">
        <v>0.26</v>
      </c>
      <c r="R147" s="4">
        <v>0.25</v>
      </c>
      <c r="S147" s="4">
        <v>0.31</v>
      </c>
      <c r="T147" s="4">
        <v>0.3</v>
      </c>
      <c r="U147" s="4">
        <v>0.31</v>
      </c>
      <c r="V147" s="4">
        <v>0.22</v>
      </c>
      <c r="W147" s="4">
        <v>0.28000000000000003</v>
      </c>
      <c r="X147" s="4">
        <v>0.23</v>
      </c>
      <c r="Y147" s="4">
        <v>0.19</v>
      </c>
      <c r="Z147" s="4">
        <v>0.23</v>
      </c>
      <c r="AA147" s="4">
        <v>0.19</v>
      </c>
      <c r="AB147" s="4">
        <v>0.13</v>
      </c>
      <c r="AC147" s="4">
        <v>0.23</v>
      </c>
    </row>
    <row r="148" spans="1:29">
      <c r="A148" s="4"/>
      <c r="B148" s="120">
        <v>42556</v>
      </c>
      <c r="C148" s="4">
        <v>0.28000000000000003</v>
      </c>
      <c r="D148" s="4">
        <v>0.28000000000000003</v>
      </c>
      <c r="E148" s="4">
        <v>0.24</v>
      </c>
      <c r="F148" s="4">
        <v>0.28000000000000003</v>
      </c>
      <c r="G148" s="4">
        <v>0.19</v>
      </c>
      <c r="H148" s="4">
        <v>0.22</v>
      </c>
      <c r="I148" s="4">
        <v>0.2</v>
      </c>
      <c r="J148" s="4">
        <v>0.28000000000000003</v>
      </c>
      <c r="K148" s="4">
        <v>0.28000000000000003</v>
      </c>
      <c r="L148" s="4">
        <v>0.28000000000000003</v>
      </c>
      <c r="M148" s="4">
        <v>0.25</v>
      </c>
      <c r="N148" s="4">
        <v>0.22</v>
      </c>
      <c r="O148" s="4">
        <v>0.21</v>
      </c>
      <c r="P148" s="4">
        <v>0.17</v>
      </c>
      <c r="Q148" s="4">
        <v>0.23</v>
      </c>
      <c r="R148" s="4">
        <v>0.22</v>
      </c>
      <c r="S148" s="4">
        <v>0.26</v>
      </c>
      <c r="T148" s="4">
        <v>0.25</v>
      </c>
      <c r="U148" s="4">
        <v>0.27</v>
      </c>
      <c r="V148" s="4">
        <v>0.2</v>
      </c>
      <c r="W148" s="4">
        <v>0.24</v>
      </c>
      <c r="X148" s="4">
        <v>0.2</v>
      </c>
      <c r="Y148" s="4">
        <v>0.17</v>
      </c>
      <c r="Z148" s="4">
        <v>0.2</v>
      </c>
      <c r="AA148" s="4">
        <v>0.17</v>
      </c>
      <c r="AB148" s="4">
        <v>0.11</v>
      </c>
      <c r="AC148" s="4">
        <v>0.19</v>
      </c>
    </row>
    <row r="149" spans="1:29">
      <c r="A149" s="4"/>
      <c r="B149" s="120">
        <v>42557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</v>
      </c>
      <c r="J149" s="4">
        <v>0.3</v>
      </c>
      <c r="K149" s="4">
        <v>0.3</v>
      </c>
      <c r="L149" s="4">
        <v>0.3</v>
      </c>
      <c r="M149" s="4">
        <v>0.27</v>
      </c>
      <c r="N149" s="4">
        <v>0.24</v>
      </c>
      <c r="O149" s="4">
        <v>0.23</v>
      </c>
      <c r="P149" s="4">
        <v>0.19</v>
      </c>
      <c r="Q149" s="4">
        <v>0.25</v>
      </c>
      <c r="R149" s="4">
        <v>0.24</v>
      </c>
      <c r="S149" s="4">
        <v>0.28000000000000003</v>
      </c>
      <c r="T149" s="4">
        <v>0.27</v>
      </c>
      <c r="U149" s="4">
        <v>0.28999999999999998</v>
      </c>
      <c r="V149" s="4">
        <v>0.22</v>
      </c>
      <c r="W149" s="4">
        <v>0.26</v>
      </c>
      <c r="X149" s="4">
        <v>0.22</v>
      </c>
      <c r="Y149" s="4">
        <v>0.19</v>
      </c>
      <c r="Z149" s="4">
        <v>0.21</v>
      </c>
      <c r="AA149" s="4">
        <v>0.19</v>
      </c>
      <c r="AB149" s="4">
        <v>0.11</v>
      </c>
      <c r="AC149" s="4">
        <v>0.19</v>
      </c>
    </row>
    <row r="150" spans="1:29">
      <c r="A150" s="4"/>
      <c r="B150" s="120">
        <v>42558</v>
      </c>
      <c r="C150" s="4">
        <v>0.28000000000000003</v>
      </c>
      <c r="D150" s="4">
        <v>0.28000000000000003</v>
      </c>
      <c r="E150" s="4">
        <v>0.24</v>
      </c>
      <c r="F150" s="4">
        <v>0.28000000000000003</v>
      </c>
      <c r="G150" s="4">
        <v>0.19</v>
      </c>
      <c r="H150" s="4">
        <v>0.22</v>
      </c>
      <c r="I150" s="4">
        <v>0.18</v>
      </c>
      <c r="J150" s="4">
        <v>0.27</v>
      </c>
      <c r="K150" s="4">
        <v>0.28000000000000003</v>
      </c>
      <c r="L150" s="4">
        <v>0.28000000000000003</v>
      </c>
      <c r="M150" s="4">
        <v>0.26</v>
      </c>
      <c r="N150" s="4">
        <v>0.23</v>
      </c>
      <c r="O150" s="4">
        <v>0.22</v>
      </c>
      <c r="P150" s="4">
        <v>0.18</v>
      </c>
      <c r="Q150" s="4">
        <v>0.24</v>
      </c>
      <c r="R150" s="4">
        <v>0.23</v>
      </c>
      <c r="S150" s="4">
        <v>0.26</v>
      </c>
      <c r="T150" s="4">
        <v>0.26</v>
      </c>
      <c r="U150" s="4">
        <v>0.27</v>
      </c>
      <c r="V150" s="4">
        <v>0.22</v>
      </c>
      <c r="W150" s="4">
        <v>0.25</v>
      </c>
      <c r="X150" s="4">
        <v>0.21</v>
      </c>
      <c r="Y150" s="4">
        <v>0.18</v>
      </c>
      <c r="Z150" s="4">
        <v>0.2</v>
      </c>
      <c r="AA150" s="4">
        <v>0.18</v>
      </c>
      <c r="AB150" s="4">
        <v>0.09</v>
      </c>
      <c r="AC150" s="4">
        <v>0.17</v>
      </c>
    </row>
    <row r="151" spans="1:29">
      <c r="A151" s="4"/>
      <c r="B151" s="120">
        <v>42559</v>
      </c>
      <c r="C151" s="4">
        <v>0.28999999999999998</v>
      </c>
      <c r="D151" s="4">
        <v>0.28999999999999998</v>
      </c>
      <c r="E151" s="4">
        <v>0.25</v>
      </c>
      <c r="F151" s="4">
        <v>0.28999999999999998</v>
      </c>
      <c r="G151" s="4">
        <v>0.2</v>
      </c>
      <c r="H151" s="4">
        <v>0.23</v>
      </c>
      <c r="I151" s="4">
        <v>0.18</v>
      </c>
      <c r="J151" s="4">
        <v>0.28000000000000003</v>
      </c>
      <c r="K151" s="4">
        <v>0.28999999999999998</v>
      </c>
      <c r="L151" s="4">
        <v>0.28999999999999998</v>
      </c>
      <c r="M151" s="4">
        <v>0.27</v>
      </c>
      <c r="N151" s="4">
        <v>0.25</v>
      </c>
      <c r="O151" s="4">
        <v>0.23</v>
      </c>
      <c r="P151" s="4">
        <v>0.19</v>
      </c>
      <c r="Q151" s="4">
        <v>0.26</v>
      </c>
      <c r="R151" s="4">
        <v>0.25</v>
      </c>
      <c r="S151" s="4">
        <v>0.27</v>
      </c>
      <c r="T151" s="4">
        <v>0.27</v>
      </c>
      <c r="U151" s="4">
        <v>0.28000000000000003</v>
      </c>
      <c r="V151" s="4">
        <v>0.23</v>
      </c>
      <c r="W151" s="4">
        <v>0.26</v>
      </c>
      <c r="X151" s="4">
        <v>0.22</v>
      </c>
      <c r="Y151" s="4">
        <v>0.19</v>
      </c>
      <c r="Z151" s="4">
        <v>0.22</v>
      </c>
      <c r="AA151" s="4">
        <v>0.19</v>
      </c>
      <c r="AB151" s="4">
        <v>0.09</v>
      </c>
      <c r="AC151" s="4">
        <v>0.17</v>
      </c>
    </row>
    <row r="152" spans="1:29">
      <c r="A152" s="4"/>
      <c r="B152" s="120">
        <v>42560</v>
      </c>
      <c r="C152" s="4">
        <v>0.31</v>
      </c>
      <c r="D152" s="4">
        <v>0.31</v>
      </c>
      <c r="E152" s="4">
        <v>0.26</v>
      </c>
      <c r="F152" s="4">
        <v>0.31</v>
      </c>
      <c r="G152" s="4">
        <v>0.21</v>
      </c>
      <c r="H152" s="4">
        <v>0.25</v>
      </c>
      <c r="I152" s="4">
        <v>0.18</v>
      </c>
      <c r="J152" s="4">
        <v>0.3</v>
      </c>
      <c r="K152" s="4">
        <v>0.31</v>
      </c>
      <c r="L152" s="4">
        <v>0.31</v>
      </c>
      <c r="M152" s="4">
        <v>0.28999999999999998</v>
      </c>
      <c r="N152" s="4">
        <v>0.27</v>
      </c>
      <c r="O152" s="4">
        <v>0.26</v>
      </c>
      <c r="P152" s="4">
        <v>0.2</v>
      </c>
      <c r="Q152" s="4">
        <v>0.28000000000000003</v>
      </c>
      <c r="R152" s="4">
        <v>0.28000000000000003</v>
      </c>
      <c r="S152" s="4">
        <v>0.28999999999999998</v>
      </c>
      <c r="T152" s="4">
        <v>0.28999999999999998</v>
      </c>
      <c r="U152" s="4">
        <v>0.28999999999999998</v>
      </c>
      <c r="V152" s="4">
        <v>0.26</v>
      </c>
      <c r="W152" s="4">
        <v>0.28999999999999998</v>
      </c>
      <c r="X152" s="4">
        <v>0.24</v>
      </c>
      <c r="Y152" s="4">
        <v>0.21</v>
      </c>
      <c r="Z152" s="4">
        <v>0.23</v>
      </c>
      <c r="AA152" s="4">
        <v>0.21</v>
      </c>
      <c r="AB152" s="4">
        <v>0.09</v>
      </c>
      <c r="AC152" s="4">
        <v>0.17</v>
      </c>
    </row>
    <row r="153" spans="1:29">
      <c r="A153" s="4"/>
      <c r="B153" s="120">
        <v>42561</v>
      </c>
      <c r="C153" s="4">
        <v>0.17</v>
      </c>
      <c r="D153" s="4">
        <v>0.17</v>
      </c>
      <c r="E153" s="4">
        <v>0.14000000000000001</v>
      </c>
      <c r="F153" s="4">
        <v>0.17</v>
      </c>
      <c r="G153" s="4">
        <v>0.12</v>
      </c>
      <c r="H153" s="4">
        <v>0.14000000000000001</v>
      </c>
      <c r="I153" s="4">
        <v>0.1</v>
      </c>
      <c r="J153" s="4">
        <v>0.15</v>
      </c>
      <c r="K153" s="4">
        <v>0.17</v>
      </c>
      <c r="L153" s="4">
        <v>0.17</v>
      </c>
      <c r="M153" s="4">
        <v>0.16</v>
      </c>
      <c r="N153" s="4">
        <v>0.15</v>
      </c>
      <c r="O153" s="4">
        <v>0.14000000000000001</v>
      </c>
      <c r="P153" s="4">
        <v>0.11</v>
      </c>
      <c r="Q153" s="4">
        <v>0.16</v>
      </c>
      <c r="R153" s="4">
        <v>0.16</v>
      </c>
      <c r="S153" s="4">
        <v>0.16</v>
      </c>
      <c r="T153" s="4">
        <v>0.16</v>
      </c>
      <c r="U153" s="4">
        <v>0.16</v>
      </c>
      <c r="V153" s="4">
        <v>0.14000000000000001</v>
      </c>
      <c r="W153" s="4">
        <v>0.16</v>
      </c>
      <c r="X153" s="4">
        <v>0.13</v>
      </c>
      <c r="Y153" s="4">
        <v>0.12</v>
      </c>
      <c r="Z153" s="4">
        <v>0.13</v>
      </c>
      <c r="AA153" s="4">
        <v>0.12</v>
      </c>
      <c r="AB153" s="4">
        <v>0.04</v>
      </c>
      <c r="AC153" s="4">
        <v>0.09</v>
      </c>
    </row>
    <row r="154" spans="1:29">
      <c r="A154" s="4"/>
      <c r="B154" s="120">
        <v>42562</v>
      </c>
      <c r="C154" s="4">
        <v>0.24</v>
      </c>
      <c r="D154" s="4">
        <v>0.24</v>
      </c>
      <c r="E154" s="4">
        <v>0.2</v>
      </c>
      <c r="F154" s="4">
        <v>0.24</v>
      </c>
      <c r="G154" s="4">
        <v>0.16</v>
      </c>
      <c r="H154" s="4">
        <v>0.19</v>
      </c>
      <c r="I154" s="4">
        <v>0.13</v>
      </c>
      <c r="J154" s="4">
        <v>0.21</v>
      </c>
      <c r="K154" s="4">
        <v>0.24</v>
      </c>
      <c r="L154" s="4">
        <v>0.24</v>
      </c>
      <c r="M154" s="4">
        <v>0.23</v>
      </c>
      <c r="N154" s="4">
        <v>0.22</v>
      </c>
      <c r="O154" s="4">
        <v>0.21</v>
      </c>
      <c r="P154" s="4">
        <v>0.16</v>
      </c>
      <c r="Q154" s="4">
        <v>0.23</v>
      </c>
      <c r="R154" s="4">
        <v>0.23</v>
      </c>
      <c r="S154" s="4">
        <v>0.22</v>
      </c>
      <c r="T154" s="4">
        <v>0.22</v>
      </c>
      <c r="U154" s="4">
        <v>0.23</v>
      </c>
      <c r="V154" s="4">
        <v>0.21</v>
      </c>
      <c r="W154" s="4">
        <v>0.23</v>
      </c>
      <c r="X154" s="4">
        <v>0.19</v>
      </c>
      <c r="Y154" s="4">
        <v>0.17</v>
      </c>
      <c r="Z154" s="4">
        <v>0.19</v>
      </c>
      <c r="AA154" s="4">
        <v>0.17</v>
      </c>
      <c r="AB154" s="4">
        <v>0.06</v>
      </c>
      <c r="AC154" s="4">
        <v>0.12</v>
      </c>
    </row>
    <row r="155" spans="1:29">
      <c r="A155" s="4"/>
      <c r="B155" s="120">
        <v>42563</v>
      </c>
      <c r="C155" s="4">
        <v>0.28000000000000003</v>
      </c>
      <c r="D155" s="4">
        <v>0.28000000000000003</v>
      </c>
      <c r="E155" s="4">
        <v>0.24</v>
      </c>
      <c r="F155" s="4">
        <v>0.28000000000000003</v>
      </c>
      <c r="G155" s="4">
        <v>0.19</v>
      </c>
      <c r="H155" s="4">
        <v>0.22</v>
      </c>
      <c r="I155" s="4">
        <v>0.14000000000000001</v>
      </c>
      <c r="J155" s="4">
        <v>0.23</v>
      </c>
      <c r="K155" s="4">
        <v>0.28000000000000003</v>
      </c>
      <c r="L155" s="4">
        <v>0.28000000000000003</v>
      </c>
      <c r="M155" s="4">
        <v>0.27</v>
      </c>
      <c r="N155" s="4">
        <v>0.26</v>
      </c>
      <c r="O155" s="4">
        <v>0.25</v>
      </c>
      <c r="P155" s="4">
        <v>0.2</v>
      </c>
      <c r="Q155" s="4">
        <v>0.27</v>
      </c>
      <c r="R155" s="4">
        <v>0.27</v>
      </c>
      <c r="S155" s="4">
        <v>0.26</v>
      </c>
      <c r="T155" s="4">
        <v>0.26</v>
      </c>
      <c r="U155" s="4">
        <v>0.27</v>
      </c>
      <c r="V155" s="4">
        <v>0.25</v>
      </c>
      <c r="W155" s="4">
        <v>0.27</v>
      </c>
      <c r="X155" s="4">
        <v>0.23</v>
      </c>
      <c r="Y155" s="4">
        <v>0.2</v>
      </c>
      <c r="Z155" s="4">
        <v>0.22</v>
      </c>
      <c r="AA155" s="4">
        <v>0.2</v>
      </c>
      <c r="AB155" s="4">
        <v>0.06</v>
      </c>
      <c r="AC155" s="4">
        <v>0.13</v>
      </c>
    </row>
    <row r="156" spans="1:29">
      <c r="A156" s="4"/>
      <c r="B156" s="120">
        <v>42564</v>
      </c>
      <c r="C156" s="4">
        <v>0.3</v>
      </c>
      <c r="D156" s="4">
        <v>0.3</v>
      </c>
      <c r="E156" s="4">
        <v>0.26</v>
      </c>
      <c r="F156" s="4">
        <v>0.3</v>
      </c>
      <c r="G156" s="4">
        <v>0.2</v>
      </c>
      <c r="H156" s="4">
        <v>0.24</v>
      </c>
      <c r="I156" s="4">
        <v>0.14000000000000001</v>
      </c>
      <c r="J156" s="4">
        <v>0.23</v>
      </c>
      <c r="K156" s="4">
        <v>0.3</v>
      </c>
      <c r="L156" s="4">
        <v>0.3</v>
      </c>
      <c r="M156" s="4">
        <v>0.28999999999999998</v>
      </c>
      <c r="N156" s="4">
        <v>0.28000000000000003</v>
      </c>
      <c r="O156" s="4">
        <v>0.28000000000000003</v>
      </c>
      <c r="P156" s="4">
        <v>0.22</v>
      </c>
      <c r="Q156" s="4">
        <v>0.28999999999999998</v>
      </c>
      <c r="R156" s="4">
        <v>0.28999999999999998</v>
      </c>
      <c r="S156" s="4">
        <v>0.28000000000000003</v>
      </c>
      <c r="T156" s="4">
        <v>0.28000000000000003</v>
      </c>
      <c r="U156" s="4">
        <v>0.28999999999999998</v>
      </c>
      <c r="V156" s="4">
        <v>0.27</v>
      </c>
      <c r="W156" s="4">
        <v>0.28999999999999998</v>
      </c>
      <c r="X156" s="4">
        <v>0.25</v>
      </c>
      <c r="Y156" s="4">
        <v>0.22</v>
      </c>
      <c r="Z156" s="4">
        <v>0.25</v>
      </c>
      <c r="AA156" s="4">
        <v>0.22</v>
      </c>
      <c r="AB156" s="4">
        <v>0.06</v>
      </c>
      <c r="AC156" s="4">
        <v>0.13</v>
      </c>
    </row>
    <row r="157" spans="1:29">
      <c r="A157" s="4"/>
      <c r="B157" s="120">
        <v>42565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0.14000000000000001</v>
      </c>
      <c r="J157" s="4">
        <v>0.23</v>
      </c>
      <c r="K157" s="4">
        <v>0.32</v>
      </c>
      <c r="L157" s="4">
        <v>0.32</v>
      </c>
      <c r="M157" s="4">
        <v>0.32</v>
      </c>
      <c r="N157" s="4">
        <v>0.3</v>
      </c>
      <c r="O157" s="4">
        <v>0.3</v>
      </c>
      <c r="P157" s="4">
        <v>0.23</v>
      </c>
      <c r="Q157" s="4">
        <v>0.32</v>
      </c>
      <c r="R157" s="4">
        <v>0.32</v>
      </c>
      <c r="S157" s="4">
        <v>0.3</v>
      </c>
      <c r="T157" s="4">
        <v>0.3</v>
      </c>
      <c r="U157" s="4">
        <v>0.3</v>
      </c>
      <c r="V157" s="4">
        <v>0.3</v>
      </c>
      <c r="W157" s="4">
        <v>0.32</v>
      </c>
      <c r="X157" s="4">
        <v>0.27</v>
      </c>
      <c r="Y157" s="4">
        <v>0.24</v>
      </c>
      <c r="Z157" s="4">
        <v>0.27</v>
      </c>
      <c r="AA157" s="4">
        <v>0.24</v>
      </c>
      <c r="AB157" s="4">
        <v>0.06</v>
      </c>
      <c r="AC157" s="4">
        <v>0.13</v>
      </c>
    </row>
    <row r="158" spans="1:29">
      <c r="A158" s="4"/>
      <c r="B158" s="120">
        <v>42566</v>
      </c>
      <c r="C158" s="4">
        <v>0.34</v>
      </c>
      <c r="D158" s="4">
        <v>0.34</v>
      </c>
      <c r="E158" s="4">
        <v>0.28999999999999998</v>
      </c>
      <c r="F158" s="4">
        <v>0.34</v>
      </c>
      <c r="G158" s="4">
        <v>0.23</v>
      </c>
      <c r="H158" s="4">
        <v>0.27</v>
      </c>
      <c r="I158" s="4">
        <v>0.14000000000000001</v>
      </c>
      <c r="J158" s="4">
        <v>0.23</v>
      </c>
      <c r="K158" s="4">
        <v>0.34</v>
      </c>
      <c r="L158" s="4">
        <v>0.34</v>
      </c>
      <c r="M158" s="4">
        <v>0.34</v>
      </c>
      <c r="N158" s="4">
        <v>0.33</v>
      </c>
      <c r="O158" s="4">
        <v>0.32</v>
      </c>
      <c r="P158" s="4">
        <v>0.25</v>
      </c>
      <c r="Q158" s="4">
        <v>0.34</v>
      </c>
      <c r="R158" s="4">
        <v>0.34</v>
      </c>
      <c r="S158" s="4">
        <v>0.32</v>
      </c>
      <c r="T158" s="4">
        <v>0.32</v>
      </c>
      <c r="U158" s="4">
        <v>0.32</v>
      </c>
      <c r="V158" s="4">
        <v>0.32</v>
      </c>
      <c r="W158" s="4">
        <v>0.34</v>
      </c>
      <c r="X158" s="4">
        <v>0.28999999999999998</v>
      </c>
      <c r="Y158" s="4">
        <v>0.26</v>
      </c>
      <c r="Z158" s="4">
        <v>0.28999999999999998</v>
      </c>
      <c r="AA158" s="4">
        <v>0.26</v>
      </c>
      <c r="AB158" s="4">
        <v>0</v>
      </c>
      <c r="AC158" s="4">
        <v>0.13</v>
      </c>
    </row>
    <row r="159" spans="1:29">
      <c r="A159" s="4"/>
      <c r="B159" s="120">
        <v>42567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0.14000000000000001</v>
      </c>
      <c r="J159" s="4">
        <v>0.23</v>
      </c>
      <c r="K159" s="4">
        <v>0.36</v>
      </c>
      <c r="L159" s="4">
        <v>0.36</v>
      </c>
      <c r="M159" s="4">
        <v>0.36</v>
      </c>
      <c r="N159" s="4">
        <v>0.35</v>
      </c>
      <c r="O159" s="4">
        <v>0.34</v>
      </c>
      <c r="P159" s="4">
        <v>0.27</v>
      </c>
      <c r="Q159" s="4">
        <v>0.36</v>
      </c>
      <c r="R159" s="4">
        <v>0.36</v>
      </c>
      <c r="S159" s="4">
        <v>0.33</v>
      </c>
      <c r="T159" s="4">
        <v>0.33</v>
      </c>
      <c r="U159" s="4">
        <v>0.34</v>
      </c>
      <c r="V159" s="4">
        <v>0.34</v>
      </c>
      <c r="W159" s="4">
        <v>0.36</v>
      </c>
      <c r="X159" s="4">
        <v>0.31</v>
      </c>
      <c r="Y159" s="4">
        <v>0.28000000000000003</v>
      </c>
      <c r="Z159" s="4">
        <v>0.31</v>
      </c>
      <c r="AA159" s="4">
        <v>0.28000000000000003</v>
      </c>
      <c r="AB159" s="4" t="s">
        <v>13</v>
      </c>
      <c r="AC159" s="4">
        <v>0.13</v>
      </c>
    </row>
    <row r="160" spans="1:29">
      <c r="A160" s="4"/>
      <c r="B160" s="120">
        <v>42568</v>
      </c>
      <c r="C160" s="4">
        <v>0.36</v>
      </c>
      <c r="D160" s="4">
        <v>0.36</v>
      </c>
      <c r="E160" s="4">
        <v>0.31</v>
      </c>
      <c r="F160" s="4">
        <v>0.36</v>
      </c>
      <c r="G160" s="4">
        <v>0.24</v>
      </c>
      <c r="H160" s="4">
        <v>0.28999999999999998</v>
      </c>
      <c r="I160" s="4">
        <v>0.13</v>
      </c>
      <c r="J160" s="4">
        <v>0.22</v>
      </c>
      <c r="K160" s="4">
        <v>0.35</v>
      </c>
      <c r="L160" s="4">
        <v>0.36</v>
      </c>
      <c r="M160" s="4">
        <v>0.36</v>
      </c>
      <c r="N160" s="4">
        <v>0.35</v>
      </c>
      <c r="O160" s="4">
        <v>0.35</v>
      </c>
      <c r="P160" s="4">
        <v>0.28000000000000003</v>
      </c>
      <c r="Q160" s="4">
        <v>0.36</v>
      </c>
      <c r="R160" s="4">
        <v>0.36</v>
      </c>
      <c r="S160" s="4">
        <v>0.33</v>
      </c>
      <c r="T160" s="4">
        <v>0.33</v>
      </c>
      <c r="U160" s="4">
        <v>0.34</v>
      </c>
      <c r="V160" s="4">
        <v>0.34</v>
      </c>
      <c r="W160" s="4">
        <v>0.36</v>
      </c>
      <c r="X160" s="4">
        <v>0.32</v>
      </c>
      <c r="Y160" s="4">
        <v>0.28000000000000003</v>
      </c>
      <c r="Z160" s="4">
        <v>0.32</v>
      </c>
      <c r="AA160" s="4">
        <v>0.28000000000000003</v>
      </c>
      <c r="AB160" s="4" t="s">
        <v>13</v>
      </c>
      <c r="AC160" s="4">
        <v>0.12</v>
      </c>
    </row>
    <row r="161" spans="1:29">
      <c r="A161" s="4"/>
      <c r="B161" s="120">
        <v>42569</v>
      </c>
      <c r="C161" s="4">
        <v>0.34</v>
      </c>
      <c r="D161" s="4">
        <v>0.34</v>
      </c>
      <c r="E161" s="4">
        <v>0.28999999999999998</v>
      </c>
      <c r="F161" s="4">
        <v>0.34</v>
      </c>
      <c r="G161" s="4">
        <v>0.23</v>
      </c>
      <c r="H161" s="4">
        <v>0.27</v>
      </c>
      <c r="I161" s="4">
        <v>0.11</v>
      </c>
      <c r="J161" s="4">
        <v>0.19</v>
      </c>
      <c r="K161" s="4">
        <v>0.33</v>
      </c>
      <c r="L161" s="4">
        <v>0.34</v>
      </c>
      <c r="M161" s="4">
        <v>0.34</v>
      </c>
      <c r="N161" s="4">
        <v>0.33</v>
      </c>
      <c r="O161" s="4">
        <v>0.33</v>
      </c>
      <c r="P161" s="4">
        <v>0.27</v>
      </c>
      <c r="Q161" s="4">
        <v>0.34</v>
      </c>
      <c r="R161" s="4">
        <v>0.34</v>
      </c>
      <c r="S161" s="4">
        <v>0.32</v>
      </c>
      <c r="T161" s="4">
        <v>0.32</v>
      </c>
      <c r="U161" s="4">
        <v>0.32</v>
      </c>
      <c r="V161" s="4">
        <v>0.32</v>
      </c>
      <c r="W161" s="4">
        <v>0.34</v>
      </c>
      <c r="X161" s="4">
        <v>0.31</v>
      </c>
      <c r="Y161" s="4">
        <v>0.27</v>
      </c>
      <c r="Z161" s="4">
        <v>0.3</v>
      </c>
      <c r="AA161" s="4">
        <v>0.27</v>
      </c>
      <c r="AB161" s="4" t="s">
        <v>13</v>
      </c>
      <c r="AC161" s="4">
        <v>0.1</v>
      </c>
    </row>
    <row r="162" spans="1:29">
      <c r="A162" s="4"/>
      <c r="B162" s="120">
        <v>42570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</v>
      </c>
      <c r="J162" s="4">
        <v>0.17</v>
      </c>
      <c r="K162" s="4">
        <v>0.32</v>
      </c>
      <c r="L162" s="4">
        <v>0.33</v>
      </c>
      <c r="M162" s="4">
        <v>0.33</v>
      </c>
      <c r="N162" s="4">
        <v>0.33</v>
      </c>
      <c r="O162" s="4">
        <v>0.33</v>
      </c>
      <c r="P162" s="4">
        <v>0.27</v>
      </c>
      <c r="Q162" s="4">
        <v>0.33</v>
      </c>
      <c r="R162" s="4">
        <v>0.33</v>
      </c>
      <c r="S162" s="4">
        <v>0.31</v>
      </c>
      <c r="T162" s="4">
        <v>0.31</v>
      </c>
      <c r="U162" s="4">
        <v>0.31</v>
      </c>
      <c r="V162" s="4">
        <v>0.31</v>
      </c>
      <c r="W162" s="4">
        <v>0.33</v>
      </c>
      <c r="X162" s="4">
        <v>0.3</v>
      </c>
      <c r="Y162" s="4">
        <v>0.27</v>
      </c>
      <c r="Z162" s="4">
        <v>0.3</v>
      </c>
      <c r="AA162" s="4">
        <v>0.27</v>
      </c>
      <c r="AB162" s="4" t="s">
        <v>13</v>
      </c>
      <c r="AC162" s="4">
        <v>0.09</v>
      </c>
    </row>
    <row r="163" spans="1:29">
      <c r="A163" s="4"/>
      <c r="B163" s="120">
        <v>42571</v>
      </c>
      <c r="C163" s="4">
        <v>0.35</v>
      </c>
      <c r="D163" s="4">
        <v>0.35</v>
      </c>
      <c r="E163" s="4">
        <v>0.3</v>
      </c>
      <c r="F163" s="4">
        <v>0.35</v>
      </c>
      <c r="G163" s="4">
        <v>0.24</v>
      </c>
      <c r="H163" s="4">
        <v>0.28000000000000003</v>
      </c>
      <c r="I163" s="4">
        <v>0</v>
      </c>
      <c r="J163" s="4">
        <v>0.17</v>
      </c>
      <c r="K163" s="4">
        <v>0.33</v>
      </c>
      <c r="L163" s="4">
        <v>0.35</v>
      </c>
      <c r="M163" s="4">
        <v>0.35</v>
      </c>
      <c r="N163" s="4">
        <v>0.35</v>
      </c>
      <c r="O163" s="4">
        <v>0.35</v>
      </c>
      <c r="P163" s="4">
        <v>0.3</v>
      </c>
      <c r="Q163" s="4">
        <v>0.35</v>
      </c>
      <c r="R163" s="4">
        <v>0.35</v>
      </c>
      <c r="S163" s="4">
        <v>0.33</v>
      </c>
      <c r="T163" s="4">
        <v>0.33</v>
      </c>
      <c r="U163" s="4">
        <v>0.33</v>
      </c>
      <c r="V163" s="4">
        <v>0.33</v>
      </c>
      <c r="W163" s="4">
        <v>0.35</v>
      </c>
      <c r="X163" s="4">
        <v>0.33</v>
      </c>
      <c r="Y163" s="4">
        <v>0.28999999999999998</v>
      </c>
      <c r="Z163" s="4">
        <v>0.32</v>
      </c>
      <c r="AA163" s="4">
        <v>0.28999999999999998</v>
      </c>
      <c r="AB163" s="4" t="s">
        <v>13</v>
      </c>
      <c r="AC163" s="4">
        <v>0.09</v>
      </c>
    </row>
    <row r="164" spans="1:29">
      <c r="A164" s="4"/>
      <c r="B164" s="120">
        <v>42572</v>
      </c>
      <c r="C164" s="4">
        <v>0.35</v>
      </c>
      <c r="D164" s="4">
        <v>0.35</v>
      </c>
      <c r="E164" s="4">
        <v>0.3</v>
      </c>
      <c r="F164" s="4">
        <v>0.35</v>
      </c>
      <c r="G164" s="4">
        <v>0.24</v>
      </c>
      <c r="H164" s="4">
        <v>0.28000000000000003</v>
      </c>
      <c r="I164" s="4" t="s">
        <v>13</v>
      </c>
      <c r="J164" s="4">
        <v>0.15</v>
      </c>
      <c r="K164" s="4">
        <v>0.31</v>
      </c>
      <c r="L164" s="4">
        <v>0.35</v>
      </c>
      <c r="M164" s="4">
        <v>0.35</v>
      </c>
      <c r="N164" s="4">
        <v>0.35</v>
      </c>
      <c r="O164" s="4">
        <v>0.35</v>
      </c>
      <c r="P164" s="4">
        <v>0.3</v>
      </c>
      <c r="Q164" s="4">
        <v>0.35</v>
      </c>
      <c r="R164" s="4">
        <v>0.35</v>
      </c>
      <c r="S164" s="4">
        <v>0.33</v>
      </c>
      <c r="T164" s="4">
        <v>0.33</v>
      </c>
      <c r="U164" s="4">
        <v>0.33</v>
      </c>
      <c r="V164" s="4">
        <v>0.33</v>
      </c>
      <c r="W164" s="4">
        <v>0.35</v>
      </c>
      <c r="X164" s="4">
        <v>0.33</v>
      </c>
      <c r="Y164" s="4">
        <v>0.28999999999999998</v>
      </c>
      <c r="Z164" s="4">
        <v>0.33</v>
      </c>
      <c r="AA164" s="4">
        <v>0.28999999999999998</v>
      </c>
      <c r="AB164" s="4" t="s">
        <v>13</v>
      </c>
      <c r="AC164" s="4">
        <v>0.08</v>
      </c>
    </row>
    <row r="165" spans="1:29">
      <c r="A165" s="4"/>
      <c r="B165" s="120">
        <v>42573</v>
      </c>
      <c r="C165" s="4">
        <v>0.41</v>
      </c>
      <c r="D165" s="4">
        <v>0.41</v>
      </c>
      <c r="E165" s="4">
        <v>0.35</v>
      </c>
      <c r="F165" s="4">
        <v>0.41</v>
      </c>
      <c r="G165" s="4">
        <v>0.28000000000000003</v>
      </c>
      <c r="H165" s="4">
        <v>0.33</v>
      </c>
      <c r="I165" s="4" t="s">
        <v>13</v>
      </c>
      <c r="J165" s="4">
        <v>0.16</v>
      </c>
      <c r="K165" s="4">
        <v>0.35</v>
      </c>
      <c r="L165" s="4">
        <v>0.41</v>
      </c>
      <c r="M165" s="4">
        <v>0.41</v>
      </c>
      <c r="N165" s="4">
        <v>0.41</v>
      </c>
      <c r="O165" s="4">
        <v>0.41</v>
      </c>
      <c r="P165" s="4">
        <v>0.36</v>
      </c>
      <c r="Q165" s="4">
        <v>0.41</v>
      </c>
      <c r="R165" s="4">
        <v>0.41</v>
      </c>
      <c r="S165" s="4">
        <v>0.38</v>
      </c>
      <c r="T165" s="4">
        <v>0.38</v>
      </c>
      <c r="U165" s="4">
        <v>0.39</v>
      </c>
      <c r="V165" s="4">
        <v>0.39</v>
      </c>
      <c r="W165" s="4">
        <v>0.41</v>
      </c>
      <c r="X165" s="4">
        <v>0.39</v>
      </c>
      <c r="Y165" s="4">
        <v>0.35</v>
      </c>
      <c r="Z165" s="4">
        <v>0.39</v>
      </c>
      <c r="AA165" s="4">
        <v>0.35</v>
      </c>
      <c r="AB165" s="4" t="s">
        <v>13</v>
      </c>
      <c r="AC165" s="4">
        <v>0.09</v>
      </c>
    </row>
    <row r="166" spans="1:29">
      <c r="A166" s="4"/>
      <c r="B166" s="120">
        <v>42574</v>
      </c>
      <c r="C166" s="4">
        <v>0.35</v>
      </c>
      <c r="D166" s="4">
        <v>0.35</v>
      </c>
      <c r="E166" s="4">
        <v>0.3</v>
      </c>
      <c r="F166" s="4">
        <v>0.35</v>
      </c>
      <c r="G166" s="4">
        <v>0.24</v>
      </c>
      <c r="H166" s="4">
        <v>0.28000000000000003</v>
      </c>
      <c r="I166" s="4" t="s">
        <v>13</v>
      </c>
      <c r="J166" s="4">
        <v>0.12</v>
      </c>
      <c r="K166" s="4">
        <v>0.28000000000000003</v>
      </c>
      <c r="L166" s="4">
        <v>0.35</v>
      </c>
      <c r="M166" s="4">
        <v>0.35</v>
      </c>
      <c r="N166" s="4">
        <v>0.35</v>
      </c>
      <c r="O166" s="4">
        <v>0.35</v>
      </c>
      <c r="P166" s="4">
        <v>0.32</v>
      </c>
      <c r="Q166" s="4">
        <v>0.35</v>
      </c>
      <c r="R166" s="4">
        <v>0.35</v>
      </c>
      <c r="S166" s="4">
        <v>0.32</v>
      </c>
      <c r="T166" s="4">
        <v>0.33</v>
      </c>
      <c r="U166" s="4">
        <v>0.33</v>
      </c>
      <c r="V166" s="4">
        <v>0.33</v>
      </c>
      <c r="W166" s="4">
        <v>0.35</v>
      </c>
      <c r="X166" s="4">
        <v>0.34</v>
      </c>
      <c r="Y166" s="4">
        <v>0.3</v>
      </c>
      <c r="Z166" s="4">
        <v>0.34</v>
      </c>
      <c r="AA166" s="4">
        <v>0.3</v>
      </c>
      <c r="AB166" s="4" t="s">
        <v>13</v>
      </c>
      <c r="AC166" s="4">
        <v>7.0000000000000007E-2</v>
      </c>
    </row>
    <row r="167" spans="1:29">
      <c r="A167" s="4"/>
      <c r="B167" s="120">
        <v>42575</v>
      </c>
      <c r="C167" s="4">
        <v>0.32</v>
      </c>
      <c r="D167" s="4">
        <v>0.32</v>
      </c>
      <c r="E167" s="4">
        <v>0.27</v>
      </c>
      <c r="F167" s="4">
        <v>0.32</v>
      </c>
      <c r="G167" s="4">
        <v>0.22</v>
      </c>
      <c r="H167" s="4">
        <v>0.26</v>
      </c>
      <c r="I167" s="4" t="s">
        <v>13</v>
      </c>
      <c r="J167" s="4">
        <v>0.1</v>
      </c>
      <c r="K167" s="4">
        <v>0.24</v>
      </c>
      <c r="L167" s="4">
        <v>0.32</v>
      </c>
      <c r="M167" s="4">
        <v>0.32</v>
      </c>
      <c r="N167" s="4">
        <v>0.32</v>
      </c>
      <c r="O167" s="4">
        <v>0.32</v>
      </c>
      <c r="P167" s="4">
        <v>0.3</v>
      </c>
      <c r="Q167" s="4">
        <v>0.32</v>
      </c>
      <c r="R167" s="4">
        <v>0.32</v>
      </c>
      <c r="S167" s="4">
        <v>0.3</v>
      </c>
      <c r="T167" s="4">
        <v>0.3</v>
      </c>
      <c r="U167" s="4">
        <v>0.3</v>
      </c>
      <c r="V167" s="4">
        <v>0.3</v>
      </c>
      <c r="W167" s="4">
        <v>0.32</v>
      </c>
      <c r="X167" s="4">
        <v>0.32</v>
      </c>
      <c r="Y167" s="4">
        <v>0.28000000000000003</v>
      </c>
      <c r="Z167" s="4">
        <v>0.32</v>
      </c>
      <c r="AA167" s="4">
        <v>0.28000000000000003</v>
      </c>
      <c r="AB167" s="4" t="s">
        <v>13</v>
      </c>
      <c r="AC167" s="4">
        <v>0.06</v>
      </c>
    </row>
    <row r="168" spans="1:29">
      <c r="A168" s="4"/>
      <c r="B168" s="120">
        <v>42576</v>
      </c>
      <c r="C168" s="4">
        <v>0.36</v>
      </c>
      <c r="D168" s="4">
        <v>0.36</v>
      </c>
      <c r="E168" s="4">
        <v>0.31</v>
      </c>
      <c r="F168" s="4">
        <v>0.36</v>
      </c>
      <c r="G168" s="4">
        <v>0.24</v>
      </c>
      <c r="H168" s="4">
        <v>0.28999999999999998</v>
      </c>
      <c r="I168" s="4" t="s">
        <v>13</v>
      </c>
      <c r="J168" s="4">
        <v>0</v>
      </c>
      <c r="K168" s="4">
        <v>0.26</v>
      </c>
      <c r="L168" s="4">
        <v>0.36</v>
      </c>
      <c r="M168" s="4">
        <v>0.36</v>
      </c>
      <c r="N168" s="4">
        <v>0.36</v>
      </c>
      <c r="O168" s="4">
        <v>0.36</v>
      </c>
      <c r="P168" s="4">
        <v>0.34</v>
      </c>
      <c r="Q168" s="4">
        <v>0.36</v>
      </c>
      <c r="R168" s="4">
        <v>0.36</v>
      </c>
      <c r="S168" s="4">
        <v>0.33</v>
      </c>
      <c r="T168" s="4">
        <v>0.33</v>
      </c>
      <c r="U168" s="4">
        <v>0.34</v>
      </c>
      <c r="V168" s="4">
        <v>0.34</v>
      </c>
      <c r="W168" s="4">
        <v>0.36</v>
      </c>
      <c r="X168" s="4">
        <v>0.36</v>
      </c>
      <c r="Y168" s="4">
        <v>0.32</v>
      </c>
      <c r="Z168" s="4">
        <v>0.36</v>
      </c>
      <c r="AA168" s="4">
        <v>0.32</v>
      </c>
      <c r="AB168" s="4" t="s">
        <v>13</v>
      </c>
      <c r="AC168" s="4">
        <v>0</v>
      </c>
    </row>
    <row r="169" spans="1:29">
      <c r="A169" s="4"/>
      <c r="B169" s="120">
        <v>42577</v>
      </c>
      <c r="C169" s="4">
        <v>0.36</v>
      </c>
      <c r="D169" s="4">
        <v>0.36</v>
      </c>
      <c r="E169" s="4">
        <v>0.31</v>
      </c>
      <c r="F169" s="4">
        <v>0.36</v>
      </c>
      <c r="G169" s="4">
        <v>0.24</v>
      </c>
      <c r="H169" s="4">
        <v>0.28999999999999998</v>
      </c>
      <c r="I169" s="4" t="s">
        <v>13</v>
      </c>
      <c r="J169" s="4" t="s">
        <v>13</v>
      </c>
      <c r="K169" s="4">
        <v>0.24</v>
      </c>
      <c r="L169" s="4">
        <v>0.36</v>
      </c>
      <c r="M169" s="4">
        <v>0.36</v>
      </c>
      <c r="N169" s="4">
        <v>0.36</v>
      </c>
      <c r="O169" s="4">
        <v>0.36</v>
      </c>
      <c r="P169" s="4">
        <v>0.34</v>
      </c>
      <c r="Q169" s="4">
        <v>0.36</v>
      </c>
      <c r="R169" s="4">
        <v>0.36</v>
      </c>
      <c r="S169" s="4">
        <v>0.33</v>
      </c>
      <c r="T169" s="4">
        <v>0.33</v>
      </c>
      <c r="U169" s="4">
        <v>0.34</v>
      </c>
      <c r="V169" s="4">
        <v>0.34</v>
      </c>
      <c r="W169" s="4">
        <v>0.36</v>
      </c>
      <c r="X169" s="4">
        <v>0.36</v>
      </c>
      <c r="Y169" s="4">
        <v>0.33</v>
      </c>
      <c r="Z169" s="4">
        <v>0.36</v>
      </c>
      <c r="AA169" s="4">
        <v>0.33</v>
      </c>
      <c r="AB169" s="4" t="s">
        <v>13</v>
      </c>
      <c r="AC169" s="4" t="s">
        <v>13</v>
      </c>
    </row>
    <row r="170" spans="1:29">
      <c r="A170" s="4"/>
      <c r="B170" s="120">
        <v>42578</v>
      </c>
      <c r="C170" s="4">
        <v>0.32</v>
      </c>
      <c r="D170" s="4">
        <v>0.32</v>
      </c>
      <c r="E170" s="4">
        <v>0.27</v>
      </c>
      <c r="F170" s="4">
        <v>0.32</v>
      </c>
      <c r="G170" s="4">
        <v>0.22</v>
      </c>
      <c r="H170" s="4">
        <v>0.26</v>
      </c>
      <c r="I170" s="4" t="s">
        <v>13</v>
      </c>
      <c r="J170" s="4" t="s">
        <v>13</v>
      </c>
      <c r="K170" s="4">
        <v>0.2</v>
      </c>
      <c r="L170" s="4">
        <v>0.32</v>
      </c>
      <c r="M170" s="4">
        <v>0.32</v>
      </c>
      <c r="N170" s="4">
        <v>0.32</v>
      </c>
      <c r="O170" s="4">
        <v>0.32</v>
      </c>
      <c r="P170" s="4">
        <v>0.31</v>
      </c>
      <c r="Q170" s="4">
        <v>0.32</v>
      </c>
      <c r="R170" s="4">
        <v>0.32</v>
      </c>
      <c r="S170" s="4">
        <v>0.28999999999999998</v>
      </c>
      <c r="T170" s="4">
        <v>0.3</v>
      </c>
      <c r="U170" s="4">
        <v>0.3</v>
      </c>
      <c r="V170" s="4">
        <v>0.3</v>
      </c>
      <c r="W170" s="4">
        <v>0.32</v>
      </c>
      <c r="X170" s="4">
        <v>0.32</v>
      </c>
      <c r="Y170" s="4">
        <v>0.3</v>
      </c>
      <c r="Z170" s="4">
        <v>0.32</v>
      </c>
      <c r="AA170" s="4">
        <v>0.3</v>
      </c>
      <c r="AB170" s="4" t="s">
        <v>13</v>
      </c>
      <c r="AC170" s="4" t="s">
        <v>13</v>
      </c>
    </row>
    <row r="171" spans="1:29">
      <c r="A171" s="4"/>
      <c r="B171" s="120">
        <v>42579</v>
      </c>
      <c r="C171" s="4">
        <v>0.34</v>
      </c>
      <c r="D171" s="4">
        <v>0.34</v>
      </c>
      <c r="E171" s="4">
        <v>0.28999999999999998</v>
      </c>
      <c r="F171" s="4">
        <v>0.34</v>
      </c>
      <c r="G171" s="4">
        <v>0.23</v>
      </c>
      <c r="H171" s="4">
        <v>0.27</v>
      </c>
      <c r="I171" s="4" t="s">
        <v>13</v>
      </c>
      <c r="J171" s="4" t="s">
        <v>13</v>
      </c>
      <c r="K171" s="4">
        <v>0.2</v>
      </c>
      <c r="L171" s="4">
        <v>0.34</v>
      </c>
      <c r="M171" s="4">
        <v>0.34</v>
      </c>
      <c r="N171" s="4">
        <v>0.34</v>
      </c>
      <c r="O171" s="4">
        <v>0.34</v>
      </c>
      <c r="P171" s="4">
        <v>0.33</v>
      </c>
      <c r="Q171" s="4">
        <v>0.34</v>
      </c>
      <c r="R171" s="4">
        <v>0.34</v>
      </c>
      <c r="S171" s="4">
        <v>0.31</v>
      </c>
      <c r="T171" s="4">
        <v>0.32</v>
      </c>
      <c r="U171" s="4">
        <v>0.31</v>
      </c>
      <c r="V171" s="4">
        <v>0.32</v>
      </c>
      <c r="W171" s="4">
        <v>0.34</v>
      </c>
      <c r="X171" s="4">
        <v>0.34</v>
      </c>
      <c r="Y171" s="4">
        <v>0.32</v>
      </c>
      <c r="Z171" s="4">
        <v>0.34</v>
      </c>
      <c r="AA171" s="4">
        <v>0.32</v>
      </c>
      <c r="AB171" s="4" t="s">
        <v>13</v>
      </c>
      <c r="AC171" s="4" t="s">
        <v>13</v>
      </c>
    </row>
    <row r="172" spans="1:29">
      <c r="A172" s="4"/>
      <c r="B172" s="120">
        <v>42580</v>
      </c>
      <c r="C172" s="4">
        <v>0.35</v>
      </c>
      <c r="D172" s="4">
        <v>0.35</v>
      </c>
      <c r="E172" s="4">
        <v>0.3</v>
      </c>
      <c r="F172" s="4">
        <v>0.35</v>
      </c>
      <c r="G172" s="4">
        <v>0.24</v>
      </c>
      <c r="H172" s="4">
        <v>0.28000000000000003</v>
      </c>
      <c r="I172" s="4" t="s">
        <v>13</v>
      </c>
      <c r="J172" s="4" t="s">
        <v>13</v>
      </c>
      <c r="K172" s="4">
        <v>0.19</v>
      </c>
      <c r="L172" s="4">
        <v>0.35</v>
      </c>
      <c r="M172" s="4">
        <v>0.35</v>
      </c>
      <c r="N172" s="4">
        <v>0.35</v>
      </c>
      <c r="O172" s="4">
        <v>0.35</v>
      </c>
      <c r="P172" s="4">
        <v>0.34</v>
      </c>
      <c r="Q172" s="4">
        <v>0.35</v>
      </c>
      <c r="R172" s="4">
        <v>0.35</v>
      </c>
      <c r="S172" s="4">
        <v>0.32</v>
      </c>
      <c r="T172" s="4">
        <v>0.33</v>
      </c>
      <c r="U172" s="4">
        <v>0.32</v>
      </c>
      <c r="V172" s="4">
        <v>0.33</v>
      </c>
      <c r="W172" s="4">
        <v>0.35</v>
      </c>
      <c r="X172" s="4">
        <v>0.35</v>
      </c>
      <c r="Y172" s="4">
        <v>0.33</v>
      </c>
      <c r="Z172" s="4">
        <v>0.35</v>
      </c>
      <c r="AA172" s="4">
        <v>0.33</v>
      </c>
      <c r="AB172" s="4" t="s">
        <v>13</v>
      </c>
      <c r="AC172" s="4" t="s">
        <v>13</v>
      </c>
    </row>
    <row r="173" spans="1:29">
      <c r="A173" s="4"/>
      <c r="B173" s="120">
        <v>42581</v>
      </c>
      <c r="C173" s="4">
        <v>0.32</v>
      </c>
      <c r="D173" s="4">
        <v>0.32</v>
      </c>
      <c r="E173" s="4">
        <v>0.27</v>
      </c>
      <c r="F173" s="4">
        <v>0.32</v>
      </c>
      <c r="G173" s="4">
        <v>0.22</v>
      </c>
      <c r="H173" s="4">
        <v>0.26</v>
      </c>
      <c r="I173" s="4" t="s">
        <v>13</v>
      </c>
      <c r="J173" s="4" t="s">
        <v>13</v>
      </c>
      <c r="K173" s="4">
        <v>0.16</v>
      </c>
      <c r="L173" s="4">
        <v>0.32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0.32</v>
      </c>
      <c r="S173" s="4">
        <v>0.28999999999999998</v>
      </c>
      <c r="T173" s="4">
        <v>0.3</v>
      </c>
      <c r="U173" s="4">
        <v>0.28999999999999998</v>
      </c>
      <c r="V173" s="4">
        <v>0.3</v>
      </c>
      <c r="W173" s="4">
        <v>0.32</v>
      </c>
      <c r="X173" s="4">
        <v>0.32</v>
      </c>
      <c r="Y173" s="4">
        <v>0.31</v>
      </c>
      <c r="Z173" s="4">
        <v>0.32</v>
      </c>
      <c r="AA173" s="4">
        <v>0.31</v>
      </c>
      <c r="AB173" s="4" t="s">
        <v>13</v>
      </c>
      <c r="AC173" s="4" t="s">
        <v>13</v>
      </c>
    </row>
    <row r="174" spans="1:29">
      <c r="A174" s="4"/>
      <c r="B174" s="120">
        <v>42582</v>
      </c>
      <c r="C174" s="4">
        <v>0.36</v>
      </c>
      <c r="D174" s="4">
        <v>0.36</v>
      </c>
      <c r="E174" s="4">
        <v>0.31</v>
      </c>
      <c r="F174" s="4">
        <v>0.36</v>
      </c>
      <c r="G174" s="4">
        <v>0.24</v>
      </c>
      <c r="H174" s="4">
        <v>0.28999999999999998</v>
      </c>
      <c r="I174" s="4" t="s">
        <v>13</v>
      </c>
      <c r="J174" s="4" t="s">
        <v>13</v>
      </c>
      <c r="K174" s="4">
        <v>0.17</v>
      </c>
      <c r="L174" s="4">
        <v>0.36</v>
      </c>
      <c r="M174" s="4">
        <v>0.36</v>
      </c>
      <c r="N174" s="4">
        <v>0.36</v>
      </c>
      <c r="O174" s="4">
        <v>0.36</v>
      </c>
      <c r="P174" s="4">
        <v>0.36</v>
      </c>
      <c r="Q174" s="4">
        <v>0.36</v>
      </c>
      <c r="R174" s="4">
        <v>0.36</v>
      </c>
      <c r="S174" s="4">
        <v>0.32</v>
      </c>
      <c r="T174" s="4">
        <v>0.33</v>
      </c>
      <c r="U174" s="4">
        <v>0.32</v>
      </c>
      <c r="V174" s="4">
        <v>0.34</v>
      </c>
      <c r="W174" s="4">
        <v>0.36</v>
      </c>
      <c r="X174" s="4">
        <v>0.36</v>
      </c>
      <c r="Y174" s="4">
        <v>0.35</v>
      </c>
      <c r="Z174" s="4">
        <v>0.36</v>
      </c>
      <c r="AA174" s="4">
        <v>0.35</v>
      </c>
      <c r="AB174" s="4" t="s">
        <v>13</v>
      </c>
      <c r="AC174" s="4" t="s">
        <v>13</v>
      </c>
    </row>
    <row r="175" spans="1:29">
      <c r="A175" s="4"/>
      <c r="B175" s="120">
        <v>42583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 t="s">
        <v>13</v>
      </c>
      <c r="K175" s="4">
        <v>0.14000000000000001</v>
      </c>
      <c r="L175" s="4">
        <v>0.33</v>
      </c>
      <c r="M175" s="4">
        <v>0.33</v>
      </c>
      <c r="N175" s="4">
        <v>0.33</v>
      </c>
      <c r="O175" s="4">
        <v>0.33</v>
      </c>
      <c r="P175" s="4">
        <v>0.33</v>
      </c>
      <c r="Q175" s="4">
        <v>0.33</v>
      </c>
      <c r="R175" s="4">
        <v>0.33</v>
      </c>
      <c r="S175" s="4">
        <v>0.3</v>
      </c>
      <c r="T175" s="4">
        <v>0.31</v>
      </c>
      <c r="U175" s="4">
        <v>0.28999999999999998</v>
      </c>
      <c r="V175" s="4">
        <v>0.31</v>
      </c>
      <c r="W175" s="4">
        <v>0.33</v>
      </c>
      <c r="X175" s="4">
        <v>0.33</v>
      </c>
      <c r="Y175" s="4">
        <v>0.33</v>
      </c>
      <c r="Z175" s="4">
        <v>0.33</v>
      </c>
      <c r="AA175" s="4">
        <v>0.33</v>
      </c>
      <c r="AB175" s="4" t="s">
        <v>13</v>
      </c>
      <c r="AC175" s="4" t="s">
        <v>13</v>
      </c>
    </row>
    <row r="176" spans="1:29">
      <c r="A176" s="4"/>
      <c r="B176" s="120">
        <v>42584</v>
      </c>
      <c r="C176" s="4">
        <v>0.34</v>
      </c>
      <c r="D176" s="4">
        <v>0.34</v>
      </c>
      <c r="E176" s="4">
        <v>0.28999999999999998</v>
      </c>
      <c r="F176" s="4">
        <v>0.34</v>
      </c>
      <c r="G176" s="4">
        <v>0.23</v>
      </c>
      <c r="H176" s="4">
        <v>0.27</v>
      </c>
      <c r="I176" s="4" t="s">
        <v>13</v>
      </c>
      <c r="J176" s="4" t="s">
        <v>13</v>
      </c>
      <c r="K176" s="4">
        <v>0.13</v>
      </c>
      <c r="L176" s="4">
        <v>0.34</v>
      </c>
      <c r="M176" s="4">
        <v>0.34</v>
      </c>
      <c r="N176" s="4">
        <v>0.34</v>
      </c>
      <c r="O176" s="4">
        <v>0.34</v>
      </c>
      <c r="P176" s="4">
        <v>0.34</v>
      </c>
      <c r="Q176" s="4">
        <v>0.34</v>
      </c>
      <c r="R176" s="4">
        <v>0.34</v>
      </c>
      <c r="S176" s="4">
        <v>0.3</v>
      </c>
      <c r="T176" s="4">
        <v>0.31</v>
      </c>
      <c r="U176" s="4">
        <v>0.28999999999999998</v>
      </c>
      <c r="V176" s="4">
        <v>0.32</v>
      </c>
      <c r="W176" s="4">
        <v>0.34</v>
      </c>
      <c r="X176" s="4">
        <v>0.34</v>
      </c>
      <c r="Y176" s="4">
        <v>0.34</v>
      </c>
      <c r="Z176" s="4">
        <v>0.34</v>
      </c>
      <c r="AA176" s="4">
        <v>0.34</v>
      </c>
      <c r="AB176" s="4" t="s">
        <v>13</v>
      </c>
      <c r="AC176" s="4" t="s">
        <v>13</v>
      </c>
    </row>
    <row r="177" spans="1:29">
      <c r="A177" s="4"/>
      <c r="B177" s="120">
        <v>42585</v>
      </c>
      <c r="C177" s="4">
        <v>0.41</v>
      </c>
      <c r="D177" s="4">
        <v>0.41</v>
      </c>
      <c r="E177" s="4">
        <v>0.35</v>
      </c>
      <c r="F177" s="4">
        <v>0.41</v>
      </c>
      <c r="G177" s="4">
        <v>0.28000000000000003</v>
      </c>
      <c r="H177" s="4">
        <v>0.33</v>
      </c>
      <c r="I177" s="4" t="s">
        <v>13</v>
      </c>
      <c r="J177" s="4" t="s">
        <v>13</v>
      </c>
      <c r="K177" s="4">
        <v>0.14000000000000001</v>
      </c>
      <c r="L177" s="4">
        <v>0.41</v>
      </c>
      <c r="M177" s="4">
        <v>0.41</v>
      </c>
      <c r="N177" s="4">
        <v>0.41</v>
      </c>
      <c r="O177" s="4">
        <v>0.41</v>
      </c>
      <c r="P177" s="4">
        <v>0.41</v>
      </c>
      <c r="Q177" s="4">
        <v>0.41</v>
      </c>
      <c r="R177" s="4">
        <v>0.41</v>
      </c>
      <c r="S177" s="4">
        <v>0.36</v>
      </c>
      <c r="T177" s="4">
        <v>0.38</v>
      </c>
      <c r="U177" s="4">
        <v>0.35</v>
      </c>
      <c r="V177" s="4">
        <v>0.39</v>
      </c>
      <c r="W177" s="4">
        <v>0.41</v>
      </c>
      <c r="X177" s="4">
        <v>0.41</v>
      </c>
      <c r="Y177" s="4">
        <v>0.41</v>
      </c>
      <c r="Z177" s="4">
        <v>0.41</v>
      </c>
      <c r="AA177" s="4">
        <v>0.41</v>
      </c>
      <c r="AB177" s="4" t="s">
        <v>13</v>
      </c>
      <c r="AC177" s="4" t="s">
        <v>13</v>
      </c>
    </row>
    <row r="178" spans="1:29">
      <c r="A178" s="4"/>
      <c r="B178" s="120">
        <v>42586</v>
      </c>
      <c r="C178" s="4">
        <v>0.28000000000000003</v>
      </c>
      <c r="D178" s="4">
        <v>0.28000000000000003</v>
      </c>
      <c r="E178" s="4">
        <v>0.24</v>
      </c>
      <c r="F178" s="4">
        <v>0.28000000000000003</v>
      </c>
      <c r="G178" s="4">
        <v>0.19</v>
      </c>
      <c r="H178" s="4">
        <v>0.22</v>
      </c>
      <c r="I178" s="4" t="s">
        <v>13</v>
      </c>
      <c r="J178" s="4" t="s">
        <v>13</v>
      </c>
      <c r="K178" s="4">
        <v>0.09</v>
      </c>
      <c r="L178" s="4">
        <v>0.28000000000000003</v>
      </c>
      <c r="M178" s="4">
        <v>0.28000000000000003</v>
      </c>
      <c r="N178" s="4">
        <v>0.28000000000000003</v>
      </c>
      <c r="O178" s="4">
        <v>0.28000000000000003</v>
      </c>
      <c r="P178" s="4">
        <v>0.28000000000000003</v>
      </c>
      <c r="Q178" s="4">
        <v>0.28000000000000003</v>
      </c>
      <c r="R178" s="4">
        <v>0.28000000000000003</v>
      </c>
      <c r="S178" s="4">
        <v>0.25</v>
      </c>
      <c r="T178" s="4">
        <v>0.26</v>
      </c>
      <c r="U178" s="4">
        <v>0.23</v>
      </c>
      <c r="V178" s="4">
        <v>0.27</v>
      </c>
      <c r="W178" s="4">
        <v>0.28000000000000003</v>
      </c>
      <c r="X178" s="4">
        <v>0.28000000000000003</v>
      </c>
      <c r="Y178" s="4">
        <v>0.28000000000000003</v>
      </c>
      <c r="Z178" s="4">
        <v>0.28000000000000003</v>
      </c>
      <c r="AA178" s="4">
        <v>0.28000000000000003</v>
      </c>
      <c r="AB178" s="4" t="s">
        <v>13</v>
      </c>
      <c r="AC178" s="4" t="s">
        <v>13</v>
      </c>
    </row>
    <row r="179" spans="1:29">
      <c r="A179" s="4"/>
      <c r="B179" s="120">
        <v>42587</v>
      </c>
      <c r="C179" s="4">
        <v>0.28000000000000003</v>
      </c>
      <c r="D179" s="4">
        <v>0.28000000000000003</v>
      </c>
      <c r="E179" s="4">
        <v>0.24</v>
      </c>
      <c r="F179" s="4">
        <v>0.28000000000000003</v>
      </c>
      <c r="G179" s="4">
        <v>0.19</v>
      </c>
      <c r="H179" s="4">
        <v>0.22</v>
      </c>
      <c r="I179" s="4" t="s">
        <v>13</v>
      </c>
      <c r="J179" s="4" t="s">
        <v>13</v>
      </c>
      <c r="K179" s="4">
        <v>0</v>
      </c>
      <c r="L179" s="4">
        <v>0.28000000000000003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0.24</v>
      </c>
      <c r="T179" s="4">
        <v>0.26</v>
      </c>
      <c r="U179" s="4">
        <v>0.23</v>
      </c>
      <c r="V179" s="4">
        <v>0.27</v>
      </c>
      <c r="W179" s="4">
        <v>0.28000000000000003</v>
      </c>
      <c r="X179" s="4">
        <v>0.28000000000000003</v>
      </c>
      <c r="Y179" s="4">
        <v>0.28000000000000003</v>
      </c>
      <c r="Z179" s="4">
        <v>0.28000000000000003</v>
      </c>
      <c r="AA179" s="4">
        <v>0.28000000000000003</v>
      </c>
      <c r="AB179" s="4" t="s">
        <v>13</v>
      </c>
      <c r="AC179" s="4" t="s">
        <v>13</v>
      </c>
    </row>
    <row r="180" spans="1:29">
      <c r="A180" s="4"/>
      <c r="B180" s="120">
        <v>42588</v>
      </c>
      <c r="C180" s="4">
        <v>0.28000000000000003</v>
      </c>
      <c r="D180" s="4">
        <v>0.28000000000000003</v>
      </c>
      <c r="E180" s="4">
        <v>0.24</v>
      </c>
      <c r="F180" s="4">
        <v>0.28000000000000003</v>
      </c>
      <c r="G180" s="4">
        <v>0.19</v>
      </c>
      <c r="H180" s="4">
        <v>0.22</v>
      </c>
      <c r="I180" s="4" t="s">
        <v>13</v>
      </c>
      <c r="J180" s="4" t="s">
        <v>13</v>
      </c>
      <c r="K180" s="4" t="s">
        <v>13</v>
      </c>
      <c r="L180" s="4">
        <v>0.28000000000000003</v>
      </c>
      <c r="M180" s="4">
        <v>0.28000000000000003</v>
      </c>
      <c r="N180" s="4">
        <v>0.28000000000000003</v>
      </c>
      <c r="O180" s="4">
        <v>0.28000000000000003</v>
      </c>
      <c r="P180" s="4">
        <v>0.28000000000000003</v>
      </c>
      <c r="Q180" s="4">
        <v>0.28000000000000003</v>
      </c>
      <c r="R180" s="4">
        <v>0.28000000000000003</v>
      </c>
      <c r="S180" s="4">
        <v>0.24</v>
      </c>
      <c r="T180" s="4">
        <v>0.25</v>
      </c>
      <c r="U180" s="4">
        <v>0.22</v>
      </c>
      <c r="V180" s="4">
        <v>0.27</v>
      </c>
      <c r="W180" s="4">
        <v>0.28000000000000003</v>
      </c>
      <c r="X180" s="4">
        <v>0.28000000000000003</v>
      </c>
      <c r="Y180" s="4">
        <v>0.28000000000000003</v>
      </c>
      <c r="Z180" s="4">
        <v>0.28000000000000003</v>
      </c>
      <c r="AA180" s="4">
        <v>0.28000000000000003</v>
      </c>
      <c r="AB180" s="4" t="s">
        <v>13</v>
      </c>
      <c r="AC180" s="4" t="s">
        <v>13</v>
      </c>
    </row>
    <row r="181" spans="1:29">
      <c r="A181" s="4"/>
      <c r="B181" s="120">
        <v>42589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 t="s">
        <v>13</v>
      </c>
      <c r="L181" s="4">
        <v>0.31</v>
      </c>
      <c r="M181" s="4">
        <v>0.32</v>
      </c>
      <c r="N181" s="4">
        <v>0.32</v>
      </c>
      <c r="O181" s="4">
        <v>0.32</v>
      </c>
      <c r="P181" s="4">
        <v>0.32</v>
      </c>
      <c r="Q181" s="4">
        <v>0.32</v>
      </c>
      <c r="R181" s="4">
        <v>0.32</v>
      </c>
      <c r="S181" s="4">
        <v>0.28000000000000003</v>
      </c>
      <c r="T181" s="4">
        <v>0.28999999999999998</v>
      </c>
      <c r="U181" s="4">
        <v>0.25</v>
      </c>
      <c r="V181" s="4">
        <v>0.3</v>
      </c>
      <c r="W181" s="4">
        <v>0.32</v>
      </c>
      <c r="X181" s="4">
        <v>0.32</v>
      </c>
      <c r="Y181" s="4">
        <v>0.32</v>
      </c>
      <c r="Z181" s="4">
        <v>0.32</v>
      </c>
      <c r="AA181" s="4">
        <v>0.32</v>
      </c>
      <c r="AB181" s="4" t="s">
        <v>13</v>
      </c>
      <c r="AC181" s="4" t="s">
        <v>13</v>
      </c>
    </row>
    <row r="182" spans="1:29">
      <c r="A182" s="4"/>
      <c r="B182" s="120">
        <v>42590</v>
      </c>
      <c r="C182" s="4">
        <v>0.28999999999999998</v>
      </c>
      <c r="D182" s="4">
        <v>0.28999999999999998</v>
      </c>
      <c r="E182" s="4">
        <v>0.25</v>
      </c>
      <c r="F182" s="4">
        <v>0.28999999999999998</v>
      </c>
      <c r="G182" s="4">
        <v>0.2</v>
      </c>
      <c r="H182" s="4">
        <v>0.23</v>
      </c>
      <c r="I182" s="4" t="s">
        <v>13</v>
      </c>
      <c r="J182" s="4" t="s">
        <v>13</v>
      </c>
      <c r="K182" s="4" t="s">
        <v>13</v>
      </c>
      <c r="L182" s="4">
        <v>0.28000000000000003</v>
      </c>
      <c r="M182" s="4">
        <v>0.28999999999999998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0.28999999999999998</v>
      </c>
      <c r="S182" s="4">
        <v>0.25</v>
      </c>
      <c r="T182" s="4">
        <v>0.26</v>
      </c>
      <c r="U182" s="4">
        <v>0.22</v>
      </c>
      <c r="V182" s="4">
        <v>0.27</v>
      </c>
      <c r="W182" s="4">
        <v>0.28000000000000003</v>
      </c>
      <c r="X182" s="4">
        <v>0.28999999999999998</v>
      </c>
      <c r="Y182" s="4">
        <v>0.28999999999999998</v>
      </c>
      <c r="Z182" s="4">
        <v>0.28999999999999998</v>
      </c>
      <c r="AA182" s="4">
        <v>0.28999999999999998</v>
      </c>
      <c r="AB182" s="4" t="s">
        <v>13</v>
      </c>
      <c r="AC182" s="4" t="s">
        <v>13</v>
      </c>
    </row>
    <row r="183" spans="1:29">
      <c r="A183" s="4"/>
      <c r="B183" s="120">
        <v>42591</v>
      </c>
      <c r="C183" s="4">
        <v>0.3</v>
      </c>
      <c r="D183" s="4">
        <v>0.3</v>
      </c>
      <c r="E183" s="4">
        <v>0.26</v>
      </c>
      <c r="F183" s="4">
        <v>0.3</v>
      </c>
      <c r="G183" s="4">
        <v>0.2</v>
      </c>
      <c r="H183" s="4">
        <v>0.24</v>
      </c>
      <c r="I183" s="4" t="s">
        <v>13</v>
      </c>
      <c r="J183" s="4" t="s">
        <v>13</v>
      </c>
      <c r="K183" s="4" t="s">
        <v>13</v>
      </c>
      <c r="L183" s="4">
        <v>0.28999999999999998</v>
      </c>
      <c r="M183" s="4">
        <v>0.3</v>
      </c>
      <c r="N183" s="4">
        <v>0.3</v>
      </c>
      <c r="O183" s="4">
        <v>0.3</v>
      </c>
      <c r="P183" s="4">
        <v>0.3</v>
      </c>
      <c r="Q183" s="4">
        <v>0.3</v>
      </c>
      <c r="R183" s="4">
        <v>0.3</v>
      </c>
      <c r="S183" s="4">
        <v>0.25</v>
      </c>
      <c r="T183" s="4">
        <v>0.27</v>
      </c>
      <c r="U183" s="4">
        <v>0.22</v>
      </c>
      <c r="V183" s="4">
        <v>0.28000000000000003</v>
      </c>
      <c r="W183" s="4">
        <v>0.28999999999999998</v>
      </c>
      <c r="X183" s="4">
        <v>0.3</v>
      </c>
      <c r="Y183" s="4">
        <v>0.3</v>
      </c>
      <c r="Z183" s="4">
        <v>0.28999999999999998</v>
      </c>
      <c r="AA183" s="4">
        <v>0.3</v>
      </c>
      <c r="AB183" s="4" t="s">
        <v>13</v>
      </c>
      <c r="AC183" s="4" t="s">
        <v>13</v>
      </c>
    </row>
    <row r="184" spans="1:29">
      <c r="A184" s="4"/>
      <c r="B184" s="120">
        <v>42592</v>
      </c>
      <c r="C184" s="4">
        <v>0.24</v>
      </c>
      <c r="D184" s="4">
        <v>0.24</v>
      </c>
      <c r="E184" s="4">
        <v>0.2</v>
      </c>
      <c r="F184" s="4">
        <v>0.24</v>
      </c>
      <c r="G184" s="4">
        <v>0.16</v>
      </c>
      <c r="H184" s="4">
        <v>0.19</v>
      </c>
      <c r="I184" s="4" t="s">
        <v>13</v>
      </c>
      <c r="J184" s="4" t="s">
        <v>13</v>
      </c>
      <c r="K184" s="4" t="s">
        <v>13</v>
      </c>
      <c r="L184" s="4">
        <v>0.23</v>
      </c>
      <c r="M184" s="4">
        <v>0.24</v>
      </c>
      <c r="N184" s="4">
        <v>0.24</v>
      </c>
      <c r="O184" s="4">
        <v>0.24</v>
      </c>
      <c r="P184" s="4">
        <v>0.24</v>
      </c>
      <c r="Q184" s="4">
        <v>0.24</v>
      </c>
      <c r="R184" s="4">
        <v>0.24</v>
      </c>
      <c r="S184" s="4">
        <v>0.2</v>
      </c>
      <c r="T184" s="4">
        <v>0.21</v>
      </c>
      <c r="U184" s="4">
        <v>0.17</v>
      </c>
      <c r="V184" s="4">
        <v>0.22</v>
      </c>
      <c r="W184" s="4">
        <v>0.23</v>
      </c>
      <c r="X184" s="4">
        <v>0.24</v>
      </c>
      <c r="Y184" s="4">
        <v>0.24</v>
      </c>
      <c r="Z184" s="4">
        <v>0.23</v>
      </c>
      <c r="AA184" s="4">
        <v>0.24</v>
      </c>
      <c r="AB184" s="4" t="s">
        <v>13</v>
      </c>
      <c r="AC184" s="4" t="s">
        <v>13</v>
      </c>
    </row>
    <row r="185" spans="1:29">
      <c r="A185" s="4"/>
      <c r="B185" s="120">
        <v>42593</v>
      </c>
      <c r="C185" s="4">
        <v>0.31</v>
      </c>
      <c r="D185" s="4">
        <v>0.31</v>
      </c>
      <c r="E185" s="4">
        <v>0.26</v>
      </c>
      <c r="F185" s="4">
        <v>0.31</v>
      </c>
      <c r="G185" s="4">
        <v>0.21</v>
      </c>
      <c r="H185" s="4">
        <v>0.25</v>
      </c>
      <c r="I185" s="4" t="s">
        <v>13</v>
      </c>
      <c r="J185" s="4" t="s">
        <v>13</v>
      </c>
      <c r="K185" s="4" t="s">
        <v>13</v>
      </c>
      <c r="L185" s="4">
        <v>0.3</v>
      </c>
      <c r="M185" s="4">
        <v>0.31</v>
      </c>
      <c r="N185" s="4">
        <v>0.31</v>
      </c>
      <c r="O185" s="4">
        <v>0.31</v>
      </c>
      <c r="P185" s="4">
        <v>0.31</v>
      </c>
      <c r="Q185" s="4">
        <v>0.31</v>
      </c>
      <c r="R185" s="4">
        <v>0.31</v>
      </c>
      <c r="S185" s="4">
        <v>0.26</v>
      </c>
      <c r="T185" s="4">
        <v>0.27</v>
      </c>
      <c r="U185" s="4">
        <v>0.21</v>
      </c>
      <c r="V185" s="4">
        <v>0.28000000000000003</v>
      </c>
      <c r="W185" s="4">
        <v>0.3</v>
      </c>
      <c r="X185" s="4">
        <v>0.31</v>
      </c>
      <c r="Y185" s="4">
        <v>0.31</v>
      </c>
      <c r="Z185" s="4">
        <v>0.3</v>
      </c>
      <c r="AA185" s="4">
        <v>0.31</v>
      </c>
      <c r="AB185" s="4" t="s">
        <v>13</v>
      </c>
      <c r="AC185" s="4" t="s">
        <v>13</v>
      </c>
    </row>
    <row r="186" spans="1:29">
      <c r="A186" s="4"/>
      <c r="B186" s="120">
        <v>42594</v>
      </c>
      <c r="C186" s="4">
        <v>0.28999999999999998</v>
      </c>
      <c r="D186" s="4">
        <v>0.28999999999999998</v>
      </c>
      <c r="E186" s="4">
        <v>0.25</v>
      </c>
      <c r="F186" s="4">
        <v>0.28999999999999998</v>
      </c>
      <c r="G186" s="4">
        <v>0.2</v>
      </c>
      <c r="H186" s="4">
        <v>0.23</v>
      </c>
      <c r="I186" s="4" t="s">
        <v>13</v>
      </c>
      <c r="J186" s="4" t="s">
        <v>13</v>
      </c>
      <c r="K186" s="4" t="s">
        <v>13</v>
      </c>
      <c r="L186" s="4">
        <v>0.28000000000000003</v>
      </c>
      <c r="M186" s="4">
        <v>0.28999999999999998</v>
      </c>
      <c r="N186" s="4">
        <v>0.28999999999999998</v>
      </c>
      <c r="O186" s="4">
        <v>0.28999999999999998</v>
      </c>
      <c r="P186" s="4">
        <v>0.28999999999999998</v>
      </c>
      <c r="Q186" s="4">
        <v>0.28999999999999998</v>
      </c>
      <c r="R186" s="4">
        <v>0.28999999999999998</v>
      </c>
      <c r="S186" s="4">
        <v>0.24</v>
      </c>
      <c r="T186" s="4">
        <v>0.25</v>
      </c>
      <c r="U186" s="4">
        <v>0.19</v>
      </c>
      <c r="V186" s="4">
        <v>0.26</v>
      </c>
      <c r="W186" s="4">
        <v>0.28000000000000003</v>
      </c>
      <c r="X186" s="4">
        <v>0.28999999999999998</v>
      </c>
      <c r="Y186" s="4">
        <v>0.28999999999999998</v>
      </c>
      <c r="Z186" s="4">
        <v>0.28000000000000003</v>
      </c>
      <c r="AA186" s="4">
        <v>0.28999999999999998</v>
      </c>
      <c r="AB186" s="4" t="s">
        <v>13</v>
      </c>
      <c r="AC186" s="4" t="s">
        <v>13</v>
      </c>
    </row>
    <row r="187" spans="1:29">
      <c r="A187" s="4"/>
      <c r="B187" s="120">
        <v>42595</v>
      </c>
      <c r="C187" s="4">
        <v>0.28999999999999998</v>
      </c>
      <c r="D187" s="4">
        <v>0.28999999999999998</v>
      </c>
      <c r="E187" s="4">
        <v>0.25</v>
      </c>
      <c r="F187" s="4">
        <v>0.28999999999999998</v>
      </c>
      <c r="G187" s="4">
        <v>0.2</v>
      </c>
      <c r="H187" s="4">
        <v>0.23</v>
      </c>
      <c r="I187" s="4" t="s">
        <v>13</v>
      </c>
      <c r="J187" s="4" t="s">
        <v>13</v>
      </c>
      <c r="K187" s="4" t="s">
        <v>13</v>
      </c>
      <c r="L187" s="4">
        <v>0.28000000000000003</v>
      </c>
      <c r="M187" s="4">
        <v>0.28999999999999998</v>
      </c>
      <c r="N187" s="4">
        <v>0.28999999999999998</v>
      </c>
      <c r="O187" s="4">
        <v>0.28999999999999998</v>
      </c>
      <c r="P187" s="4">
        <v>0.28999999999999998</v>
      </c>
      <c r="Q187" s="4">
        <v>0.28999999999999998</v>
      </c>
      <c r="R187" s="4">
        <v>0.28999999999999998</v>
      </c>
      <c r="S187" s="4">
        <v>0.24</v>
      </c>
      <c r="T187" s="4">
        <v>0.25</v>
      </c>
      <c r="U187" s="4">
        <v>0.19</v>
      </c>
      <c r="V187" s="4">
        <v>0.26</v>
      </c>
      <c r="W187" s="4">
        <v>0.28000000000000003</v>
      </c>
      <c r="X187" s="4">
        <v>0.28999999999999998</v>
      </c>
      <c r="Y187" s="4">
        <v>0.28999999999999998</v>
      </c>
      <c r="Z187" s="4">
        <v>0.28000000000000003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120">
        <v>42596</v>
      </c>
      <c r="C188" s="4">
        <v>0.33</v>
      </c>
      <c r="D188" s="4">
        <v>0.33</v>
      </c>
      <c r="E188" s="4">
        <v>0.28000000000000003</v>
      </c>
      <c r="F188" s="4">
        <v>0.33</v>
      </c>
      <c r="G188" s="4">
        <v>0.22</v>
      </c>
      <c r="H188" s="4">
        <v>0.26</v>
      </c>
      <c r="I188" s="4" t="s">
        <v>13</v>
      </c>
      <c r="J188" s="4" t="s">
        <v>13</v>
      </c>
      <c r="K188" s="4" t="s">
        <v>13</v>
      </c>
      <c r="L188" s="4">
        <v>0.32</v>
      </c>
      <c r="M188" s="4">
        <v>0.33</v>
      </c>
      <c r="N188" s="4">
        <v>0.33</v>
      </c>
      <c r="O188" s="4">
        <v>0.33</v>
      </c>
      <c r="P188" s="4">
        <v>0.33</v>
      </c>
      <c r="Q188" s="4">
        <v>0.33</v>
      </c>
      <c r="R188" s="4">
        <v>0.33</v>
      </c>
      <c r="S188" s="4">
        <v>0.27</v>
      </c>
      <c r="T188" s="4">
        <v>0.28000000000000003</v>
      </c>
      <c r="U188" s="4">
        <v>0.2</v>
      </c>
      <c r="V188" s="4">
        <v>0.28999999999999998</v>
      </c>
      <c r="W188" s="4">
        <v>0.32</v>
      </c>
      <c r="X188" s="4">
        <v>0.33</v>
      </c>
      <c r="Y188" s="4">
        <v>0.33</v>
      </c>
      <c r="Z188" s="4">
        <v>0.31</v>
      </c>
      <c r="AA188" s="4">
        <v>0.33</v>
      </c>
      <c r="AB188" s="4" t="s">
        <v>13</v>
      </c>
      <c r="AC188" s="4" t="s">
        <v>13</v>
      </c>
    </row>
    <row r="189" spans="1:29">
      <c r="A189" s="4"/>
      <c r="B189" s="120">
        <v>42597</v>
      </c>
      <c r="C189" s="4">
        <v>0.28000000000000003</v>
      </c>
      <c r="D189" s="4">
        <v>0.28000000000000003</v>
      </c>
      <c r="E189" s="4">
        <v>0.24</v>
      </c>
      <c r="F189" s="4">
        <v>0.28000000000000003</v>
      </c>
      <c r="G189" s="4">
        <v>0.19</v>
      </c>
      <c r="H189" s="4">
        <v>0.22</v>
      </c>
      <c r="I189" s="4" t="s">
        <v>13</v>
      </c>
      <c r="J189" s="4" t="s">
        <v>13</v>
      </c>
      <c r="K189" s="4" t="s">
        <v>13</v>
      </c>
      <c r="L189" s="4">
        <v>0.27</v>
      </c>
      <c r="M189" s="4">
        <v>0.28000000000000003</v>
      </c>
      <c r="N189" s="4">
        <v>0.28000000000000003</v>
      </c>
      <c r="O189" s="4">
        <v>0.28000000000000003</v>
      </c>
      <c r="P189" s="4">
        <v>0.28000000000000003</v>
      </c>
      <c r="Q189" s="4">
        <v>0.28000000000000003</v>
      </c>
      <c r="R189" s="4">
        <v>0.28000000000000003</v>
      </c>
      <c r="S189" s="4">
        <v>0.23</v>
      </c>
      <c r="T189" s="4">
        <v>0.24</v>
      </c>
      <c r="U189" s="4">
        <v>0.17</v>
      </c>
      <c r="V189" s="4">
        <v>0.24</v>
      </c>
      <c r="W189" s="4">
        <v>0.27</v>
      </c>
      <c r="X189" s="4">
        <v>0.28000000000000003</v>
      </c>
      <c r="Y189" s="4">
        <v>0.28000000000000003</v>
      </c>
      <c r="Z189" s="4">
        <v>0.26</v>
      </c>
      <c r="AA189" s="4">
        <v>0.27</v>
      </c>
      <c r="AB189" s="4" t="s">
        <v>13</v>
      </c>
      <c r="AC189" s="4" t="s">
        <v>13</v>
      </c>
    </row>
    <row r="190" spans="1:29">
      <c r="A190" s="4"/>
      <c r="B190" s="120">
        <v>42598</v>
      </c>
      <c r="C190" s="4">
        <v>0.28999999999999998</v>
      </c>
      <c r="D190" s="4">
        <v>0.28999999999999998</v>
      </c>
      <c r="E190" s="4">
        <v>0.25</v>
      </c>
      <c r="F190" s="4">
        <v>0.28999999999999998</v>
      </c>
      <c r="G190" s="4">
        <v>0.2</v>
      </c>
      <c r="H190" s="4">
        <v>0.23</v>
      </c>
      <c r="I190" s="4" t="s">
        <v>13</v>
      </c>
      <c r="J190" s="4" t="s">
        <v>13</v>
      </c>
      <c r="K190" s="4" t="s">
        <v>13</v>
      </c>
      <c r="L190" s="4">
        <v>0.27</v>
      </c>
      <c r="M190" s="4">
        <v>0.28000000000000003</v>
      </c>
      <c r="N190" s="4">
        <v>0.28999999999999998</v>
      </c>
      <c r="O190" s="4">
        <v>0.28999999999999998</v>
      </c>
      <c r="P190" s="4">
        <v>0.28999999999999998</v>
      </c>
      <c r="Q190" s="4">
        <v>0.28999999999999998</v>
      </c>
      <c r="R190" s="4">
        <v>0.28999999999999998</v>
      </c>
      <c r="S190" s="4">
        <v>0.24</v>
      </c>
      <c r="T190" s="4">
        <v>0.24</v>
      </c>
      <c r="U190" s="4">
        <v>0.16</v>
      </c>
      <c r="V190" s="4">
        <v>0.24</v>
      </c>
      <c r="W190" s="4">
        <v>0.27</v>
      </c>
      <c r="X190" s="4">
        <v>0.28999999999999998</v>
      </c>
      <c r="Y190" s="4">
        <v>0.28999999999999998</v>
      </c>
      <c r="Z190" s="4">
        <v>0.27</v>
      </c>
      <c r="AA190" s="4">
        <v>0.28000000000000003</v>
      </c>
      <c r="AB190" s="4" t="s">
        <v>13</v>
      </c>
      <c r="AC190" s="4" t="s">
        <v>13</v>
      </c>
    </row>
    <row r="191" spans="1:29">
      <c r="A191" s="4"/>
      <c r="B191" s="120">
        <v>42599</v>
      </c>
      <c r="C191" s="4">
        <v>0.25</v>
      </c>
      <c r="D191" s="4">
        <v>0.25</v>
      </c>
      <c r="E191" s="4">
        <v>0.21</v>
      </c>
      <c r="F191" s="4">
        <v>0.25</v>
      </c>
      <c r="G191" s="4">
        <v>0.17</v>
      </c>
      <c r="H191" s="4">
        <v>0.2</v>
      </c>
      <c r="I191" s="4" t="s">
        <v>13</v>
      </c>
      <c r="J191" s="4" t="s">
        <v>13</v>
      </c>
      <c r="K191" s="4" t="s">
        <v>13</v>
      </c>
      <c r="L191" s="4">
        <v>0.24</v>
      </c>
      <c r="M191" s="4">
        <v>0.24</v>
      </c>
      <c r="N191" s="4">
        <v>0.25</v>
      </c>
      <c r="O191" s="4">
        <v>0.25</v>
      </c>
      <c r="P191" s="4">
        <v>0.25</v>
      </c>
      <c r="Q191" s="4">
        <v>0.25</v>
      </c>
      <c r="R191" s="4">
        <v>0.25</v>
      </c>
      <c r="S191" s="4">
        <v>0.2</v>
      </c>
      <c r="T191" s="4">
        <v>0.21</v>
      </c>
      <c r="U191" s="4">
        <v>0.13</v>
      </c>
      <c r="V191" s="4">
        <v>0.21</v>
      </c>
      <c r="W191" s="4">
        <v>0.24</v>
      </c>
      <c r="X191" s="4">
        <v>0.25</v>
      </c>
      <c r="Y191" s="4">
        <v>0.25</v>
      </c>
      <c r="Z191" s="4">
        <v>0.23</v>
      </c>
      <c r="AA191" s="4">
        <v>0.24</v>
      </c>
      <c r="AB191" s="4" t="s">
        <v>13</v>
      </c>
      <c r="AC191" s="4" t="s">
        <v>13</v>
      </c>
    </row>
    <row r="192" spans="1:29">
      <c r="A192" s="4"/>
      <c r="B192" s="120">
        <v>42600</v>
      </c>
      <c r="C192" s="4">
        <v>0.27</v>
      </c>
      <c r="D192" s="4">
        <v>0.27</v>
      </c>
      <c r="E192" s="4">
        <v>0.23</v>
      </c>
      <c r="F192" s="4">
        <v>0.27</v>
      </c>
      <c r="G192" s="4">
        <v>0.18</v>
      </c>
      <c r="H192" s="4">
        <v>0.22</v>
      </c>
      <c r="I192" s="4" t="s">
        <v>13</v>
      </c>
      <c r="J192" s="4" t="s">
        <v>13</v>
      </c>
      <c r="K192" s="4" t="s">
        <v>13</v>
      </c>
      <c r="L192" s="4">
        <v>0.25</v>
      </c>
      <c r="M192" s="4">
        <v>0.26</v>
      </c>
      <c r="N192" s="4">
        <v>0.27</v>
      </c>
      <c r="O192" s="4">
        <v>0.27</v>
      </c>
      <c r="P192" s="4">
        <v>0.27</v>
      </c>
      <c r="Q192" s="4">
        <v>0.27</v>
      </c>
      <c r="R192" s="4">
        <v>0.27</v>
      </c>
      <c r="S192" s="4">
        <v>0.22</v>
      </c>
      <c r="T192" s="4">
        <v>0.22</v>
      </c>
      <c r="U192" s="4">
        <v>0.14000000000000001</v>
      </c>
      <c r="V192" s="4">
        <v>0.22</v>
      </c>
      <c r="W192" s="4">
        <v>0.25</v>
      </c>
      <c r="X192" s="4">
        <v>0.27</v>
      </c>
      <c r="Y192" s="4">
        <v>0.27</v>
      </c>
      <c r="Z192" s="4">
        <v>0.25</v>
      </c>
      <c r="AA192" s="4">
        <v>0.26</v>
      </c>
      <c r="AB192" s="4" t="s">
        <v>13</v>
      </c>
      <c r="AC192" s="4" t="s">
        <v>13</v>
      </c>
    </row>
    <row r="193" spans="1:29">
      <c r="A193" s="4"/>
      <c r="B193" s="120">
        <v>42601</v>
      </c>
      <c r="C193" s="4">
        <v>0.28000000000000003</v>
      </c>
      <c r="D193" s="4">
        <v>0.28000000000000003</v>
      </c>
      <c r="E193" s="4">
        <v>0.24</v>
      </c>
      <c r="F193" s="4">
        <v>0.28000000000000003</v>
      </c>
      <c r="G193" s="4">
        <v>0.19</v>
      </c>
      <c r="H193" s="4">
        <v>0.22</v>
      </c>
      <c r="I193" s="4" t="s">
        <v>13</v>
      </c>
      <c r="J193" s="4" t="s">
        <v>13</v>
      </c>
      <c r="K193" s="4" t="s">
        <v>13</v>
      </c>
      <c r="L193" s="4">
        <v>0.26</v>
      </c>
      <c r="M193" s="4">
        <v>0.27</v>
      </c>
      <c r="N193" s="4">
        <v>0.27</v>
      </c>
      <c r="O193" s="4">
        <v>0.27</v>
      </c>
      <c r="P193" s="4">
        <v>0.28000000000000003</v>
      </c>
      <c r="Q193" s="4">
        <v>0.27</v>
      </c>
      <c r="R193" s="4">
        <v>0.27</v>
      </c>
      <c r="S193" s="4">
        <v>0.22</v>
      </c>
      <c r="T193" s="4">
        <v>0.23</v>
      </c>
      <c r="U193" s="4">
        <v>0.14000000000000001</v>
      </c>
      <c r="V193" s="4">
        <v>0.22</v>
      </c>
      <c r="W193" s="4">
        <v>0.26</v>
      </c>
      <c r="X193" s="4">
        <v>0.27</v>
      </c>
      <c r="Y193" s="4">
        <v>0.28000000000000003</v>
      </c>
      <c r="Z193" s="4">
        <v>0.25</v>
      </c>
      <c r="AA193" s="4">
        <v>0.26</v>
      </c>
      <c r="AB193" s="4" t="s">
        <v>13</v>
      </c>
      <c r="AC193" s="4" t="s">
        <v>13</v>
      </c>
    </row>
    <row r="194" spans="1:29">
      <c r="A194" s="4"/>
      <c r="B194" s="120">
        <v>42602</v>
      </c>
      <c r="C194" s="4">
        <v>0.26</v>
      </c>
      <c r="D194" s="4">
        <v>0.26</v>
      </c>
      <c r="E194" s="4">
        <v>0.22</v>
      </c>
      <c r="F194" s="4">
        <v>0.26</v>
      </c>
      <c r="G194" s="4">
        <v>0.18</v>
      </c>
      <c r="H194" s="4">
        <v>0.21</v>
      </c>
      <c r="I194" s="4" t="s">
        <v>13</v>
      </c>
      <c r="J194" s="4" t="s">
        <v>13</v>
      </c>
      <c r="K194" s="4" t="s">
        <v>13</v>
      </c>
      <c r="L194" s="4">
        <v>0.24</v>
      </c>
      <c r="M194" s="4">
        <v>0.25</v>
      </c>
      <c r="N194" s="4">
        <v>0.25</v>
      </c>
      <c r="O194" s="4">
        <v>0.25</v>
      </c>
      <c r="P194" s="4">
        <v>0.26</v>
      </c>
      <c r="Q194" s="4">
        <v>0.25</v>
      </c>
      <c r="R194" s="4">
        <v>0.25</v>
      </c>
      <c r="S194" s="4">
        <v>0.21</v>
      </c>
      <c r="T194" s="4">
        <v>0.21</v>
      </c>
      <c r="U194" s="4">
        <v>0.12</v>
      </c>
      <c r="V194" s="4">
        <v>0.2</v>
      </c>
      <c r="W194" s="4">
        <v>0.24</v>
      </c>
      <c r="X194" s="4">
        <v>0.25</v>
      </c>
      <c r="Y194" s="4">
        <v>0.26</v>
      </c>
      <c r="Z194" s="4">
        <v>0.23</v>
      </c>
      <c r="AA194" s="4">
        <v>0.24</v>
      </c>
      <c r="AB194" s="4" t="s">
        <v>13</v>
      </c>
      <c r="AC194" s="4" t="s">
        <v>13</v>
      </c>
    </row>
    <row r="195" spans="1:29">
      <c r="A195" s="4"/>
      <c r="B195" s="120">
        <v>42603</v>
      </c>
      <c r="C195" s="4">
        <v>0.3</v>
      </c>
      <c r="D195" s="4">
        <v>0.3</v>
      </c>
      <c r="E195" s="4">
        <v>0.26</v>
      </c>
      <c r="F195" s="4">
        <v>0.3</v>
      </c>
      <c r="G195" s="4">
        <v>0.2</v>
      </c>
      <c r="H195" s="4">
        <v>0.24</v>
      </c>
      <c r="I195" s="4" t="s">
        <v>13</v>
      </c>
      <c r="J195" s="4" t="s">
        <v>13</v>
      </c>
      <c r="K195" s="4" t="s">
        <v>13</v>
      </c>
      <c r="L195" s="4">
        <v>0.28000000000000003</v>
      </c>
      <c r="M195" s="4">
        <v>0.28999999999999998</v>
      </c>
      <c r="N195" s="4">
        <v>0.28999999999999998</v>
      </c>
      <c r="O195" s="4">
        <v>0.28999999999999998</v>
      </c>
      <c r="P195" s="4">
        <v>0.3</v>
      </c>
      <c r="Q195" s="4">
        <v>0.28999999999999998</v>
      </c>
      <c r="R195" s="4">
        <v>0.28999999999999998</v>
      </c>
      <c r="S195" s="4">
        <v>0.24</v>
      </c>
      <c r="T195" s="4">
        <v>0.24</v>
      </c>
      <c r="U195" s="4">
        <v>0.13</v>
      </c>
      <c r="V195" s="4">
        <v>0.22</v>
      </c>
      <c r="W195" s="4">
        <v>0.28000000000000003</v>
      </c>
      <c r="X195" s="4">
        <v>0.28999999999999998</v>
      </c>
      <c r="Y195" s="4">
        <v>0.3</v>
      </c>
      <c r="Z195" s="4">
        <v>0.27</v>
      </c>
      <c r="AA195" s="4">
        <v>0.28000000000000003</v>
      </c>
      <c r="AB195" s="4" t="s">
        <v>13</v>
      </c>
      <c r="AC195" s="4" t="s">
        <v>13</v>
      </c>
    </row>
    <row r="196" spans="1:29">
      <c r="A196" s="4"/>
      <c r="B196" s="120">
        <v>42604</v>
      </c>
      <c r="C196" s="4">
        <v>0.34</v>
      </c>
      <c r="D196" s="4">
        <v>0.34</v>
      </c>
      <c r="E196" s="4">
        <v>0.28999999999999998</v>
      </c>
      <c r="F196" s="4">
        <v>0.34</v>
      </c>
      <c r="G196" s="4">
        <v>0.23</v>
      </c>
      <c r="H196" s="4">
        <v>0.27</v>
      </c>
      <c r="I196" s="4" t="s">
        <v>13</v>
      </c>
      <c r="J196" s="4" t="s">
        <v>13</v>
      </c>
      <c r="K196" s="4" t="s">
        <v>13</v>
      </c>
      <c r="L196" s="4">
        <v>0.31</v>
      </c>
      <c r="M196" s="4">
        <v>0.32</v>
      </c>
      <c r="N196" s="4">
        <v>0.33</v>
      </c>
      <c r="O196" s="4">
        <v>0.33</v>
      </c>
      <c r="P196" s="4">
        <v>0.34</v>
      </c>
      <c r="Q196" s="4">
        <v>0.33</v>
      </c>
      <c r="R196" s="4">
        <v>0.33</v>
      </c>
      <c r="S196" s="4">
        <v>0.27</v>
      </c>
      <c r="T196" s="4">
        <v>0.28000000000000003</v>
      </c>
      <c r="U196" s="4">
        <v>0.13</v>
      </c>
      <c r="V196" s="4">
        <v>0.24</v>
      </c>
      <c r="W196" s="4">
        <v>0.31</v>
      </c>
      <c r="X196" s="4">
        <v>0.33</v>
      </c>
      <c r="Y196" s="4">
        <v>0.33</v>
      </c>
      <c r="Z196" s="4">
        <v>0.3</v>
      </c>
      <c r="AA196" s="4">
        <v>0.31</v>
      </c>
      <c r="AB196" s="4" t="s">
        <v>13</v>
      </c>
      <c r="AC196" s="4" t="s">
        <v>13</v>
      </c>
    </row>
    <row r="197" spans="1:29">
      <c r="A197" s="4"/>
      <c r="B197" s="120">
        <v>42605</v>
      </c>
      <c r="C197" s="4">
        <v>0.33</v>
      </c>
      <c r="D197" s="4">
        <v>0.33</v>
      </c>
      <c r="E197" s="4">
        <v>0.28000000000000003</v>
      </c>
      <c r="F197" s="4">
        <v>0.33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</v>
      </c>
      <c r="M197" s="4">
        <v>0.31</v>
      </c>
      <c r="N197" s="4">
        <v>0.32</v>
      </c>
      <c r="O197" s="4">
        <v>0.32</v>
      </c>
      <c r="P197" s="4">
        <v>0.33</v>
      </c>
      <c r="Q197" s="4">
        <v>0.32</v>
      </c>
      <c r="R197" s="4">
        <v>0.32</v>
      </c>
      <c r="S197" s="4">
        <v>0.26</v>
      </c>
      <c r="T197" s="4">
        <v>0.27</v>
      </c>
      <c r="U197" s="4">
        <v>0.12</v>
      </c>
      <c r="V197" s="4">
        <v>0.23</v>
      </c>
      <c r="W197" s="4">
        <v>0.3</v>
      </c>
      <c r="X197" s="4">
        <v>0.32</v>
      </c>
      <c r="Y197" s="4">
        <v>0.32</v>
      </c>
      <c r="Z197" s="4">
        <v>0.28999999999999998</v>
      </c>
      <c r="AA197" s="4">
        <v>0.3</v>
      </c>
      <c r="AB197" s="4" t="s">
        <v>13</v>
      </c>
      <c r="AC197" s="4" t="s">
        <v>13</v>
      </c>
    </row>
    <row r="198" spans="1:29">
      <c r="A198" s="4"/>
      <c r="B198" s="120">
        <v>42606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0.27</v>
      </c>
      <c r="M198" s="4">
        <v>0.28000000000000003</v>
      </c>
      <c r="N198" s="4">
        <v>0.28999999999999998</v>
      </c>
      <c r="O198" s="4">
        <v>0.28999999999999998</v>
      </c>
      <c r="P198" s="4">
        <v>0.3</v>
      </c>
      <c r="Q198" s="4">
        <v>0.28999999999999998</v>
      </c>
      <c r="R198" s="4">
        <v>0.28999999999999998</v>
      </c>
      <c r="S198" s="4">
        <v>0.23</v>
      </c>
      <c r="T198" s="4">
        <v>0.24</v>
      </c>
      <c r="U198" s="4">
        <v>0.1</v>
      </c>
      <c r="V198" s="4">
        <v>0.2</v>
      </c>
      <c r="W198" s="4">
        <v>0.27</v>
      </c>
      <c r="X198" s="4">
        <v>0.28999999999999998</v>
      </c>
      <c r="Y198" s="4">
        <v>0.28999999999999998</v>
      </c>
      <c r="Z198" s="4">
        <v>0.26</v>
      </c>
      <c r="AA198" s="4">
        <v>0.27</v>
      </c>
      <c r="AB198" s="4" t="s">
        <v>13</v>
      </c>
      <c r="AC198" s="4" t="s">
        <v>13</v>
      </c>
    </row>
    <row r="199" spans="1:29">
      <c r="A199" s="4"/>
      <c r="B199" s="120">
        <v>42607</v>
      </c>
      <c r="C199" s="4">
        <v>0.28000000000000003</v>
      </c>
      <c r="D199" s="4">
        <v>0.28000000000000003</v>
      </c>
      <c r="E199" s="4">
        <v>0.24</v>
      </c>
      <c r="F199" s="4">
        <v>0.28000000000000003</v>
      </c>
      <c r="G199" s="4">
        <v>0.19</v>
      </c>
      <c r="H199" s="4">
        <v>0.22</v>
      </c>
      <c r="I199" s="4" t="s">
        <v>13</v>
      </c>
      <c r="J199" s="4" t="s">
        <v>13</v>
      </c>
      <c r="K199" s="4" t="s">
        <v>13</v>
      </c>
      <c r="L199" s="4">
        <v>0.25</v>
      </c>
      <c r="M199" s="4">
        <v>0.26</v>
      </c>
      <c r="N199" s="4">
        <v>0.27</v>
      </c>
      <c r="O199" s="4">
        <v>0.27</v>
      </c>
      <c r="P199" s="4">
        <v>0.28000000000000003</v>
      </c>
      <c r="Q199" s="4">
        <v>0.27</v>
      </c>
      <c r="R199" s="4">
        <v>0.27</v>
      </c>
      <c r="S199" s="4">
        <v>0.21</v>
      </c>
      <c r="T199" s="4">
        <v>0.22</v>
      </c>
      <c r="U199" s="4">
        <v>0</v>
      </c>
      <c r="V199" s="4">
        <v>0.18</v>
      </c>
      <c r="W199" s="4">
        <v>0.25</v>
      </c>
      <c r="X199" s="4">
        <v>0.27</v>
      </c>
      <c r="Y199" s="4">
        <v>0.27</v>
      </c>
      <c r="Z199" s="4">
        <v>0.24</v>
      </c>
      <c r="AA199" s="4">
        <v>0.25</v>
      </c>
      <c r="AB199" s="4" t="s">
        <v>13</v>
      </c>
      <c r="AC199" s="4" t="s">
        <v>13</v>
      </c>
    </row>
    <row r="200" spans="1:29">
      <c r="A200" s="4"/>
      <c r="B200" s="120">
        <v>42608</v>
      </c>
      <c r="C200" s="4">
        <v>0.27</v>
      </c>
      <c r="D200" s="4">
        <v>0.27</v>
      </c>
      <c r="E200" s="4">
        <v>0.23</v>
      </c>
      <c r="F200" s="4">
        <v>0.27</v>
      </c>
      <c r="G200" s="4">
        <v>0.18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0.24</v>
      </c>
      <c r="M200" s="4">
        <v>0.25</v>
      </c>
      <c r="N200" s="4">
        <v>0.26</v>
      </c>
      <c r="O200" s="4">
        <v>0.26</v>
      </c>
      <c r="P200" s="4">
        <v>0.27</v>
      </c>
      <c r="Q200" s="4">
        <v>0.26</v>
      </c>
      <c r="R200" s="4">
        <v>0.26</v>
      </c>
      <c r="S200" s="4">
        <v>0.2</v>
      </c>
      <c r="T200" s="4">
        <v>0.22</v>
      </c>
      <c r="U200" s="4" t="s">
        <v>13</v>
      </c>
      <c r="V200" s="4">
        <v>0.17</v>
      </c>
      <c r="W200" s="4">
        <v>0.24</v>
      </c>
      <c r="X200" s="4">
        <v>0.26</v>
      </c>
      <c r="Y200" s="4">
        <v>0.26</v>
      </c>
      <c r="Z200" s="4">
        <v>0.23</v>
      </c>
      <c r="AA200" s="4">
        <v>0.24</v>
      </c>
      <c r="AB200" s="4" t="s">
        <v>13</v>
      </c>
      <c r="AC200" s="4" t="s">
        <v>13</v>
      </c>
    </row>
    <row r="201" spans="1:29">
      <c r="A201" s="4"/>
      <c r="B201" s="120">
        <v>42609</v>
      </c>
      <c r="C201" s="4">
        <v>0.28000000000000003</v>
      </c>
      <c r="D201" s="4">
        <v>0.28000000000000003</v>
      </c>
      <c r="E201" s="4">
        <v>0.24</v>
      </c>
      <c r="F201" s="4">
        <v>0.28000000000000003</v>
      </c>
      <c r="G201" s="4">
        <v>0.19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0.26</v>
      </c>
      <c r="N201" s="4">
        <v>0.26</v>
      </c>
      <c r="O201" s="4">
        <v>0.26</v>
      </c>
      <c r="P201" s="4">
        <v>0.28000000000000003</v>
      </c>
      <c r="Q201" s="4">
        <v>0.26</v>
      </c>
      <c r="R201" s="4">
        <v>0.26</v>
      </c>
      <c r="S201" s="4">
        <v>0.21</v>
      </c>
      <c r="T201" s="4">
        <v>0.22</v>
      </c>
      <c r="U201" s="4" t="s">
        <v>13</v>
      </c>
      <c r="V201" s="4">
        <v>0.16</v>
      </c>
      <c r="W201" s="4">
        <v>0.25</v>
      </c>
      <c r="X201" s="4">
        <v>0.26</v>
      </c>
      <c r="Y201" s="4">
        <v>0.27</v>
      </c>
      <c r="Z201" s="4">
        <v>0.24</v>
      </c>
      <c r="AA201" s="4">
        <v>0.25</v>
      </c>
      <c r="AB201" s="4" t="s">
        <v>13</v>
      </c>
      <c r="AC201" s="4" t="s">
        <v>13</v>
      </c>
    </row>
    <row r="202" spans="1:29">
      <c r="A202" s="4"/>
      <c r="B202" s="120">
        <v>42610</v>
      </c>
      <c r="C202" s="4">
        <v>0.3</v>
      </c>
      <c r="D202" s="4">
        <v>0.3</v>
      </c>
      <c r="E202" s="4">
        <v>0.26</v>
      </c>
      <c r="F202" s="4">
        <v>0.3</v>
      </c>
      <c r="G202" s="4">
        <v>0.2</v>
      </c>
      <c r="H202" s="4">
        <v>0.24</v>
      </c>
      <c r="I202" s="4" t="s">
        <v>13</v>
      </c>
      <c r="J202" s="4" t="s">
        <v>13</v>
      </c>
      <c r="K202" s="4" t="s">
        <v>13</v>
      </c>
      <c r="L202" s="4">
        <v>0.26</v>
      </c>
      <c r="M202" s="4">
        <v>0.28000000000000003</v>
      </c>
      <c r="N202" s="4">
        <v>0.28000000000000003</v>
      </c>
      <c r="O202" s="4">
        <v>0.28000000000000003</v>
      </c>
      <c r="P202" s="4">
        <v>0.28999999999999998</v>
      </c>
      <c r="Q202" s="4">
        <v>0.28000000000000003</v>
      </c>
      <c r="R202" s="4">
        <v>0.28000000000000003</v>
      </c>
      <c r="S202" s="4">
        <v>0.22</v>
      </c>
      <c r="T202" s="4">
        <v>0.24</v>
      </c>
      <c r="U202" s="4" t="s">
        <v>13</v>
      </c>
      <c r="V202" s="4">
        <v>0.17</v>
      </c>
      <c r="W202" s="4">
        <v>0.27</v>
      </c>
      <c r="X202" s="4">
        <v>0.28000000000000003</v>
      </c>
      <c r="Y202" s="4">
        <v>0.28999999999999998</v>
      </c>
      <c r="Z202" s="4">
        <v>0.25</v>
      </c>
      <c r="AA202" s="4">
        <v>0.26</v>
      </c>
      <c r="AB202" s="4" t="s">
        <v>13</v>
      </c>
      <c r="AC202" s="4" t="s">
        <v>13</v>
      </c>
    </row>
    <row r="203" spans="1:29">
      <c r="A203" s="4"/>
      <c r="B203" s="120">
        <v>42611</v>
      </c>
      <c r="C203" s="4">
        <v>0.27</v>
      </c>
      <c r="D203" s="4">
        <v>0.27</v>
      </c>
      <c r="E203" s="4">
        <v>0.23</v>
      </c>
      <c r="F203" s="4">
        <v>0.27</v>
      </c>
      <c r="G203" s="4">
        <v>0.18</v>
      </c>
      <c r="H203" s="4">
        <v>0.22</v>
      </c>
      <c r="I203" s="4" t="s">
        <v>13</v>
      </c>
      <c r="J203" s="4" t="s">
        <v>13</v>
      </c>
      <c r="K203" s="4" t="s">
        <v>13</v>
      </c>
      <c r="L203" s="4">
        <v>0.24</v>
      </c>
      <c r="M203" s="4">
        <v>0.25</v>
      </c>
      <c r="N203" s="4">
        <v>0.25</v>
      </c>
      <c r="O203" s="4">
        <v>0.25</v>
      </c>
      <c r="P203" s="4">
        <v>0.26</v>
      </c>
      <c r="Q203" s="4">
        <v>0.25</v>
      </c>
      <c r="R203" s="4">
        <v>0.25</v>
      </c>
      <c r="S203" s="4">
        <v>0.19</v>
      </c>
      <c r="T203" s="4">
        <v>0.21</v>
      </c>
      <c r="U203" s="4" t="s">
        <v>13</v>
      </c>
      <c r="V203" s="4">
        <v>0.14000000000000001</v>
      </c>
      <c r="W203" s="4">
        <v>0.24</v>
      </c>
      <c r="X203" s="4">
        <v>0.25</v>
      </c>
      <c r="Y203" s="4">
        <v>0.26</v>
      </c>
      <c r="Z203" s="4">
        <v>0.22</v>
      </c>
      <c r="AA203" s="4">
        <v>0.23</v>
      </c>
      <c r="AB203" s="4" t="s">
        <v>13</v>
      </c>
      <c r="AC203" s="4" t="s">
        <v>13</v>
      </c>
    </row>
    <row r="204" spans="1:29">
      <c r="A204" s="4"/>
      <c r="B204" s="120">
        <v>42612</v>
      </c>
      <c r="C204" s="4">
        <v>0.28999999999999998</v>
      </c>
      <c r="D204" s="4">
        <v>0.28999999999999998</v>
      </c>
      <c r="E204" s="4">
        <v>0.25</v>
      </c>
      <c r="F204" s="4">
        <v>0.28999999999999998</v>
      </c>
      <c r="G204" s="4">
        <v>0.19</v>
      </c>
      <c r="H204" s="4">
        <v>0.23</v>
      </c>
      <c r="I204" s="4" t="s">
        <v>13</v>
      </c>
      <c r="J204" s="4" t="s">
        <v>13</v>
      </c>
      <c r="K204" s="4" t="s">
        <v>13</v>
      </c>
      <c r="L204" s="4">
        <v>0.25</v>
      </c>
      <c r="M204" s="4">
        <v>0.26</v>
      </c>
      <c r="N204" s="4">
        <v>0.27</v>
      </c>
      <c r="O204" s="4">
        <v>0.27</v>
      </c>
      <c r="P204" s="4">
        <v>0.28000000000000003</v>
      </c>
      <c r="Q204" s="4">
        <v>0.27</v>
      </c>
      <c r="R204" s="4">
        <v>0.27</v>
      </c>
      <c r="S204" s="4">
        <v>0.2</v>
      </c>
      <c r="T204" s="4">
        <v>0.22</v>
      </c>
      <c r="U204" s="4" t="s">
        <v>13</v>
      </c>
      <c r="V204" s="4">
        <v>0.14000000000000001</v>
      </c>
      <c r="W204" s="4">
        <v>0.25</v>
      </c>
      <c r="X204" s="4">
        <v>0.27</v>
      </c>
      <c r="Y204" s="4">
        <v>0.27</v>
      </c>
      <c r="Z204" s="4">
        <v>0.24</v>
      </c>
      <c r="AA204" s="4">
        <v>0.25</v>
      </c>
      <c r="AB204" s="4" t="s">
        <v>13</v>
      </c>
      <c r="AC204" s="4" t="s">
        <v>13</v>
      </c>
    </row>
    <row r="205" spans="1:29">
      <c r="A205" s="4"/>
      <c r="B205" s="120">
        <v>42613</v>
      </c>
      <c r="C205" s="4">
        <v>0.24</v>
      </c>
      <c r="D205" s="4">
        <v>0.24</v>
      </c>
      <c r="E205" s="4">
        <v>0.2</v>
      </c>
      <c r="F205" s="4">
        <v>0.24</v>
      </c>
      <c r="G205" s="4">
        <v>0.16</v>
      </c>
      <c r="H205" s="4">
        <v>0.19</v>
      </c>
      <c r="I205" s="4" t="s">
        <v>13</v>
      </c>
      <c r="J205" s="4" t="s">
        <v>13</v>
      </c>
      <c r="K205" s="4" t="s">
        <v>13</v>
      </c>
      <c r="L205" s="4">
        <v>0.21</v>
      </c>
      <c r="M205" s="4">
        <v>0.22</v>
      </c>
      <c r="N205" s="4">
        <v>0.22</v>
      </c>
      <c r="O205" s="4">
        <v>0.22</v>
      </c>
      <c r="P205" s="4">
        <v>0.23</v>
      </c>
      <c r="Q205" s="4">
        <v>0.22</v>
      </c>
      <c r="R205" s="4">
        <v>0.22</v>
      </c>
      <c r="S205" s="4">
        <v>0.17</v>
      </c>
      <c r="T205" s="4">
        <v>0.18</v>
      </c>
      <c r="U205" s="4" t="s">
        <v>13</v>
      </c>
      <c r="V205" s="4">
        <v>0.11</v>
      </c>
      <c r="W205" s="4">
        <v>0.21</v>
      </c>
      <c r="X205" s="4">
        <v>0.22</v>
      </c>
      <c r="Y205" s="4">
        <v>0.22</v>
      </c>
      <c r="Z205" s="4">
        <v>0.19</v>
      </c>
      <c r="AA205" s="4">
        <v>0.2</v>
      </c>
      <c r="AB205" s="4" t="s">
        <v>13</v>
      </c>
      <c r="AC205" s="4" t="s">
        <v>13</v>
      </c>
    </row>
    <row r="206" spans="1:29">
      <c r="A206" s="4"/>
      <c r="B206" s="120">
        <v>42614</v>
      </c>
      <c r="C206" s="4">
        <v>0.27</v>
      </c>
      <c r="D206" s="4">
        <v>0.27</v>
      </c>
      <c r="E206" s="4">
        <v>0.23</v>
      </c>
      <c r="F206" s="4">
        <v>0.27</v>
      </c>
      <c r="G206" s="4">
        <v>0.18</v>
      </c>
      <c r="H206" s="4">
        <v>0.22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0.24</v>
      </c>
      <c r="N206" s="4">
        <v>0.25</v>
      </c>
      <c r="O206" s="4">
        <v>0.25</v>
      </c>
      <c r="P206" s="4">
        <v>0.26</v>
      </c>
      <c r="Q206" s="4">
        <v>0.25</v>
      </c>
      <c r="R206" s="4">
        <v>0.25</v>
      </c>
      <c r="S206" s="4">
        <v>0.18</v>
      </c>
      <c r="T206" s="4">
        <v>0.2</v>
      </c>
      <c r="U206" s="4" t="s">
        <v>13</v>
      </c>
      <c r="V206" s="4">
        <v>0.12</v>
      </c>
      <c r="W206" s="4">
        <v>0.23</v>
      </c>
      <c r="X206" s="4">
        <v>0.25</v>
      </c>
      <c r="Y206" s="4">
        <v>0.25</v>
      </c>
      <c r="Z206" s="4">
        <v>0</v>
      </c>
      <c r="AA206" s="4">
        <v>0.23</v>
      </c>
      <c r="AB206" s="4" t="s">
        <v>13</v>
      </c>
      <c r="AC206" s="4" t="s">
        <v>13</v>
      </c>
    </row>
    <row r="207" spans="1:29">
      <c r="A207" s="4"/>
      <c r="B207" s="120">
        <v>42615</v>
      </c>
      <c r="C207" s="4">
        <v>0.2</v>
      </c>
      <c r="D207" s="4">
        <v>0.2</v>
      </c>
      <c r="E207" s="4">
        <v>0.17</v>
      </c>
      <c r="F207" s="4">
        <v>0.2</v>
      </c>
      <c r="G207" s="4">
        <v>0.13</v>
      </c>
      <c r="H207" s="4">
        <v>0.16</v>
      </c>
      <c r="I207" s="4" t="s">
        <v>13</v>
      </c>
      <c r="J207" s="4" t="s">
        <v>13</v>
      </c>
      <c r="K207" s="4" t="s">
        <v>13</v>
      </c>
      <c r="L207" s="4">
        <v>0.17</v>
      </c>
      <c r="M207" s="4">
        <v>0.18</v>
      </c>
      <c r="N207" s="4">
        <v>0.18</v>
      </c>
      <c r="O207" s="4">
        <v>0.18</v>
      </c>
      <c r="P207" s="4">
        <v>0.19</v>
      </c>
      <c r="Q207" s="4">
        <v>0.18</v>
      </c>
      <c r="R207" s="4">
        <v>0.18</v>
      </c>
      <c r="S207" s="4">
        <v>0.13</v>
      </c>
      <c r="T207" s="4">
        <v>0.15</v>
      </c>
      <c r="U207" s="4" t="s">
        <v>13</v>
      </c>
      <c r="V207" s="4">
        <v>0.08</v>
      </c>
      <c r="W207" s="4">
        <v>0.17</v>
      </c>
      <c r="X207" s="4">
        <v>0.18</v>
      </c>
      <c r="Y207" s="4">
        <v>0.19</v>
      </c>
      <c r="Z207" s="4" t="s">
        <v>13</v>
      </c>
      <c r="AA207" s="4">
        <v>0.17</v>
      </c>
      <c r="AB207" s="4" t="s">
        <v>13</v>
      </c>
      <c r="AC207" s="4" t="s">
        <v>13</v>
      </c>
    </row>
    <row r="208" spans="1:29">
      <c r="A208" s="4"/>
      <c r="B208" s="120">
        <v>42616</v>
      </c>
      <c r="C208" s="4">
        <v>0.14000000000000001</v>
      </c>
      <c r="D208" s="4">
        <v>0.14000000000000001</v>
      </c>
      <c r="E208" s="4">
        <v>0.12</v>
      </c>
      <c r="F208" s="4">
        <v>0.14000000000000001</v>
      </c>
      <c r="G208" s="4">
        <v>0.09</v>
      </c>
      <c r="H208" s="4">
        <v>0.11</v>
      </c>
      <c r="I208" s="4" t="s">
        <v>13</v>
      </c>
      <c r="J208" s="4" t="s">
        <v>13</v>
      </c>
      <c r="K208" s="4" t="s">
        <v>13</v>
      </c>
      <c r="L208" s="4">
        <v>0.12</v>
      </c>
      <c r="M208" s="4">
        <v>0.12</v>
      </c>
      <c r="N208" s="4">
        <v>0.13</v>
      </c>
      <c r="O208" s="4">
        <v>0.13</v>
      </c>
      <c r="P208" s="4">
        <v>0.13</v>
      </c>
      <c r="Q208" s="4">
        <v>0.13</v>
      </c>
      <c r="R208" s="4">
        <v>0.13</v>
      </c>
      <c r="S208" s="4">
        <v>0.09</v>
      </c>
      <c r="T208" s="4">
        <v>0.1</v>
      </c>
      <c r="U208" s="4" t="s">
        <v>13</v>
      </c>
      <c r="V208" s="4">
        <v>0.05</v>
      </c>
      <c r="W208" s="4">
        <v>0.12</v>
      </c>
      <c r="X208" s="4">
        <v>0.13</v>
      </c>
      <c r="Y208" s="4">
        <v>0.13</v>
      </c>
      <c r="Z208" s="4" t="s">
        <v>13</v>
      </c>
      <c r="AA208" s="4">
        <v>0.11</v>
      </c>
      <c r="AB208" s="4" t="s">
        <v>13</v>
      </c>
      <c r="AC208" s="4" t="s">
        <v>13</v>
      </c>
    </row>
    <row r="209" spans="1:29">
      <c r="A209" s="4"/>
      <c r="B209" s="120">
        <v>42617</v>
      </c>
      <c r="C209" s="4">
        <v>0.1</v>
      </c>
      <c r="D209" s="4">
        <v>0.1</v>
      </c>
      <c r="E209" s="4">
        <v>0.09</v>
      </c>
      <c r="F209" s="4">
        <v>0.1</v>
      </c>
      <c r="G209" s="4">
        <v>7.0000000000000007E-2</v>
      </c>
      <c r="H209" s="4">
        <v>0.08</v>
      </c>
      <c r="I209" s="4" t="s">
        <v>13</v>
      </c>
      <c r="J209" s="4" t="s">
        <v>13</v>
      </c>
      <c r="K209" s="4" t="s">
        <v>13</v>
      </c>
      <c r="L209" s="4">
        <v>0.08</v>
      </c>
      <c r="M209" s="4">
        <v>0.09</v>
      </c>
      <c r="N209" s="4">
        <v>0.09</v>
      </c>
      <c r="O209" s="4">
        <v>0.09</v>
      </c>
      <c r="P209" s="4">
        <v>0.09</v>
      </c>
      <c r="Q209" s="4">
        <v>0.09</v>
      </c>
      <c r="R209" s="4">
        <v>0.09</v>
      </c>
      <c r="S209" s="4">
        <v>0.06</v>
      </c>
      <c r="T209" s="4">
        <v>7.0000000000000007E-2</v>
      </c>
      <c r="U209" s="4" t="s">
        <v>13</v>
      </c>
      <c r="V209" s="4">
        <v>0.03</v>
      </c>
      <c r="W209" s="4">
        <v>0.09</v>
      </c>
      <c r="X209" s="4">
        <v>0.09</v>
      </c>
      <c r="Y209" s="4">
        <v>0.09</v>
      </c>
      <c r="Z209" s="4" t="s">
        <v>13</v>
      </c>
      <c r="AA209" s="4">
        <v>0.08</v>
      </c>
      <c r="AB209" s="4" t="s">
        <v>13</v>
      </c>
      <c r="AC209" s="4" t="s">
        <v>13</v>
      </c>
    </row>
    <row r="210" spans="1:29">
      <c r="A210" s="4"/>
      <c r="B210" s="120">
        <v>42618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0.16</v>
      </c>
      <c r="M210" s="4">
        <v>0.17</v>
      </c>
      <c r="N210" s="4">
        <v>0.17</v>
      </c>
      <c r="O210" s="4">
        <v>0.17</v>
      </c>
      <c r="P210" s="4">
        <v>0.18</v>
      </c>
      <c r="Q210" s="4">
        <v>0.17</v>
      </c>
      <c r="R210" s="4">
        <v>0.17</v>
      </c>
      <c r="S210" s="4">
        <v>0.12</v>
      </c>
      <c r="T210" s="4">
        <v>0.13</v>
      </c>
      <c r="U210" s="4" t="s">
        <v>13</v>
      </c>
      <c r="V210" s="4">
        <v>0</v>
      </c>
      <c r="W210" s="4">
        <v>0.16</v>
      </c>
      <c r="X210" s="4">
        <v>0.17</v>
      </c>
      <c r="Y210" s="4">
        <v>0.17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120">
        <v>42619</v>
      </c>
      <c r="C211" s="4">
        <v>0.18</v>
      </c>
      <c r="D211" s="4">
        <v>0.18</v>
      </c>
      <c r="E211" s="4">
        <v>0.15</v>
      </c>
      <c r="F211" s="4">
        <v>0.18</v>
      </c>
      <c r="G211" s="4">
        <v>0.12</v>
      </c>
      <c r="H211" s="4">
        <v>0.14000000000000001</v>
      </c>
      <c r="I211" s="4" t="s">
        <v>13</v>
      </c>
      <c r="J211" s="4" t="s">
        <v>13</v>
      </c>
      <c r="K211" s="4" t="s">
        <v>13</v>
      </c>
      <c r="L211" s="4">
        <v>0.15</v>
      </c>
      <c r="M211" s="4">
        <v>0.16</v>
      </c>
      <c r="N211" s="4">
        <v>0.16</v>
      </c>
      <c r="O211" s="4">
        <v>0.16</v>
      </c>
      <c r="P211" s="4">
        <v>0.17</v>
      </c>
      <c r="Q211" s="4">
        <v>0.16</v>
      </c>
      <c r="R211" s="4">
        <v>0.16</v>
      </c>
      <c r="S211" s="4">
        <v>0.11</v>
      </c>
      <c r="T211" s="4">
        <v>0.12</v>
      </c>
      <c r="U211" s="4" t="s">
        <v>13</v>
      </c>
      <c r="V211" s="4" t="s">
        <v>13</v>
      </c>
      <c r="W211" s="4">
        <v>0.15</v>
      </c>
      <c r="X211" s="4">
        <v>0.16</v>
      </c>
      <c r="Y211" s="4">
        <v>0.16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120">
        <v>42620</v>
      </c>
      <c r="C212" s="4">
        <v>0.22</v>
      </c>
      <c r="D212" s="4">
        <v>0.22</v>
      </c>
      <c r="E212" s="4">
        <v>0.19</v>
      </c>
      <c r="F212" s="4">
        <v>0.22</v>
      </c>
      <c r="G212" s="4">
        <v>0.14000000000000001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0.18</v>
      </c>
      <c r="M212" s="4">
        <v>0.19</v>
      </c>
      <c r="N212" s="4">
        <v>0.19</v>
      </c>
      <c r="O212" s="4">
        <v>0.19</v>
      </c>
      <c r="P212" s="4">
        <v>0.2</v>
      </c>
      <c r="Q212" s="4">
        <v>0.19</v>
      </c>
      <c r="R212" s="4">
        <v>0.19</v>
      </c>
      <c r="S212" s="4">
        <v>0.12</v>
      </c>
      <c r="T212" s="4">
        <v>0.15</v>
      </c>
      <c r="U212" s="4" t="s">
        <v>13</v>
      </c>
      <c r="V212" s="4" t="s">
        <v>13</v>
      </c>
      <c r="W212" s="4">
        <v>0.18</v>
      </c>
      <c r="X212" s="4">
        <v>0.2</v>
      </c>
      <c r="Y212" s="4">
        <v>0.2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120">
        <v>42621</v>
      </c>
      <c r="C213" s="4">
        <v>0.26</v>
      </c>
      <c r="D213" s="4">
        <v>0.26</v>
      </c>
      <c r="E213" s="4">
        <v>0.22</v>
      </c>
      <c r="F213" s="4">
        <v>0.26</v>
      </c>
      <c r="G213" s="4">
        <v>0.17</v>
      </c>
      <c r="H213" s="4">
        <v>0.21</v>
      </c>
      <c r="I213" s="4" t="s">
        <v>13</v>
      </c>
      <c r="J213" s="4" t="s">
        <v>13</v>
      </c>
      <c r="K213" s="4" t="s">
        <v>13</v>
      </c>
      <c r="L213" s="4">
        <v>0.21</v>
      </c>
      <c r="M213" s="4">
        <v>0.22</v>
      </c>
      <c r="N213" s="4">
        <v>0.23</v>
      </c>
      <c r="O213" s="4">
        <v>0.23</v>
      </c>
      <c r="P213" s="4">
        <v>0.24</v>
      </c>
      <c r="Q213" s="4">
        <v>0.23</v>
      </c>
      <c r="R213" s="4">
        <v>0.23</v>
      </c>
      <c r="S213" s="4">
        <v>0.14000000000000001</v>
      </c>
      <c r="T213" s="4">
        <v>0.17</v>
      </c>
      <c r="U213" s="4" t="s">
        <v>13</v>
      </c>
      <c r="V213" s="4" t="s">
        <v>13</v>
      </c>
      <c r="W213" s="4">
        <v>0.22</v>
      </c>
      <c r="X213" s="4">
        <v>0.23</v>
      </c>
      <c r="Y213" s="4">
        <v>0.23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120">
        <v>42622</v>
      </c>
      <c r="C214" s="4">
        <v>0.22</v>
      </c>
      <c r="D214" s="4">
        <v>0.22</v>
      </c>
      <c r="E214" s="4">
        <v>0.19</v>
      </c>
      <c r="F214" s="4">
        <v>0.22</v>
      </c>
      <c r="G214" s="4">
        <v>0.14000000000000001</v>
      </c>
      <c r="H214" s="4">
        <v>0.18</v>
      </c>
      <c r="I214" s="4" t="s">
        <v>13</v>
      </c>
      <c r="J214" s="4" t="s">
        <v>13</v>
      </c>
      <c r="K214" s="4" t="s">
        <v>13</v>
      </c>
      <c r="L214" s="4">
        <v>0.18</v>
      </c>
      <c r="M214" s="4">
        <v>0.19</v>
      </c>
      <c r="N214" s="4">
        <v>0.19</v>
      </c>
      <c r="O214" s="4">
        <v>0.19</v>
      </c>
      <c r="P214" s="4">
        <v>0.2</v>
      </c>
      <c r="Q214" s="4">
        <v>0.19</v>
      </c>
      <c r="R214" s="4">
        <v>0.19</v>
      </c>
      <c r="S214" s="4">
        <v>0.11</v>
      </c>
      <c r="T214" s="4">
        <v>0.14000000000000001</v>
      </c>
      <c r="U214" s="4" t="s">
        <v>13</v>
      </c>
      <c r="V214" s="4" t="s">
        <v>13</v>
      </c>
      <c r="W214" s="4">
        <v>0.18</v>
      </c>
      <c r="X214" s="4">
        <v>0.19</v>
      </c>
      <c r="Y214" s="4">
        <v>0.2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120">
        <v>42623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0.17</v>
      </c>
      <c r="M215" s="4">
        <v>0.18</v>
      </c>
      <c r="N215" s="4">
        <v>0.18</v>
      </c>
      <c r="O215" s="4">
        <v>0.18</v>
      </c>
      <c r="P215" s="4">
        <v>0.19</v>
      </c>
      <c r="Q215" s="4">
        <v>0.18</v>
      </c>
      <c r="R215" s="4">
        <v>0.18</v>
      </c>
      <c r="S215" s="4">
        <v>0</v>
      </c>
      <c r="T215" s="4">
        <v>0.13</v>
      </c>
      <c r="U215" s="4" t="s">
        <v>13</v>
      </c>
      <c r="V215" s="4" t="s">
        <v>13</v>
      </c>
      <c r="W215" s="4">
        <v>0.17</v>
      </c>
      <c r="X215" s="4">
        <v>0.18</v>
      </c>
      <c r="Y215" s="4">
        <v>0.19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120">
        <v>42624</v>
      </c>
      <c r="C216" s="4">
        <v>0.26</v>
      </c>
      <c r="D216" s="4">
        <v>0.26</v>
      </c>
      <c r="E216" s="4">
        <v>0.22</v>
      </c>
      <c r="F216" s="4">
        <v>0.26</v>
      </c>
      <c r="G216" s="4">
        <v>0.17</v>
      </c>
      <c r="H216" s="4">
        <v>0.21</v>
      </c>
      <c r="I216" s="4" t="s">
        <v>13</v>
      </c>
      <c r="J216" s="4" t="s">
        <v>13</v>
      </c>
      <c r="K216" s="4" t="s">
        <v>13</v>
      </c>
      <c r="L216" s="4">
        <v>0.21</v>
      </c>
      <c r="M216" s="4">
        <v>0.22</v>
      </c>
      <c r="N216" s="4">
        <v>0.22</v>
      </c>
      <c r="O216" s="4">
        <v>0.22</v>
      </c>
      <c r="P216" s="4">
        <v>0.23</v>
      </c>
      <c r="Q216" s="4">
        <v>0.22</v>
      </c>
      <c r="R216" s="4">
        <v>0.22</v>
      </c>
      <c r="S216" s="4" t="s">
        <v>13</v>
      </c>
      <c r="T216" s="4">
        <v>0.15</v>
      </c>
      <c r="U216" s="4" t="s">
        <v>13</v>
      </c>
      <c r="V216" s="4" t="s">
        <v>13</v>
      </c>
      <c r="W216" s="4">
        <v>0.21</v>
      </c>
      <c r="X216" s="4">
        <v>0.23</v>
      </c>
      <c r="Y216" s="4">
        <v>0.23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120">
        <v>42625</v>
      </c>
      <c r="C217" s="4">
        <v>0.14000000000000001</v>
      </c>
      <c r="D217" s="4">
        <v>0.14000000000000001</v>
      </c>
      <c r="E217" s="4">
        <v>0.12</v>
      </c>
      <c r="F217" s="4">
        <v>0.14000000000000001</v>
      </c>
      <c r="G217" s="4">
        <v>0.09</v>
      </c>
      <c r="H217" s="4">
        <v>0.11</v>
      </c>
      <c r="I217" s="4" t="s">
        <v>13</v>
      </c>
      <c r="J217" s="4" t="s">
        <v>13</v>
      </c>
      <c r="K217" s="4" t="s">
        <v>13</v>
      </c>
      <c r="L217" s="4">
        <v>0.11</v>
      </c>
      <c r="M217" s="4">
        <v>0.12</v>
      </c>
      <c r="N217" s="4">
        <v>0.12</v>
      </c>
      <c r="O217" s="4">
        <v>0.12</v>
      </c>
      <c r="P217" s="4">
        <v>0.12</v>
      </c>
      <c r="Q217" s="4">
        <v>0.12</v>
      </c>
      <c r="R217" s="4">
        <v>0.12</v>
      </c>
      <c r="S217" s="4" t="s">
        <v>13</v>
      </c>
      <c r="T217" s="4">
        <v>0.08</v>
      </c>
      <c r="U217" s="4" t="s">
        <v>13</v>
      </c>
      <c r="V217" s="4" t="s">
        <v>13</v>
      </c>
      <c r="W217" s="4">
        <v>0.11</v>
      </c>
      <c r="X217" s="4">
        <v>0.12</v>
      </c>
      <c r="Y217" s="4">
        <v>0.12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120">
        <v>42626</v>
      </c>
      <c r="C218" s="4">
        <v>0.2</v>
      </c>
      <c r="D218" s="4">
        <v>0.2</v>
      </c>
      <c r="E218" s="4">
        <v>0.17</v>
      </c>
      <c r="F218" s="4">
        <v>0.2</v>
      </c>
      <c r="G218" s="4">
        <v>0.13</v>
      </c>
      <c r="H218" s="4">
        <v>0.16</v>
      </c>
      <c r="I218" s="4" t="s">
        <v>13</v>
      </c>
      <c r="J218" s="4" t="s">
        <v>13</v>
      </c>
      <c r="K218" s="4" t="s">
        <v>13</v>
      </c>
      <c r="L218" s="4">
        <v>0.16</v>
      </c>
      <c r="M218" s="4">
        <v>0.17</v>
      </c>
      <c r="N218" s="4">
        <v>0.17</v>
      </c>
      <c r="O218" s="4">
        <v>0.17</v>
      </c>
      <c r="P218" s="4">
        <v>0.18</v>
      </c>
      <c r="Q218" s="4">
        <v>0.17</v>
      </c>
      <c r="R218" s="4">
        <v>0.17</v>
      </c>
      <c r="S218" s="4" t="s">
        <v>13</v>
      </c>
      <c r="T218" s="4">
        <v>0.11</v>
      </c>
      <c r="U218" s="4" t="s">
        <v>13</v>
      </c>
      <c r="V218" s="4" t="s">
        <v>13</v>
      </c>
      <c r="W218" s="4">
        <v>0.16</v>
      </c>
      <c r="X218" s="4">
        <v>0.17</v>
      </c>
      <c r="Y218" s="4">
        <v>0.17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120">
        <v>42627</v>
      </c>
      <c r="C219" s="4">
        <v>0.1</v>
      </c>
      <c r="D219" s="4">
        <v>0.1</v>
      </c>
      <c r="E219" s="4">
        <v>0.09</v>
      </c>
      <c r="F219" s="4">
        <v>0.1</v>
      </c>
      <c r="G219" s="4">
        <v>0.06</v>
      </c>
      <c r="H219" s="4">
        <v>0.08</v>
      </c>
      <c r="I219" s="4" t="s">
        <v>13</v>
      </c>
      <c r="J219" s="4" t="s">
        <v>13</v>
      </c>
      <c r="K219" s="4" t="s">
        <v>13</v>
      </c>
      <c r="L219" s="4">
        <v>0.08</v>
      </c>
      <c r="M219" s="4">
        <v>0.08</v>
      </c>
      <c r="N219" s="4">
        <v>0.08</v>
      </c>
      <c r="O219" s="4">
        <v>0.08</v>
      </c>
      <c r="P219" s="4">
        <v>0.09</v>
      </c>
      <c r="Q219" s="4">
        <v>0.08</v>
      </c>
      <c r="R219" s="4">
        <v>0.08</v>
      </c>
      <c r="S219" s="4" t="s">
        <v>13</v>
      </c>
      <c r="T219" s="4">
        <v>0.05</v>
      </c>
      <c r="U219" s="4" t="s">
        <v>13</v>
      </c>
      <c r="V219" s="4" t="s">
        <v>13</v>
      </c>
      <c r="W219" s="4">
        <v>0.08</v>
      </c>
      <c r="X219" s="4">
        <v>0.09</v>
      </c>
      <c r="Y219" s="4">
        <v>0.09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120">
        <v>42628</v>
      </c>
      <c r="C220" s="4">
        <v>0.14000000000000001</v>
      </c>
      <c r="D220" s="4">
        <v>0.14000000000000001</v>
      </c>
      <c r="E220" s="4">
        <v>0.12</v>
      </c>
      <c r="F220" s="4">
        <v>0.14000000000000001</v>
      </c>
      <c r="G220" s="4">
        <v>0.09</v>
      </c>
      <c r="H220" s="4">
        <v>0.11</v>
      </c>
      <c r="I220" s="4" t="s">
        <v>13</v>
      </c>
      <c r="J220" s="4" t="s">
        <v>13</v>
      </c>
      <c r="K220" s="4" t="s">
        <v>13</v>
      </c>
      <c r="L220" s="4">
        <v>0.11</v>
      </c>
      <c r="M220" s="4">
        <v>0.12</v>
      </c>
      <c r="N220" s="4">
        <v>0.12</v>
      </c>
      <c r="O220" s="4">
        <v>0.12</v>
      </c>
      <c r="P220" s="4">
        <v>0.12</v>
      </c>
      <c r="Q220" s="4">
        <v>0.12</v>
      </c>
      <c r="R220" s="4">
        <v>0.12</v>
      </c>
      <c r="S220" s="4" t="s">
        <v>13</v>
      </c>
      <c r="T220" s="4">
        <v>0</v>
      </c>
      <c r="U220" s="4" t="s">
        <v>13</v>
      </c>
      <c r="V220" s="4" t="s">
        <v>13</v>
      </c>
      <c r="W220" s="4">
        <v>0</v>
      </c>
      <c r="X220" s="4">
        <v>0.12</v>
      </c>
      <c r="Y220" s="4">
        <v>0.12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120">
        <v>42629</v>
      </c>
      <c r="C221" s="4">
        <v>0.17</v>
      </c>
      <c r="D221" s="4">
        <v>0.17</v>
      </c>
      <c r="E221" s="4">
        <v>0.14000000000000001</v>
      </c>
      <c r="F221" s="4">
        <v>0.17</v>
      </c>
      <c r="G221" s="4">
        <v>0.11</v>
      </c>
      <c r="H221" s="4">
        <v>0.14000000000000001</v>
      </c>
      <c r="I221" s="4" t="s">
        <v>13</v>
      </c>
      <c r="J221" s="4" t="s">
        <v>13</v>
      </c>
      <c r="K221" s="4" t="s">
        <v>13</v>
      </c>
      <c r="L221" s="4">
        <v>0.13</v>
      </c>
      <c r="M221" s="4">
        <v>0.14000000000000001</v>
      </c>
      <c r="N221" s="4">
        <v>0.14000000000000001</v>
      </c>
      <c r="O221" s="4">
        <v>0.14000000000000001</v>
      </c>
      <c r="P221" s="4">
        <v>0.15</v>
      </c>
      <c r="Q221" s="4">
        <v>0.14000000000000001</v>
      </c>
      <c r="R221" s="4">
        <v>0.14000000000000001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>
        <v>0.14000000000000001</v>
      </c>
      <c r="Y221" s="4">
        <v>0.14000000000000001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120">
        <v>42630</v>
      </c>
      <c r="C222" s="4">
        <v>0.21</v>
      </c>
      <c r="D222" s="4">
        <v>0.21</v>
      </c>
      <c r="E222" s="4">
        <v>0.18</v>
      </c>
      <c r="F222" s="4">
        <v>0.21</v>
      </c>
      <c r="G222" s="4">
        <v>0.13</v>
      </c>
      <c r="H222" s="4">
        <v>0.17</v>
      </c>
      <c r="I222" s="4" t="s">
        <v>13</v>
      </c>
      <c r="J222" s="4" t="s">
        <v>13</v>
      </c>
      <c r="K222" s="4" t="s">
        <v>13</v>
      </c>
      <c r="L222" s="4">
        <v>0.16</v>
      </c>
      <c r="M222" s="4">
        <v>0.17</v>
      </c>
      <c r="N222" s="4">
        <v>0.17</v>
      </c>
      <c r="O222" s="4">
        <v>0.17</v>
      </c>
      <c r="P222" s="4">
        <v>0.18</v>
      </c>
      <c r="Q222" s="4">
        <v>0.17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120">
        <v>42631</v>
      </c>
      <c r="C223" s="4">
        <v>0.25</v>
      </c>
      <c r="D223" s="4">
        <v>0.25</v>
      </c>
      <c r="E223" s="4">
        <v>0.21</v>
      </c>
      <c r="F223" s="4">
        <v>0.25</v>
      </c>
      <c r="G223" s="4">
        <v>0.16</v>
      </c>
      <c r="H223" s="4">
        <v>0.2</v>
      </c>
      <c r="I223" s="4" t="s">
        <v>13</v>
      </c>
      <c r="J223" s="4" t="s">
        <v>13</v>
      </c>
      <c r="K223" s="4" t="s">
        <v>13</v>
      </c>
      <c r="L223" s="4">
        <v>0.19</v>
      </c>
      <c r="M223" s="4">
        <v>0.2</v>
      </c>
      <c r="N223" s="4">
        <v>0.2</v>
      </c>
      <c r="O223" s="4">
        <v>0.2</v>
      </c>
      <c r="P223" s="4">
        <v>0.21</v>
      </c>
      <c r="Q223" s="4">
        <v>0.21</v>
      </c>
      <c r="R223" s="4">
        <v>0.21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>
        <v>0.21</v>
      </c>
      <c r="Y223" s="4">
        <v>0.21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120">
        <v>42632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0.17</v>
      </c>
      <c r="M224" s="4">
        <v>0.18</v>
      </c>
      <c r="N224" s="4">
        <v>0.18</v>
      </c>
      <c r="O224" s="4">
        <v>0.18</v>
      </c>
      <c r="P224" s="4">
        <v>0.19</v>
      </c>
      <c r="Q224" s="4">
        <v>0.18</v>
      </c>
      <c r="R224" s="4">
        <v>0.18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>
        <v>0.18</v>
      </c>
      <c r="Y224" s="4">
        <v>0.18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120">
        <v>42633</v>
      </c>
      <c r="C225" s="4">
        <v>0.22</v>
      </c>
      <c r="D225" s="4">
        <v>0.22</v>
      </c>
      <c r="E225" s="4">
        <v>0.19</v>
      </c>
      <c r="F225" s="4">
        <v>0.22</v>
      </c>
      <c r="G225" s="4">
        <v>0.14000000000000001</v>
      </c>
      <c r="H225" s="4">
        <v>0.18</v>
      </c>
      <c r="I225" s="4" t="s">
        <v>13</v>
      </c>
      <c r="J225" s="4" t="s">
        <v>13</v>
      </c>
      <c r="K225" s="4" t="s">
        <v>13</v>
      </c>
      <c r="L225" s="4">
        <v>0.17</v>
      </c>
      <c r="M225" s="4">
        <v>0.17</v>
      </c>
      <c r="N225" s="4">
        <v>0.18</v>
      </c>
      <c r="O225" s="4">
        <v>0.18</v>
      </c>
      <c r="P225" s="4">
        <v>0.19</v>
      </c>
      <c r="Q225" s="4">
        <v>0.18</v>
      </c>
      <c r="R225" s="4">
        <v>0.18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>
        <v>0.18</v>
      </c>
      <c r="Y225" s="4">
        <v>0.18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120">
        <v>42634</v>
      </c>
      <c r="C226" s="4">
        <v>0.12</v>
      </c>
      <c r="D226" s="4">
        <v>0.12</v>
      </c>
      <c r="E226" s="4">
        <v>0.1</v>
      </c>
      <c r="F226" s="4">
        <v>0.12</v>
      </c>
      <c r="G226" s="4">
        <v>7.0000000000000007E-2</v>
      </c>
      <c r="H226" s="4">
        <v>0.1</v>
      </c>
      <c r="I226" s="4" t="s">
        <v>13</v>
      </c>
      <c r="J226" s="4" t="s">
        <v>13</v>
      </c>
      <c r="K226" s="4" t="s">
        <v>13</v>
      </c>
      <c r="L226" s="4">
        <v>0.09</v>
      </c>
      <c r="M226" s="4">
        <v>0.09</v>
      </c>
      <c r="N226" s="4">
        <v>0.09</v>
      </c>
      <c r="O226" s="4">
        <v>0.09</v>
      </c>
      <c r="P226" s="4">
        <v>0.1</v>
      </c>
      <c r="Q226" s="4">
        <v>0.1</v>
      </c>
      <c r="R226" s="4">
        <v>0.1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</v>
      </c>
      <c r="Y226" s="4">
        <v>0.1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120">
        <v>42635</v>
      </c>
      <c r="C227" s="4">
        <v>0.03</v>
      </c>
      <c r="D227" s="4">
        <v>0.03</v>
      </c>
      <c r="E227" s="4">
        <v>0.03</v>
      </c>
      <c r="F227" s="4">
        <v>0.03</v>
      </c>
      <c r="G227" s="4">
        <v>0.02</v>
      </c>
      <c r="H227" s="4">
        <v>0.02</v>
      </c>
      <c r="I227" s="4" t="s">
        <v>13</v>
      </c>
      <c r="J227" s="4" t="s">
        <v>13</v>
      </c>
      <c r="K227" s="4" t="s">
        <v>13</v>
      </c>
      <c r="L227" s="4">
        <v>0.02</v>
      </c>
      <c r="M227" s="4">
        <v>0.02</v>
      </c>
      <c r="N227" s="4">
        <v>0.02</v>
      </c>
      <c r="O227" s="4">
        <v>0.02</v>
      </c>
      <c r="P227" s="4">
        <v>0.02</v>
      </c>
      <c r="Q227" s="4">
        <v>0.02</v>
      </c>
      <c r="R227" s="4">
        <v>0.02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0.02</v>
      </c>
      <c r="Y227" s="4">
        <v>0.02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A228" s="4"/>
      <c r="B228" s="120">
        <v>42636</v>
      </c>
      <c r="C228" s="4">
        <v>0.08</v>
      </c>
      <c r="D228" s="4">
        <v>0.08</v>
      </c>
      <c r="E228" s="4">
        <v>7.0000000000000007E-2</v>
      </c>
      <c r="F228" s="4">
        <v>0.08</v>
      </c>
      <c r="G228" s="4">
        <v>0.05</v>
      </c>
      <c r="H228" s="4">
        <v>0.06</v>
      </c>
      <c r="I228" s="4" t="s">
        <v>13</v>
      </c>
      <c r="J228" s="4" t="s">
        <v>13</v>
      </c>
      <c r="K228" s="4" t="s">
        <v>13</v>
      </c>
      <c r="L228" s="4">
        <v>0.06</v>
      </c>
      <c r="M228" s="4">
        <v>0.06</v>
      </c>
      <c r="N228" s="4">
        <v>0.06</v>
      </c>
      <c r="O228" s="4">
        <v>0.06</v>
      </c>
      <c r="P228" s="4">
        <v>7.0000000000000007E-2</v>
      </c>
      <c r="Q228" s="4">
        <v>0.06</v>
      </c>
      <c r="R228" s="4">
        <v>0.06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0.06</v>
      </c>
      <c r="Y228" s="4">
        <v>0.06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A229" s="4"/>
      <c r="B229" s="120">
        <v>42637</v>
      </c>
      <c r="C229" s="4">
        <v>0.2</v>
      </c>
      <c r="D229" s="4">
        <v>0.2</v>
      </c>
      <c r="E229" s="4">
        <v>0.17</v>
      </c>
      <c r="F229" s="4">
        <v>0.2</v>
      </c>
      <c r="G229" s="4">
        <v>0.12</v>
      </c>
      <c r="H229" s="4">
        <v>0.16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0.16</v>
      </c>
      <c r="Q229" s="4">
        <v>0.16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A230" s="4"/>
      <c r="B230" s="120">
        <v>42638</v>
      </c>
      <c r="C230" s="4">
        <v>0.15</v>
      </c>
      <c r="D230" s="4">
        <v>0.15</v>
      </c>
      <c r="E230" s="4">
        <v>0.13</v>
      </c>
      <c r="F230" s="4">
        <v>0.15</v>
      </c>
      <c r="G230" s="4">
        <v>0.09</v>
      </c>
      <c r="H230" s="4">
        <v>0.12</v>
      </c>
      <c r="I230" s="4" t="s">
        <v>13</v>
      </c>
      <c r="J230" s="4" t="s">
        <v>13</v>
      </c>
      <c r="K230" s="4" t="s">
        <v>13</v>
      </c>
      <c r="L230" s="4">
        <v>0.11</v>
      </c>
      <c r="M230" s="4">
        <v>0.11</v>
      </c>
      <c r="N230" s="4">
        <v>0.11</v>
      </c>
      <c r="O230" s="4">
        <v>0.11</v>
      </c>
      <c r="P230" s="4">
        <v>0.12</v>
      </c>
      <c r="Q230" s="4">
        <v>0.12</v>
      </c>
      <c r="R230" s="4">
        <v>0.12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120">
        <v>42639</v>
      </c>
      <c r="C231" s="4">
        <v>0.19</v>
      </c>
      <c r="D231" s="4">
        <v>0.19</v>
      </c>
      <c r="E231" s="4">
        <v>0.16</v>
      </c>
      <c r="F231" s="4">
        <v>0.19</v>
      </c>
      <c r="G231" s="4">
        <v>0.11</v>
      </c>
      <c r="H231" s="4">
        <v>0.15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0.14000000000000001</v>
      </c>
      <c r="N231" s="4">
        <v>0.14000000000000001</v>
      </c>
      <c r="O231" s="4">
        <v>0.14000000000000001</v>
      </c>
      <c r="P231" s="4">
        <v>0.15</v>
      </c>
      <c r="Q231" s="4">
        <v>0.15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A232" s="4"/>
      <c r="B232" s="120">
        <v>42640</v>
      </c>
      <c r="C232" s="4">
        <v>0.21</v>
      </c>
      <c r="D232" s="4">
        <v>0.21</v>
      </c>
      <c r="E232" s="4">
        <v>0.18</v>
      </c>
      <c r="F232" s="4">
        <v>0.21</v>
      </c>
      <c r="G232" s="4">
        <v>0.12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0.15</v>
      </c>
      <c r="M232" s="4">
        <v>0.16</v>
      </c>
      <c r="N232" s="4">
        <v>0.16</v>
      </c>
      <c r="O232" s="4">
        <v>0.16</v>
      </c>
      <c r="P232" s="4">
        <v>0.17</v>
      </c>
      <c r="Q232" s="4">
        <v>0.16</v>
      </c>
      <c r="R232" s="4">
        <v>0.16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A233" s="4"/>
      <c r="B233" s="120">
        <v>42641</v>
      </c>
      <c r="C233" s="4">
        <v>0.24</v>
      </c>
      <c r="D233" s="4">
        <v>0.24</v>
      </c>
      <c r="E233" s="4">
        <v>0.2</v>
      </c>
      <c r="F233" s="4">
        <v>0.24</v>
      </c>
      <c r="G233" s="4">
        <v>0.13</v>
      </c>
      <c r="H233" s="4">
        <v>0.19</v>
      </c>
      <c r="I233" s="4" t="s">
        <v>13</v>
      </c>
      <c r="J233" s="4" t="s">
        <v>13</v>
      </c>
      <c r="K233" s="4" t="s">
        <v>13</v>
      </c>
      <c r="L233" s="4">
        <v>0.17</v>
      </c>
      <c r="M233" s="4">
        <v>0.18</v>
      </c>
      <c r="N233" s="4">
        <v>0.18</v>
      </c>
      <c r="O233" s="4">
        <v>0.18</v>
      </c>
      <c r="P233" s="4">
        <v>0.19</v>
      </c>
      <c r="Q233" s="4">
        <v>0.18</v>
      </c>
      <c r="R233" s="4">
        <v>0.18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A234" s="4"/>
      <c r="B234" s="120">
        <v>42642</v>
      </c>
      <c r="C234" s="4">
        <v>0.22</v>
      </c>
      <c r="D234" s="4">
        <v>0.22</v>
      </c>
      <c r="E234" s="4">
        <v>0.19</v>
      </c>
      <c r="F234" s="4">
        <v>0.22</v>
      </c>
      <c r="G234" s="4">
        <v>0.12</v>
      </c>
      <c r="H234" s="4">
        <v>0.18</v>
      </c>
      <c r="I234" s="4" t="s">
        <v>13</v>
      </c>
      <c r="J234" s="4" t="s">
        <v>13</v>
      </c>
      <c r="K234" s="4" t="s">
        <v>13</v>
      </c>
      <c r="L234" s="4">
        <v>0.16</v>
      </c>
      <c r="M234" s="4">
        <v>0.16</v>
      </c>
      <c r="N234" s="4">
        <v>0.16</v>
      </c>
      <c r="O234" s="4">
        <v>0.16</v>
      </c>
      <c r="P234" s="4">
        <v>0.17</v>
      </c>
      <c r="Q234" s="4">
        <v>0.17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A235" s="4"/>
      <c r="B235" s="120">
        <v>42643</v>
      </c>
      <c r="C235" s="4">
        <v>0.18</v>
      </c>
      <c r="D235" s="4">
        <v>0.18</v>
      </c>
      <c r="E235" s="4">
        <v>0.15</v>
      </c>
      <c r="F235" s="4">
        <v>0.18</v>
      </c>
      <c r="G235" s="4">
        <v>0.1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0.13</v>
      </c>
      <c r="N235" s="4">
        <v>0.13</v>
      </c>
      <c r="O235" s="4">
        <v>0.13</v>
      </c>
      <c r="P235" s="4">
        <v>0.14000000000000001</v>
      </c>
      <c r="Q235" s="4">
        <v>0.14000000000000001</v>
      </c>
      <c r="R235" s="4">
        <v>0.14000000000000001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 t="s">
        <v>13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A236" s="4"/>
      <c r="B236" s="120">
        <v>42644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A237" s="4"/>
      <c r="B237" s="120">
        <v>42645</v>
      </c>
      <c r="C237" s="4">
        <v>0.23</v>
      </c>
      <c r="D237" s="4">
        <v>0.23</v>
      </c>
      <c r="E237" s="4">
        <v>0.2</v>
      </c>
      <c r="F237" s="4">
        <v>0.23</v>
      </c>
      <c r="G237" s="4">
        <v>0.12</v>
      </c>
      <c r="H237" s="4">
        <v>0.18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0.17</v>
      </c>
      <c r="N237" s="4">
        <v>0.17</v>
      </c>
      <c r="O237" s="4">
        <v>0.17</v>
      </c>
      <c r="P237" s="4">
        <v>0.17</v>
      </c>
      <c r="Q237" s="4">
        <v>0.17</v>
      </c>
      <c r="R237" s="4">
        <v>0.17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A238" s="4"/>
      <c r="B238" s="120">
        <v>42646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A239" s="4"/>
      <c r="B239" s="120">
        <v>42647</v>
      </c>
      <c r="C239" s="4">
        <v>0.16</v>
      </c>
      <c r="D239" s="4">
        <v>0.16</v>
      </c>
      <c r="E239" s="4">
        <v>0.14000000000000001</v>
      </c>
      <c r="F239" s="4">
        <v>0.16</v>
      </c>
      <c r="G239" s="4">
        <v>0.08</v>
      </c>
      <c r="H239" s="4">
        <v>0.13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0.11</v>
      </c>
      <c r="N239" s="4">
        <v>0.11</v>
      </c>
      <c r="O239" s="4">
        <v>0.11</v>
      </c>
      <c r="P239" s="4">
        <v>0.12</v>
      </c>
      <c r="Q239" s="4">
        <v>0.12</v>
      </c>
      <c r="R239" s="4">
        <v>0.12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A240" s="4"/>
      <c r="B240" s="120">
        <v>42648</v>
      </c>
      <c r="C240" s="4">
        <v>0.12</v>
      </c>
      <c r="D240" s="4">
        <v>0.12</v>
      </c>
      <c r="E240" s="4">
        <v>0.1</v>
      </c>
      <c r="F240" s="4">
        <v>0.12</v>
      </c>
      <c r="G240" s="4">
        <v>0.06</v>
      </c>
      <c r="H240" s="4">
        <v>0.1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0</v>
      </c>
      <c r="O240" s="4">
        <v>0</v>
      </c>
      <c r="P240" s="4">
        <v>0.09</v>
      </c>
      <c r="Q240" s="4">
        <v>0.09</v>
      </c>
      <c r="R240" s="4">
        <v>0.09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1:29">
      <c r="A241" s="4"/>
      <c r="B241" s="120">
        <v>42649</v>
      </c>
      <c r="C241" s="4">
        <v>0.11</v>
      </c>
      <c r="D241" s="4">
        <v>0.11</v>
      </c>
      <c r="E241" s="4">
        <v>0.09</v>
      </c>
      <c r="F241" s="4">
        <v>0.11</v>
      </c>
      <c r="G241" s="4">
        <v>0.05</v>
      </c>
      <c r="H241" s="4">
        <v>0.09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0.08</v>
      </c>
      <c r="Q241" s="4">
        <v>0.08</v>
      </c>
      <c r="R241" s="4">
        <v>0.08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1:29">
      <c r="A242" s="4"/>
      <c r="B242" s="120">
        <v>42650</v>
      </c>
      <c r="C242" s="4">
        <v>0.13</v>
      </c>
      <c r="D242" s="4">
        <v>0.13</v>
      </c>
      <c r="E242" s="4">
        <v>0.11</v>
      </c>
      <c r="F242" s="4">
        <v>0.13</v>
      </c>
      <c r="G242" s="4">
        <v>0.06</v>
      </c>
      <c r="H242" s="4">
        <v>0.1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0.09</v>
      </c>
      <c r="Q242" s="4">
        <v>0.09</v>
      </c>
      <c r="R242" s="4">
        <v>0.09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1:29">
      <c r="A243" s="4"/>
      <c r="B243" s="120">
        <v>42651</v>
      </c>
      <c r="C243" s="4">
        <v>0.19</v>
      </c>
      <c r="D243" s="4">
        <v>0.19</v>
      </c>
      <c r="E243" s="4">
        <v>0.16</v>
      </c>
      <c r="F243" s="4">
        <v>0.19</v>
      </c>
      <c r="G243" s="4">
        <v>0.08</v>
      </c>
      <c r="H243" s="4">
        <v>0.15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0.14000000000000001</v>
      </c>
      <c r="Q243" s="4">
        <v>0.14000000000000001</v>
      </c>
      <c r="R243" s="4">
        <v>0.14000000000000001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1:29">
      <c r="A244" s="4"/>
      <c r="B244" s="120">
        <v>42652</v>
      </c>
      <c r="C244" s="4">
        <v>0.17</v>
      </c>
      <c r="D244" s="4">
        <v>0.17</v>
      </c>
      <c r="E244" s="4">
        <v>0.14000000000000001</v>
      </c>
      <c r="F244" s="4">
        <v>0.17</v>
      </c>
      <c r="G244" s="4">
        <v>7.0000000000000007E-2</v>
      </c>
      <c r="H244" s="4">
        <v>0.14000000000000001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0.12</v>
      </c>
      <c r="Q244" s="4">
        <v>0.12</v>
      </c>
      <c r="R244" s="4">
        <v>0.12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1:29">
      <c r="A245" s="4"/>
      <c r="B245" s="120">
        <v>42653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 t="s">
        <v>13</v>
      </c>
      <c r="J245" s="4" t="s">
        <v>13</v>
      </c>
      <c r="K245" s="4" t="s">
        <v>13</v>
      </c>
      <c r="L245" s="4" t="s">
        <v>13</v>
      </c>
      <c r="M245" s="4" t="s">
        <v>13</v>
      </c>
      <c r="N245" s="4" t="s">
        <v>13</v>
      </c>
      <c r="O245" s="4" t="s">
        <v>13</v>
      </c>
      <c r="P245" s="4">
        <v>0</v>
      </c>
      <c r="Q245" s="4">
        <v>0</v>
      </c>
      <c r="R245" s="4">
        <v>0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1:29">
      <c r="B246" s="159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</row>
    <row r="247" spans="1:29">
      <c r="B247" s="159"/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</row>
    <row r="248" spans="1:29">
      <c r="B248" s="159"/>
      <c r="C248" s="158"/>
      <c r="D248" s="158"/>
      <c r="E248" s="158"/>
      <c r="F248" s="158"/>
      <c r="G248" s="158"/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</row>
    <row r="249" spans="1:29">
      <c r="B249" s="159"/>
      <c r="C249" s="158"/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</row>
    <row r="250" spans="1:29">
      <c r="B250" s="159"/>
      <c r="C250" s="158"/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</row>
    <row r="251" spans="1:29">
      <c r="B251" s="118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81"/>
      <c r="X251" s="81"/>
      <c r="Y251" s="81"/>
      <c r="Z251" s="81"/>
      <c r="AA251" s="81"/>
      <c r="AB251" s="81"/>
      <c r="AC251" s="81"/>
    </row>
    <row r="252" spans="1:29">
      <c r="B252" s="118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81"/>
      <c r="X252" s="81"/>
      <c r="Y252" s="81"/>
      <c r="Z252" s="81"/>
      <c r="AA252" s="81"/>
      <c r="AB252" s="81"/>
      <c r="AC252" s="81"/>
    </row>
    <row r="253" spans="1:29">
      <c r="B253" s="118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81"/>
      <c r="X253" s="81"/>
      <c r="Y253" s="81"/>
      <c r="Z253" s="81"/>
      <c r="AA253" s="81"/>
      <c r="AB253" s="81"/>
      <c r="AC253" s="81"/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257"/>
  <sheetViews>
    <sheetView zoomScale="60" zoomScaleNormal="60" workbookViewId="0">
      <selection activeCell="K12" sqref="K12"/>
    </sheetView>
  </sheetViews>
  <sheetFormatPr defaultRowHeight="15"/>
  <cols>
    <col min="1" max="1" width="3.28515625" style="125" customWidth="1"/>
    <col min="2" max="2" width="11.28515625" style="4" customWidth="1"/>
    <col min="3" max="3" width="11" style="4" bestFit="1" customWidth="1"/>
    <col min="4" max="22" width="9.140625" style="4"/>
    <col min="23" max="16384" width="9.140625" style="125"/>
  </cols>
  <sheetData>
    <row r="2" spans="2:16">
      <c r="B2" s="17" t="s">
        <v>52</v>
      </c>
    </row>
    <row r="3" spans="2:16">
      <c r="B3" s="17" t="s">
        <v>210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31">
        <f t="shared" ref="C5:H5" si="0">C18</f>
        <v>5.4300000000000006</v>
      </c>
      <c r="D5" s="31">
        <f t="shared" si="0"/>
        <v>2.16</v>
      </c>
      <c r="E5" s="31">
        <f t="shared" si="0"/>
        <v>2.16</v>
      </c>
      <c r="F5" s="31">
        <f t="shared" si="0"/>
        <v>0</v>
      </c>
      <c r="G5" s="31">
        <f t="shared" si="0"/>
        <v>2.600000000000001</v>
      </c>
      <c r="H5" s="31">
        <f t="shared" si="0"/>
        <v>3.17</v>
      </c>
      <c r="I5" s="31">
        <f>I18</f>
        <v>3.1100000000000003</v>
      </c>
      <c r="J5" s="31">
        <f>AVERAGE(J18:K18)</f>
        <v>0</v>
      </c>
      <c r="K5" s="31">
        <f>AVERAGE(L18:R18)</f>
        <v>0</v>
      </c>
      <c r="L5" s="31">
        <f>AVERAGE(S18:T18)</f>
        <v>0</v>
      </c>
      <c r="M5" s="31">
        <f>AVERAGE(U18:V18)</f>
        <v>0</v>
      </c>
      <c r="N5" s="31">
        <f>AVERAGE(W18:Y18)</f>
        <v>0</v>
      </c>
      <c r="O5" s="31">
        <f>AVERAGE(Z18:AA18)</f>
        <v>0</v>
      </c>
      <c r="P5" s="31">
        <f>AVERAGE(AB18:AC18)</f>
        <v>0</v>
      </c>
    </row>
    <row r="6" spans="2:16">
      <c r="B6" s="4" t="s">
        <v>17</v>
      </c>
      <c r="C6" s="32">
        <f t="shared" ref="C6:I6" si="1">C19</f>
        <v>6.589999999999999</v>
      </c>
      <c r="D6" s="32">
        <f t="shared" si="1"/>
        <v>6.1800000000000006</v>
      </c>
      <c r="E6" s="32">
        <f t="shared" si="1"/>
        <v>5.4900000000000011</v>
      </c>
      <c r="F6" s="32">
        <f t="shared" si="1"/>
        <v>0</v>
      </c>
      <c r="G6" s="32">
        <f t="shared" si="1"/>
        <v>4.4800000000000004</v>
      </c>
      <c r="H6" s="32">
        <f t="shared" si="1"/>
        <v>5.2800000000000011</v>
      </c>
      <c r="I6" s="32">
        <f t="shared" si="1"/>
        <v>6.39</v>
      </c>
      <c r="J6" s="32">
        <f t="shared" ref="J6:J12" si="2">AVERAGE(J19:K19)</f>
        <v>0.9850000000000001</v>
      </c>
      <c r="K6" s="32">
        <f t="shared" ref="K6:K8" si="3">AVERAGE(L19:R19)</f>
        <v>0.2214285714285715</v>
      </c>
      <c r="L6" s="32">
        <f t="shared" ref="L6:L8" si="4">AVERAGE(S19:T19)</f>
        <v>0</v>
      </c>
      <c r="M6" s="32">
        <f t="shared" ref="M6:M8" si="5">AVERAGE(U19:V19)</f>
        <v>0</v>
      </c>
      <c r="N6" s="32">
        <f t="shared" ref="N6:N8" si="6">AVERAGE(W19:Y19)</f>
        <v>0</v>
      </c>
      <c r="O6" s="32">
        <f t="shared" ref="O6:O8" si="7">AVERAGE(Z19:AA19)</f>
        <v>0</v>
      </c>
      <c r="P6" s="32">
        <f t="shared" ref="P6:P7" si="8">AVERAGE(AB19:AC19)</f>
        <v>0.29000000000000004</v>
      </c>
    </row>
    <row r="7" spans="2:16">
      <c r="B7" s="4" t="s">
        <v>18</v>
      </c>
      <c r="C7" s="32">
        <f t="shared" ref="C7:I7" si="9">C20</f>
        <v>6.4399999999999995</v>
      </c>
      <c r="D7" s="32">
        <f t="shared" si="9"/>
        <v>6.4399999999999995</v>
      </c>
      <c r="E7" s="32">
        <f t="shared" si="9"/>
        <v>5.48</v>
      </c>
      <c r="F7" s="32">
        <f t="shared" si="9"/>
        <v>3.4299999999999997</v>
      </c>
      <c r="G7" s="32">
        <f t="shared" si="9"/>
        <v>4.3600000000000003</v>
      </c>
      <c r="H7" s="32">
        <f t="shared" si="9"/>
        <v>5.160000000000001</v>
      </c>
      <c r="I7" s="32">
        <f t="shared" si="9"/>
        <v>6.4399999999999995</v>
      </c>
      <c r="J7" s="32">
        <f t="shared" si="2"/>
        <v>4.8100000000000005</v>
      </c>
      <c r="K7" s="32">
        <f t="shared" si="3"/>
        <v>1.2057142857142862</v>
      </c>
      <c r="L7" s="32">
        <f t="shared" si="4"/>
        <v>1.7350000000000003</v>
      </c>
      <c r="M7" s="32">
        <f t="shared" si="5"/>
        <v>0.28000000000000003</v>
      </c>
      <c r="N7" s="32">
        <f t="shared" si="6"/>
        <v>1.0200000000000002</v>
      </c>
      <c r="O7" s="32">
        <f t="shared" si="7"/>
        <v>0.91000000000000025</v>
      </c>
      <c r="P7" s="32">
        <f t="shared" si="8"/>
        <v>2.1550000000000002</v>
      </c>
    </row>
    <row r="8" spans="2:16">
      <c r="B8" s="4" t="s">
        <v>19</v>
      </c>
      <c r="C8" s="32">
        <f t="shared" ref="C8:I8" si="10">C21</f>
        <v>9.2499999999999982</v>
      </c>
      <c r="D8" s="32">
        <f t="shared" si="10"/>
        <v>9.2499999999999982</v>
      </c>
      <c r="E8" s="32">
        <f t="shared" si="10"/>
        <v>7.8699999999999992</v>
      </c>
      <c r="F8" s="32">
        <f t="shared" si="10"/>
        <v>9.2499999999999982</v>
      </c>
      <c r="G8" s="32">
        <f t="shared" si="10"/>
        <v>6.2900000000000009</v>
      </c>
      <c r="H8" s="32">
        <f t="shared" si="10"/>
        <v>7.3900000000000015</v>
      </c>
      <c r="I8" s="32">
        <f t="shared" si="10"/>
        <v>8.879999999999999</v>
      </c>
      <c r="J8" s="32">
        <f t="shared" si="2"/>
        <v>8.93</v>
      </c>
      <c r="K8" s="32">
        <f t="shared" si="3"/>
        <v>4.7528571428571436</v>
      </c>
      <c r="L8" s="32">
        <f t="shared" si="4"/>
        <v>6.5650000000000004</v>
      </c>
      <c r="M8" s="32">
        <f t="shared" si="5"/>
        <v>4.1749999999999998</v>
      </c>
      <c r="N8" s="32">
        <f t="shared" si="6"/>
        <v>4.3266666666666671</v>
      </c>
      <c r="O8" s="32">
        <f t="shared" si="7"/>
        <v>4.120000000000001</v>
      </c>
      <c r="P8" s="32">
        <f>AVERAGE(AB21:AC21)</f>
        <v>8.3849999999999998</v>
      </c>
    </row>
    <row r="9" spans="2:16">
      <c r="B9" s="4" t="s">
        <v>20</v>
      </c>
      <c r="C9" s="32">
        <f t="shared" ref="C9:I9" si="11">C22</f>
        <v>8.740000000000002</v>
      </c>
      <c r="D9" s="32">
        <f t="shared" si="11"/>
        <v>8.740000000000002</v>
      </c>
      <c r="E9" s="32">
        <f t="shared" si="11"/>
        <v>7.4300000000000006</v>
      </c>
      <c r="F9" s="32">
        <f t="shared" si="11"/>
        <v>8.740000000000002</v>
      </c>
      <c r="G9" s="32">
        <f t="shared" si="11"/>
        <v>5.9200000000000026</v>
      </c>
      <c r="H9" s="32">
        <f t="shared" si="11"/>
        <v>7.0100000000000016</v>
      </c>
      <c r="I9" s="32">
        <f t="shared" si="11"/>
        <v>2.8499999999999996</v>
      </c>
      <c r="J9" s="32">
        <f t="shared" si="2"/>
        <v>5.3600000000000012</v>
      </c>
      <c r="K9" s="32">
        <f t="shared" ref="K9:K12" si="12">AVERAGE(L22:R22)</f>
        <v>7.9857142857142858</v>
      </c>
      <c r="L9" s="32">
        <f t="shared" ref="L9:L12" si="13">AVERAGE(S22:T22)</f>
        <v>8.0250000000000004</v>
      </c>
      <c r="M9" s="32">
        <f t="shared" ref="M9:M12" si="14">AVERAGE(U22:V22)</f>
        <v>7.8850000000000007</v>
      </c>
      <c r="N9" s="32">
        <f t="shared" ref="N9:N12" si="15">AVERAGE(W22:Y22)</f>
        <v>7.2333333333333343</v>
      </c>
      <c r="O9" s="32">
        <f t="shared" ref="O9:O12" si="16">AVERAGE(Z22:AA22)</f>
        <v>7.1549999999999994</v>
      </c>
      <c r="P9" s="32">
        <f t="shared" ref="P9:P12" si="17">AVERAGE(AB22:AC22)</f>
        <v>4.0149999999999997</v>
      </c>
    </row>
    <row r="10" spans="2:16">
      <c r="B10" s="4" t="s">
        <v>21</v>
      </c>
      <c r="C10" s="32">
        <f t="shared" ref="C10:I10" si="18">C23</f>
        <v>8.35</v>
      </c>
      <c r="D10" s="32">
        <f t="shared" si="18"/>
        <v>8.35</v>
      </c>
      <c r="E10" s="32">
        <f t="shared" si="18"/>
        <v>7.1100000000000021</v>
      </c>
      <c r="F10" s="32">
        <f t="shared" si="18"/>
        <v>8.35</v>
      </c>
      <c r="G10" s="32">
        <f t="shared" si="18"/>
        <v>5.6300000000000017</v>
      </c>
      <c r="H10" s="32">
        <f t="shared" si="18"/>
        <v>6.69</v>
      </c>
      <c r="I10" s="32">
        <f t="shared" si="18"/>
        <v>0</v>
      </c>
      <c r="J10" s="32">
        <f t="shared" si="2"/>
        <v>1.095</v>
      </c>
      <c r="K10" s="32">
        <f t="shared" si="12"/>
        <v>8.1385714285714279</v>
      </c>
      <c r="L10" s="32">
        <f t="shared" si="13"/>
        <v>7.120000000000001</v>
      </c>
      <c r="M10" s="32">
        <f t="shared" si="14"/>
        <v>5.3350000000000009</v>
      </c>
      <c r="N10" s="32">
        <f t="shared" si="15"/>
        <v>8.0933333333333337</v>
      </c>
      <c r="O10" s="32">
        <f t="shared" si="16"/>
        <v>8.1050000000000004</v>
      </c>
      <c r="P10" s="32">
        <f t="shared" si="17"/>
        <v>0</v>
      </c>
    </row>
    <row r="11" spans="2:16">
      <c r="B11" s="4" t="s">
        <v>22</v>
      </c>
      <c r="C11" s="32">
        <f t="shared" ref="C11:I11" si="19">C24</f>
        <v>6.4600000000000009</v>
      </c>
      <c r="D11" s="32">
        <f t="shared" si="19"/>
        <v>6.4600000000000009</v>
      </c>
      <c r="E11" s="32">
        <f t="shared" si="19"/>
        <v>5.4799999999999995</v>
      </c>
      <c r="F11" s="32">
        <f t="shared" si="19"/>
        <v>6.4600000000000009</v>
      </c>
      <c r="G11" s="32">
        <f t="shared" si="19"/>
        <v>3.94</v>
      </c>
      <c r="H11" s="32">
        <f t="shared" si="19"/>
        <v>5.16</v>
      </c>
      <c r="I11" s="32">
        <f t="shared" si="19"/>
        <v>0</v>
      </c>
      <c r="J11" s="32">
        <f t="shared" si="2"/>
        <v>0</v>
      </c>
      <c r="K11" s="32">
        <f t="shared" si="12"/>
        <v>5.3442857142857134</v>
      </c>
      <c r="L11" s="32">
        <f t="shared" si="13"/>
        <v>2.4349999999999996</v>
      </c>
      <c r="M11" s="32">
        <f t="shared" si="14"/>
        <v>0.19500000000000001</v>
      </c>
      <c r="N11" s="32">
        <f t="shared" si="15"/>
        <v>4.2300000000000004</v>
      </c>
      <c r="O11" s="32">
        <f t="shared" si="16"/>
        <v>3.3</v>
      </c>
      <c r="P11" s="32">
        <f t="shared" si="17"/>
        <v>0</v>
      </c>
    </row>
    <row r="12" spans="2:16">
      <c r="B12" s="7" t="s">
        <v>23</v>
      </c>
      <c r="C12" s="32">
        <f t="shared" ref="C12:I12" si="20">C25</f>
        <v>1.38</v>
      </c>
      <c r="D12" s="32">
        <f t="shared" si="20"/>
        <v>1.38</v>
      </c>
      <c r="E12" s="32">
        <f t="shared" si="20"/>
        <v>1.17</v>
      </c>
      <c r="F12" s="32">
        <f t="shared" si="20"/>
        <v>1.38</v>
      </c>
      <c r="G12" s="32">
        <f t="shared" si="20"/>
        <v>0.64</v>
      </c>
      <c r="H12" s="32">
        <f t="shared" si="20"/>
        <v>1.0899999999999999</v>
      </c>
      <c r="I12" s="32">
        <f t="shared" si="20"/>
        <v>0</v>
      </c>
      <c r="J12" s="32">
        <f t="shared" si="2"/>
        <v>0</v>
      </c>
      <c r="K12" s="32">
        <f t="shared" si="12"/>
        <v>0.60285714285714298</v>
      </c>
      <c r="L12" s="32">
        <f t="shared" si="13"/>
        <v>0</v>
      </c>
      <c r="M12" s="32">
        <f t="shared" si="14"/>
        <v>0</v>
      </c>
      <c r="N12" s="32">
        <f t="shared" si="15"/>
        <v>0</v>
      </c>
      <c r="O12" s="32">
        <f t="shared" si="16"/>
        <v>0.56499999999999995</v>
      </c>
      <c r="P12" s="32">
        <f t="shared" si="17"/>
        <v>0</v>
      </c>
    </row>
    <row r="13" spans="2:16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5" spans="2:16">
      <c r="B15" s="17" t="s">
        <v>54</v>
      </c>
    </row>
    <row r="16" spans="2:16">
      <c r="B16" s="17" t="s">
        <v>210</v>
      </c>
    </row>
    <row r="17" spans="2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24" t="s">
        <v>8</v>
      </c>
      <c r="AC17" s="24" t="s">
        <v>8</v>
      </c>
    </row>
    <row r="18" spans="2:29" ht="15.75" thickTop="1">
      <c r="B18" s="27" t="s">
        <v>16</v>
      </c>
      <c r="C18" s="27">
        <f>SUM(C32:C61)</f>
        <v>5.4300000000000006</v>
      </c>
      <c r="D18" s="27">
        <f t="shared" ref="D18:AC18" si="21">SUM(D32:D61)</f>
        <v>2.16</v>
      </c>
      <c r="E18" s="27">
        <f t="shared" si="21"/>
        <v>2.16</v>
      </c>
      <c r="F18" s="27">
        <f t="shared" si="21"/>
        <v>0</v>
      </c>
      <c r="G18" s="27">
        <f t="shared" si="21"/>
        <v>2.600000000000001</v>
      </c>
      <c r="H18" s="27">
        <f t="shared" si="21"/>
        <v>3.17</v>
      </c>
      <c r="I18" s="27">
        <f t="shared" si="21"/>
        <v>3.1100000000000003</v>
      </c>
      <c r="J18" s="27">
        <f t="shared" si="21"/>
        <v>0</v>
      </c>
      <c r="K18" s="27">
        <f t="shared" si="21"/>
        <v>0</v>
      </c>
      <c r="L18" s="27">
        <f t="shared" si="21"/>
        <v>0</v>
      </c>
      <c r="M18" s="27">
        <f t="shared" si="21"/>
        <v>0</v>
      </c>
      <c r="N18" s="27">
        <f t="shared" si="21"/>
        <v>0</v>
      </c>
      <c r="O18" s="27">
        <f t="shared" si="21"/>
        <v>0</v>
      </c>
      <c r="P18" s="27">
        <f t="shared" si="21"/>
        <v>0</v>
      </c>
      <c r="Q18" s="27">
        <f t="shared" si="21"/>
        <v>0</v>
      </c>
      <c r="R18" s="27">
        <f t="shared" si="21"/>
        <v>0</v>
      </c>
      <c r="S18" s="27">
        <f t="shared" si="21"/>
        <v>0</v>
      </c>
      <c r="T18" s="27">
        <f t="shared" si="21"/>
        <v>0</v>
      </c>
      <c r="U18" s="27">
        <f t="shared" si="21"/>
        <v>0</v>
      </c>
      <c r="V18" s="27">
        <f>SUM(V32:V61)</f>
        <v>0</v>
      </c>
      <c r="W18" s="27">
        <f t="shared" si="21"/>
        <v>0</v>
      </c>
      <c r="X18" s="27">
        <f t="shared" si="21"/>
        <v>0</v>
      </c>
      <c r="Y18" s="27">
        <f t="shared" si="21"/>
        <v>0</v>
      </c>
      <c r="Z18" s="27">
        <f t="shared" si="21"/>
        <v>0</v>
      </c>
      <c r="AA18" s="27">
        <f t="shared" si="21"/>
        <v>0</v>
      </c>
      <c r="AB18" s="27">
        <f t="shared" si="21"/>
        <v>0</v>
      </c>
      <c r="AC18" s="27">
        <f t="shared" si="21"/>
        <v>0</v>
      </c>
    </row>
    <row r="19" spans="2:29">
      <c r="B19" s="27" t="s">
        <v>17</v>
      </c>
      <c r="C19" s="27">
        <f>SUM(C62:C91)</f>
        <v>6.589999999999999</v>
      </c>
      <c r="D19" s="27">
        <f t="shared" ref="D19:AC19" si="22">SUM(D62:D91)</f>
        <v>6.1800000000000006</v>
      </c>
      <c r="E19" s="27">
        <f t="shared" si="22"/>
        <v>5.4900000000000011</v>
      </c>
      <c r="F19" s="27">
        <f t="shared" si="22"/>
        <v>0</v>
      </c>
      <c r="G19" s="27">
        <f>SUM(G62:G91)</f>
        <v>4.4800000000000004</v>
      </c>
      <c r="H19" s="27">
        <f t="shared" si="22"/>
        <v>5.2800000000000011</v>
      </c>
      <c r="I19" s="27">
        <f t="shared" si="22"/>
        <v>6.39</v>
      </c>
      <c r="J19" s="27">
        <f t="shared" si="22"/>
        <v>1.6900000000000002</v>
      </c>
      <c r="K19" s="27">
        <f t="shared" si="22"/>
        <v>0.28000000000000003</v>
      </c>
      <c r="L19" s="27">
        <f t="shared" si="22"/>
        <v>1.2300000000000004</v>
      </c>
      <c r="M19" s="27">
        <f t="shared" si="22"/>
        <v>0.32</v>
      </c>
      <c r="N19" s="27">
        <f t="shared" si="22"/>
        <v>0</v>
      </c>
      <c r="O19" s="27">
        <f t="shared" si="22"/>
        <v>0</v>
      </c>
      <c r="P19" s="27">
        <f t="shared" si="22"/>
        <v>0</v>
      </c>
      <c r="Q19" s="27">
        <f t="shared" si="22"/>
        <v>0</v>
      </c>
      <c r="R19" s="27">
        <f t="shared" si="22"/>
        <v>0</v>
      </c>
      <c r="S19" s="27">
        <f t="shared" si="22"/>
        <v>0</v>
      </c>
      <c r="T19" s="27">
        <f t="shared" si="22"/>
        <v>0</v>
      </c>
      <c r="U19" s="27">
        <f t="shared" si="22"/>
        <v>0</v>
      </c>
      <c r="V19" s="27">
        <f t="shared" si="22"/>
        <v>0</v>
      </c>
      <c r="W19" s="27">
        <f t="shared" si="22"/>
        <v>0</v>
      </c>
      <c r="X19" s="27">
        <f t="shared" si="22"/>
        <v>0</v>
      </c>
      <c r="Y19" s="27">
        <f t="shared" si="22"/>
        <v>0</v>
      </c>
      <c r="Z19" s="27">
        <f t="shared" si="22"/>
        <v>0</v>
      </c>
      <c r="AA19" s="27">
        <f t="shared" si="22"/>
        <v>0</v>
      </c>
      <c r="AB19" s="27">
        <f t="shared" si="22"/>
        <v>0.58000000000000007</v>
      </c>
      <c r="AC19" s="27">
        <f t="shared" si="22"/>
        <v>0</v>
      </c>
    </row>
    <row r="20" spans="2:29">
      <c r="B20" s="27" t="s">
        <v>18</v>
      </c>
      <c r="C20" s="27">
        <f>SUM(C92:C122)</f>
        <v>6.4399999999999995</v>
      </c>
      <c r="D20" s="27">
        <f t="shared" ref="D20:AB20" si="23">SUM(D92:D122)</f>
        <v>6.4399999999999995</v>
      </c>
      <c r="E20" s="27">
        <f t="shared" si="23"/>
        <v>5.48</v>
      </c>
      <c r="F20" s="27">
        <f t="shared" si="23"/>
        <v>3.4299999999999997</v>
      </c>
      <c r="G20" s="27">
        <f>SUM(G92:G122)</f>
        <v>4.3600000000000003</v>
      </c>
      <c r="H20" s="27">
        <f t="shared" si="23"/>
        <v>5.160000000000001</v>
      </c>
      <c r="I20" s="27">
        <f t="shared" si="23"/>
        <v>6.4399999999999995</v>
      </c>
      <c r="J20" s="27">
        <f t="shared" si="23"/>
        <v>6.3599999999999994</v>
      </c>
      <c r="K20" s="27">
        <f t="shared" si="23"/>
        <v>3.2600000000000007</v>
      </c>
      <c r="L20" s="27">
        <f t="shared" si="23"/>
        <v>2.4500000000000011</v>
      </c>
      <c r="M20" s="27">
        <f t="shared" si="23"/>
        <v>1.8900000000000008</v>
      </c>
      <c r="N20" s="27">
        <f t="shared" si="23"/>
        <v>1.7100000000000011</v>
      </c>
      <c r="O20" s="27">
        <f t="shared" si="23"/>
        <v>0.76</v>
      </c>
      <c r="P20" s="27">
        <f t="shared" si="23"/>
        <v>0.74</v>
      </c>
      <c r="Q20" s="27">
        <f t="shared" si="23"/>
        <v>0.57000000000000006</v>
      </c>
      <c r="R20" s="27">
        <f t="shared" si="23"/>
        <v>0.32</v>
      </c>
      <c r="S20" s="27">
        <f t="shared" si="23"/>
        <v>2.4700000000000006</v>
      </c>
      <c r="T20" s="27">
        <f t="shared" si="23"/>
        <v>1</v>
      </c>
      <c r="U20" s="27">
        <f t="shared" si="23"/>
        <v>0.56000000000000005</v>
      </c>
      <c r="V20" s="27">
        <f t="shared" si="23"/>
        <v>0</v>
      </c>
      <c r="W20" s="27">
        <f t="shared" si="23"/>
        <v>2.120000000000001</v>
      </c>
      <c r="X20" s="27">
        <f t="shared" si="23"/>
        <v>0.94</v>
      </c>
      <c r="Y20" s="27">
        <f t="shared" si="23"/>
        <v>0</v>
      </c>
      <c r="Z20" s="27">
        <f t="shared" si="23"/>
        <v>1.3300000000000005</v>
      </c>
      <c r="AA20" s="27">
        <f t="shared" si="23"/>
        <v>0.49000000000000005</v>
      </c>
      <c r="AB20" s="27">
        <f t="shared" si="23"/>
        <v>2.7</v>
      </c>
      <c r="AC20" s="27">
        <f>SUM(AC92:AC122)</f>
        <v>1.6100000000000008</v>
      </c>
    </row>
    <row r="21" spans="2:29">
      <c r="B21" s="27" t="s">
        <v>19</v>
      </c>
      <c r="C21" s="27">
        <f>SUM(C123:C152)</f>
        <v>9.2499999999999982</v>
      </c>
      <c r="D21" s="27">
        <f t="shared" ref="D21:AC21" si="24">SUM(D123:D152)</f>
        <v>9.2499999999999982</v>
      </c>
      <c r="E21" s="27">
        <f t="shared" si="24"/>
        <v>7.8699999999999992</v>
      </c>
      <c r="F21" s="27">
        <f t="shared" si="24"/>
        <v>9.2499999999999982</v>
      </c>
      <c r="G21" s="27">
        <f t="shared" si="24"/>
        <v>6.2900000000000009</v>
      </c>
      <c r="H21" s="27">
        <f t="shared" si="24"/>
        <v>7.3900000000000015</v>
      </c>
      <c r="I21" s="27">
        <f t="shared" si="24"/>
        <v>8.879999999999999</v>
      </c>
      <c r="J21" s="27">
        <f t="shared" si="24"/>
        <v>8.74</v>
      </c>
      <c r="K21" s="27">
        <f t="shared" si="24"/>
        <v>9.1199999999999992</v>
      </c>
      <c r="L21" s="27">
        <f t="shared" si="24"/>
        <v>7.08</v>
      </c>
      <c r="M21" s="27">
        <f t="shared" si="24"/>
        <v>5.5600000000000005</v>
      </c>
      <c r="N21" s="27">
        <f t="shared" si="24"/>
        <v>4.92</v>
      </c>
      <c r="O21" s="27">
        <f t="shared" si="24"/>
        <v>4.160000000000001</v>
      </c>
      <c r="P21" s="27">
        <f t="shared" si="24"/>
        <v>3.5399999999999996</v>
      </c>
      <c r="Q21" s="27">
        <f t="shared" si="24"/>
        <v>4.21</v>
      </c>
      <c r="R21" s="27">
        <f t="shared" si="24"/>
        <v>3.8000000000000012</v>
      </c>
      <c r="S21" s="27">
        <f t="shared" si="24"/>
        <v>7.29</v>
      </c>
      <c r="T21" s="27">
        <f t="shared" si="24"/>
        <v>5.8400000000000007</v>
      </c>
      <c r="U21" s="27">
        <f t="shared" si="24"/>
        <v>6.1199999999999992</v>
      </c>
      <c r="V21" s="27">
        <f t="shared" si="24"/>
        <v>2.23</v>
      </c>
      <c r="W21" s="27">
        <f t="shared" si="24"/>
        <v>5.7600000000000007</v>
      </c>
      <c r="X21" s="27">
        <f t="shared" si="24"/>
        <v>4.38</v>
      </c>
      <c r="Y21" s="27">
        <f t="shared" si="24"/>
        <v>2.8400000000000007</v>
      </c>
      <c r="Z21" s="27">
        <f t="shared" si="24"/>
        <v>4.6600000000000019</v>
      </c>
      <c r="AA21" s="27">
        <f t="shared" si="24"/>
        <v>3.58</v>
      </c>
      <c r="AB21" s="27">
        <f t="shared" si="24"/>
        <v>8.7199999999999989</v>
      </c>
      <c r="AC21" s="27">
        <f t="shared" si="24"/>
        <v>8.0500000000000007</v>
      </c>
    </row>
    <row r="22" spans="2:29">
      <c r="B22" s="27" t="s">
        <v>20</v>
      </c>
      <c r="C22" s="27">
        <f>SUM(C153:C183)</f>
        <v>8.740000000000002</v>
      </c>
      <c r="D22" s="27">
        <f t="shared" ref="D22:AC22" si="25">SUM(D153:D183)</f>
        <v>8.740000000000002</v>
      </c>
      <c r="E22" s="27">
        <f t="shared" si="25"/>
        <v>7.4300000000000006</v>
      </c>
      <c r="F22" s="27">
        <f t="shared" si="25"/>
        <v>8.740000000000002</v>
      </c>
      <c r="G22" s="27">
        <f t="shared" si="25"/>
        <v>5.9200000000000026</v>
      </c>
      <c r="H22" s="27">
        <f t="shared" si="25"/>
        <v>7.0100000000000016</v>
      </c>
      <c r="I22" s="27">
        <f t="shared" si="25"/>
        <v>2.8499999999999996</v>
      </c>
      <c r="J22" s="27">
        <f t="shared" si="25"/>
        <v>2</v>
      </c>
      <c r="K22" s="27">
        <f t="shared" si="25"/>
        <v>8.7200000000000024</v>
      </c>
      <c r="L22" s="27">
        <f t="shared" si="25"/>
        <v>8.7100000000000009</v>
      </c>
      <c r="M22" s="27">
        <f t="shared" si="25"/>
        <v>8.39</v>
      </c>
      <c r="N22" s="27">
        <f t="shared" si="25"/>
        <v>8.0300000000000011</v>
      </c>
      <c r="O22" s="27">
        <f t="shared" si="25"/>
        <v>7.8299999999999992</v>
      </c>
      <c r="P22" s="27">
        <f t="shared" si="25"/>
        <v>6.7600000000000007</v>
      </c>
      <c r="Q22" s="27">
        <f t="shared" si="25"/>
        <v>8.14</v>
      </c>
      <c r="R22" s="27">
        <f t="shared" si="25"/>
        <v>8.0399999999999991</v>
      </c>
      <c r="S22" s="27">
        <f t="shared" si="25"/>
        <v>8.09</v>
      </c>
      <c r="T22" s="27">
        <f t="shared" si="25"/>
        <v>7.9600000000000009</v>
      </c>
      <c r="U22" s="27">
        <f t="shared" si="25"/>
        <v>8.25</v>
      </c>
      <c r="V22" s="27">
        <f t="shared" si="25"/>
        <v>7.5200000000000014</v>
      </c>
      <c r="W22" s="27">
        <f t="shared" si="25"/>
        <v>8.33</v>
      </c>
      <c r="X22" s="27">
        <f t="shared" si="25"/>
        <v>7.5099999999999989</v>
      </c>
      <c r="Y22" s="27">
        <f t="shared" si="25"/>
        <v>5.8600000000000012</v>
      </c>
      <c r="Z22" s="27">
        <f t="shared" si="25"/>
        <v>7.6099999999999985</v>
      </c>
      <c r="AA22" s="27">
        <f t="shared" si="25"/>
        <v>6.7000000000000011</v>
      </c>
      <c r="AB22" s="27">
        <f t="shared" si="25"/>
        <v>3.2099999999999995</v>
      </c>
      <c r="AC22" s="27">
        <f t="shared" si="25"/>
        <v>4.82</v>
      </c>
    </row>
    <row r="23" spans="2:29">
      <c r="B23" s="27" t="s">
        <v>21</v>
      </c>
      <c r="C23" s="27">
        <f>SUM(C184:C214)</f>
        <v>8.35</v>
      </c>
      <c r="D23" s="27">
        <f t="shared" ref="D23:AC23" si="26">SUM(D184:D214)</f>
        <v>8.35</v>
      </c>
      <c r="E23" s="27">
        <f t="shared" si="26"/>
        <v>7.1100000000000021</v>
      </c>
      <c r="F23" s="27">
        <f t="shared" si="26"/>
        <v>8.35</v>
      </c>
      <c r="G23" s="27">
        <f t="shared" si="26"/>
        <v>5.6300000000000017</v>
      </c>
      <c r="H23" s="27">
        <f t="shared" si="26"/>
        <v>6.69</v>
      </c>
      <c r="I23" s="27">
        <f t="shared" si="26"/>
        <v>0</v>
      </c>
      <c r="J23" s="27">
        <f t="shared" si="26"/>
        <v>0</v>
      </c>
      <c r="K23" s="27">
        <f t="shared" si="26"/>
        <v>2.19</v>
      </c>
      <c r="L23" s="27">
        <f t="shared" si="26"/>
        <v>7.8600000000000012</v>
      </c>
      <c r="M23" s="27">
        <f t="shared" si="26"/>
        <v>8.129999999999999</v>
      </c>
      <c r="N23" s="27">
        <f t="shared" si="26"/>
        <v>8.1799999999999979</v>
      </c>
      <c r="O23" s="27">
        <f t="shared" si="26"/>
        <v>8.1799999999999979</v>
      </c>
      <c r="P23" s="27">
        <f t="shared" si="26"/>
        <v>8.32</v>
      </c>
      <c r="Q23" s="27">
        <f t="shared" si="26"/>
        <v>8.1499999999999986</v>
      </c>
      <c r="R23" s="27">
        <f t="shared" si="26"/>
        <v>8.1499999999999986</v>
      </c>
      <c r="S23" s="27">
        <f t="shared" si="26"/>
        <v>6.98</v>
      </c>
      <c r="T23" s="27">
        <f t="shared" si="26"/>
        <v>7.2600000000000016</v>
      </c>
      <c r="U23" s="27">
        <f t="shared" si="26"/>
        <v>4.07</v>
      </c>
      <c r="V23" s="27">
        <f t="shared" si="26"/>
        <v>6.6000000000000014</v>
      </c>
      <c r="W23" s="27">
        <f t="shared" si="26"/>
        <v>7.8600000000000012</v>
      </c>
      <c r="X23" s="27">
        <f t="shared" si="26"/>
        <v>8.1599999999999984</v>
      </c>
      <c r="Y23" s="27">
        <f t="shared" si="26"/>
        <v>8.26</v>
      </c>
      <c r="Z23" s="27">
        <f t="shared" si="26"/>
        <v>8.2799999999999994</v>
      </c>
      <c r="AA23" s="27">
        <f t="shared" si="26"/>
        <v>7.9300000000000006</v>
      </c>
      <c r="AB23" s="27">
        <f t="shared" si="26"/>
        <v>0</v>
      </c>
      <c r="AC23" s="27">
        <f t="shared" si="26"/>
        <v>0</v>
      </c>
    </row>
    <row r="24" spans="2:29">
      <c r="B24" s="27" t="s">
        <v>22</v>
      </c>
      <c r="C24" s="27">
        <f>SUM(C215:C244)</f>
        <v>6.4600000000000009</v>
      </c>
      <c r="D24" s="27">
        <f t="shared" ref="D24:AC24" si="27">SUM(D215:D244)</f>
        <v>6.4600000000000009</v>
      </c>
      <c r="E24" s="27">
        <f t="shared" si="27"/>
        <v>5.4799999999999995</v>
      </c>
      <c r="F24" s="27">
        <f t="shared" si="27"/>
        <v>6.4600000000000009</v>
      </c>
      <c r="G24" s="27">
        <f t="shared" si="27"/>
        <v>3.94</v>
      </c>
      <c r="H24" s="27">
        <f t="shared" si="27"/>
        <v>5.16</v>
      </c>
      <c r="I24" s="27">
        <f t="shared" si="27"/>
        <v>0</v>
      </c>
      <c r="J24" s="27">
        <f t="shared" si="27"/>
        <v>0</v>
      </c>
      <c r="K24" s="27">
        <f t="shared" si="27"/>
        <v>0</v>
      </c>
      <c r="L24" s="27">
        <f t="shared" si="27"/>
        <v>4.9300000000000024</v>
      </c>
      <c r="M24" s="27">
        <f t="shared" si="27"/>
        <v>5.29</v>
      </c>
      <c r="N24" s="27">
        <f t="shared" si="27"/>
        <v>5.3699999999999992</v>
      </c>
      <c r="O24" s="27">
        <f t="shared" si="27"/>
        <v>5.3699999999999992</v>
      </c>
      <c r="P24" s="27">
        <f t="shared" si="27"/>
        <v>5.63</v>
      </c>
      <c r="Q24" s="27">
        <f t="shared" si="27"/>
        <v>5.4099999999999984</v>
      </c>
      <c r="R24" s="27">
        <f t="shared" si="27"/>
        <v>5.4099999999999984</v>
      </c>
      <c r="S24" s="27">
        <f t="shared" si="27"/>
        <v>2.1299999999999994</v>
      </c>
      <c r="T24" s="27">
        <f>SUM(T215:T244)</f>
        <v>2.7399999999999993</v>
      </c>
      <c r="U24" s="27">
        <f t="shared" si="27"/>
        <v>0</v>
      </c>
      <c r="V24" s="27">
        <f t="shared" si="27"/>
        <v>0.39</v>
      </c>
      <c r="W24" s="27">
        <f t="shared" si="27"/>
        <v>2.7500000000000004</v>
      </c>
      <c r="X24" s="27">
        <f t="shared" si="27"/>
        <v>4.4099999999999993</v>
      </c>
      <c r="Y24" s="27">
        <f t="shared" si="27"/>
        <v>5.53</v>
      </c>
      <c r="Z24" s="27">
        <f>SUM(Z215:Z244)</f>
        <v>5.8</v>
      </c>
      <c r="AA24" s="27">
        <f t="shared" si="27"/>
        <v>0.8</v>
      </c>
      <c r="AB24" s="27">
        <f t="shared" si="27"/>
        <v>0</v>
      </c>
      <c r="AC24" s="27">
        <f t="shared" si="27"/>
        <v>0</v>
      </c>
    </row>
    <row r="25" spans="2:29">
      <c r="B25" s="30" t="s">
        <v>23</v>
      </c>
      <c r="C25" s="30">
        <f>SUM(C245:C254)</f>
        <v>1.38</v>
      </c>
      <c r="D25" s="30">
        <f t="shared" ref="D25:AC25" si="28">SUM(D245:D254)</f>
        <v>1.38</v>
      </c>
      <c r="E25" s="30">
        <f t="shared" si="28"/>
        <v>1.17</v>
      </c>
      <c r="F25" s="30">
        <f t="shared" si="28"/>
        <v>1.38</v>
      </c>
      <c r="G25" s="30">
        <f t="shared" si="28"/>
        <v>0.64</v>
      </c>
      <c r="H25" s="30">
        <f t="shared" si="28"/>
        <v>1.0899999999999999</v>
      </c>
      <c r="I25" s="30">
        <f t="shared" si="28"/>
        <v>0</v>
      </c>
      <c r="J25" s="30">
        <f t="shared" si="28"/>
        <v>0</v>
      </c>
      <c r="K25" s="30">
        <f t="shared" si="28"/>
        <v>0</v>
      </c>
      <c r="L25" s="30">
        <f t="shared" si="28"/>
        <v>0</v>
      </c>
      <c r="M25" s="30">
        <f t="shared" si="28"/>
        <v>0.41000000000000003</v>
      </c>
      <c r="N25" s="30">
        <f>SUM(N245:N254)</f>
        <v>0.41000000000000003</v>
      </c>
      <c r="O25" s="30">
        <f t="shared" si="28"/>
        <v>0.41000000000000003</v>
      </c>
      <c r="P25" s="30">
        <f t="shared" si="28"/>
        <v>1.01</v>
      </c>
      <c r="Q25" s="30">
        <f t="shared" si="28"/>
        <v>0.99</v>
      </c>
      <c r="R25" s="30">
        <f t="shared" si="28"/>
        <v>0.99</v>
      </c>
      <c r="S25" s="30">
        <f t="shared" si="28"/>
        <v>0</v>
      </c>
      <c r="T25" s="30">
        <f t="shared" si="28"/>
        <v>0</v>
      </c>
      <c r="U25" s="30">
        <f t="shared" si="28"/>
        <v>0</v>
      </c>
      <c r="V25" s="30">
        <f t="shared" si="28"/>
        <v>0</v>
      </c>
      <c r="W25" s="30">
        <f t="shared" si="28"/>
        <v>0</v>
      </c>
      <c r="X25" s="30">
        <f t="shared" si="28"/>
        <v>0</v>
      </c>
      <c r="Y25" s="30">
        <f t="shared" si="28"/>
        <v>0</v>
      </c>
      <c r="Z25" s="30">
        <f t="shared" si="28"/>
        <v>1.1299999999999999</v>
      </c>
      <c r="AA25" s="30">
        <f t="shared" si="28"/>
        <v>0</v>
      </c>
      <c r="AB25" s="30">
        <f t="shared" si="28"/>
        <v>0</v>
      </c>
      <c r="AC25" s="30">
        <f t="shared" si="28"/>
        <v>0</v>
      </c>
    </row>
    <row r="26" spans="2:29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2:29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2:29">
      <c r="B28" s="17" t="s">
        <v>53</v>
      </c>
    </row>
    <row r="29" spans="2:29">
      <c r="B29" s="17" t="s">
        <v>216</v>
      </c>
    </row>
    <row r="30" spans="2:29">
      <c r="B30" s="41"/>
      <c r="C30" s="11">
        <v>50</v>
      </c>
      <c r="D30" s="41">
        <v>10</v>
      </c>
      <c r="E30" s="41">
        <v>11</v>
      </c>
      <c r="F30" s="41"/>
      <c r="G30" s="41">
        <v>12</v>
      </c>
      <c r="H30" s="41">
        <v>13</v>
      </c>
      <c r="I30" s="41">
        <v>21</v>
      </c>
      <c r="J30" s="41">
        <v>22</v>
      </c>
      <c r="K30" s="41">
        <v>23</v>
      </c>
      <c r="L30" s="41">
        <v>31</v>
      </c>
      <c r="M30" s="41">
        <v>32</v>
      </c>
      <c r="N30" s="41">
        <v>33</v>
      </c>
      <c r="O30" s="41">
        <v>34</v>
      </c>
      <c r="P30" s="41">
        <v>35</v>
      </c>
      <c r="Q30" s="41">
        <v>36</v>
      </c>
      <c r="R30" s="41">
        <v>37</v>
      </c>
      <c r="S30" s="41">
        <v>41</v>
      </c>
      <c r="T30" s="41">
        <v>42</v>
      </c>
      <c r="U30" s="41">
        <v>51</v>
      </c>
      <c r="V30" s="41">
        <v>52</v>
      </c>
      <c r="W30" s="41">
        <v>61</v>
      </c>
      <c r="X30" s="41">
        <v>62</v>
      </c>
      <c r="Y30" s="41"/>
      <c r="Z30" s="41">
        <v>66</v>
      </c>
      <c r="AA30" s="41">
        <v>67</v>
      </c>
      <c r="AB30" s="22">
        <v>73</v>
      </c>
      <c r="AC30" s="22">
        <v>74</v>
      </c>
    </row>
    <row r="31" spans="2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23" t="s">
        <v>8</v>
      </c>
      <c r="AC31" s="23" t="s">
        <v>8</v>
      </c>
    </row>
    <row r="32" spans="2:29" ht="15.75" thickTop="1">
      <c r="B32" s="159">
        <v>42065</v>
      </c>
      <c r="C32" s="158">
        <v>0.13</v>
      </c>
      <c r="D32" s="158" t="s">
        <v>13</v>
      </c>
      <c r="E32" s="158" t="s">
        <v>13</v>
      </c>
      <c r="F32" s="158" t="s">
        <v>13</v>
      </c>
      <c r="G32" s="158">
        <v>0.03</v>
      </c>
      <c r="H32" s="158">
        <v>0.02</v>
      </c>
      <c r="I32" s="158">
        <v>0.03</v>
      </c>
      <c r="J32" s="158" t="s">
        <v>13</v>
      </c>
      <c r="K32" s="158" t="s">
        <v>13</v>
      </c>
      <c r="L32" s="158" t="s">
        <v>13</v>
      </c>
      <c r="M32" s="158" t="s">
        <v>13</v>
      </c>
      <c r="N32" s="158" t="s">
        <v>13</v>
      </c>
      <c r="O32" s="158" t="s">
        <v>13</v>
      </c>
      <c r="P32" s="158" t="s">
        <v>13</v>
      </c>
      <c r="Q32" s="158" t="s">
        <v>13</v>
      </c>
      <c r="R32" s="158" t="s">
        <v>13</v>
      </c>
      <c r="S32" s="158" t="s">
        <v>13</v>
      </c>
      <c r="T32" s="158" t="s">
        <v>13</v>
      </c>
      <c r="U32" s="158" t="s">
        <v>13</v>
      </c>
      <c r="V32" s="158" t="s">
        <v>13</v>
      </c>
      <c r="W32" s="158" t="s">
        <v>13</v>
      </c>
      <c r="X32" s="158" t="s">
        <v>13</v>
      </c>
      <c r="Y32" s="158" t="s">
        <v>13</v>
      </c>
      <c r="Z32" s="158" t="s">
        <v>13</v>
      </c>
      <c r="AA32" s="158" t="s">
        <v>13</v>
      </c>
      <c r="AB32" s="158" t="s">
        <v>13</v>
      </c>
      <c r="AC32" s="158" t="s">
        <v>13</v>
      </c>
    </row>
    <row r="33" spans="2:30">
      <c r="B33" s="159">
        <v>42066</v>
      </c>
      <c r="C33" s="158">
        <v>0.13</v>
      </c>
      <c r="D33" s="158" t="s">
        <v>13</v>
      </c>
      <c r="E33" s="158" t="s">
        <v>13</v>
      </c>
      <c r="F33" s="158" t="s">
        <v>13</v>
      </c>
      <c r="G33" s="158">
        <v>0.04</v>
      </c>
      <c r="H33" s="158">
        <v>0.02</v>
      </c>
      <c r="I33" s="158">
        <v>0.03</v>
      </c>
      <c r="J33" s="158" t="s">
        <v>13</v>
      </c>
      <c r="K33" s="158" t="s">
        <v>13</v>
      </c>
      <c r="L33" s="158" t="s">
        <v>13</v>
      </c>
      <c r="M33" s="158" t="s">
        <v>13</v>
      </c>
      <c r="N33" s="158" t="s">
        <v>13</v>
      </c>
      <c r="O33" s="158" t="s">
        <v>13</v>
      </c>
      <c r="P33" s="158" t="s">
        <v>13</v>
      </c>
      <c r="Q33" s="158" t="s">
        <v>13</v>
      </c>
      <c r="R33" s="158" t="s">
        <v>13</v>
      </c>
      <c r="S33" s="158" t="s">
        <v>13</v>
      </c>
      <c r="T33" s="158" t="s">
        <v>13</v>
      </c>
      <c r="U33" s="158" t="s">
        <v>13</v>
      </c>
      <c r="V33" s="158" t="s">
        <v>13</v>
      </c>
      <c r="W33" s="158" t="s">
        <v>13</v>
      </c>
      <c r="X33" s="158" t="s">
        <v>13</v>
      </c>
      <c r="Y33" s="158" t="s">
        <v>13</v>
      </c>
      <c r="Z33" s="158" t="s">
        <v>13</v>
      </c>
      <c r="AA33" s="158" t="s">
        <v>13</v>
      </c>
      <c r="AB33" s="158" t="s">
        <v>13</v>
      </c>
      <c r="AC33" s="158" t="s">
        <v>13</v>
      </c>
    </row>
    <row r="34" spans="2:30">
      <c r="B34" s="159">
        <v>42067</v>
      </c>
      <c r="C34" s="158">
        <v>0.11</v>
      </c>
      <c r="D34" s="158" t="s">
        <v>13</v>
      </c>
      <c r="E34" s="158" t="s">
        <v>13</v>
      </c>
      <c r="F34" s="158" t="s">
        <v>13</v>
      </c>
      <c r="G34" s="158">
        <v>0.03</v>
      </c>
      <c r="H34" s="158">
        <v>0.02</v>
      </c>
      <c r="I34" s="158">
        <v>0.03</v>
      </c>
      <c r="J34" s="158" t="s">
        <v>13</v>
      </c>
      <c r="K34" s="158" t="s">
        <v>13</v>
      </c>
      <c r="L34" s="158" t="s">
        <v>13</v>
      </c>
      <c r="M34" s="158" t="s">
        <v>13</v>
      </c>
      <c r="N34" s="158" t="s">
        <v>13</v>
      </c>
      <c r="O34" s="158" t="s">
        <v>13</v>
      </c>
      <c r="P34" s="158" t="s">
        <v>13</v>
      </c>
      <c r="Q34" s="158" t="s">
        <v>13</v>
      </c>
      <c r="R34" s="158" t="s">
        <v>13</v>
      </c>
      <c r="S34" s="158" t="s">
        <v>13</v>
      </c>
      <c r="T34" s="158" t="s">
        <v>13</v>
      </c>
      <c r="U34" s="158" t="s">
        <v>13</v>
      </c>
      <c r="V34" s="158" t="s">
        <v>13</v>
      </c>
      <c r="W34" s="158" t="s">
        <v>13</v>
      </c>
      <c r="X34" s="158" t="s">
        <v>13</v>
      </c>
      <c r="Y34" s="158" t="s">
        <v>13</v>
      </c>
      <c r="Z34" s="158" t="s">
        <v>13</v>
      </c>
      <c r="AA34" s="158" t="s">
        <v>13</v>
      </c>
      <c r="AB34" s="158" t="s">
        <v>13</v>
      </c>
      <c r="AC34" s="158" t="s">
        <v>13</v>
      </c>
    </row>
    <row r="35" spans="2:30">
      <c r="B35" s="159">
        <v>42068</v>
      </c>
      <c r="C35" s="158">
        <v>0.13</v>
      </c>
      <c r="D35" s="158">
        <v>0.02</v>
      </c>
      <c r="E35" s="158">
        <v>0.02</v>
      </c>
      <c r="F35" s="158" t="s">
        <v>13</v>
      </c>
      <c r="G35" s="158">
        <v>0.04</v>
      </c>
      <c r="H35" s="158">
        <v>0.03</v>
      </c>
      <c r="I35" s="158">
        <v>0.04</v>
      </c>
      <c r="J35" s="158" t="s">
        <v>13</v>
      </c>
      <c r="K35" s="158" t="s">
        <v>13</v>
      </c>
      <c r="L35" s="158" t="s">
        <v>13</v>
      </c>
      <c r="M35" s="158" t="s">
        <v>13</v>
      </c>
      <c r="N35" s="158" t="s">
        <v>13</v>
      </c>
      <c r="O35" s="158" t="s">
        <v>13</v>
      </c>
      <c r="P35" s="158" t="s">
        <v>13</v>
      </c>
      <c r="Q35" s="158" t="s">
        <v>13</v>
      </c>
      <c r="R35" s="158" t="s">
        <v>13</v>
      </c>
      <c r="S35" s="158" t="s">
        <v>13</v>
      </c>
      <c r="T35" s="158" t="s">
        <v>13</v>
      </c>
      <c r="U35" s="158" t="s">
        <v>13</v>
      </c>
      <c r="V35" s="158" t="s">
        <v>13</v>
      </c>
      <c r="W35" s="158" t="s">
        <v>13</v>
      </c>
      <c r="X35" s="158" t="s">
        <v>13</v>
      </c>
      <c r="Y35" s="158" t="s">
        <v>13</v>
      </c>
      <c r="Z35" s="158" t="s">
        <v>13</v>
      </c>
      <c r="AA35" s="158" t="s">
        <v>13</v>
      </c>
      <c r="AB35" s="158" t="s">
        <v>13</v>
      </c>
      <c r="AC35" s="158" t="s">
        <v>13</v>
      </c>
    </row>
    <row r="36" spans="2:30">
      <c r="B36" s="159">
        <v>42069</v>
      </c>
      <c r="C36" s="158">
        <v>0.15</v>
      </c>
      <c r="D36" s="158">
        <v>0.02</v>
      </c>
      <c r="E36" s="158">
        <v>0.02</v>
      </c>
      <c r="F36" s="158" t="s">
        <v>13</v>
      </c>
      <c r="G36" s="158">
        <v>0.05</v>
      </c>
      <c r="H36" s="158">
        <v>0.03</v>
      </c>
      <c r="I36" s="158">
        <v>0.05</v>
      </c>
      <c r="J36" s="158" t="s">
        <v>13</v>
      </c>
      <c r="K36" s="158" t="s">
        <v>13</v>
      </c>
      <c r="L36" s="158" t="s">
        <v>13</v>
      </c>
      <c r="M36" s="158" t="s">
        <v>13</v>
      </c>
      <c r="N36" s="158" t="s">
        <v>13</v>
      </c>
      <c r="O36" s="158" t="s">
        <v>13</v>
      </c>
      <c r="P36" s="158" t="s">
        <v>13</v>
      </c>
      <c r="Q36" s="158" t="s">
        <v>13</v>
      </c>
      <c r="R36" s="158" t="s">
        <v>13</v>
      </c>
      <c r="S36" s="158" t="s">
        <v>13</v>
      </c>
      <c r="T36" s="158" t="s">
        <v>13</v>
      </c>
      <c r="U36" s="158" t="s">
        <v>13</v>
      </c>
      <c r="V36" s="158" t="s">
        <v>13</v>
      </c>
      <c r="W36" s="158" t="s">
        <v>13</v>
      </c>
      <c r="X36" s="158" t="s">
        <v>13</v>
      </c>
      <c r="Y36" s="158" t="s">
        <v>13</v>
      </c>
      <c r="Z36" s="158" t="s">
        <v>13</v>
      </c>
      <c r="AA36" s="158" t="s">
        <v>13</v>
      </c>
      <c r="AB36" s="158" t="s">
        <v>13</v>
      </c>
      <c r="AC36" s="158" t="s">
        <v>13</v>
      </c>
    </row>
    <row r="37" spans="2:30">
      <c r="B37" s="159">
        <v>42070</v>
      </c>
      <c r="C37" s="158">
        <v>0.19</v>
      </c>
      <c r="D37" s="158">
        <v>0.03</v>
      </c>
      <c r="E37" s="158">
        <v>0.03</v>
      </c>
      <c r="F37" s="158" t="s">
        <v>13</v>
      </c>
      <c r="G37" s="158">
        <v>0.06</v>
      </c>
      <c r="H37" s="158">
        <v>0.06</v>
      </c>
      <c r="I37" s="158">
        <v>7.0000000000000007E-2</v>
      </c>
      <c r="J37" s="158" t="s">
        <v>13</v>
      </c>
      <c r="K37" s="158" t="s">
        <v>13</v>
      </c>
      <c r="L37" s="158" t="s">
        <v>13</v>
      </c>
      <c r="M37" s="158" t="s">
        <v>13</v>
      </c>
      <c r="N37" s="158" t="s">
        <v>13</v>
      </c>
      <c r="O37" s="158" t="s">
        <v>13</v>
      </c>
      <c r="P37" s="158" t="s">
        <v>13</v>
      </c>
      <c r="Q37" s="158" t="s">
        <v>13</v>
      </c>
      <c r="R37" s="158" t="s">
        <v>13</v>
      </c>
      <c r="S37" s="158" t="s">
        <v>13</v>
      </c>
      <c r="T37" s="158" t="s">
        <v>13</v>
      </c>
      <c r="U37" s="158" t="s">
        <v>13</v>
      </c>
      <c r="V37" s="158" t="s">
        <v>13</v>
      </c>
      <c r="W37" s="158" t="s">
        <v>13</v>
      </c>
      <c r="X37" s="158" t="s">
        <v>13</v>
      </c>
      <c r="Y37" s="158" t="s">
        <v>13</v>
      </c>
      <c r="Z37" s="158" t="s">
        <v>13</v>
      </c>
      <c r="AA37" s="158" t="s">
        <v>13</v>
      </c>
      <c r="AB37" s="158" t="s">
        <v>13</v>
      </c>
      <c r="AC37" s="158" t="s">
        <v>13</v>
      </c>
    </row>
    <row r="38" spans="2:30">
      <c r="B38" s="159">
        <v>42071</v>
      </c>
      <c r="C38" s="158">
        <v>0.17</v>
      </c>
      <c r="D38" s="158">
        <v>0.03</v>
      </c>
      <c r="E38" s="158">
        <v>0.03</v>
      </c>
      <c r="F38" s="158" t="s">
        <v>13</v>
      </c>
      <c r="G38" s="158">
        <v>0.06</v>
      </c>
      <c r="H38" s="158">
        <v>0.06</v>
      </c>
      <c r="I38" s="158">
        <v>7.0000000000000007E-2</v>
      </c>
      <c r="J38" s="158" t="s">
        <v>13</v>
      </c>
      <c r="K38" s="158" t="s">
        <v>13</v>
      </c>
      <c r="L38" s="158" t="s">
        <v>13</v>
      </c>
      <c r="M38" s="158" t="s">
        <v>13</v>
      </c>
      <c r="N38" s="158" t="s">
        <v>13</v>
      </c>
      <c r="O38" s="158" t="s">
        <v>13</v>
      </c>
      <c r="P38" s="158" t="s">
        <v>13</v>
      </c>
      <c r="Q38" s="158" t="s">
        <v>13</v>
      </c>
      <c r="R38" s="158" t="s">
        <v>13</v>
      </c>
      <c r="S38" s="158" t="s">
        <v>13</v>
      </c>
      <c r="T38" s="158" t="s">
        <v>13</v>
      </c>
      <c r="U38" s="158" t="s">
        <v>13</v>
      </c>
      <c r="V38" s="158" t="s">
        <v>13</v>
      </c>
      <c r="W38" s="158" t="s">
        <v>13</v>
      </c>
      <c r="X38" s="158" t="s">
        <v>13</v>
      </c>
      <c r="Y38" s="158" t="s">
        <v>13</v>
      </c>
      <c r="Z38" s="158" t="s">
        <v>13</v>
      </c>
      <c r="AA38" s="158" t="s">
        <v>13</v>
      </c>
      <c r="AB38" s="158" t="s">
        <v>13</v>
      </c>
      <c r="AC38" s="158" t="s">
        <v>13</v>
      </c>
      <c r="AD38" s="81"/>
    </row>
    <row r="39" spans="2:30">
      <c r="B39" s="159">
        <v>42072</v>
      </c>
      <c r="C39" s="158">
        <v>0.2</v>
      </c>
      <c r="D39" s="158">
        <v>0.04</v>
      </c>
      <c r="E39" s="158">
        <v>0.04</v>
      </c>
      <c r="F39" s="158" t="s">
        <v>13</v>
      </c>
      <c r="G39" s="158">
        <v>7.0000000000000007E-2</v>
      </c>
      <c r="H39" s="158">
        <v>0.08</v>
      </c>
      <c r="I39" s="158">
        <v>0.08</v>
      </c>
      <c r="J39" s="158" t="s">
        <v>13</v>
      </c>
      <c r="K39" s="158" t="s">
        <v>13</v>
      </c>
      <c r="L39" s="158" t="s">
        <v>13</v>
      </c>
      <c r="M39" s="158" t="s">
        <v>13</v>
      </c>
      <c r="N39" s="158" t="s">
        <v>13</v>
      </c>
      <c r="O39" s="158" t="s">
        <v>13</v>
      </c>
      <c r="P39" s="158" t="s">
        <v>13</v>
      </c>
      <c r="Q39" s="158" t="s">
        <v>13</v>
      </c>
      <c r="R39" s="158" t="s">
        <v>13</v>
      </c>
      <c r="S39" s="158" t="s">
        <v>13</v>
      </c>
      <c r="T39" s="158" t="s">
        <v>13</v>
      </c>
      <c r="U39" s="158" t="s">
        <v>13</v>
      </c>
      <c r="V39" s="158" t="s">
        <v>13</v>
      </c>
      <c r="W39" s="158" t="s">
        <v>13</v>
      </c>
      <c r="X39" s="158" t="s">
        <v>13</v>
      </c>
      <c r="Y39" s="158" t="s">
        <v>13</v>
      </c>
      <c r="Z39" s="158" t="s">
        <v>13</v>
      </c>
      <c r="AA39" s="158" t="s">
        <v>13</v>
      </c>
      <c r="AB39" s="158" t="s">
        <v>13</v>
      </c>
      <c r="AC39" s="158" t="s">
        <v>13</v>
      </c>
      <c r="AD39" s="81"/>
    </row>
    <row r="40" spans="2:30">
      <c r="B40" s="159">
        <v>42073</v>
      </c>
      <c r="C40" s="158">
        <v>0.22</v>
      </c>
      <c r="D40" s="158">
        <v>0.04</v>
      </c>
      <c r="E40" s="158">
        <v>0.04</v>
      </c>
      <c r="F40" s="158" t="s">
        <v>13</v>
      </c>
      <c r="G40" s="158">
        <v>0.08</v>
      </c>
      <c r="H40" s="158">
        <v>0.1</v>
      </c>
      <c r="I40" s="158">
        <v>0.1</v>
      </c>
      <c r="J40" s="158" t="s">
        <v>13</v>
      </c>
      <c r="K40" s="158" t="s">
        <v>13</v>
      </c>
      <c r="L40" s="158" t="s">
        <v>13</v>
      </c>
      <c r="M40" s="158" t="s">
        <v>13</v>
      </c>
      <c r="N40" s="158" t="s">
        <v>13</v>
      </c>
      <c r="O40" s="158" t="s">
        <v>13</v>
      </c>
      <c r="P40" s="158" t="s">
        <v>13</v>
      </c>
      <c r="Q40" s="158" t="s">
        <v>13</v>
      </c>
      <c r="R40" s="158" t="s">
        <v>13</v>
      </c>
      <c r="S40" s="158" t="s">
        <v>13</v>
      </c>
      <c r="T40" s="158" t="s">
        <v>13</v>
      </c>
      <c r="U40" s="158" t="s">
        <v>13</v>
      </c>
      <c r="V40" s="158" t="s">
        <v>13</v>
      </c>
      <c r="W40" s="158" t="s">
        <v>13</v>
      </c>
      <c r="X40" s="158" t="s">
        <v>13</v>
      </c>
      <c r="Y40" s="158" t="s">
        <v>13</v>
      </c>
      <c r="Z40" s="158" t="s">
        <v>13</v>
      </c>
      <c r="AA40" s="158" t="s">
        <v>13</v>
      </c>
      <c r="AB40" s="158" t="s">
        <v>13</v>
      </c>
      <c r="AC40" s="158" t="s">
        <v>13</v>
      </c>
      <c r="AD40" s="81"/>
    </row>
    <row r="41" spans="2:30">
      <c r="B41" s="159">
        <v>42074</v>
      </c>
      <c r="C41" s="158">
        <v>0.18</v>
      </c>
      <c r="D41" s="158">
        <v>0.04</v>
      </c>
      <c r="E41" s="158">
        <v>0.04</v>
      </c>
      <c r="F41" s="158" t="s">
        <v>13</v>
      </c>
      <c r="G41" s="158">
        <v>7.0000000000000007E-2</v>
      </c>
      <c r="H41" s="158">
        <v>0.09</v>
      </c>
      <c r="I41" s="158">
        <v>0.08</v>
      </c>
      <c r="J41" s="158" t="s">
        <v>13</v>
      </c>
      <c r="K41" s="158" t="s">
        <v>13</v>
      </c>
      <c r="L41" s="158" t="s">
        <v>13</v>
      </c>
      <c r="M41" s="158" t="s">
        <v>13</v>
      </c>
      <c r="N41" s="158" t="s">
        <v>13</v>
      </c>
      <c r="O41" s="158" t="s">
        <v>13</v>
      </c>
      <c r="P41" s="158" t="s">
        <v>13</v>
      </c>
      <c r="Q41" s="158" t="s">
        <v>13</v>
      </c>
      <c r="R41" s="158" t="s">
        <v>13</v>
      </c>
      <c r="S41" s="158" t="s">
        <v>13</v>
      </c>
      <c r="T41" s="158" t="s">
        <v>13</v>
      </c>
      <c r="U41" s="158" t="s">
        <v>13</v>
      </c>
      <c r="V41" s="158" t="s">
        <v>13</v>
      </c>
      <c r="W41" s="158" t="s">
        <v>13</v>
      </c>
      <c r="X41" s="158" t="s">
        <v>13</v>
      </c>
      <c r="Y41" s="158" t="s">
        <v>13</v>
      </c>
      <c r="Z41" s="158" t="s">
        <v>13</v>
      </c>
      <c r="AA41" s="158" t="s">
        <v>13</v>
      </c>
      <c r="AB41" s="158" t="s">
        <v>13</v>
      </c>
      <c r="AC41" s="158" t="s">
        <v>13</v>
      </c>
      <c r="AD41" s="81"/>
    </row>
    <row r="42" spans="2:30">
      <c r="B42" s="159">
        <v>42075</v>
      </c>
      <c r="C42" s="158">
        <v>0.18</v>
      </c>
      <c r="D42" s="158">
        <v>0.04</v>
      </c>
      <c r="E42" s="158">
        <v>0.04</v>
      </c>
      <c r="F42" s="158" t="s">
        <v>13</v>
      </c>
      <c r="G42" s="158">
        <v>7.0000000000000007E-2</v>
      </c>
      <c r="H42" s="158">
        <v>0.09</v>
      </c>
      <c r="I42" s="158">
        <v>0.09</v>
      </c>
      <c r="J42" s="158" t="s">
        <v>13</v>
      </c>
      <c r="K42" s="158" t="s">
        <v>13</v>
      </c>
      <c r="L42" s="158" t="s">
        <v>13</v>
      </c>
      <c r="M42" s="158" t="s">
        <v>13</v>
      </c>
      <c r="N42" s="158" t="s">
        <v>13</v>
      </c>
      <c r="O42" s="158" t="s">
        <v>13</v>
      </c>
      <c r="P42" s="158" t="s">
        <v>13</v>
      </c>
      <c r="Q42" s="158" t="s">
        <v>13</v>
      </c>
      <c r="R42" s="158" t="s">
        <v>13</v>
      </c>
      <c r="S42" s="158" t="s">
        <v>13</v>
      </c>
      <c r="T42" s="158" t="s">
        <v>13</v>
      </c>
      <c r="U42" s="158" t="s">
        <v>13</v>
      </c>
      <c r="V42" s="158" t="s">
        <v>13</v>
      </c>
      <c r="W42" s="158" t="s">
        <v>13</v>
      </c>
      <c r="X42" s="158" t="s">
        <v>13</v>
      </c>
      <c r="Y42" s="158" t="s">
        <v>13</v>
      </c>
      <c r="Z42" s="158" t="s">
        <v>13</v>
      </c>
      <c r="AA42" s="158" t="s">
        <v>13</v>
      </c>
      <c r="AB42" s="158" t="s">
        <v>13</v>
      </c>
      <c r="AC42" s="158" t="s">
        <v>13</v>
      </c>
    </row>
    <row r="43" spans="2:30">
      <c r="B43" s="159">
        <v>42076</v>
      </c>
      <c r="C43" s="158">
        <v>0.19</v>
      </c>
      <c r="D43" s="158">
        <v>0.05</v>
      </c>
      <c r="E43" s="158">
        <v>0.05</v>
      </c>
      <c r="F43" s="158" t="s">
        <v>13</v>
      </c>
      <c r="G43" s="158">
        <v>0.08</v>
      </c>
      <c r="H43" s="158">
        <v>0.1</v>
      </c>
      <c r="I43" s="158">
        <v>0.09</v>
      </c>
      <c r="J43" s="158" t="s">
        <v>13</v>
      </c>
      <c r="K43" s="158" t="s">
        <v>13</v>
      </c>
      <c r="L43" s="158" t="s">
        <v>13</v>
      </c>
      <c r="M43" s="158" t="s">
        <v>13</v>
      </c>
      <c r="N43" s="158" t="s">
        <v>13</v>
      </c>
      <c r="O43" s="158" t="s">
        <v>13</v>
      </c>
      <c r="P43" s="158" t="s">
        <v>13</v>
      </c>
      <c r="Q43" s="158" t="s">
        <v>13</v>
      </c>
      <c r="R43" s="158" t="s">
        <v>13</v>
      </c>
      <c r="S43" s="158" t="s">
        <v>13</v>
      </c>
      <c r="T43" s="158" t="s">
        <v>13</v>
      </c>
      <c r="U43" s="158" t="s">
        <v>13</v>
      </c>
      <c r="V43" s="158" t="s">
        <v>13</v>
      </c>
      <c r="W43" s="158" t="s">
        <v>13</v>
      </c>
      <c r="X43" s="158" t="s">
        <v>13</v>
      </c>
      <c r="Y43" s="158" t="s">
        <v>13</v>
      </c>
      <c r="Z43" s="158" t="s">
        <v>13</v>
      </c>
      <c r="AA43" s="158" t="s">
        <v>13</v>
      </c>
      <c r="AB43" s="158" t="s">
        <v>13</v>
      </c>
      <c r="AC43" s="158" t="s">
        <v>13</v>
      </c>
    </row>
    <row r="44" spans="2:30">
      <c r="B44" s="159">
        <v>42077</v>
      </c>
      <c r="C44" s="158">
        <v>0.25</v>
      </c>
      <c r="D44" s="158">
        <v>7.0000000000000007E-2</v>
      </c>
      <c r="E44" s="158">
        <v>7.0000000000000007E-2</v>
      </c>
      <c r="F44" s="158" t="s">
        <v>13</v>
      </c>
      <c r="G44" s="158">
        <v>0.11</v>
      </c>
      <c r="H44" s="158">
        <v>0.14000000000000001</v>
      </c>
      <c r="I44" s="158">
        <v>0.13</v>
      </c>
      <c r="J44" s="158" t="s">
        <v>13</v>
      </c>
      <c r="K44" s="158" t="s">
        <v>13</v>
      </c>
      <c r="L44" s="158" t="s">
        <v>13</v>
      </c>
      <c r="M44" s="158" t="s">
        <v>13</v>
      </c>
      <c r="N44" s="158" t="s">
        <v>13</v>
      </c>
      <c r="O44" s="158" t="s">
        <v>13</v>
      </c>
      <c r="P44" s="158" t="s">
        <v>13</v>
      </c>
      <c r="Q44" s="158" t="s">
        <v>13</v>
      </c>
      <c r="R44" s="158" t="s">
        <v>13</v>
      </c>
      <c r="S44" s="158" t="s">
        <v>13</v>
      </c>
      <c r="T44" s="158" t="s">
        <v>13</v>
      </c>
      <c r="U44" s="158" t="s">
        <v>13</v>
      </c>
      <c r="V44" s="158" t="s">
        <v>13</v>
      </c>
      <c r="W44" s="158" t="s">
        <v>13</v>
      </c>
      <c r="X44" s="158" t="s">
        <v>13</v>
      </c>
      <c r="Y44" s="158" t="s">
        <v>13</v>
      </c>
      <c r="Z44" s="158" t="s">
        <v>13</v>
      </c>
      <c r="AA44" s="158" t="s">
        <v>13</v>
      </c>
      <c r="AB44" s="158" t="s">
        <v>13</v>
      </c>
      <c r="AC44" s="158" t="s">
        <v>13</v>
      </c>
    </row>
    <row r="45" spans="2:30">
      <c r="B45" s="159">
        <v>42078</v>
      </c>
      <c r="C45" s="158">
        <v>0.21</v>
      </c>
      <c r="D45" s="158">
        <v>7.0000000000000007E-2</v>
      </c>
      <c r="E45" s="158">
        <v>7.0000000000000007E-2</v>
      </c>
      <c r="F45" s="158" t="s">
        <v>13</v>
      </c>
      <c r="G45" s="158">
        <v>0.09</v>
      </c>
      <c r="H45" s="158">
        <v>0.12</v>
      </c>
      <c r="I45" s="158">
        <v>0.11</v>
      </c>
      <c r="J45" s="158" t="s">
        <v>13</v>
      </c>
      <c r="K45" s="158" t="s">
        <v>13</v>
      </c>
      <c r="L45" s="158" t="s">
        <v>13</v>
      </c>
      <c r="M45" s="158" t="s">
        <v>13</v>
      </c>
      <c r="N45" s="158" t="s">
        <v>13</v>
      </c>
      <c r="O45" s="158" t="s">
        <v>13</v>
      </c>
      <c r="P45" s="158" t="s">
        <v>13</v>
      </c>
      <c r="Q45" s="158" t="s">
        <v>13</v>
      </c>
      <c r="R45" s="158" t="s">
        <v>13</v>
      </c>
      <c r="S45" s="158" t="s">
        <v>13</v>
      </c>
      <c r="T45" s="158" t="s">
        <v>13</v>
      </c>
      <c r="U45" s="158" t="s">
        <v>13</v>
      </c>
      <c r="V45" s="158" t="s">
        <v>13</v>
      </c>
      <c r="W45" s="158" t="s">
        <v>13</v>
      </c>
      <c r="X45" s="158" t="s">
        <v>13</v>
      </c>
      <c r="Y45" s="158" t="s">
        <v>13</v>
      </c>
      <c r="Z45" s="158" t="s">
        <v>13</v>
      </c>
      <c r="AA45" s="158" t="s">
        <v>13</v>
      </c>
      <c r="AB45" s="158" t="s">
        <v>13</v>
      </c>
      <c r="AC45" s="158" t="s">
        <v>13</v>
      </c>
    </row>
    <row r="46" spans="2:30">
      <c r="B46" s="159">
        <v>42079</v>
      </c>
      <c r="C46" s="158">
        <v>0.19</v>
      </c>
      <c r="D46" s="158">
        <v>7.0000000000000007E-2</v>
      </c>
      <c r="E46" s="158">
        <v>7.0000000000000007E-2</v>
      </c>
      <c r="F46" s="158" t="s">
        <v>13</v>
      </c>
      <c r="G46" s="158">
        <v>0.09</v>
      </c>
      <c r="H46" s="158">
        <v>0.12</v>
      </c>
      <c r="I46" s="158">
        <v>0.11</v>
      </c>
      <c r="J46" s="158" t="s">
        <v>13</v>
      </c>
      <c r="K46" s="158" t="s">
        <v>13</v>
      </c>
      <c r="L46" s="158" t="s">
        <v>13</v>
      </c>
      <c r="M46" s="158" t="s">
        <v>13</v>
      </c>
      <c r="N46" s="158" t="s">
        <v>13</v>
      </c>
      <c r="O46" s="158" t="s">
        <v>13</v>
      </c>
      <c r="P46" s="158" t="s">
        <v>13</v>
      </c>
      <c r="Q46" s="158" t="s">
        <v>13</v>
      </c>
      <c r="R46" s="158" t="s">
        <v>13</v>
      </c>
      <c r="S46" s="158" t="s">
        <v>13</v>
      </c>
      <c r="T46" s="158" t="s">
        <v>13</v>
      </c>
      <c r="U46" s="158" t="s">
        <v>13</v>
      </c>
      <c r="V46" s="158" t="s">
        <v>13</v>
      </c>
      <c r="W46" s="158" t="s">
        <v>13</v>
      </c>
      <c r="X46" s="158" t="s">
        <v>13</v>
      </c>
      <c r="Y46" s="158" t="s">
        <v>13</v>
      </c>
      <c r="Z46" s="158" t="s">
        <v>13</v>
      </c>
      <c r="AA46" s="158" t="s">
        <v>13</v>
      </c>
      <c r="AB46" s="158" t="s">
        <v>13</v>
      </c>
      <c r="AC46" s="158" t="s">
        <v>13</v>
      </c>
    </row>
    <row r="47" spans="2:30">
      <c r="B47" s="159">
        <v>42080</v>
      </c>
      <c r="C47" s="158">
        <v>0.13</v>
      </c>
      <c r="D47" s="158">
        <v>0.05</v>
      </c>
      <c r="E47" s="158">
        <v>0.05</v>
      </c>
      <c r="F47" s="158" t="s">
        <v>13</v>
      </c>
      <c r="G47" s="158">
        <v>0.06</v>
      </c>
      <c r="H47" s="158">
        <v>0.08</v>
      </c>
      <c r="I47" s="158">
        <v>0.08</v>
      </c>
      <c r="J47" s="158" t="s">
        <v>13</v>
      </c>
      <c r="K47" s="158" t="s">
        <v>13</v>
      </c>
      <c r="L47" s="158" t="s">
        <v>13</v>
      </c>
      <c r="M47" s="158" t="s">
        <v>13</v>
      </c>
      <c r="N47" s="158" t="s">
        <v>13</v>
      </c>
      <c r="O47" s="158" t="s">
        <v>13</v>
      </c>
      <c r="P47" s="158" t="s">
        <v>13</v>
      </c>
      <c r="Q47" s="158" t="s">
        <v>13</v>
      </c>
      <c r="R47" s="158" t="s">
        <v>13</v>
      </c>
      <c r="S47" s="158" t="s">
        <v>13</v>
      </c>
      <c r="T47" s="158" t="s">
        <v>13</v>
      </c>
      <c r="U47" s="158" t="s">
        <v>13</v>
      </c>
      <c r="V47" s="158" t="s">
        <v>13</v>
      </c>
      <c r="W47" s="158" t="s">
        <v>13</v>
      </c>
      <c r="X47" s="158" t="s">
        <v>13</v>
      </c>
      <c r="Y47" s="158" t="s">
        <v>13</v>
      </c>
      <c r="Z47" s="158" t="s">
        <v>13</v>
      </c>
      <c r="AA47" s="158" t="s">
        <v>13</v>
      </c>
      <c r="AB47" s="158" t="s">
        <v>13</v>
      </c>
      <c r="AC47" s="158" t="s">
        <v>13</v>
      </c>
    </row>
    <row r="48" spans="2:30">
      <c r="B48" s="159">
        <v>42081</v>
      </c>
      <c r="C48" s="158">
        <v>0.2</v>
      </c>
      <c r="D48" s="158">
        <v>0.08</v>
      </c>
      <c r="E48" s="158">
        <v>0.08</v>
      </c>
      <c r="F48" s="158" t="s">
        <v>13</v>
      </c>
      <c r="G48" s="158">
        <v>0.1</v>
      </c>
      <c r="H48" s="158">
        <v>0.13</v>
      </c>
      <c r="I48" s="158">
        <v>0.12</v>
      </c>
      <c r="J48" s="158" t="s">
        <v>13</v>
      </c>
      <c r="K48" s="158" t="s">
        <v>13</v>
      </c>
      <c r="L48" s="158" t="s">
        <v>13</v>
      </c>
      <c r="M48" s="158" t="s">
        <v>13</v>
      </c>
      <c r="N48" s="158" t="s">
        <v>13</v>
      </c>
      <c r="O48" s="158" t="s">
        <v>13</v>
      </c>
      <c r="P48" s="158" t="s">
        <v>13</v>
      </c>
      <c r="Q48" s="158" t="s">
        <v>13</v>
      </c>
      <c r="R48" s="158" t="s">
        <v>13</v>
      </c>
      <c r="S48" s="158" t="s">
        <v>13</v>
      </c>
      <c r="T48" s="158" t="s">
        <v>13</v>
      </c>
      <c r="U48" s="158" t="s">
        <v>13</v>
      </c>
      <c r="V48" s="158" t="s">
        <v>13</v>
      </c>
      <c r="W48" s="158" t="s">
        <v>13</v>
      </c>
      <c r="X48" s="158" t="s">
        <v>13</v>
      </c>
      <c r="Y48" s="158" t="s">
        <v>13</v>
      </c>
      <c r="Z48" s="158" t="s">
        <v>13</v>
      </c>
      <c r="AA48" s="158" t="s">
        <v>13</v>
      </c>
      <c r="AB48" s="158" t="s">
        <v>13</v>
      </c>
      <c r="AC48" s="158" t="s">
        <v>13</v>
      </c>
    </row>
    <row r="49" spans="2:29">
      <c r="B49" s="159">
        <v>42082</v>
      </c>
      <c r="C49" s="158">
        <v>0.19</v>
      </c>
      <c r="D49" s="158">
        <v>0.09</v>
      </c>
      <c r="E49" s="158">
        <v>0.09</v>
      </c>
      <c r="F49" s="158" t="s">
        <v>13</v>
      </c>
      <c r="G49" s="158">
        <v>0.1</v>
      </c>
      <c r="H49" s="158">
        <v>0.13</v>
      </c>
      <c r="I49" s="158">
        <v>0.12</v>
      </c>
      <c r="J49" s="158" t="s">
        <v>13</v>
      </c>
      <c r="K49" s="158" t="s">
        <v>13</v>
      </c>
      <c r="L49" s="158" t="s">
        <v>13</v>
      </c>
      <c r="M49" s="158" t="s">
        <v>13</v>
      </c>
      <c r="N49" s="158" t="s">
        <v>13</v>
      </c>
      <c r="O49" s="158" t="s">
        <v>13</v>
      </c>
      <c r="P49" s="158" t="s">
        <v>13</v>
      </c>
      <c r="Q49" s="158" t="s">
        <v>13</v>
      </c>
      <c r="R49" s="158" t="s">
        <v>13</v>
      </c>
      <c r="S49" s="158" t="s">
        <v>13</v>
      </c>
      <c r="T49" s="158" t="s">
        <v>13</v>
      </c>
      <c r="U49" s="158" t="s">
        <v>13</v>
      </c>
      <c r="V49" s="158" t="s">
        <v>13</v>
      </c>
      <c r="W49" s="158" t="s">
        <v>13</v>
      </c>
      <c r="X49" s="158" t="s">
        <v>13</v>
      </c>
      <c r="Y49" s="158" t="s">
        <v>13</v>
      </c>
      <c r="Z49" s="158" t="s">
        <v>13</v>
      </c>
      <c r="AA49" s="158" t="s">
        <v>13</v>
      </c>
      <c r="AB49" s="158" t="s">
        <v>13</v>
      </c>
      <c r="AC49" s="158" t="s">
        <v>13</v>
      </c>
    </row>
    <row r="50" spans="2:29">
      <c r="B50" s="159">
        <v>42083</v>
      </c>
      <c r="C50" s="158">
        <v>0.21</v>
      </c>
      <c r="D50" s="158">
        <v>0.1</v>
      </c>
      <c r="E50" s="158">
        <v>0.1</v>
      </c>
      <c r="F50" s="158" t="s">
        <v>13</v>
      </c>
      <c r="G50" s="158">
        <v>0.11</v>
      </c>
      <c r="H50" s="158">
        <v>0.15</v>
      </c>
      <c r="I50" s="158">
        <v>0.13</v>
      </c>
      <c r="J50" s="158" t="s">
        <v>13</v>
      </c>
      <c r="K50" s="158" t="s">
        <v>13</v>
      </c>
      <c r="L50" s="158" t="s">
        <v>13</v>
      </c>
      <c r="M50" s="158" t="s">
        <v>13</v>
      </c>
      <c r="N50" s="158" t="s">
        <v>13</v>
      </c>
      <c r="O50" s="158" t="s">
        <v>13</v>
      </c>
      <c r="P50" s="158" t="s">
        <v>13</v>
      </c>
      <c r="Q50" s="158" t="s">
        <v>13</v>
      </c>
      <c r="R50" s="158" t="s">
        <v>13</v>
      </c>
      <c r="S50" s="158" t="s">
        <v>13</v>
      </c>
      <c r="T50" s="158" t="s">
        <v>13</v>
      </c>
      <c r="U50" s="158" t="s">
        <v>13</v>
      </c>
      <c r="V50" s="158" t="s">
        <v>13</v>
      </c>
      <c r="W50" s="158" t="s">
        <v>13</v>
      </c>
      <c r="X50" s="158" t="s">
        <v>13</v>
      </c>
      <c r="Y50" s="158" t="s">
        <v>13</v>
      </c>
      <c r="Z50" s="158" t="s">
        <v>13</v>
      </c>
      <c r="AA50" s="158" t="s">
        <v>13</v>
      </c>
      <c r="AB50" s="158" t="s">
        <v>13</v>
      </c>
      <c r="AC50" s="158" t="s">
        <v>13</v>
      </c>
    </row>
    <row r="51" spans="2:29">
      <c r="B51" s="159">
        <v>42084</v>
      </c>
      <c r="C51" s="158">
        <v>0.21</v>
      </c>
      <c r="D51" s="158">
        <v>0.11</v>
      </c>
      <c r="E51" s="158">
        <v>0.11</v>
      </c>
      <c r="F51" s="158" t="s">
        <v>13</v>
      </c>
      <c r="G51" s="158">
        <v>0.11</v>
      </c>
      <c r="H51" s="158">
        <v>0.15</v>
      </c>
      <c r="I51" s="158">
        <v>0.14000000000000001</v>
      </c>
      <c r="J51" s="158" t="s">
        <v>13</v>
      </c>
      <c r="K51" s="158" t="s">
        <v>13</v>
      </c>
      <c r="L51" s="158" t="s">
        <v>13</v>
      </c>
      <c r="M51" s="158" t="s">
        <v>13</v>
      </c>
      <c r="N51" s="158" t="s">
        <v>13</v>
      </c>
      <c r="O51" s="158" t="s">
        <v>13</v>
      </c>
      <c r="P51" s="158" t="s">
        <v>13</v>
      </c>
      <c r="Q51" s="158" t="s">
        <v>13</v>
      </c>
      <c r="R51" s="158" t="s">
        <v>13</v>
      </c>
      <c r="S51" s="158" t="s">
        <v>13</v>
      </c>
      <c r="T51" s="158" t="s">
        <v>13</v>
      </c>
      <c r="U51" s="158" t="s">
        <v>13</v>
      </c>
      <c r="V51" s="158" t="s">
        <v>13</v>
      </c>
      <c r="W51" s="158" t="s">
        <v>13</v>
      </c>
      <c r="X51" s="158" t="s">
        <v>13</v>
      </c>
      <c r="Y51" s="158" t="s">
        <v>13</v>
      </c>
      <c r="Z51" s="158" t="s">
        <v>13</v>
      </c>
      <c r="AA51" s="158" t="s">
        <v>13</v>
      </c>
      <c r="AB51" s="158" t="s">
        <v>13</v>
      </c>
      <c r="AC51" s="158" t="s">
        <v>13</v>
      </c>
    </row>
    <row r="52" spans="2:29">
      <c r="B52" s="159">
        <v>42085</v>
      </c>
      <c r="C52" s="158">
        <v>0.2</v>
      </c>
      <c r="D52" s="158">
        <v>0.11</v>
      </c>
      <c r="E52" s="158">
        <v>0.11</v>
      </c>
      <c r="F52" s="158" t="s">
        <v>13</v>
      </c>
      <c r="G52" s="158">
        <v>0.11</v>
      </c>
      <c r="H52" s="158">
        <v>0.15</v>
      </c>
      <c r="I52" s="158">
        <v>0.13</v>
      </c>
      <c r="J52" s="158" t="s">
        <v>13</v>
      </c>
      <c r="K52" s="158" t="s">
        <v>13</v>
      </c>
      <c r="L52" s="158" t="s">
        <v>13</v>
      </c>
      <c r="M52" s="158" t="s">
        <v>13</v>
      </c>
      <c r="N52" s="158" t="s">
        <v>13</v>
      </c>
      <c r="O52" s="158" t="s">
        <v>13</v>
      </c>
      <c r="P52" s="158" t="s">
        <v>13</v>
      </c>
      <c r="Q52" s="158" t="s">
        <v>13</v>
      </c>
      <c r="R52" s="158" t="s">
        <v>13</v>
      </c>
      <c r="S52" s="158" t="s">
        <v>13</v>
      </c>
      <c r="T52" s="158" t="s">
        <v>13</v>
      </c>
      <c r="U52" s="158" t="s">
        <v>13</v>
      </c>
      <c r="V52" s="158" t="s">
        <v>13</v>
      </c>
      <c r="W52" s="158" t="s">
        <v>13</v>
      </c>
      <c r="X52" s="158" t="s">
        <v>13</v>
      </c>
      <c r="Y52" s="158" t="s">
        <v>13</v>
      </c>
      <c r="Z52" s="158" t="s">
        <v>13</v>
      </c>
      <c r="AA52" s="158" t="s">
        <v>13</v>
      </c>
      <c r="AB52" s="158" t="s">
        <v>13</v>
      </c>
      <c r="AC52" s="158" t="s">
        <v>13</v>
      </c>
    </row>
    <row r="53" spans="2:29">
      <c r="B53" s="159">
        <v>42086</v>
      </c>
      <c r="C53" s="158">
        <v>0.1</v>
      </c>
      <c r="D53" s="158">
        <v>0.06</v>
      </c>
      <c r="E53" s="158">
        <v>0.06</v>
      </c>
      <c r="F53" s="158" t="s">
        <v>13</v>
      </c>
      <c r="G53" s="158">
        <v>0.06</v>
      </c>
      <c r="H53" s="158">
        <v>7.0000000000000007E-2</v>
      </c>
      <c r="I53" s="158">
        <v>7.0000000000000007E-2</v>
      </c>
      <c r="J53" s="158" t="s">
        <v>13</v>
      </c>
      <c r="K53" s="158" t="s">
        <v>13</v>
      </c>
      <c r="L53" s="158" t="s">
        <v>13</v>
      </c>
      <c r="M53" s="158" t="s">
        <v>13</v>
      </c>
      <c r="N53" s="158" t="s">
        <v>13</v>
      </c>
      <c r="O53" s="158" t="s">
        <v>13</v>
      </c>
      <c r="P53" s="158" t="s">
        <v>13</v>
      </c>
      <c r="Q53" s="158" t="s">
        <v>13</v>
      </c>
      <c r="R53" s="158" t="s">
        <v>13</v>
      </c>
      <c r="S53" s="158" t="s">
        <v>13</v>
      </c>
      <c r="T53" s="158" t="s">
        <v>13</v>
      </c>
      <c r="U53" s="158" t="s">
        <v>13</v>
      </c>
      <c r="V53" s="158" t="s">
        <v>13</v>
      </c>
      <c r="W53" s="158" t="s">
        <v>13</v>
      </c>
      <c r="X53" s="158" t="s">
        <v>13</v>
      </c>
      <c r="Y53" s="158" t="s">
        <v>13</v>
      </c>
      <c r="Z53" s="158" t="s">
        <v>13</v>
      </c>
      <c r="AA53" s="158" t="s">
        <v>13</v>
      </c>
      <c r="AB53" s="158" t="s">
        <v>13</v>
      </c>
      <c r="AC53" s="158" t="s">
        <v>13</v>
      </c>
    </row>
    <row r="54" spans="2:29">
      <c r="B54" s="159">
        <v>42087</v>
      </c>
      <c r="C54" s="158">
        <v>0.09</v>
      </c>
      <c r="D54" s="158">
        <v>0.05</v>
      </c>
      <c r="E54" s="158">
        <v>0.05</v>
      </c>
      <c r="F54" s="158" t="s">
        <v>13</v>
      </c>
      <c r="G54" s="158">
        <v>0.05</v>
      </c>
      <c r="H54" s="158">
        <v>7.0000000000000007E-2</v>
      </c>
      <c r="I54" s="158">
        <v>0.06</v>
      </c>
      <c r="J54" s="158" t="s">
        <v>13</v>
      </c>
      <c r="K54" s="158" t="s">
        <v>13</v>
      </c>
      <c r="L54" s="158" t="s">
        <v>13</v>
      </c>
      <c r="M54" s="158" t="s">
        <v>13</v>
      </c>
      <c r="N54" s="158" t="s">
        <v>13</v>
      </c>
      <c r="O54" s="158" t="s">
        <v>13</v>
      </c>
      <c r="P54" s="158" t="s">
        <v>13</v>
      </c>
      <c r="Q54" s="158" t="s">
        <v>13</v>
      </c>
      <c r="R54" s="158" t="s">
        <v>13</v>
      </c>
      <c r="S54" s="158" t="s">
        <v>13</v>
      </c>
      <c r="T54" s="158" t="s">
        <v>13</v>
      </c>
      <c r="U54" s="158" t="s">
        <v>13</v>
      </c>
      <c r="V54" s="158" t="s">
        <v>13</v>
      </c>
      <c r="W54" s="158" t="s">
        <v>13</v>
      </c>
      <c r="X54" s="158" t="s">
        <v>13</v>
      </c>
      <c r="Y54" s="158" t="s">
        <v>13</v>
      </c>
      <c r="Z54" s="158" t="s">
        <v>13</v>
      </c>
      <c r="AA54" s="158" t="s">
        <v>13</v>
      </c>
      <c r="AB54" s="158" t="s">
        <v>13</v>
      </c>
      <c r="AC54" s="158" t="s">
        <v>13</v>
      </c>
    </row>
    <row r="55" spans="2:29">
      <c r="B55" s="159">
        <v>42088</v>
      </c>
      <c r="C55" s="158">
        <v>0.15</v>
      </c>
      <c r="D55" s="158">
        <v>0.09</v>
      </c>
      <c r="E55" s="158">
        <v>0.09</v>
      </c>
      <c r="F55" s="158" t="s">
        <v>13</v>
      </c>
      <c r="G55" s="158">
        <v>0.09</v>
      </c>
      <c r="H55" s="158">
        <v>0.12</v>
      </c>
      <c r="I55" s="158">
        <v>0.11</v>
      </c>
      <c r="J55" s="158" t="s">
        <v>13</v>
      </c>
      <c r="K55" s="158" t="s">
        <v>13</v>
      </c>
      <c r="L55" s="158" t="s">
        <v>13</v>
      </c>
      <c r="M55" s="158" t="s">
        <v>13</v>
      </c>
      <c r="N55" s="158" t="s">
        <v>13</v>
      </c>
      <c r="O55" s="158" t="s">
        <v>13</v>
      </c>
      <c r="P55" s="158" t="s">
        <v>13</v>
      </c>
      <c r="Q55" s="158" t="s">
        <v>13</v>
      </c>
      <c r="R55" s="158" t="s">
        <v>13</v>
      </c>
      <c r="S55" s="158" t="s">
        <v>13</v>
      </c>
      <c r="T55" s="158" t="s">
        <v>13</v>
      </c>
      <c r="U55" s="158" t="s">
        <v>13</v>
      </c>
      <c r="V55" s="158" t="s">
        <v>13</v>
      </c>
      <c r="W55" s="158" t="s">
        <v>13</v>
      </c>
      <c r="X55" s="158" t="s">
        <v>13</v>
      </c>
      <c r="Y55" s="158" t="s">
        <v>13</v>
      </c>
      <c r="Z55" s="158" t="s">
        <v>13</v>
      </c>
      <c r="AA55" s="158" t="s">
        <v>13</v>
      </c>
      <c r="AB55" s="158" t="s">
        <v>13</v>
      </c>
      <c r="AC55" s="158" t="s">
        <v>13</v>
      </c>
    </row>
    <row r="56" spans="2:29">
      <c r="B56" s="159">
        <v>42089</v>
      </c>
      <c r="C56" s="158">
        <v>0.16</v>
      </c>
      <c r="D56" s="158">
        <v>0.1</v>
      </c>
      <c r="E56" s="158">
        <v>0.1</v>
      </c>
      <c r="F56" s="158" t="s">
        <v>13</v>
      </c>
      <c r="G56" s="158">
        <v>0.1</v>
      </c>
      <c r="H56" s="158">
        <v>0.12</v>
      </c>
      <c r="I56" s="158">
        <v>0.12</v>
      </c>
      <c r="J56" s="158" t="s">
        <v>13</v>
      </c>
      <c r="K56" s="158" t="s">
        <v>13</v>
      </c>
      <c r="L56" s="158" t="s">
        <v>13</v>
      </c>
      <c r="M56" s="158" t="s">
        <v>13</v>
      </c>
      <c r="N56" s="158" t="s">
        <v>13</v>
      </c>
      <c r="O56" s="158" t="s">
        <v>13</v>
      </c>
      <c r="P56" s="158" t="s">
        <v>13</v>
      </c>
      <c r="Q56" s="158" t="s">
        <v>13</v>
      </c>
      <c r="R56" s="158" t="s">
        <v>13</v>
      </c>
      <c r="S56" s="158" t="s">
        <v>13</v>
      </c>
      <c r="T56" s="158" t="s">
        <v>13</v>
      </c>
      <c r="U56" s="158" t="s">
        <v>13</v>
      </c>
      <c r="V56" s="158" t="s">
        <v>13</v>
      </c>
      <c r="W56" s="158" t="s">
        <v>13</v>
      </c>
      <c r="X56" s="158" t="s">
        <v>13</v>
      </c>
      <c r="Y56" s="158" t="s">
        <v>13</v>
      </c>
      <c r="Z56" s="158" t="s">
        <v>13</v>
      </c>
      <c r="AA56" s="158" t="s">
        <v>13</v>
      </c>
      <c r="AB56" s="158" t="s">
        <v>13</v>
      </c>
      <c r="AC56" s="158" t="s">
        <v>13</v>
      </c>
    </row>
    <row r="57" spans="2:29">
      <c r="B57" s="159">
        <v>42090</v>
      </c>
      <c r="C57" s="158">
        <v>0.19</v>
      </c>
      <c r="D57" s="158">
        <v>0.12</v>
      </c>
      <c r="E57" s="158">
        <v>0.12</v>
      </c>
      <c r="F57" s="158" t="s">
        <v>13</v>
      </c>
      <c r="G57" s="158">
        <v>0.12</v>
      </c>
      <c r="H57" s="158">
        <v>0.15</v>
      </c>
      <c r="I57" s="158">
        <v>0.14000000000000001</v>
      </c>
      <c r="J57" s="158" t="s">
        <v>13</v>
      </c>
      <c r="K57" s="158" t="s">
        <v>13</v>
      </c>
      <c r="L57" s="158" t="s">
        <v>13</v>
      </c>
      <c r="M57" s="158" t="s">
        <v>13</v>
      </c>
      <c r="N57" s="158" t="s">
        <v>13</v>
      </c>
      <c r="O57" s="158" t="s">
        <v>13</v>
      </c>
      <c r="P57" s="158" t="s">
        <v>13</v>
      </c>
      <c r="Q57" s="158" t="s">
        <v>13</v>
      </c>
      <c r="R57" s="158" t="s">
        <v>13</v>
      </c>
      <c r="S57" s="158" t="s">
        <v>13</v>
      </c>
      <c r="T57" s="158" t="s">
        <v>13</v>
      </c>
      <c r="U57" s="158" t="s">
        <v>13</v>
      </c>
      <c r="V57" s="158" t="s">
        <v>13</v>
      </c>
      <c r="W57" s="158" t="s">
        <v>13</v>
      </c>
      <c r="X57" s="158" t="s">
        <v>13</v>
      </c>
      <c r="Y57" s="158" t="s">
        <v>13</v>
      </c>
      <c r="Z57" s="158" t="s">
        <v>13</v>
      </c>
      <c r="AA57" s="158" t="s">
        <v>13</v>
      </c>
      <c r="AB57" s="158" t="s">
        <v>13</v>
      </c>
      <c r="AC57" s="158" t="s">
        <v>13</v>
      </c>
    </row>
    <row r="58" spans="2:29">
      <c r="B58" s="159">
        <v>42091</v>
      </c>
      <c r="C58" s="158">
        <v>0.25</v>
      </c>
      <c r="D58" s="158">
        <v>0.17</v>
      </c>
      <c r="E58" s="158">
        <v>0.17</v>
      </c>
      <c r="F58" s="158" t="s">
        <v>13</v>
      </c>
      <c r="G58" s="158">
        <v>0.16</v>
      </c>
      <c r="H58" s="158">
        <v>0.2</v>
      </c>
      <c r="I58" s="158">
        <v>0.19</v>
      </c>
      <c r="J58" s="158" t="s">
        <v>13</v>
      </c>
      <c r="K58" s="158" t="s">
        <v>13</v>
      </c>
      <c r="L58" s="158" t="s">
        <v>13</v>
      </c>
      <c r="M58" s="158" t="s">
        <v>13</v>
      </c>
      <c r="N58" s="158" t="s">
        <v>13</v>
      </c>
      <c r="O58" s="158" t="s">
        <v>13</v>
      </c>
      <c r="P58" s="158" t="s">
        <v>13</v>
      </c>
      <c r="Q58" s="158" t="s">
        <v>13</v>
      </c>
      <c r="R58" s="158" t="s">
        <v>13</v>
      </c>
      <c r="S58" s="158" t="s">
        <v>13</v>
      </c>
      <c r="T58" s="158" t="s">
        <v>13</v>
      </c>
      <c r="U58" s="158" t="s">
        <v>13</v>
      </c>
      <c r="V58" s="158" t="s">
        <v>13</v>
      </c>
      <c r="W58" s="158" t="s">
        <v>13</v>
      </c>
      <c r="X58" s="158" t="s">
        <v>13</v>
      </c>
      <c r="Y58" s="158" t="s">
        <v>13</v>
      </c>
      <c r="Z58" s="158" t="s">
        <v>13</v>
      </c>
      <c r="AA58" s="158" t="s">
        <v>13</v>
      </c>
      <c r="AB58" s="158" t="s">
        <v>13</v>
      </c>
      <c r="AC58" s="158" t="s">
        <v>13</v>
      </c>
    </row>
    <row r="59" spans="2:29">
      <c r="B59" s="159">
        <v>42092</v>
      </c>
      <c r="C59" s="158">
        <v>0.19</v>
      </c>
      <c r="D59" s="158">
        <v>0.13</v>
      </c>
      <c r="E59" s="158">
        <v>0.13</v>
      </c>
      <c r="F59" s="158" t="s">
        <v>13</v>
      </c>
      <c r="G59" s="158">
        <v>0.12</v>
      </c>
      <c r="H59" s="158">
        <v>0.15</v>
      </c>
      <c r="I59" s="158">
        <v>0.15</v>
      </c>
      <c r="J59" s="158" t="s">
        <v>13</v>
      </c>
      <c r="K59" s="158" t="s">
        <v>13</v>
      </c>
      <c r="L59" s="158" t="s">
        <v>13</v>
      </c>
      <c r="M59" s="158" t="s">
        <v>13</v>
      </c>
      <c r="N59" s="158" t="s">
        <v>13</v>
      </c>
      <c r="O59" s="158" t="s">
        <v>13</v>
      </c>
      <c r="P59" s="158" t="s">
        <v>13</v>
      </c>
      <c r="Q59" s="158" t="s">
        <v>13</v>
      </c>
      <c r="R59" s="158" t="s">
        <v>13</v>
      </c>
      <c r="S59" s="158" t="s">
        <v>13</v>
      </c>
      <c r="T59" s="158" t="s">
        <v>13</v>
      </c>
      <c r="U59" s="158" t="s">
        <v>13</v>
      </c>
      <c r="V59" s="158" t="s">
        <v>13</v>
      </c>
      <c r="W59" s="158" t="s">
        <v>13</v>
      </c>
      <c r="X59" s="158" t="s">
        <v>13</v>
      </c>
      <c r="Y59" s="158" t="s">
        <v>13</v>
      </c>
      <c r="Z59" s="158" t="s">
        <v>13</v>
      </c>
      <c r="AA59" s="158" t="s">
        <v>13</v>
      </c>
      <c r="AB59" s="158" t="s">
        <v>13</v>
      </c>
      <c r="AC59" s="158" t="s">
        <v>13</v>
      </c>
    </row>
    <row r="60" spans="2:29">
      <c r="B60" s="159">
        <v>42093</v>
      </c>
      <c r="C60" s="158">
        <v>0.24</v>
      </c>
      <c r="D60" s="158">
        <v>0.17</v>
      </c>
      <c r="E60" s="158">
        <v>0.17</v>
      </c>
      <c r="F60" s="158" t="s">
        <v>13</v>
      </c>
      <c r="G60" s="158">
        <v>0.15</v>
      </c>
      <c r="H60" s="158">
        <v>0.19</v>
      </c>
      <c r="I60" s="158">
        <v>0.2</v>
      </c>
      <c r="J60" s="158" t="s">
        <v>13</v>
      </c>
      <c r="K60" s="158" t="s">
        <v>13</v>
      </c>
      <c r="L60" s="158" t="s">
        <v>13</v>
      </c>
      <c r="M60" s="158" t="s">
        <v>13</v>
      </c>
      <c r="N60" s="158" t="s">
        <v>13</v>
      </c>
      <c r="O60" s="158" t="s">
        <v>13</v>
      </c>
      <c r="P60" s="158" t="s">
        <v>13</v>
      </c>
      <c r="Q60" s="158" t="s">
        <v>13</v>
      </c>
      <c r="R60" s="158" t="s">
        <v>13</v>
      </c>
      <c r="S60" s="158" t="s">
        <v>13</v>
      </c>
      <c r="T60" s="158" t="s">
        <v>13</v>
      </c>
      <c r="U60" s="158" t="s">
        <v>13</v>
      </c>
      <c r="V60" s="158" t="s">
        <v>13</v>
      </c>
      <c r="W60" s="158" t="s">
        <v>13</v>
      </c>
      <c r="X60" s="158" t="s">
        <v>13</v>
      </c>
      <c r="Y60" s="158" t="s">
        <v>13</v>
      </c>
      <c r="Z60" s="158" t="s">
        <v>13</v>
      </c>
      <c r="AA60" s="158" t="s">
        <v>13</v>
      </c>
      <c r="AB60" s="158" t="s">
        <v>13</v>
      </c>
      <c r="AC60" s="158" t="s">
        <v>13</v>
      </c>
    </row>
    <row r="61" spans="2:29">
      <c r="B61" s="159">
        <v>42094</v>
      </c>
      <c r="C61" s="158">
        <v>0.28999999999999998</v>
      </c>
      <c r="D61" s="158">
        <v>0.21</v>
      </c>
      <c r="E61" s="158">
        <v>0.21</v>
      </c>
      <c r="F61" s="158" t="s">
        <v>13</v>
      </c>
      <c r="G61" s="158">
        <v>0.19</v>
      </c>
      <c r="H61" s="158">
        <v>0.23</v>
      </c>
      <c r="I61" s="158">
        <v>0.24</v>
      </c>
      <c r="J61" s="158" t="s">
        <v>13</v>
      </c>
      <c r="K61" s="158" t="s">
        <v>13</v>
      </c>
      <c r="L61" s="158" t="s">
        <v>13</v>
      </c>
      <c r="M61" s="158" t="s">
        <v>13</v>
      </c>
      <c r="N61" s="158" t="s">
        <v>13</v>
      </c>
      <c r="O61" s="158" t="s">
        <v>13</v>
      </c>
      <c r="P61" s="158" t="s">
        <v>13</v>
      </c>
      <c r="Q61" s="158" t="s">
        <v>13</v>
      </c>
      <c r="R61" s="158" t="s">
        <v>13</v>
      </c>
      <c r="S61" s="158" t="s">
        <v>13</v>
      </c>
      <c r="T61" s="158" t="s">
        <v>13</v>
      </c>
      <c r="U61" s="158" t="s">
        <v>13</v>
      </c>
      <c r="V61" s="158" t="s">
        <v>13</v>
      </c>
      <c r="W61" s="158" t="s">
        <v>13</v>
      </c>
      <c r="X61" s="158" t="s">
        <v>13</v>
      </c>
      <c r="Y61" s="158" t="s">
        <v>13</v>
      </c>
      <c r="Z61" s="158" t="s">
        <v>13</v>
      </c>
      <c r="AA61" s="158" t="s">
        <v>13</v>
      </c>
      <c r="AB61" s="158" t="s">
        <v>13</v>
      </c>
      <c r="AC61" s="158" t="s">
        <v>13</v>
      </c>
    </row>
    <row r="62" spans="2:29">
      <c r="B62" s="159">
        <v>42095</v>
      </c>
      <c r="C62" s="158">
        <v>0.21</v>
      </c>
      <c r="D62" s="158">
        <v>0.15</v>
      </c>
      <c r="E62" s="158">
        <v>0.15</v>
      </c>
      <c r="F62" s="158" t="s">
        <v>13</v>
      </c>
      <c r="G62" s="158">
        <v>0.14000000000000001</v>
      </c>
      <c r="H62" s="158">
        <v>0.17</v>
      </c>
      <c r="I62" s="158">
        <v>0.18</v>
      </c>
      <c r="J62" s="158" t="s">
        <v>13</v>
      </c>
      <c r="K62" s="158" t="s">
        <v>13</v>
      </c>
      <c r="L62" s="158" t="s">
        <v>13</v>
      </c>
      <c r="M62" s="158" t="s">
        <v>13</v>
      </c>
      <c r="N62" s="158" t="s">
        <v>13</v>
      </c>
      <c r="O62" s="158" t="s">
        <v>13</v>
      </c>
      <c r="P62" s="158" t="s">
        <v>13</v>
      </c>
      <c r="Q62" s="158" t="s">
        <v>13</v>
      </c>
      <c r="R62" s="158" t="s">
        <v>13</v>
      </c>
      <c r="S62" s="158" t="s">
        <v>13</v>
      </c>
      <c r="T62" s="158" t="s">
        <v>13</v>
      </c>
      <c r="U62" s="158" t="s">
        <v>13</v>
      </c>
      <c r="V62" s="158" t="s">
        <v>13</v>
      </c>
      <c r="W62" s="158" t="s">
        <v>13</v>
      </c>
      <c r="X62" s="158" t="s">
        <v>13</v>
      </c>
      <c r="Y62" s="158" t="s">
        <v>13</v>
      </c>
      <c r="Z62" s="158" t="s">
        <v>13</v>
      </c>
      <c r="AA62" s="158" t="s">
        <v>13</v>
      </c>
      <c r="AB62" s="158" t="s">
        <v>13</v>
      </c>
      <c r="AC62" s="158" t="s">
        <v>13</v>
      </c>
    </row>
    <row r="63" spans="2:29">
      <c r="B63" s="159">
        <v>42096</v>
      </c>
      <c r="C63" s="158">
        <v>0.2</v>
      </c>
      <c r="D63" s="158">
        <v>0.15</v>
      </c>
      <c r="E63" s="158">
        <v>0.15</v>
      </c>
      <c r="F63" s="158" t="s">
        <v>13</v>
      </c>
      <c r="G63" s="158">
        <v>0.13</v>
      </c>
      <c r="H63" s="158">
        <v>0.16</v>
      </c>
      <c r="I63" s="158">
        <v>0.17</v>
      </c>
      <c r="J63" s="158" t="s">
        <v>13</v>
      </c>
      <c r="K63" s="158" t="s">
        <v>13</v>
      </c>
      <c r="L63" s="158" t="s">
        <v>13</v>
      </c>
      <c r="M63" s="158" t="s">
        <v>13</v>
      </c>
      <c r="N63" s="158" t="s">
        <v>13</v>
      </c>
      <c r="O63" s="158" t="s">
        <v>13</v>
      </c>
      <c r="P63" s="158" t="s">
        <v>13</v>
      </c>
      <c r="Q63" s="158" t="s">
        <v>13</v>
      </c>
      <c r="R63" s="158" t="s">
        <v>13</v>
      </c>
      <c r="S63" s="158" t="s">
        <v>13</v>
      </c>
      <c r="T63" s="158" t="s">
        <v>13</v>
      </c>
      <c r="U63" s="158" t="s">
        <v>13</v>
      </c>
      <c r="V63" s="158" t="s">
        <v>13</v>
      </c>
      <c r="W63" s="158" t="s">
        <v>13</v>
      </c>
      <c r="X63" s="158" t="s">
        <v>13</v>
      </c>
      <c r="Y63" s="158" t="s">
        <v>13</v>
      </c>
      <c r="Z63" s="158" t="s">
        <v>13</v>
      </c>
      <c r="AA63" s="158" t="s">
        <v>13</v>
      </c>
      <c r="AB63" s="158" t="s">
        <v>13</v>
      </c>
      <c r="AC63" s="158" t="s">
        <v>13</v>
      </c>
    </row>
    <row r="64" spans="2:29">
      <c r="B64" s="159">
        <v>42097</v>
      </c>
      <c r="C64" s="158">
        <v>0.2</v>
      </c>
      <c r="D64" s="158">
        <v>0.15</v>
      </c>
      <c r="E64" s="158">
        <v>0.15</v>
      </c>
      <c r="F64" s="158" t="s">
        <v>13</v>
      </c>
      <c r="G64" s="158">
        <v>0.13</v>
      </c>
      <c r="H64" s="158">
        <v>0.16</v>
      </c>
      <c r="I64" s="158">
        <v>0.17</v>
      </c>
      <c r="J64" s="158" t="s">
        <v>13</v>
      </c>
      <c r="K64" s="158" t="s">
        <v>13</v>
      </c>
      <c r="L64" s="158" t="s">
        <v>13</v>
      </c>
      <c r="M64" s="158" t="s">
        <v>13</v>
      </c>
      <c r="N64" s="158" t="s">
        <v>13</v>
      </c>
      <c r="O64" s="158" t="s">
        <v>13</v>
      </c>
      <c r="P64" s="158" t="s">
        <v>13</v>
      </c>
      <c r="Q64" s="158" t="s">
        <v>13</v>
      </c>
      <c r="R64" s="158" t="s">
        <v>13</v>
      </c>
      <c r="S64" s="158" t="s">
        <v>13</v>
      </c>
      <c r="T64" s="158" t="s">
        <v>13</v>
      </c>
      <c r="U64" s="158" t="s">
        <v>13</v>
      </c>
      <c r="V64" s="158" t="s">
        <v>13</v>
      </c>
      <c r="W64" s="158" t="s">
        <v>13</v>
      </c>
      <c r="X64" s="158" t="s">
        <v>13</v>
      </c>
      <c r="Y64" s="158" t="s">
        <v>13</v>
      </c>
      <c r="Z64" s="158" t="s">
        <v>13</v>
      </c>
      <c r="AA64" s="158" t="s">
        <v>13</v>
      </c>
      <c r="AB64" s="158" t="s">
        <v>13</v>
      </c>
      <c r="AC64" s="158" t="s">
        <v>13</v>
      </c>
    </row>
    <row r="65" spans="2:29">
      <c r="B65" s="159">
        <v>42098</v>
      </c>
      <c r="C65" s="158">
        <v>0.21</v>
      </c>
      <c r="D65" s="158">
        <v>0.16</v>
      </c>
      <c r="E65" s="158">
        <v>0.16</v>
      </c>
      <c r="F65" s="158" t="s">
        <v>13</v>
      </c>
      <c r="G65" s="158">
        <v>0.14000000000000001</v>
      </c>
      <c r="H65" s="158">
        <v>0.17</v>
      </c>
      <c r="I65" s="158">
        <v>0.19</v>
      </c>
      <c r="J65" s="158" t="s">
        <v>13</v>
      </c>
      <c r="K65" s="158" t="s">
        <v>13</v>
      </c>
      <c r="L65" s="158" t="s">
        <v>13</v>
      </c>
      <c r="M65" s="158" t="s">
        <v>13</v>
      </c>
      <c r="N65" s="158" t="s">
        <v>13</v>
      </c>
      <c r="O65" s="158" t="s">
        <v>13</v>
      </c>
      <c r="P65" s="158" t="s">
        <v>13</v>
      </c>
      <c r="Q65" s="158" t="s">
        <v>13</v>
      </c>
      <c r="R65" s="158" t="s">
        <v>13</v>
      </c>
      <c r="S65" s="158" t="s">
        <v>13</v>
      </c>
      <c r="T65" s="158" t="s">
        <v>13</v>
      </c>
      <c r="U65" s="158" t="s">
        <v>13</v>
      </c>
      <c r="V65" s="158" t="s">
        <v>13</v>
      </c>
      <c r="W65" s="158" t="s">
        <v>13</v>
      </c>
      <c r="X65" s="158" t="s">
        <v>13</v>
      </c>
      <c r="Y65" s="158" t="s">
        <v>13</v>
      </c>
      <c r="Z65" s="158" t="s">
        <v>13</v>
      </c>
      <c r="AA65" s="158" t="s">
        <v>13</v>
      </c>
      <c r="AB65" s="158" t="s">
        <v>13</v>
      </c>
      <c r="AC65" s="158" t="s">
        <v>13</v>
      </c>
    </row>
    <row r="66" spans="2:29">
      <c r="B66" s="159">
        <v>42099</v>
      </c>
      <c r="C66" s="158">
        <v>0.12</v>
      </c>
      <c r="D66" s="158">
        <v>0.1</v>
      </c>
      <c r="E66" s="158">
        <v>0.1</v>
      </c>
      <c r="F66" s="158" t="s">
        <v>13</v>
      </c>
      <c r="G66" s="158">
        <v>0.08</v>
      </c>
      <c r="H66" s="158">
        <v>0.1</v>
      </c>
      <c r="I66" s="158">
        <v>0.11</v>
      </c>
      <c r="J66" s="158" t="s">
        <v>13</v>
      </c>
      <c r="K66" s="158" t="s">
        <v>13</v>
      </c>
      <c r="L66" s="158" t="s">
        <v>13</v>
      </c>
      <c r="M66" s="158" t="s">
        <v>13</v>
      </c>
      <c r="N66" s="158" t="s">
        <v>13</v>
      </c>
      <c r="O66" s="158" t="s">
        <v>13</v>
      </c>
      <c r="P66" s="158" t="s">
        <v>13</v>
      </c>
      <c r="Q66" s="158" t="s">
        <v>13</v>
      </c>
      <c r="R66" s="158" t="s">
        <v>13</v>
      </c>
      <c r="S66" s="158" t="s">
        <v>13</v>
      </c>
      <c r="T66" s="158" t="s">
        <v>13</v>
      </c>
      <c r="U66" s="158" t="s">
        <v>13</v>
      </c>
      <c r="V66" s="158" t="s">
        <v>13</v>
      </c>
      <c r="W66" s="158" t="s">
        <v>13</v>
      </c>
      <c r="X66" s="158" t="s">
        <v>13</v>
      </c>
      <c r="Y66" s="158" t="s">
        <v>13</v>
      </c>
      <c r="Z66" s="158" t="s">
        <v>13</v>
      </c>
      <c r="AA66" s="158" t="s">
        <v>13</v>
      </c>
      <c r="AB66" s="158" t="s">
        <v>13</v>
      </c>
      <c r="AC66" s="158" t="s">
        <v>13</v>
      </c>
    </row>
    <row r="67" spans="2:29">
      <c r="B67" s="159">
        <v>42100</v>
      </c>
      <c r="C67" s="158">
        <v>0.18</v>
      </c>
      <c r="D67" s="158">
        <v>0.15</v>
      </c>
      <c r="E67" s="158">
        <v>0.14000000000000001</v>
      </c>
      <c r="F67" s="158" t="s">
        <v>13</v>
      </c>
      <c r="G67" s="158">
        <v>0.12</v>
      </c>
      <c r="H67" s="158">
        <v>0.14000000000000001</v>
      </c>
      <c r="I67" s="158">
        <v>0.17</v>
      </c>
      <c r="J67" s="158" t="s">
        <v>13</v>
      </c>
      <c r="K67" s="158" t="s">
        <v>13</v>
      </c>
      <c r="L67" s="158" t="s">
        <v>13</v>
      </c>
      <c r="M67" s="158" t="s">
        <v>13</v>
      </c>
      <c r="N67" s="158" t="s">
        <v>13</v>
      </c>
      <c r="O67" s="158" t="s">
        <v>13</v>
      </c>
      <c r="P67" s="158" t="s">
        <v>13</v>
      </c>
      <c r="Q67" s="158" t="s">
        <v>13</v>
      </c>
      <c r="R67" s="158" t="s">
        <v>13</v>
      </c>
      <c r="S67" s="158" t="s">
        <v>13</v>
      </c>
      <c r="T67" s="158" t="s">
        <v>13</v>
      </c>
      <c r="U67" s="158" t="s">
        <v>13</v>
      </c>
      <c r="V67" s="158" t="s">
        <v>13</v>
      </c>
      <c r="W67" s="158" t="s">
        <v>13</v>
      </c>
      <c r="X67" s="158" t="s">
        <v>13</v>
      </c>
      <c r="Y67" s="158" t="s">
        <v>13</v>
      </c>
      <c r="Z67" s="158" t="s">
        <v>13</v>
      </c>
      <c r="AA67" s="158" t="s">
        <v>13</v>
      </c>
      <c r="AB67" s="158" t="s">
        <v>13</v>
      </c>
      <c r="AC67" s="158" t="s">
        <v>13</v>
      </c>
    </row>
    <row r="68" spans="2:29">
      <c r="B68" s="159">
        <v>42101</v>
      </c>
      <c r="C68" s="158">
        <v>0.19</v>
      </c>
      <c r="D68" s="158">
        <v>0.16</v>
      </c>
      <c r="E68" s="158">
        <v>0.15</v>
      </c>
      <c r="F68" s="158" t="s">
        <v>13</v>
      </c>
      <c r="G68" s="158">
        <v>0.13</v>
      </c>
      <c r="H68" s="158">
        <v>0.15</v>
      </c>
      <c r="I68" s="158">
        <v>0.18</v>
      </c>
      <c r="J68" s="158" t="s">
        <v>13</v>
      </c>
      <c r="K68" s="158" t="s">
        <v>13</v>
      </c>
      <c r="L68" s="158" t="s">
        <v>13</v>
      </c>
      <c r="M68" s="158" t="s">
        <v>13</v>
      </c>
      <c r="N68" s="158" t="s">
        <v>13</v>
      </c>
      <c r="O68" s="158" t="s">
        <v>13</v>
      </c>
      <c r="P68" s="158" t="s">
        <v>13</v>
      </c>
      <c r="Q68" s="158" t="s">
        <v>13</v>
      </c>
      <c r="R68" s="158" t="s">
        <v>13</v>
      </c>
      <c r="S68" s="158" t="s">
        <v>13</v>
      </c>
      <c r="T68" s="158" t="s">
        <v>13</v>
      </c>
      <c r="U68" s="158" t="s">
        <v>13</v>
      </c>
      <c r="V68" s="158" t="s">
        <v>13</v>
      </c>
      <c r="W68" s="158" t="s">
        <v>13</v>
      </c>
      <c r="X68" s="158" t="s">
        <v>13</v>
      </c>
      <c r="Y68" s="158" t="s">
        <v>13</v>
      </c>
      <c r="Z68" s="158" t="s">
        <v>13</v>
      </c>
      <c r="AA68" s="158" t="s">
        <v>13</v>
      </c>
      <c r="AB68" s="158" t="s">
        <v>13</v>
      </c>
      <c r="AC68" s="158" t="s">
        <v>13</v>
      </c>
    </row>
    <row r="69" spans="2:29">
      <c r="B69" s="159">
        <v>42102</v>
      </c>
      <c r="C69" s="158">
        <v>7.0000000000000007E-2</v>
      </c>
      <c r="D69" s="158">
        <v>0.06</v>
      </c>
      <c r="E69" s="158">
        <v>0.06</v>
      </c>
      <c r="F69" s="158" t="s">
        <v>13</v>
      </c>
      <c r="G69" s="158">
        <v>0.05</v>
      </c>
      <c r="H69" s="158">
        <v>0.06</v>
      </c>
      <c r="I69" s="158">
        <v>7.0000000000000007E-2</v>
      </c>
      <c r="J69" s="158" t="s">
        <v>13</v>
      </c>
      <c r="K69" s="158" t="s">
        <v>13</v>
      </c>
      <c r="L69" s="158" t="s">
        <v>13</v>
      </c>
      <c r="M69" s="158" t="s">
        <v>13</v>
      </c>
      <c r="N69" s="158" t="s">
        <v>13</v>
      </c>
      <c r="O69" s="158" t="s">
        <v>13</v>
      </c>
      <c r="P69" s="158" t="s">
        <v>13</v>
      </c>
      <c r="Q69" s="158" t="s">
        <v>13</v>
      </c>
      <c r="R69" s="158" t="s">
        <v>13</v>
      </c>
      <c r="S69" s="158" t="s">
        <v>13</v>
      </c>
      <c r="T69" s="158" t="s">
        <v>13</v>
      </c>
      <c r="U69" s="158" t="s">
        <v>13</v>
      </c>
      <c r="V69" s="158" t="s">
        <v>13</v>
      </c>
      <c r="W69" s="158" t="s">
        <v>13</v>
      </c>
      <c r="X69" s="158" t="s">
        <v>13</v>
      </c>
      <c r="Y69" s="158" t="s">
        <v>13</v>
      </c>
      <c r="Z69" s="158" t="s">
        <v>13</v>
      </c>
      <c r="AA69" s="158" t="s">
        <v>13</v>
      </c>
      <c r="AB69" s="158" t="s">
        <v>13</v>
      </c>
      <c r="AC69" s="158" t="s">
        <v>13</v>
      </c>
    </row>
    <row r="70" spans="2:29">
      <c r="B70" s="159">
        <v>42103</v>
      </c>
      <c r="C70" s="158">
        <v>0.16</v>
      </c>
      <c r="D70" s="158">
        <v>0.14000000000000001</v>
      </c>
      <c r="E70" s="158">
        <v>0.13</v>
      </c>
      <c r="F70" s="158" t="s">
        <v>13</v>
      </c>
      <c r="G70" s="158">
        <v>0.11</v>
      </c>
      <c r="H70" s="158">
        <v>0.13</v>
      </c>
      <c r="I70" s="158">
        <v>0.15</v>
      </c>
      <c r="J70" s="158" t="s">
        <v>13</v>
      </c>
      <c r="K70" s="158" t="s">
        <v>13</v>
      </c>
      <c r="L70" s="158" t="s">
        <v>13</v>
      </c>
      <c r="M70" s="158" t="s">
        <v>13</v>
      </c>
      <c r="N70" s="158" t="s">
        <v>13</v>
      </c>
      <c r="O70" s="158" t="s">
        <v>13</v>
      </c>
      <c r="P70" s="158" t="s">
        <v>13</v>
      </c>
      <c r="Q70" s="158" t="s">
        <v>13</v>
      </c>
      <c r="R70" s="158" t="s">
        <v>13</v>
      </c>
      <c r="S70" s="158" t="s">
        <v>13</v>
      </c>
      <c r="T70" s="158" t="s">
        <v>13</v>
      </c>
      <c r="U70" s="158" t="s">
        <v>13</v>
      </c>
      <c r="V70" s="158" t="s">
        <v>13</v>
      </c>
      <c r="W70" s="158" t="s">
        <v>13</v>
      </c>
      <c r="X70" s="158" t="s">
        <v>13</v>
      </c>
      <c r="Y70" s="158" t="s">
        <v>13</v>
      </c>
      <c r="Z70" s="158" t="s">
        <v>13</v>
      </c>
      <c r="AA70" s="158" t="s">
        <v>13</v>
      </c>
      <c r="AB70" s="158" t="s">
        <v>13</v>
      </c>
      <c r="AC70" s="158" t="s">
        <v>13</v>
      </c>
    </row>
    <row r="71" spans="2:29">
      <c r="B71" s="159">
        <v>42104</v>
      </c>
      <c r="C71" s="158">
        <v>0.19</v>
      </c>
      <c r="D71" s="158">
        <v>0.17</v>
      </c>
      <c r="E71" s="158">
        <v>0.16</v>
      </c>
      <c r="F71" s="158" t="s">
        <v>13</v>
      </c>
      <c r="G71" s="158">
        <v>0.13</v>
      </c>
      <c r="H71" s="158">
        <v>0.15</v>
      </c>
      <c r="I71" s="158">
        <v>0.18</v>
      </c>
      <c r="J71" s="158" t="s">
        <v>13</v>
      </c>
      <c r="K71" s="158" t="s">
        <v>13</v>
      </c>
      <c r="L71" s="158">
        <v>0.04</v>
      </c>
      <c r="M71" s="158" t="s">
        <v>13</v>
      </c>
      <c r="N71" s="158" t="s">
        <v>13</v>
      </c>
      <c r="O71" s="158" t="s">
        <v>13</v>
      </c>
      <c r="P71" s="158" t="s">
        <v>13</v>
      </c>
      <c r="Q71" s="158" t="s">
        <v>13</v>
      </c>
      <c r="R71" s="158" t="s">
        <v>13</v>
      </c>
      <c r="S71" s="158" t="s">
        <v>13</v>
      </c>
      <c r="T71" s="158" t="s">
        <v>13</v>
      </c>
      <c r="U71" s="158" t="s">
        <v>13</v>
      </c>
      <c r="V71" s="158" t="s">
        <v>13</v>
      </c>
      <c r="W71" s="158" t="s">
        <v>13</v>
      </c>
      <c r="X71" s="158" t="s">
        <v>13</v>
      </c>
      <c r="Y71" s="158" t="s">
        <v>13</v>
      </c>
      <c r="Z71" s="158" t="s">
        <v>13</v>
      </c>
      <c r="AA71" s="158" t="s">
        <v>13</v>
      </c>
      <c r="AB71" s="158" t="s">
        <v>13</v>
      </c>
      <c r="AC71" s="158" t="s">
        <v>13</v>
      </c>
    </row>
    <row r="72" spans="2:29">
      <c r="B72" s="159">
        <v>42105</v>
      </c>
      <c r="C72" s="158">
        <v>0.23</v>
      </c>
      <c r="D72" s="158">
        <v>0.21</v>
      </c>
      <c r="E72" s="158">
        <v>0.2</v>
      </c>
      <c r="F72" s="158" t="s">
        <v>13</v>
      </c>
      <c r="G72" s="158">
        <v>0.16</v>
      </c>
      <c r="H72" s="158">
        <v>0.18</v>
      </c>
      <c r="I72" s="158">
        <v>0.22</v>
      </c>
      <c r="J72" s="158" t="s">
        <v>13</v>
      </c>
      <c r="K72" s="158" t="s">
        <v>13</v>
      </c>
      <c r="L72" s="158">
        <v>0.05</v>
      </c>
      <c r="M72" s="158" t="s">
        <v>13</v>
      </c>
      <c r="N72" s="158" t="s">
        <v>13</v>
      </c>
      <c r="O72" s="158" t="s">
        <v>13</v>
      </c>
      <c r="P72" s="158" t="s">
        <v>13</v>
      </c>
      <c r="Q72" s="158" t="s">
        <v>13</v>
      </c>
      <c r="R72" s="158" t="s">
        <v>13</v>
      </c>
      <c r="S72" s="158" t="s">
        <v>13</v>
      </c>
      <c r="T72" s="158" t="s">
        <v>13</v>
      </c>
      <c r="U72" s="158" t="s">
        <v>13</v>
      </c>
      <c r="V72" s="158" t="s">
        <v>13</v>
      </c>
      <c r="W72" s="158" t="s">
        <v>13</v>
      </c>
      <c r="X72" s="158" t="s">
        <v>13</v>
      </c>
      <c r="Y72" s="158" t="s">
        <v>13</v>
      </c>
      <c r="Z72" s="158" t="s">
        <v>13</v>
      </c>
      <c r="AA72" s="158" t="s">
        <v>13</v>
      </c>
      <c r="AB72" s="158" t="s">
        <v>13</v>
      </c>
      <c r="AC72" s="158" t="s">
        <v>13</v>
      </c>
    </row>
    <row r="73" spans="2:29">
      <c r="B73" s="159">
        <v>42106</v>
      </c>
      <c r="C73" s="158">
        <v>0.19</v>
      </c>
      <c r="D73" s="158">
        <v>0.18</v>
      </c>
      <c r="E73" s="158">
        <v>0.16</v>
      </c>
      <c r="F73" s="158" t="s">
        <v>13</v>
      </c>
      <c r="G73" s="158">
        <v>0.13</v>
      </c>
      <c r="H73" s="158">
        <v>0.15</v>
      </c>
      <c r="I73" s="158">
        <v>0.18</v>
      </c>
      <c r="J73" s="158" t="s">
        <v>13</v>
      </c>
      <c r="K73" s="158" t="s">
        <v>13</v>
      </c>
      <c r="L73" s="158">
        <v>0.04</v>
      </c>
      <c r="M73" s="158" t="s">
        <v>13</v>
      </c>
      <c r="N73" s="158" t="s">
        <v>13</v>
      </c>
      <c r="O73" s="158" t="s">
        <v>13</v>
      </c>
      <c r="P73" s="158" t="s">
        <v>13</v>
      </c>
      <c r="Q73" s="158" t="s">
        <v>13</v>
      </c>
      <c r="R73" s="158" t="s">
        <v>13</v>
      </c>
      <c r="S73" s="158" t="s">
        <v>13</v>
      </c>
      <c r="T73" s="158" t="s">
        <v>13</v>
      </c>
      <c r="U73" s="158" t="s">
        <v>13</v>
      </c>
      <c r="V73" s="158" t="s">
        <v>13</v>
      </c>
      <c r="W73" s="158" t="s">
        <v>13</v>
      </c>
      <c r="X73" s="158" t="s">
        <v>13</v>
      </c>
      <c r="Y73" s="158" t="s">
        <v>13</v>
      </c>
      <c r="Z73" s="158" t="s">
        <v>13</v>
      </c>
      <c r="AA73" s="158" t="s">
        <v>13</v>
      </c>
      <c r="AB73" s="158" t="s">
        <v>13</v>
      </c>
      <c r="AC73" s="158" t="s">
        <v>13</v>
      </c>
    </row>
    <row r="74" spans="2:29">
      <c r="B74" s="159">
        <v>42107</v>
      </c>
      <c r="C74" s="158">
        <v>0.28000000000000003</v>
      </c>
      <c r="D74" s="158">
        <v>0.26</v>
      </c>
      <c r="E74" s="158">
        <v>0.24</v>
      </c>
      <c r="F74" s="158" t="s">
        <v>13</v>
      </c>
      <c r="G74" s="158">
        <v>0.19</v>
      </c>
      <c r="H74" s="158">
        <v>0.22</v>
      </c>
      <c r="I74" s="158">
        <v>0.27</v>
      </c>
      <c r="J74" s="158" t="s">
        <v>13</v>
      </c>
      <c r="K74" s="158" t="s">
        <v>13</v>
      </c>
      <c r="L74" s="158">
        <v>0.06</v>
      </c>
      <c r="M74" s="158" t="s">
        <v>13</v>
      </c>
      <c r="N74" s="158" t="s">
        <v>13</v>
      </c>
      <c r="O74" s="158" t="s">
        <v>13</v>
      </c>
      <c r="P74" s="158" t="s">
        <v>13</v>
      </c>
      <c r="Q74" s="158" t="s">
        <v>13</v>
      </c>
      <c r="R74" s="158" t="s">
        <v>13</v>
      </c>
      <c r="S74" s="158" t="s">
        <v>13</v>
      </c>
      <c r="T74" s="158" t="s">
        <v>13</v>
      </c>
      <c r="U74" s="158" t="s">
        <v>13</v>
      </c>
      <c r="V74" s="158" t="s">
        <v>13</v>
      </c>
      <c r="W74" s="158" t="s">
        <v>13</v>
      </c>
      <c r="X74" s="158" t="s">
        <v>13</v>
      </c>
      <c r="Y74" s="158" t="s">
        <v>13</v>
      </c>
      <c r="Z74" s="158" t="s">
        <v>13</v>
      </c>
      <c r="AA74" s="158" t="s">
        <v>13</v>
      </c>
      <c r="AB74" s="158" t="s">
        <v>13</v>
      </c>
      <c r="AC74" s="158" t="s">
        <v>13</v>
      </c>
    </row>
    <row r="75" spans="2:29">
      <c r="B75" s="159">
        <v>42108</v>
      </c>
      <c r="C75" s="158">
        <v>0.28000000000000003</v>
      </c>
      <c r="D75" s="158">
        <v>0.27</v>
      </c>
      <c r="E75" s="158">
        <v>0.24</v>
      </c>
      <c r="F75" s="158" t="s">
        <v>13</v>
      </c>
      <c r="G75" s="158">
        <v>0.19</v>
      </c>
      <c r="H75" s="158">
        <v>0.22</v>
      </c>
      <c r="I75" s="158">
        <v>0.27</v>
      </c>
      <c r="J75" s="158" t="s">
        <v>13</v>
      </c>
      <c r="K75" s="158" t="s">
        <v>13</v>
      </c>
      <c r="L75" s="158">
        <v>0.06</v>
      </c>
      <c r="M75" s="158" t="s">
        <v>13</v>
      </c>
      <c r="N75" s="158" t="s">
        <v>13</v>
      </c>
      <c r="O75" s="158" t="s">
        <v>13</v>
      </c>
      <c r="P75" s="158" t="s">
        <v>13</v>
      </c>
      <c r="Q75" s="158" t="s">
        <v>13</v>
      </c>
      <c r="R75" s="158" t="s">
        <v>13</v>
      </c>
      <c r="S75" s="158" t="s">
        <v>13</v>
      </c>
      <c r="T75" s="158" t="s">
        <v>13</v>
      </c>
      <c r="U75" s="158" t="s">
        <v>13</v>
      </c>
      <c r="V75" s="158" t="s">
        <v>13</v>
      </c>
      <c r="W75" s="158" t="s">
        <v>13</v>
      </c>
      <c r="X75" s="158" t="s">
        <v>13</v>
      </c>
      <c r="Y75" s="158" t="s">
        <v>13</v>
      </c>
      <c r="Z75" s="158" t="s">
        <v>13</v>
      </c>
      <c r="AA75" s="158" t="s">
        <v>13</v>
      </c>
      <c r="AB75" s="158" t="s">
        <v>13</v>
      </c>
      <c r="AC75" s="158" t="s">
        <v>13</v>
      </c>
    </row>
    <row r="76" spans="2:29">
      <c r="B76" s="159">
        <v>42109</v>
      </c>
      <c r="C76" s="158">
        <v>0.22</v>
      </c>
      <c r="D76" s="158">
        <v>0.21</v>
      </c>
      <c r="E76" s="158">
        <v>0.19</v>
      </c>
      <c r="F76" s="158" t="s">
        <v>13</v>
      </c>
      <c r="G76" s="158">
        <v>0.15</v>
      </c>
      <c r="H76" s="158">
        <v>0.18</v>
      </c>
      <c r="I76" s="158">
        <v>0.22</v>
      </c>
      <c r="J76" s="158">
        <v>0.04</v>
      </c>
      <c r="K76" s="158" t="s">
        <v>13</v>
      </c>
      <c r="L76" s="158">
        <v>0.05</v>
      </c>
      <c r="M76" s="158" t="s">
        <v>13</v>
      </c>
      <c r="N76" s="158" t="s">
        <v>13</v>
      </c>
      <c r="O76" s="158" t="s">
        <v>13</v>
      </c>
      <c r="P76" s="158" t="s">
        <v>13</v>
      </c>
      <c r="Q76" s="158" t="s">
        <v>13</v>
      </c>
      <c r="R76" s="158" t="s">
        <v>13</v>
      </c>
      <c r="S76" s="158" t="s">
        <v>13</v>
      </c>
      <c r="T76" s="158" t="s">
        <v>13</v>
      </c>
      <c r="U76" s="158" t="s">
        <v>13</v>
      </c>
      <c r="V76" s="158" t="s">
        <v>13</v>
      </c>
      <c r="W76" s="158" t="s">
        <v>13</v>
      </c>
      <c r="X76" s="158" t="s">
        <v>13</v>
      </c>
      <c r="Y76" s="158" t="s">
        <v>13</v>
      </c>
      <c r="Z76" s="158" t="s">
        <v>13</v>
      </c>
      <c r="AA76" s="158" t="s">
        <v>13</v>
      </c>
      <c r="AB76" s="158" t="s">
        <v>13</v>
      </c>
      <c r="AC76" s="158" t="s">
        <v>13</v>
      </c>
    </row>
    <row r="77" spans="2:29">
      <c r="B77" s="159">
        <v>42110</v>
      </c>
      <c r="C77" s="158">
        <v>0.2</v>
      </c>
      <c r="D77" s="158">
        <v>0.2</v>
      </c>
      <c r="E77" s="158">
        <v>0.17</v>
      </c>
      <c r="F77" s="158" t="s">
        <v>13</v>
      </c>
      <c r="G77" s="158">
        <v>0.14000000000000001</v>
      </c>
      <c r="H77" s="158">
        <v>0.16</v>
      </c>
      <c r="I77" s="158">
        <v>0.2</v>
      </c>
      <c r="J77" s="158">
        <v>0.04</v>
      </c>
      <c r="K77" s="158" t="s">
        <v>13</v>
      </c>
      <c r="L77" s="158">
        <v>0.05</v>
      </c>
      <c r="M77" s="158" t="s">
        <v>13</v>
      </c>
      <c r="N77" s="158" t="s">
        <v>13</v>
      </c>
      <c r="O77" s="158" t="s">
        <v>13</v>
      </c>
      <c r="P77" s="158" t="s">
        <v>13</v>
      </c>
      <c r="Q77" s="158" t="s">
        <v>13</v>
      </c>
      <c r="R77" s="158" t="s">
        <v>13</v>
      </c>
      <c r="S77" s="158" t="s">
        <v>13</v>
      </c>
      <c r="T77" s="158" t="s">
        <v>13</v>
      </c>
      <c r="U77" s="158" t="s">
        <v>13</v>
      </c>
      <c r="V77" s="158" t="s">
        <v>13</v>
      </c>
      <c r="W77" s="158" t="s">
        <v>13</v>
      </c>
      <c r="X77" s="158" t="s">
        <v>13</v>
      </c>
      <c r="Y77" s="158" t="s">
        <v>13</v>
      </c>
      <c r="Z77" s="158" t="s">
        <v>13</v>
      </c>
      <c r="AA77" s="158" t="s">
        <v>13</v>
      </c>
      <c r="AB77" s="158" t="s">
        <v>13</v>
      </c>
      <c r="AC77" s="158" t="s">
        <v>13</v>
      </c>
    </row>
    <row r="78" spans="2:29">
      <c r="B78" s="159">
        <v>42111</v>
      </c>
      <c r="C78" s="158">
        <v>0.25</v>
      </c>
      <c r="D78" s="158">
        <v>0.25</v>
      </c>
      <c r="E78" s="158">
        <v>0.21</v>
      </c>
      <c r="F78" s="158" t="s">
        <v>13</v>
      </c>
      <c r="G78" s="158">
        <v>0.17</v>
      </c>
      <c r="H78" s="158">
        <v>0.2</v>
      </c>
      <c r="I78" s="158">
        <v>0.25</v>
      </c>
      <c r="J78" s="158">
        <v>0.05</v>
      </c>
      <c r="K78" s="158" t="s">
        <v>13</v>
      </c>
      <c r="L78" s="158">
        <v>0.06</v>
      </c>
      <c r="M78" s="158" t="s">
        <v>13</v>
      </c>
      <c r="N78" s="158" t="s">
        <v>13</v>
      </c>
      <c r="O78" s="158" t="s">
        <v>13</v>
      </c>
      <c r="P78" s="158" t="s">
        <v>13</v>
      </c>
      <c r="Q78" s="158" t="s">
        <v>13</v>
      </c>
      <c r="R78" s="158" t="s">
        <v>13</v>
      </c>
      <c r="S78" s="158" t="s">
        <v>13</v>
      </c>
      <c r="T78" s="158" t="s">
        <v>13</v>
      </c>
      <c r="U78" s="158" t="s">
        <v>13</v>
      </c>
      <c r="V78" s="158" t="s">
        <v>13</v>
      </c>
      <c r="W78" s="158" t="s">
        <v>13</v>
      </c>
      <c r="X78" s="158" t="s">
        <v>13</v>
      </c>
      <c r="Y78" s="158" t="s">
        <v>13</v>
      </c>
      <c r="Z78" s="158" t="s">
        <v>13</v>
      </c>
      <c r="AA78" s="158" t="s">
        <v>13</v>
      </c>
      <c r="AB78" s="158" t="s">
        <v>13</v>
      </c>
      <c r="AC78" s="158" t="s">
        <v>13</v>
      </c>
    </row>
    <row r="79" spans="2:29">
      <c r="B79" s="159">
        <v>42112</v>
      </c>
      <c r="C79" s="158">
        <v>0.31</v>
      </c>
      <c r="D79" s="158">
        <v>0.31</v>
      </c>
      <c r="E79" s="158">
        <v>0.26</v>
      </c>
      <c r="F79" s="158" t="s">
        <v>13</v>
      </c>
      <c r="G79" s="158">
        <v>0.21</v>
      </c>
      <c r="H79" s="158">
        <v>0.25</v>
      </c>
      <c r="I79" s="158">
        <v>0.31</v>
      </c>
      <c r="J79" s="158">
        <v>0.06</v>
      </c>
      <c r="K79" s="158" t="s">
        <v>13</v>
      </c>
      <c r="L79" s="158">
        <v>7.0000000000000007E-2</v>
      </c>
      <c r="M79" s="158" t="s">
        <v>13</v>
      </c>
      <c r="N79" s="158" t="s">
        <v>13</v>
      </c>
      <c r="O79" s="158" t="s">
        <v>13</v>
      </c>
      <c r="P79" s="158" t="s">
        <v>13</v>
      </c>
      <c r="Q79" s="158" t="s">
        <v>13</v>
      </c>
      <c r="R79" s="158" t="s">
        <v>13</v>
      </c>
      <c r="S79" s="158" t="s">
        <v>13</v>
      </c>
      <c r="T79" s="158" t="s">
        <v>13</v>
      </c>
      <c r="U79" s="158" t="s">
        <v>13</v>
      </c>
      <c r="V79" s="158" t="s">
        <v>13</v>
      </c>
      <c r="W79" s="158" t="s">
        <v>13</v>
      </c>
      <c r="X79" s="158" t="s">
        <v>13</v>
      </c>
      <c r="Y79" s="158" t="s">
        <v>13</v>
      </c>
      <c r="Z79" s="158" t="s">
        <v>13</v>
      </c>
      <c r="AA79" s="158" t="s">
        <v>13</v>
      </c>
      <c r="AB79" s="158" t="s">
        <v>13</v>
      </c>
      <c r="AC79" s="158" t="s">
        <v>13</v>
      </c>
    </row>
    <row r="80" spans="2:29">
      <c r="B80" s="159">
        <v>42113</v>
      </c>
      <c r="C80" s="158">
        <v>0.23</v>
      </c>
      <c r="D80" s="158">
        <v>0.23</v>
      </c>
      <c r="E80" s="158">
        <v>0.2</v>
      </c>
      <c r="F80" s="158" t="s">
        <v>13</v>
      </c>
      <c r="G80" s="158">
        <v>0.16</v>
      </c>
      <c r="H80" s="158">
        <v>0.18</v>
      </c>
      <c r="I80" s="158">
        <v>0.23</v>
      </c>
      <c r="J80" s="158">
        <v>0.05</v>
      </c>
      <c r="K80" s="158" t="s">
        <v>13</v>
      </c>
      <c r="L80" s="158">
        <v>0.06</v>
      </c>
      <c r="M80" s="158" t="s">
        <v>13</v>
      </c>
      <c r="N80" s="158" t="s">
        <v>13</v>
      </c>
      <c r="O80" s="158" t="s">
        <v>13</v>
      </c>
      <c r="P80" s="158" t="s">
        <v>13</v>
      </c>
      <c r="Q80" s="158" t="s">
        <v>13</v>
      </c>
      <c r="R80" s="158" t="s">
        <v>13</v>
      </c>
      <c r="S80" s="158" t="s">
        <v>13</v>
      </c>
      <c r="T80" s="158" t="s">
        <v>13</v>
      </c>
      <c r="U80" s="158" t="s">
        <v>13</v>
      </c>
      <c r="V80" s="158" t="s">
        <v>13</v>
      </c>
      <c r="W80" s="158" t="s">
        <v>13</v>
      </c>
      <c r="X80" s="158" t="s">
        <v>13</v>
      </c>
      <c r="Y80" s="158" t="s">
        <v>13</v>
      </c>
      <c r="Z80" s="158" t="s">
        <v>13</v>
      </c>
      <c r="AA80" s="158" t="s">
        <v>13</v>
      </c>
      <c r="AB80" s="158" t="s">
        <v>13</v>
      </c>
      <c r="AC80" s="158" t="s">
        <v>13</v>
      </c>
    </row>
    <row r="81" spans="2:29">
      <c r="B81" s="159">
        <v>42114</v>
      </c>
      <c r="C81" s="158">
        <v>0.25</v>
      </c>
      <c r="D81" s="158">
        <v>0.25</v>
      </c>
      <c r="E81" s="158">
        <v>0.21</v>
      </c>
      <c r="F81" s="158" t="s">
        <v>13</v>
      </c>
      <c r="G81" s="158">
        <v>0.17</v>
      </c>
      <c r="H81" s="158">
        <v>0.2</v>
      </c>
      <c r="I81" s="158">
        <v>0.25</v>
      </c>
      <c r="J81" s="158">
        <v>0.06</v>
      </c>
      <c r="K81" s="158" t="s">
        <v>13</v>
      </c>
      <c r="L81" s="158">
        <v>0.06</v>
      </c>
      <c r="M81" s="158" t="s">
        <v>13</v>
      </c>
      <c r="N81" s="158" t="s">
        <v>13</v>
      </c>
      <c r="O81" s="158" t="s">
        <v>13</v>
      </c>
      <c r="P81" s="158" t="s">
        <v>13</v>
      </c>
      <c r="Q81" s="158" t="s">
        <v>13</v>
      </c>
      <c r="R81" s="158" t="s">
        <v>13</v>
      </c>
      <c r="S81" s="158" t="s">
        <v>13</v>
      </c>
      <c r="T81" s="158" t="s">
        <v>13</v>
      </c>
      <c r="U81" s="158" t="s">
        <v>13</v>
      </c>
      <c r="V81" s="158" t="s">
        <v>13</v>
      </c>
      <c r="W81" s="158" t="s">
        <v>13</v>
      </c>
      <c r="X81" s="158" t="s">
        <v>13</v>
      </c>
      <c r="Y81" s="158" t="s">
        <v>13</v>
      </c>
      <c r="Z81" s="158" t="s">
        <v>13</v>
      </c>
      <c r="AA81" s="158" t="s">
        <v>13</v>
      </c>
      <c r="AB81" s="158">
        <v>0.05</v>
      </c>
      <c r="AC81" s="158" t="s">
        <v>13</v>
      </c>
    </row>
    <row r="82" spans="2:29">
      <c r="B82" s="159">
        <v>42115</v>
      </c>
      <c r="C82" s="158">
        <v>0.27</v>
      </c>
      <c r="D82" s="158">
        <v>0.27</v>
      </c>
      <c r="E82" s="158">
        <v>0.23</v>
      </c>
      <c r="F82" s="158" t="s">
        <v>13</v>
      </c>
      <c r="G82" s="158">
        <v>0.18</v>
      </c>
      <c r="H82" s="158">
        <v>0.22</v>
      </c>
      <c r="I82" s="158">
        <v>0.27</v>
      </c>
      <c r="J82" s="158">
        <v>7.0000000000000007E-2</v>
      </c>
      <c r="K82" s="158" t="s">
        <v>13</v>
      </c>
      <c r="L82" s="158">
        <v>7.0000000000000007E-2</v>
      </c>
      <c r="M82" s="158" t="s">
        <v>13</v>
      </c>
      <c r="N82" s="158" t="s">
        <v>13</v>
      </c>
      <c r="O82" s="158" t="s">
        <v>13</v>
      </c>
      <c r="P82" s="158" t="s">
        <v>13</v>
      </c>
      <c r="Q82" s="158" t="s">
        <v>13</v>
      </c>
      <c r="R82" s="158" t="s">
        <v>13</v>
      </c>
      <c r="S82" s="158" t="s">
        <v>13</v>
      </c>
      <c r="T82" s="158" t="s">
        <v>13</v>
      </c>
      <c r="U82" s="158" t="s">
        <v>13</v>
      </c>
      <c r="V82" s="158" t="s">
        <v>13</v>
      </c>
      <c r="W82" s="158" t="s">
        <v>13</v>
      </c>
      <c r="X82" s="158" t="s">
        <v>13</v>
      </c>
      <c r="Y82" s="158" t="s">
        <v>13</v>
      </c>
      <c r="Z82" s="158" t="s">
        <v>13</v>
      </c>
      <c r="AA82" s="158" t="s">
        <v>13</v>
      </c>
      <c r="AB82" s="158">
        <v>0.05</v>
      </c>
      <c r="AC82" s="158" t="s">
        <v>13</v>
      </c>
    </row>
    <row r="83" spans="2:29">
      <c r="B83" s="159">
        <v>42116</v>
      </c>
      <c r="C83" s="158">
        <v>0.26</v>
      </c>
      <c r="D83" s="158">
        <v>0.26</v>
      </c>
      <c r="E83" s="158">
        <v>0.22</v>
      </c>
      <c r="F83" s="158" t="s">
        <v>13</v>
      </c>
      <c r="G83" s="158">
        <v>0.18</v>
      </c>
      <c r="H83" s="158">
        <v>0.21</v>
      </c>
      <c r="I83" s="158">
        <v>0.26</v>
      </c>
      <c r="J83" s="158">
        <v>0.08</v>
      </c>
      <c r="K83" s="158" t="s">
        <v>13</v>
      </c>
      <c r="L83" s="158">
        <v>0.06</v>
      </c>
      <c r="M83" s="158" t="s">
        <v>13</v>
      </c>
      <c r="N83" s="158" t="s">
        <v>13</v>
      </c>
      <c r="O83" s="158" t="s">
        <v>13</v>
      </c>
      <c r="P83" s="158" t="s">
        <v>13</v>
      </c>
      <c r="Q83" s="158" t="s">
        <v>13</v>
      </c>
      <c r="R83" s="158" t="s">
        <v>13</v>
      </c>
      <c r="S83" s="158" t="s">
        <v>13</v>
      </c>
      <c r="T83" s="158" t="s">
        <v>13</v>
      </c>
      <c r="U83" s="158" t="s">
        <v>13</v>
      </c>
      <c r="V83" s="158" t="s">
        <v>13</v>
      </c>
      <c r="W83" s="158" t="s">
        <v>13</v>
      </c>
      <c r="X83" s="158" t="s">
        <v>13</v>
      </c>
      <c r="Y83" s="158" t="s">
        <v>13</v>
      </c>
      <c r="Z83" s="158" t="s">
        <v>13</v>
      </c>
      <c r="AA83" s="158" t="s">
        <v>13</v>
      </c>
      <c r="AB83" s="158">
        <v>0.05</v>
      </c>
      <c r="AC83" s="158" t="s">
        <v>13</v>
      </c>
    </row>
    <row r="84" spans="2:29">
      <c r="B84" s="159">
        <v>42117</v>
      </c>
      <c r="C84" s="158">
        <v>0.32</v>
      </c>
      <c r="D84" s="158">
        <v>0.32</v>
      </c>
      <c r="E84" s="158">
        <v>0.27</v>
      </c>
      <c r="F84" s="158" t="s">
        <v>13</v>
      </c>
      <c r="G84" s="158">
        <v>0.22</v>
      </c>
      <c r="H84" s="158">
        <v>0.26</v>
      </c>
      <c r="I84" s="158">
        <v>0.32</v>
      </c>
      <c r="J84" s="158">
        <v>0.12</v>
      </c>
      <c r="K84" s="158" t="s">
        <v>13</v>
      </c>
      <c r="L84" s="158">
        <v>0.08</v>
      </c>
      <c r="M84" s="158" t="s">
        <v>13</v>
      </c>
      <c r="N84" s="158" t="s">
        <v>13</v>
      </c>
      <c r="O84" s="158" t="s">
        <v>13</v>
      </c>
      <c r="P84" s="158" t="s">
        <v>13</v>
      </c>
      <c r="Q84" s="158" t="s">
        <v>13</v>
      </c>
      <c r="R84" s="158" t="s">
        <v>13</v>
      </c>
      <c r="S84" s="158" t="s">
        <v>13</v>
      </c>
      <c r="T84" s="158" t="s">
        <v>13</v>
      </c>
      <c r="U84" s="158" t="s">
        <v>13</v>
      </c>
      <c r="V84" s="158" t="s">
        <v>13</v>
      </c>
      <c r="W84" s="158" t="s">
        <v>13</v>
      </c>
      <c r="X84" s="158" t="s">
        <v>13</v>
      </c>
      <c r="Y84" s="158" t="s">
        <v>13</v>
      </c>
      <c r="Z84" s="158" t="s">
        <v>13</v>
      </c>
      <c r="AA84" s="158" t="s">
        <v>13</v>
      </c>
      <c r="AB84" s="158">
        <v>7.0000000000000007E-2</v>
      </c>
      <c r="AC84" s="158" t="s">
        <v>13</v>
      </c>
    </row>
    <row r="85" spans="2:29">
      <c r="B85" s="159">
        <v>42118</v>
      </c>
      <c r="C85" s="158">
        <v>0.14000000000000001</v>
      </c>
      <c r="D85" s="158">
        <v>0.14000000000000001</v>
      </c>
      <c r="E85" s="158">
        <v>0.12</v>
      </c>
      <c r="F85" s="158" t="s">
        <v>13</v>
      </c>
      <c r="G85" s="158">
        <v>0.1</v>
      </c>
      <c r="H85" s="158">
        <v>0.11</v>
      </c>
      <c r="I85" s="158">
        <v>0.14000000000000001</v>
      </c>
      <c r="J85" s="158">
        <v>7.0000000000000007E-2</v>
      </c>
      <c r="K85" s="158" t="s">
        <v>13</v>
      </c>
      <c r="L85" s="158">
        <v>0.04</v>
      </c>
      <c r="M85" s="158" t="s">
        <v>13</v>
      </c>
      <c r="N85" s="158" t="s">
        <v>13</v>
      </c>
      <c r="O85" s="158" t="s">
        <v>13</v>
      </c>
      <c r="P85" s="158" t="s">
        <v>13</v>
      </c>
      <c r="Q85" s="158" t="s">
        <v>13</v>
      </c>
      <c r="R85" s="158" t="s">
        <v>13</v>
      </c>
      <c r="S85" s="158" t="s">
        <v>13</v>
      </c>
      <c r="T85" s="158" t="s">
        <v>13</v>
      </c>
      <c r="U85" s="158" t="s">
        <v>13</v>
      </c>
      <c r="V85" s="158" t="s">
        <v>13</v>
      </c>
      <c r="W85" s="158" t="s">
        <v>13</v>
      </c>
      <c r="X85" s="158" t="s">
        <v>13</v>
      </c>
      <c r="Y85" s="158" t="s">
        <v>13</v>
      </c>
      <c r="Z85" s="158" t="s">
        <v>13</v>
      </c>
      <c r="AA85" s="158" t="s">
        <v>13</v>
      </c>
      <c r="AB85" s="158">
        <v>0.03</v>
      </c>
      <c r="AC85" s="158" t="s">
        <v>13</v>
      </c>
    </row>
    <row r="86" spans="2:29">
      <c r="B86" s="159">
        <v>42119</v>
      </c>
      <c r="C86" s="158">
        <v>0.11</v>
      </c>
      <c r="D86" s="158">
        <v>0.11</v>
      </c>
      <c r="E86" s="158">
        <v>0.09</v>
      </c>
      <c r="F86" s="158" t="s">
        <v>13</v>
      </c>
      <c r="G86" s="158">
        <v>7.0000000000000007E-2</v>
      </c>
      <c r="H86" s="158">
        <v>0.09</v>
      </c>
      <c r="I86" s="158">
        <v>0.11</v>
      </c>
      <c r="J86" s="158">
        <v>0.06</v>
      </c>
      <c r="K86" s="158">
        <v>0.02</v>
      </c>
      <c r="L86" s="158">
        <v>0.03</v>
      </c>
      <c r="M86" s="158">
        <v>0.02</v>
      </c>
      <c r="N86" s="158" t="s">
        <v>13</v>
      </c>
      <c r="O86" s="158" t="s">
        <v>13</v>
      </c>
      <c r="P86" s="158" t="s">
        <v>13</v>
      </c>
      <c r="Q86" s="158" t="s">
        <v>13</v>
      </c>
      <c r="R86" s="158" t="s">
        <v>13</v>
      </c>
      <c r="S86" s="158" t="s">
        <v>13</v>
      </c>
      <c r="T86" s="158" t="s">
        <v>13</v>
      </c>
      <c r="U86" s="158" t="s">
        <v>13</v>
      </c>
      <c r="V86" s="158" t="s">
        <v>13</v>
      </c>
      <c r="W86" s="158" t="s">
        <v>13</v>
      </c>
      <c r="X86" s="158" t="s">
        <v>13</v>
      </c>
      <c r="Y86" s="158" t="s">
        <v>13</v>
      </c>
      <c r="Z86" s="158" t="s">
        <v>13</v>
      </c>
      <c r="AA86" s="158" t="s">
        <v>13</v>
      </c>
      <c r="AB86" s="158">
        <v>0.02</v>
      </c>
      <c r="AC86" s="158" t="s">
        <v>13</v>
      </c>
    </row>
    <row r="87" spans="2:29">
      <c r="B87" s="159">
        <v>42120</v>
      </c>
      <c r="C87" s="158">
        <v>0.26</v>
      </c>
      <c r="D87" s="158">
        <v>0.26</v>
      </c>
      <c r="E87" s="158">
        <v>0.22</v>
      </c>
      <c r="F87" s="158" t="s">
        <v>13</v>
      </c>
      <c r="G87" s="158">
        <v>0.18</v>
      </c>
      <c r="H87" s="158">
        <v>0.21</v>
      </c>
      <c r="I87" s="158">
        <v>0.26</v>
      </c>
      <c r="J87" s="158">
        <v>0.16</v>
      </c>
      <c r="K87" s="158">
        <v>0.05</v>
      </c>
      <c r="L87" s="158">
        <v>7.0000000000000007E-2</v>
      </c>
      <c r="M87" s="158">
        <v>0.06</v>
      </c>
      <c r="N87" s="158" t="s">
        <v>13</v>
      </c>
      <c r="O87" s="158" t="s">
        <v>13</v>
      </c>
      <c r="P87" s="158" t="s">
        <v>13</v>
      </c>
      <c r="Q87" s="158" t="s">
        <v>13</v>
      </c>
      <c r="R87" s="158" t="s">
        <v>13</v>
      </c>
      <c r="S87" s="158" t="s">
        <v>13</v>
      </c>
      <c r="T87" s="158" t="s">
        <v>13</v>
      </c>
      <c r="U87" s="158" t="s">
        <v>13</v>
      </c>
      <c r="V87" s="158" t="s">
        <v>13</v>
      </c>
      <c r="W87" s="158" t="s">
        <v>13</v>
      </c>
      <c r="X87" s="158" t="s">
        <v>13</v>
      </c>
      <c r="Y87" s="158" t="s">
        <v>13</v>
      </c>
      <c r="Z87" s="158" t="s">
        <v>13</v>
      </c>
      <c r="AA87" s="158" t="s">
        <v>13</v>
      </c>
      <c r="AB87" s="158">
        <v>0.06</v>
      </c>
      <c r="AC87" s="158" t="s">
        <v>13</v>
      </c>
    </row>
    <row r="88" spans="2:29">
      <c r="B88" s="159">
        <v>42121</v>
      </c>
      <c r="C88" s="158">
        <v>0.22</v>
      </c>
      <c r="D88" s="158">
        <v>0.22</v>
      </c>
      <c r="E88" s="158">
        <v>0.19</v>
      </c>
      <c r="F88" s="158" t="s">
        <v>13</v>
      </c>
      <c r="G88" s="158">
        <v>0.15</v>
      </c>
      <c r="H88" s="158">
        <v>0.18</v>
      </c>
      <c r="I88" s="158">
        <v>0.22</v>
      </c>
      <c r="J88" s="158">
        <v>0.15</v>
      </c>
      <c r="K88" s="158">
        <v>0.04</v>
      </c>
      <c r="L88" s="158">
        <v>0.06</v>
      </c>
      <c r="M88" s="158">
        <v>0.05</v>
      </c>
      <c r="N88" s="158" t="s">
        <v>13</v>
      </c>
      <c r="O88" s="158" t="s">
        <v>13</v>
      </c>
      <c r="P88" s="158" t="s">
        <v>13</v>
      </c>
      <c r="Q88" s="158" t="s">
        <v>13</v>
      </c>
      <c r="R88" s="158" t="s">
        <v>13</v>
      </c>
      <c r="S88" s="158" t="s">
        <v>13</v>
      </c>
      <c r="T88" s="158" t="s">
        <v>13</v>
      </c>
      <c r="U88" s="158" t="s">
        <v>13</v>
      </c>
      <c r="V88" s="158" t="s">
        <v>13</v>
      </c>
      <c r="W88" s="158" t="s">
        <v>13</v>
      </c>
      <c r="X88" s="158" t="s">
        <v>13</v>
      </c>
      <c r="Y88" s="158" t="s">
        <v>13</v>
      </c>
      <c r="Z88" s="158" t="s">
        <v>13</v>
      </c>
      <c r="AA88" s="158" t="s">
        <v>13</v>
      </c>
      <c r="AB88" s="158">
        <v>0.05</v>
      </c>
      <c r="AC88" s="158" t="s">
        <v>13</v>
      </c>
    </row>
    <row r="89" spans="2:29">
      <c r="B89" s="159">
        <v>42122</v>
      </c>
      <c r="C89" s="158">
        <v>0.28000000000000003</v>
      </c>
      <c r="D89" s="158">
        <v>0.28000000000000003</v>
      </c>
      <c r="E89" s="158">
        <v>0.24</v>
      </c>
      <c r="F89" s="158" t="s">
        <v>13</v>
      </c>
      <c r="G89" s="158">
        <v>0.19</v>
      </c>
      <c r="H89" s="158">
        <v>0.22</v>
      </c>
      <c r="I89" s="158">
        <v>0.28000000000000003</v>
      </c>
      <c r="J89" s="158">
        <v>0.21</v>
      </c>
      <c r="K89" s="158">
        <v>0.06</v>
      </c>
      <c r="L89" s="158">
        <v>7.0000000000000007E-2</v>
      </c>
      <c r="M89" s="158">
        <v>0.06</v>
      </c>
      <c r="N89" s="158" t="s">
        <v>13</v>
      </c>
      <c r="O89" s="158" t="s">
        <v>13</v>
      </c>
      <c r="P89" s="158" t="s">
        <v>13</v>
      </c>
      <c r="Q89" s="158" t="s">
        <v>13</v>
      </c>
      <c r="R89" s="158" t="s">
        <v>13</v>
      </c>
      <c r="S89" s="158" t="s">
        <v>13</v>
      </c>
      <c r="T89" s="158" t="s">
        <v>13</v>
      </c>
      <c r="U89" s="158" t="s">
        <v>13</v>
      </c>
      <c r="V89" s="158" t="s">
        <v>13</v>
      </c>
      <c r="W89" s="158" t="s">
        <v>13</v>
      </c>
      <c r="X89" s="158" t="s">
        <v>13</v>
      </c>
      <c r="Y89" s="158" t="s">
        <v>13</v>
      </c>
      <c r="Z89" s="158" t="s">
        <v>13</v>
      </c>
      <c r="AA89" s="158" t="s">
        <v>13</v>
      </c>
      <c r="AB89" s="158">
        <v>7.0000000000000007E-2</v>
      </c>
      <c r="AC89" s="158" t="s">
        <v>13</v>
      </c>
    </row>
    <row r="90" spans="2:29">
      <c r="B90" s="159">
        <v>42123</v>
      </c>
      <c r="C90" s="158">
        <v>0.27</v>
      </c>
      <c r="D90" s="158">
        <v>0.27</v>
      </c>
      <c r="E90" s="158">
        <v>0.23</v>
      </c>
      <c r="F90" s="158" t="s">
        <v>13</v>
      </c>
      <c r="G90" s="158">
        <v>0.18</v>
      </c>
      <c r="H90" s="158">
        <v>0.22</v>
      </c>
      <c r="I90" s="158">
        <v>0.27</v>
      </c>
      <c r="J90" s="158">
        <v>0.22</v>
      </c>
      <c r="K90" s="158">
        <v>0.05</v>
      </c>
      <c r="L90" s="158">
        <v>7.0000000000000007E-2</v>
      </c>
      <c r="M90" s="158">
        <v>0.06</v>
      </c>
      <c r="N90" s="158" t="s">
        <v>13</v>
      </c>
      <c r="O90" s="158" t="s">
        <v>13</v>
      </c>
      <c r="P90" s="158" t="s">
        <v>13</v>
      </c>
      <c r="Q90" s="158" t="s">
        <v>13</v>
      </c>
      <c r="R90" s="158" t="s">
        <v>13</v>
      </c>
      <c r="S90" s="158" t="s">
        <v>13</v>
      </c>
      <c r="T90" s="158" t="s">
        <v>13</v>
      </c>
      <c r="U90" s="158" t="s">
        <v>13</v>
      </c>
      <c r="V90" s="158" t="s">
        <v>13</v>
      </c>
      <c r="W90" s="158" t="s">
        <v>13</v>
      </c>
      <c r="X90" s="158" t="s">
        <v>13</v>
      </c>
      <c r="Y90" s="158" t="s">
        <v>13</v>
      </c>
      <c r="Z90" s="158" t="s">
        <v>13</v>
      </c>
      <c r="AA90" s="158" t="s">
        <v>13</v>
      </c>
      <c r="AB90" s="158">
        <v>0.06</v>
      </c>
      <c r="AC90" s="158" t="s">
        <v>13</v>
      </c>
    </row>
    <row r="91" spans="2:29">
      <c r="B91" s="159">
        <v>42124</v>
      </c>
      <c r="C91" s="158">
        <v>0.28999999999999998</v>
      </c>
      <c r="D91" s="158">
        <v>0.28999999999999998</v>
      </c>
      <c r="E91" s="158">
        <v>0.25</v>
      </c>
      <c r="F91" s="158" t="s">
        <v>13</v>
      </c>
      <c r="G91" s="158">
        <v>0.2</v>
      </c>
      <c r="H91" s="158">
        <v>0.23</v>
      </c>
      <c r="I91" s="158">
        <v>0.28999999999999998</v>
      </c>
      <c r="J91" s="158">
        <v>0.25</v>
      </c>
      <c r="K91" s="158">
        <v>0.06</v>
      </c>
      <c r="L91" s="158">
        <v>0.08</v>
      </c>
      <c r="M91" s="158">
        <v>7.0000000000000007E-2</v>
      </c>
      <c r="N91" s="158" t="s">
        <v>13</v>
      </c>
      <c r="O91" s="158" t="s">
        <v>13</v>
      </c>
      <c r="P91" s="158" t="s">
        <v>13</v>
      </c>
      <c r="Q91" s="158" t="s">
        <v>13</v>
      </c>
      <c r="R91" s="158" t="s">
        <v>13</v>
      </c>
      <c r="S91" s="158" t="s">
        <v>13</v>
      </c>
      <c r="T91" s="158" t="s">
        <v>13</v>
      </c>
      <c r="U91" s="158" t="s">
        <v>13</v>
      </c>
      <c r="V91" s="158" t="s">
        <v>13</v>
      </c>
      <c r="W91" s="158" t="s">
        <v>13</v>
      </c>
      <c r="X91" s="158" t="s">
        <v>13</v>
      </c>
      <c r="Y91" s="158" t="s">
        <v>13</v>
      </c>
      <c r="Z91" s="158" t="s">
        <v>13</v>
      </c>
      <c r="AA91" s="158" t="s">
        <v>13</v>
      </c>
      <c r="AB91" s="158">
        <v>7.0000000000000007E-2</v>
      </c>
      <c r="AC91" s="158" t="s">
        <v>13</v>
      </c>
    </row>
    <row r="92" spans="2:29">
      <c r="B92" s="159">
        <v>42125</v>
      </c>
      <c r="C92" s="158">
        <v>0.28000000000000003</v>
      </c>
      <c r="D92" s="158">
        <v>0.28000000000000003</v>
      </c>
      <c r="E92" s="158">
        <v>0.24</v>
      </c>
      <c r="F92" s="158" t="s">
        <v>13</v>
      </c>
      <c r="G92" s="158">
        <v>0.19</v>
      </c>
      <c r="H92" s="158">
        <v>0.22</v>
      </c>
      <c r="I92" s="158">
        <v>0.28000000000000003</v>
      </c>
      <c r="J92" s="158">
        <v>0.25</v>
      </c>
      <c r="K92" s="158">
        <v>0.06</v>
      </c>
      <c r="L92" s="158">
        <v>0.08</v>
      </c>
      <c r="M92" s="158">
        <v>7.0000000000000007E-2</v>
      </c>
      <c r="N92" s="158">
        <v>0.06</v>
      </c>
      <c r="O92" s="158" t="s">
        <v>13</v>
      </c>
      <c r="P92" s="158" t="s">
        <v>13</v>
      </c>
      <c r="Q92" s="158" t="s">
        <v>13</v>
      </c>
      <c r="R92" s="158" t="s">
        <v>13</v>
      </c>
      <c r="S92" s="158">
        <v>0.08</v>
      </c>
      <c r="T92" s="158" t="s">
        <v>13</v>
      </c>
      <c r="U92" s="158" t="s">
        <v>13</v>
      </c>
      <c r="V92" s="158" t="s">
        <v>13</v>
      </c>
      <c r="W92" s="158">
        <v>0.08</v>
      </c>
      <c r="X92" s="158" t="s">
        <v>13</v>
      </c>
      <c r="Y92" s="158" t="s">
        <v>13</v>
      </c>
      <c r="Z92" s="158" t="s">
        <v>13</v>
      </c>
      <c r="AA92" s="158" t="s">
        <v>13</v>
      </c>
      <c r="AB92" s="158">
        <v>7.0000000000000007E-2</v>
      </c>
      <c r="AC92" s="158" t="s">
        <v>13</v>
      </c>
    </row>
    <row r="93" spans="2:29">
      <c r="B93" s="159">
        <v>42126</v>
      </c>
      <c r="C93" s="158">
        <v>0.32</v>
      </c>
      <c r="D93" s="158">
        <v>0.32</v>
      </c>
      <c r="E93" s="158">
        <v>0.27</v>
      </c>
      <c r="F93" s="158" t="s">
        <v>13</v>
      </c>
      <c r="G93" s="158">
        <v>0.22</v>
      </c>
      <c r="H93" s="158">
        <v>0.26</v>
      </c>
      <c r="I93" s="158">
        <v>0.32</v>
      </c>
      <c r="J93" s="158">
        <v>0.3</v>
      </c>
      <c r="K93" s="158">
        <v>0.06</v>
      </c>
      <c r="L93" s="158">
        <v>0.09</v>
      </c>
      <c r="M93" s="158">
        <v>0.08</v>
      </c>
      <c r="N93" s="158">
        <v>7.0000000000000007E-2</v>
      </c>
      <c r="O93" s="158" t="s">
        <v>13</v>
      </c>
      <c r="P93" s="158" t="s">
        <v>13</v>
      </c>
      <c r="Q93" s="158" t="s">
        <v>13</v>
      </c>
      <c r="R93" s="158" t="s">
        <v>13</v>
      </c>
      <c r="S93" s="158">
        <v>0.1</v>
      </c>
      <c r="T93" s="158" t="s">
        <v>13</v>
      </c>
      <c r="U93" s="158" t="s">
        <v>13</v>
      </c>
      <c r="V93" s="158" t="s">
        <v>13</v>
      </c>
      <c r="W93" s="158">
        <v>0.1</v>
      </c>
      <c r="X93" s="158" t="s">
        <v>13</v>
      </c>
      <c r="Y93" s="158" t="s">
        <v>13</v>
      </c>
      <c r="Z93" s="158" t="s">
        <v>13</v>
      </c>
      <c r="AA93" s="158" t="s">
        <v>13</v>
      </c>
      <c r="AB93" s="158">
        <v>0.08</v>
      </c>
      <c r="AC93" s="158" t="s">
        <v>13</v>
      </c>
    </row>
    <row r="94" spans="2:29">
      <c r="B94" s="159">
        <v>42127</v>
      </c>
      <c r="C94" s="158">
        <v>0.27</v>
      </c>
      <c r="D94" s="158">
        <v>0.27</v>
      </c>
      <c r="E94" s="158">
        <v>0.23</v>
      </c>
      <c r="F94" s="158" t="s">
        <v>13</v>
      </c>
      <c r="G94" s="158">
        <v>0.18</v>
      </c>
      <c r="H94" s="158">
        <v>0.22</v>
      </c>
      <c r="I94" s="158">
        <v>0.27</v>
      </c>
      <c r="J94" s="158">
        <v>0.26</v>
      </c>
      <c r="K94" s="158">
        <v>0.06</v>
      </c>
      <c r="L94" s="158">
        <v>0.08</v>
      </c>
      <c r="M94" s="158">
        <v>0.06</v>
      </c>
      <c r="N94" s="158">
        <v>0.06</v>
      </c>
      <c r="O94" s="158" t="s">
        <v>13</v>
      </c>
      <c r="P94" s="158" t="s">
        <v>13</v>
      </c>
      <c r="Q94" s="158" t="s">
        <v>13</v>
      </c>
      <c r="R94" s="158" t="s">
        <v>13</v>
      </c>
      <c r="S94" s="158">
        <v>0.08</v>
      </c>
      <c r="T94" s="158" t="s">
        <v>13</v>
      </c>
      <c r="U94" s="158" t="s">
        <v>13</v>
      </c>
      <c r="V94" s="158" t="s">
        <v>13</v>
      </c>
      <c r="W94" s="158">
        <v>0.08</v>
      </c>
      <c r="X94" s="158" t="s">
        <v>13</v>
      </c>
      <c r="Y94" s="158" t="s">
        <v>13</v>
      </c>
      <c r="Z94" s="158" t="s">
        <v>13</v>
      </c>
      <c r="AA94" s="158" t="s">
        <v>13</v>
      </c>
      <c r="AB94" s="158">
        <v>7.0000000000000007E-2</v>
      </c>
      <c r="AC94" s="158" t="s">
        <v>13</v>
      </c>
    </row>
    <row r="95" spans="2:29">
      <c r="B95" s="159">
        <v>42128</v>
      </c>
      <c r="C95" s="158">
        <v>0.25</v>
      </c>
      <c r="D95" s="158">
        <v>0.25</v>
      </c>
      <c r="E95" s="158">
        <v>0.21</v>
      </c>
      <c r="F95" s="158" t="s">
        <v>13</v>
      </c>
      <c r="G95" s="158">
        <v>0.17</v>
      </c>
      <c r="H95" s="158">
        <v>0.2</v>
      </c>
      <c r="I95" s="158">
        <v>0.25</v>
      </c>
      <c r="J95" s="158">
        <v>0.24</v>
      </c>
      <c r="K95" s="158">
        <v>0.05</v>
      </c>
      <c r="L95" s="158">
        <v>7.0000000000000007E-2</v>
      </c>
      <c r="M95" s="158">
        <v>0.06</v>
      </c>
      <c r="N95" s="158">
        <v>0.06</v>
      </c>
      <c r="O95" s="158" t="s">
        <v>13</v>
      </c>
      <c r="P95" s="158" t="s">
        <v>13</v>
      </c>
      <c r="Q95" s="158" t="s">
        <v>13</v>
      </c>
      <c r="R95" s="158" t="s">
        <v>13</v>
      </c>
      <c r="S95" s="158">
        <v>0.08</v>
      </c>
      <c r="T95" s="158" t="s">
        <v>13</v>
      </c>
      <c r="U95" s="158" t="s">
        <v>13</v>
      </c>
      <c r="V95" s="158" t="s">
        <v>13</v>
      </c>
      <c r="W95" s="158">
        <v>0.08</v>
      </c>
      <c r="X95" s="158" t="s">
        <v>13</v>
      </c>
      <c r="Y95" s="158" t="s">
        <v>13</v>
      </c>
      <c r="Z95" s="158" t="s">
        <v>13</v>
      </c>
      <c r="AA95" s="158" t="s">
        <v>13</v>
      </c>
      <c r="AB95" s="158">
        <v>7.0000000000000007E-2</v>
      </c>
      <c r="AC95" s="158" t="s">
        <v>13</v>
      </c>
    </row>
    <row r="96" spans="2:29">
      <c r="B96" s="159">
        <v>42129</v>
      </c>
      <c r="C96" s="158">
        <v>0.31</v>
      </c>
      <c r="D96" s="158">
        <v>0.31</v>
      </c>
      <c r="E96" s="158">
        <v>0.26</v>
      </c>
      <c r="F96" s="158">
        <v>0.05</v>
      </c>
      <c r="G96" s="158">
        <v>0.21</v>
      </c>
      <c r="H96" s="158">
        <v>0.25</v>
      </c>
      <c r="I96" s="158">
        <v>0.31</v>
      </c>
      <c r="J96" s="158">
        <v>0.3</v>
      </c>
      <c r="K96" s="158">
        <v>7.0000000000000007E-2</v>
      </c>
      <c r="L96" s="158">
        <v>0.09</v>
      </c>
      <c r="M96" s="158">
        <v>0.08</v>
      </c>
      <c r="N96" s="158">
        <v>7.0000000000000007E-2</v>
      </c>
      <c r="O96" s="158" t="s">
        <v>13</v>
      </c>
      <c r="P96" s="158" t="s">
        <v>13</v>
      </c>
      <c r="Q96" s="158" t="s">
        <v>13</v>
      </c>
      <c r="R96" s="158" t="s">
        <v>13</v>
      </c>
      <c r="S96" s="158">
        <v>0.09</v>
      </c>
      <c r="T96" s="158" t="s">
        <v>13</v>
      </c>
      <c r="U96" s="158" t="s">
        <v>13</v>
      </c>
      <c r="V96" s="158" t="s">
        <v>13</v>
      </c>
      <c r="W96" s="158">
        <v>0.09</v>
      </c>
      <c r="X96" s="158" t="s">
        <v>13</v>
      </c>
      <c r="Y96" s="158" t="s">
        <v>13</v>
      </c>
      <c r="Z96" s="158" t="s">
        <v>13</v>
      </c>
      <c r="AA96" s="158" t="s">
        <v>13</v>
      </c>
      <c r="AB96" s="158">
        <v>0.08</v>
      </c>
      <c r="AC96" s="158">
        <v>0.06</v>
      </c>
    </row>
    <row r="97" spans="2:29">
      <c r="B97" s="159">
        <v>42130</v>
      </c>
      <c r="C97" s="158">
        <v>0.24</v>
      </c>
      <c r="D97" s="158">
        <v>0.24</v>
      </c>
      <c r="E97" s="158">
        <v>0.2</v>
      </c>
      <c r="F97" s="158">
        <v>0.04</v>
      </c>
      <c r="G97" s="158">
        <v>0.16</v>
      </c>
      <c r="H97" s="158">
        <v>0.19</v>
      </c>
      <c r="I97" s="158">
        <v>0.24</v>
      </c>
      <c r="J97" s="158">
        <v>0.24</v>
      </c>
      <c r="K97" s="158">
        <v>0.06</v>
      </c>
      <c r="L97" s="158">
        <v>7.0000000000000007E-2</v>
      </c>
      <c r="M97" s="158">
        <v>0.06</v>
      </c>
      <c r="N97" s="158">
        <v>0.06</v>
      </c>
      <c r="O97" s="158" t="s">
        <v>13</v>
      </c>
      <c r="P97" s="158" t="s">
        <v>13</v>
      </c>
      <c r="Q97" s="158" t="s">
        <v>13</v>
      </c>
      <c r="R97" s="158" t="s">
        <v>13</v>
      </c>
      <c r="S97" s="158">
        <v>7.0000000000000007E-2</v>
      </c>
      <c r="T97" s="158" t="s">
        <v>13</v>
      </c>
      <c r="U97" s="158" t="s">
        <v>13</v>
      </c>
      <c r="V97" s="158" t="s">
        <v>13</v>
      </c>
      <c r="W97" s="158">
        <v>7.0000000000000007E-2</v>
      </c>
      <c r="X97" s="158" t="s">
        <v>13</v>
      </c>
      <c r="Y97" s="158" t="s">
        <v>13</v>
      </c>
      <c r="Z97" s="158" t="s">
        <v>13</v>
      </c>
      <c r="AA97" s="158" t="s">
        <v>13</v>
      </c>
      <c r="AB97" s="158">
        <v>7.0000000000000007E-2</v>
      </c>
      <c r="AC97" s="158">
        <v>0.05</v>
      </c>
    </row>
    <row r="98" spans="2:29">
      <c r="B98" s="159">
        <v>42131</v>
      </c>
      <c r="C98" s="158">
        <v>0.15</v>
      </c>
      <c r="D98" s="158">
        <v>0.15</v>
      </c>
      <c r="E98" s="158">
        <v>0.13</v>
      </c>
      <c r="F98" s="158">
        <v>0.03</v>
      </c>
      <c r="G98" s="158">
        <v>0.1</v>
      </c>
      <c r="H98" s="158">
        <v>0.12</v>
      </c>
      <c r="I98" s="158">
        <v>0.15</v>
      </c>
      <c r="J98" s="158">
        <v>0.15</v>
      </c>
      <c r="K98" s="158">
        <v>0.04</v>
      </c>
      <c r="L98" s="158">
        <v>0.05</v>
      </c>
      <c r="M98" s="158">
        <v>0.04</v>
      </c>
      <c r="N98" s="158">
        <v>0.04</v>
      </c>
      <c r="O98" s="158" t="s">
        <v>13</v>
      </c>
      <c r="P98" s="158" t="s">
        <v>13</v>
      </c>
      <c r="Q98" s="158" t="s">
        <v>13</v>
      </c>
      <c r="R98" s="158" t="s">
        <v>13</v>
      </c>
      <c r="S98" s="158">
        <v>0.05</v>
      </c>
      <c r="T98" s="158" t="s">
        <v>13</v>
      </c>
      <c r="U98" s="158" t="s">
        <v>13</v>
      </c>
      <c r="V98" s="158" t="s">
        <v>13</v>
      </c>
      <c r="W98" s="158">
        <v>0.05</v>
      </c>
      <c r="X98" s="158" t="s">
        <v>13</v>
      </c>
      <c r="Y98" s="158" t="s">
        <v>13</v>
      </c>
      <c r="Z98" s="158" t="s">
        <v>13</v>
      </c>
      <c r="AA98" s="158" t="s">
        <v>13</v>
      </c>
      <c r="AB98" s="158">
        <v>0.04</v>
      </c>
      <c r="AC98" s="158">
        <v>0.03</v>
      </c>
    </row>
    <row r="99" spans="2:29">
      <c r="B99" s="159">
        <v>42132</v>
      </c>
      <c r="C99" s="158">
        <v>0.17</v>
      </c>
      <c r="D99" s="158">
        <v>0.17</v>
      </c>
      <c r="E99" s="158">
        <v>0.14000000000000001</v>
      </c>
      <c r="F99" s="158">
        <v>0.03</v>
      </c>
      <c r="G99" s="158">
        <v>0.12</v>
      </c>
      <c r="H99" s="158">
        <v>0.14000000000000001</v>
      </c>
      <c r="I99" s="158">
        <v>0.17</v>
      </c>
      <c r="J99" s="158">
        <v>0.17</v>
      </c>
      <c r="K99" s="158">
        <v>0.05</v>
      </c>
      <c r="L99" s="158">
        <v>0.05</v>
      </c>
      <c r="M99" s="158">
        <v>0.04</v>
      </c>
      <c r="N99" s="158">
        <v>0.04</v>
      </c>
      <c r="O99" s="158" t="s">
        <v>13</v>
      </c>
      <c r="P99" s="158" t="s">
        <v>13</v>
      </c>
      <c r="Q99" s="158" t="s">
        <v>13</v>
      </c>
      <c r="R99" s="158" t="s">
        <v>13</v>
      </c>
      <c r="S99" s="158">
        <v>0.05</v>
      </c>
      <c r="T99" s="158" t="s">
        <v>13</v>
      </c>
      <c r="U99" s="158" t="s">
        <v>13</v>
      </c>
      <c r="V99" s="158" t="s">
        <v>13</v>
      </c>
      <c r="W99" s="158">
        <v>0.05</v>
      </c>
      <c r="X99" s="158" t="s">
        <v>13</v>
      </c>
      <c r="Y99" s="158" t="s">
        <v>13</v>
      </c>
      <c r="Z99" s="158" t="s">
        <v>13</v>
      </c>
      <c r="AA99" s="158" t="s">
        <v>13</v>
      </c>
      <c r="AB99" s="158">
        <v>0.05</v>
      </c>
      <c r="AC99" s="158">
        <v>0.04</v>
      </c>
    </row>
    <row r="100" spans="2:29">
      <c r="B100" s="159">
        <v>42133</v>
      </c>
      <c r="C100" s="158">
        <v>0.2</v>
      </c>
      <c r="D100" s="158">
        <v>0.2</v>
      </c>
      <c r="E100" s="158">
        <v>0.17</v>
      </c>
      <c r="F100" s="158">
        <v>0.05</v>
      </c>
      <c r="G100" s="158">
        <v>0.14000000000000001</v>
      </c>
      <c r="H100" s="158">
        <v>0.16</v>
      </c>
      <c r="I100" s="158">
        <v>0.2</v>
      </c>
      <c r="J100" s="158">
        <v>0.2</v>
      </c>
      <c r="K100" s="158">
        <v>0.06</v>
      </c>
      <c r="L100" s="158">
        <v>0.06</v>
      </c>
      <c r="M100" s="158">
        <v>0.05</v>
      </c>
      <c r="N100" s="158">
        <v>0.05</v>
      </c>
      <c r="O100" s="158" t="s">
        <v>13</v>
      </c>
      <c r="P100" s="158" t="s">
        <v>13</v>
      </c>
      <c r="Q100" s="158" t="s">
        <v>13</v>
      </c>
      <c r="R100" s="158" t="s">
        <v>13</v>
      </c>
      <c r="S100" s="158">
        <v>0.06</v>
      </c>
      <c r="T100" s="158" t="s">
        <v>13</v>
      </c>
      <c r="U100" s="158" t="s">
        <v>13</v>
      </c>
      <c r="V100" s="158" t="s">
        <v>13</v>
      </c>
      <c r="W100" s="158">
        <v>0.06</v>
      </c>
      <c r="X100" s="158" t="s">
        <v>13</v>
      </c>
      <c r="Y100" s="158" t="s">
        <v>13</v>
      </c>
      <c r="Z100" s="158" t="s">
        <v>13</v>
      </c>
      <c r="AA100" s="158" t="s">
        <v>13</v>
      </c>
      <c r="AB100" s="158">
        <v>0.06</v>
      </c>
      <c r="AC100" s="158">
        <v>0.04</v>
      </c>
    </row>
    <row r="101" spans="2:29">
      <c r="B101" s="159">
        <v>42134</v>
      </c>
      <c r="C101" s="158">
        <v>0.3</v>
      </c>
      <c r="D101" s="158">
        <v>0.3</v>
      </c>
      <c r="E101" s="158">
        <v>0.26</v>
      </c>
      <c r="F101" s="158">
        <v>0.1</v>
      </c>
      <c r="G101" s="158">
        <v>0.2</v>
      </c>
      <c r="H101" s="158">
        <v>0.24</v>
      </c>
      <c r="I101" s="158">
        <v>0.3</v>
      </c>
      <c r="J101" s="158">
        <v>0.3</v>
      </c>
      <c r="K101" s="158">
        <v>0.09</v>
      </c>
      <c r="L101" s="158">
        <v>0.1</v>
      </c>
      <c r="M101" s="158">
        <v>0.08</v>
      </c>
      <c r="N101" s="158">
        <v>7.0000000000000007E-2</v>
      </c>
      <c r="O101" s="158" t="s">
        <v>13</v>
      </c>
      <c r="P101" s="158" t="s">
        <v>13</v>
      </c>
      <c r="Q101" s="158" t="s">
        <v>13</v>
      </c>
      <c r="R101" s="158" t="s">
        <v>13</v>
      </c>
      <c r="S101" s="158">
        <v>0.1</v>
      </c>
      <c r="T101" s="158" t="s">
        <v>13</v>
      </c>
      <c r="U101" s="158" t="s">
        <v>13</v>
      </c>
      <c r="V101" s="158" t="s">
        <v>13</v>
      </c>
      <c r="W101" s="158">
        <v>0.09</v>
      </c>
      <c r="X101" s="158" t="s">
        <v>13</v>
      </c>
      <c r="Y101" s="158" t="s">
        <v>13</v>
      </c>
      <c r="Z101" s="158">
        <v>0.09</v>
      </c>
      <c r="AA101" s="158" t="s">
        <v>13</v>
      </c>
      <c r="AB101" s="158">
        <v>0.09</v>
      </c>
      <c r="AC101" s="158">
        <v>7.0000000000000007E-2</v>
      </c>
    </row>
    <row r="102" spans="2:29">
      <c r="B102" s="159">
        <v>42135</v>
      </c>
      <c r="C102" s="158">
        <v>0.3</v>
      </c>
      <c r="D102" s="158">
        <v>0.3</v>
      </c>
      <c r="E102" s="158">
        <v>0.26</v>
      </c>
      <c r="F102" s="158">
        <v>0.12</v>
      </c>
      <c r="G102" s="158">
        <v>0.2</v>
      </c>
      <c r="H102" s="158">
        <v>0.24</v>
      </c>
      <c r="I102" s="158">
        <v>0.3</v>
      </c>
      <c r="J102" s="158">
        <v>0.3</v>
      </c>
      <c r="K102" s="158">
        <v>0.1</v>
      </c>
      <c r="L102" s="158">
        <v>0.1</v>
      </c>
      <c r="M102" s="158">
        <v>0.08</v>
      </c>
      <c r="N102" s="158">
        <v>7.0000000000000007E-2</v>
      </c>
      <c r="O102" s="158" t="s">
        <v>13</v>
      </c>
      <c r="P102" s="158" t="s">
        <v>13</v>
      </c>
      <c r="Q102" s="158" t="s">
        <v>13</v>
      </c>
      <c r="R102" s="158" t="s">
        <v>13</v>
      </c>
      <c r="S102" s="158">
        <v>0.1</v>
      </c>
      <c r="T102" s="158" t="s">
        <v>13</v>
      </c>
      <c r="U102" s="158" t="s">
        <v>13</v>
      </c>
      <c r="V102" s="158" t="s">
        <v>13</v>
      </c>
      <c r="W102" s="158">
        <v>0.09</v>
      </c>
      <c r="X102" s="158" t="s">
        <v>13</v>
      </c>
      <c r="Y102" s="158" t="s">
        <v>13</v>
      </c>
      <c r="Z102" s="158">
        <v>0.09</v>
      </c>
      <c r="AA102" s="158" t="s">
        <v>13</v>
      </c>
      <c r="AB102" s="158">
        <v>0.1</v>
      </c>
      <c r="AC102" s="158">
        <v>7.0000000000000007E-2</v>
      </c>
    </row>
    <row r="103" spans="2:29">
      <c r="B103" s="159">
        <v>42136</v>
      </c>
      <c r="C103" s="158">
        <v>0.3</v>
      </c>
      <c r="D103" s="158">
        <v>0.3</v>
      </c>
      <c r="E103" s="158">
        <v>0.26</v>
      </c>
      <c r="F103" s="158">
        <v>0.13</v>
      </c>
      <c r="G103" s="158">
        <v>0.2</v>
      </c>
      <c r="H103" s="158">
        <v>0.24</v>
      </c>
      <c r="I103" s="158">
        <v>0.3</v>
      </c>
      <c r="J103" s="158">
        <v>0.3</v>
      </c>
      <c r="K103" s="158">
        <v>0.11</v>
      </c>
      <c r="L103" s="158">
        <v>0.1</v>
      </c>
      <c r="M103" s="158">
        <v>0.08</v>
      </c>
      <c r="N103" s="158">
        <v>7.0000000000000007E-2</v>
      </c>
      <c r="O103" s="158" t="s">
        <v>13</v>
      </c>
      <c r="P103" s="158" t="s">
        <v>13</v>
      </c>
      <c r="Q103" s="158" t="s">
        <v>13</v>
      </c>
      <c r="R103" s="158" t="s">
        <v>13</v>
      </c>
      <c r="S103" s="158">
        <v>0.1</v>
      </c>
      <c r="T103" s="158" t="s">
        <v>13</v>
      </c>
      <c r="U103" s="158" t="s">
        <v>13</v>
      </c>
      <c r="V103" s="158" t="s">
        <v>13</v>
      </c>
      <c r="W103" s="158">
        <v>0.09</v>
      </c>
      <c r="X103" s="158" t="s">
        <v>13</v>
      </c>
      <c r="Y103" s="158" t="s">
        <v>13</v>
      </c>
      <c r="Z103" s="158">
        <v>0.09</v>
      </c>
      <c r="AA103" s="158" t="s">
        <v>13</v>
      </c>
      <c r="AB103" s="158">
        <v>0.1</v>
      </c>
      <c r="AC103" s="158">
        <v>7.0000000000000007E-2</v>
      </c>
    </row>
    <row r="104" spans="2:29">
      <c r="B104" s="159">
        <v>42137</v>
      </c>
      <c r="C104" s="158">
        <v>0.21</v>
      </c>
      <c r="D104" s="158">
        <v>0.21</v>
      </c>
      <c r="E104" s="158">
        <v>0.18</v>
      </c>
      <c r="F104" s="158">
        <v>0.11</v>
      </c>
      <c r="G104" s="158">
        <v>0.14000000000000001</v>
      </c>
      <c r="H104" s="158">
        <v>0.17</v>
      </c>
      <c r="I104" s="158">
        <v>0.21</v>
      </c>
      <c r="J104" s="158">
        <v>0.21</v>
      </c>
      <c r="K104" s="158">
        <v>0.09</v>
      </c>
      <c r="L104" s="158">
        <v>7.0000000000000007E-2</v>
      </c>
      <c r="M104" s="158">
        <v>0.06</v>
      </c>
      <c r="N104" s="158">
        <v>0.05</v>
      </c>
      <c r="O104" s="158" t="s">
        <v>13</v>
      </c>
      <c r="P104" s="158" t="s">
        <v>13</v>
      </c>
      <c r="Q104" s="158" t="s">
        <v>13</v>
      </c>
      <c r="R104" s="158" t="s">
        <v>13</v>
      </c>
      <c r="S104" s="158">
        <v>7.0000000000000007E-2</v>
      </c>
      <c r="T104" s="158" t="s">
        <v>13</v>
      </c>
      <c r="U104" s="158" t="s">
        <v>13</v>
      </c>
      <c r="V104" s="158" t="s">
        <v>13</v>
      </c>
      <c r="W104" s="158">
        <v>7.0000000000000007E-2</v>
      </c>
      <c r="X104" s="158" t="s">
        <v>13</v>
      </c>
      <c r="Y104" s="158" t="s">
        <v>13</v>
      </c>
      <c r="Z104" s="158">
        <v>0.06</v>
      </c>
      <c r="AA104" s="158" t="s">
        <v>13</v>
      </c>
      <c r="AB104" s="158">
        <v>7.0000000000000007E-2</v>
      </c>
      <c r="AC104" s="158">
        <v>0.05</v>
      </c>
    </row>
    <row r="105" spans="2:29">
      <c r="B105" s="159">
        <v>42138</v>
      </c>
      <c r="C105" s="158">
        <v>0.14000000000000001</v>
      </c>
      <c r="D105" s="158">
        <v>0.14000000000000001</v>
      </c>
      <c r="E105" s="158">
        <v>0.12</v>
      </c>
      <c r="F105" s="158">
        <v>0.08</v>
      </c>
      <c r="G105" s="158">
        <v>0.1</v>
      </c>
      <c r="H105" s="158">
        <v>0.11</v>
      </c>
      <c r="I105" s="158">
        <v>0.14000000000000001</v>
      </c>
      <c r="J105" s="158">
        <v>0.14000000000000001</v>
      </c>
      <c r="K105" s="158">
        <v>0.06</v>
      </c>
      <c r="L105" s="158">
        <v>0.05</v>
      </c>
      <c r="M105" s="158">
        <v>0.04</v>
      </c>
      <c r="N105" s="158">
        <v>0.04</v>
      </c>
      <c r="O105" s="158" t="s">
        <v>13</v>
      </c>
      <c r="P105" s="158" t="s">
        <v>13</v>
      </c>
      <c r="Q105" s="158" t="s">
        <v>13</v>
      </c>
      <c r="R105" s="158" t="s">
        <v>13</v>
      </c>
      <c r="S105" s="158">
        <v>0.05</v>
      </c>
      <c r="T105" s="158" t="s">
        <v>13</v>
      </c>
      <c r="U105" s="158" t="s">
        <v>13</v>
      </c>
      <c r="V105" s="158" t="s">
        <v>13</v>
      </c>
      <c r="W105" s="158">
        <v>0.04</v>
      </c>
      <c r="X105" s="158" t="s">
        <v>13</v>
      </c>
      <c r="Y105" s="158" t="s">
        <v>13</v>
      </c>
      <c r="Z105" s="158">
        <v>0.04</v>
      </c>
      <c r="AA105" s="158" t="s">
        <v>13</v>
      </c>
      <c r="AB105" s="158">
        <v>0.05</v>
      </c>
      <c r="AC105" s="158">
        <v>0.04</v>
      </c>
    </row>
    <row r="106" spans="2:29">
      <c r="B106" s="159">
        <v>42139</v>
      </c>
      <c r="C106" s="158">
        <v>0.13</v>
      </c>
      <c r="D106" s="158">
        <v>0.13</v>
      </c>
      <c r="E106" s="158">
        <v>0.11</v>
      </c>
      <c r="F106" s="158">
        <v>0.08</v>
      </c>
      <c r="G106" s="158">
        <v>0.09</v>
      </c>
      <c r="H106" s="158">
        <v>0.1</v>
      </c>
      <c r="I106" s="158">
        <v>0.13</v>
      </c>
      <c r="J106" s="158">
        <v>0.13</v>
      </c>
      <c r="K106" s="158">
        <v>0.06</v>
      </c>
      <c r="L106" s="158">
        <v>0.05</v>
      </c>
      <c r="M106" s="158">
        <v>0.04</v>
      </c>
      <c r="N106" s="158">
        <v>0.03</v>
      </c>
      <c r="O106" s="158">
        <v>0.03</v>
      </c>
      <c r="P106" s="158">
        <v>0.03</v>
      </c>
      <c r="Q106" s="158" t="s">
        <v>13</v>
      </c>
      <c r="R106" s="158" t="s">
        <v>13</v>
      </c>
      <c r="S106" s="158">
        <v>0.05</v>
      </c>
      <c r="T106" s="158">
        <v>0.04</v>
      </c>
      <c r="U106" s="158" t="s">
        <v>13</v>
      </c>
      <c r="V106" s="158" t="s">
        <v>13</v>
      </c>
      <c r="W106" s="158">
        <v>0.04</v>
      </c>
      <c r="X106" s="158">
        <v>0.04</v>
      </c>
      <c r="Y106" s="158" t="s">
        <v>13</v>
      </c>
      <c r="Z106" s="158">
        <v>0.04</v>
      </c>
      <c r="AA106" s="158" t="s">
        <v>13</v>
      </c>
      <c r="AB106" s="158">
        <v>0.05</v>
      </c>
      <c r="AC106" s="158">
        <v>0.03</v>
      </c>
    </row>
    <row r="107" spans="2:29">
      <c r="B107" s="159">
        <v>42140</v>
      </c>
      <c r="C107" s="158">
        <v>0.12</v>
      </c>
      <c r="D107" s="158">
        <v>0.12</v>
      </c>
      <c r="E107" s="158">
        <v>0.1</v>
      </c>
      <c r="F107" s="158">
        <v>0.08</v>
      </c>
      <c r="G107" s="158">
        <v>0.08</v>
      </c>
      <c r="H107" s="158">
        <v>0.1</v>
      </c>
      <c r="I107" s="158">
        <v>0.12</v>
      </c>
      <c r="J107" s="158">
        <v>0.12</v>
      </c>
      <c r="K107" s="158">
        <v>0.06</v>
      </c>
      <c r="L107" s="158">
        <v>0.04</v>
      </c>
      <c r="M107" s="158">
        <v>0.03</v>
      </c>
      <c r="N107" s="158">
        <v>0.03</v>
      </c>
      <c r="O107" s="158">
        <v>0.03</v>
      </c>
      <c r="P107" s="158">
        <v>0.03</v>
      </c>
      <c r="Q107" s="158" t="s">
        <v>13</v>
      </c>
      <c r="R107" s="158" t="s">
        <v>13</v>
      </c>
      <c r="S107" s="158">
        <v>0.04</v>
      </c>
      <c r="T107" s="158">
        <v>0.04</v>
      </c>
      <c r="U107" s="158" t="s">
        <v>13</v>
      </c>
      <c r="V107" s="158" t="s">
        <v>13</v>
      </c>
      <c r="W107" s="158">
        <v>0.04</v>
      </c>
      <c r="X107" s="158">
        <v>0.04</v>
      </c>
      <c r="Y107" s="158" t="s">
        <v>13</v>
      </c>
      <c r="Z107" s="158">
        <v>0.04</v>
      </c>
      <c r="AA107" s="158" t="s">
        <v>13</v>
      </c>
      <c r="AB107" s="158">
        <v>0.05</v>
      </c>
      <c r="AC107" s="158">
        <v>0.03</v>
      </c>
    </row>
    <row r="108" spans="2:29">
      <c r="B108" s="159">
        <v>42141</v>
      </c>
      <c r="C108" s="158">
        <v>0.16</v>
      </c>
      <c r="D108" s="158">
        <v>0.16</v>
      </c>
      <c r="E108" s="158">
        <v>0.14000000000000001</v>
      </c>
      <c r="F108" s="158">
        <v>0.11</v>
      </c>
      <c r="G108" s="158">
        <v>0.11</v>
      </c>
      <c r="H108" s="158">
        <v>0.13</v>
      </c>
      <c r="I108" s="158">
        <v>0.16</v>
      </c>
      <c r="J108" s="158">
        <v>0.16</v>
      </c>
      <c r="K108" s="158">
        <v>0.09</v>
      </c>
      <c r="L108" s="158">
        <v>0.06</v>
      </c>
      <c r="M108" s="158">
        <v>0.05</v>
      </c>
      <c r="N108" s="158">
        <v>0.04</v>
      </c>
      <c r="O108" s="158">
        <v>0.04</v>
      </c>
      <c r="P108" s="158">
        <v>0.04</v>
      </c>
      <c r="Q108" s="158" t="s">
        <v>13</v>
      </c>
      <c r="R108" s="158" t="s">
        <v>13</v>
      </c>
      <c r="S108" s="158">
        <v>0.06</v>
      </c>
      <c r="T108" s="158">
        <v>0.05</v>
      </c>
      <c r="U108" s="158" t="s">
        <v>13</v>
      </c>
      <c r="V108" s="158" t="s">
        <v>13</v>
      </c>
      <c r="W108" s="158">
        <v>0.05</v>
      </c>
      <c r="X108" s="158">
        <v>0.05</v>
      </c>
      <c r="Y108" s="158" t="s">
        <v>13</v>
      </c>
      <c r="Z108" s="158">
        <v>0.05</v>
      </c>
      <c r="AA108" s="158" t="s">
        <v>13</v>
      </c>
      <c r="AB108" s="158">
        <v>7.0000000000000007E-2</v>
      </c>
      <c r="AC108" s="158">
        <v>0.04</v>
      </c>
    </row>
    <row r="109" spans="2:29">
      <c r="B109" s="159">
        <v>42142</v>
      </c>
      <c r="C109" s="158">
        <v>0.14000000000000001</v>
      </c>
      <c r="D109" s="158">
        <v>0.14000000000000001</v>
      </c>
      <c r="E109" s="158">
        <v>0.12</v>
      </c>
      <c r="F109" s="158">
        <v>0.1</v>
      </c>
      <c r="G109" s="158">
        <v>0.1</v>
      </c>
      <c r="H109" s="158">
        <v>0.11</v>
      </c>
      <c r="I109" s="158">
        <v>0.14000000000000001</v>
      </c>
      <c r="J109" s="158">
        <v>0.14000000000000001</v>
      </c>
      <c r="K109" s="158">
        <v>0.08</v>
      </c>
      <c r="L109" s="158">
        <v>0.05</v>
      </c>
      <c r="M109" s="158">
        <v>0.04</v>
      </c>
      <c r="N109" s="158">
        <v>0.04</v>
      </c>
      <c r="O109" s="158">
        <v>0.03</v>
      </c>
      <c r="P109" s="158">
        <v>0.03</v>
      </c>
      <c r="Q109" s="158" t="s">
        <v>13</v>
      </c>
      <c r="R109" s="158" t="s">
        <v>13</v>
      </c>
      <c r="S109" s="158">
        <v>0.05</v>
      </c>
      <c r="T109" s="158">
        <v>0.04</v>
      </c>
      <c r="U109" s="158" t="s">
        <v>13</v>
      </c>
      <c r="V109" s="158" t="s">
        <v>13</v>
      </c>
      <c r="W109" s="158">
        <v>0.05</v>
      </c>
      <c r="X109" s="158">
        <v>0.04</v>
      </c>
      <c r="Y109" s="158" t="s">
        <v>13</v>
      </c>
      <c r="Z109" s="158">
        <v>0.04</v>
      </c>
      <c r="AA109" s="158" t="s">
        <v>13</v>
      </c>
      <c r="AB109" s="158">
        <v>0.06</v>
      </c>
      <c r="AC109" s="158">
        <v>0.04</v>
      </c>
    </row>
    <row r="110" spans="2:29">
      <c r="B110" s="159">
        <v>42143</v>
      </c>
      <c r="C110" s="158">
        <v>0.08</v>
      </c>
      <c r="D110" s="158">
        <v>0.08</v>
      </c>
      <c r="E110" s="158">
        <v>7.0000000000000007E-2</v>
      </c>
      <c r="F110" s="158">
        <v>0.06</v>
      </c>
      <c r="G110" s="158">
        <v>0.05</v>
      </c>
      <c r="H110" s="158">
        <v>0.06</v>
      </c>
      <c r="I110" s="158">
        <v>0.08</v>
      </c>
      <c r="J110" s="158">
        <v>0.08</v>
      </c>
      <c r="K110" s="158">
        <v>0.05</v>
      </c>
      <c r="L110" s="158">
        <v>0.03</v>
      </c>
      <c r="M110" s="158">
        <v>0.02</v>
      </c>
      <c r="N110" s="158">
        <v>0.02</v>
      </c>
      <c r="O110" s="158">
        <v>0.02</v>
      </c>
      <c r="P110" s="158">
        <v>0.02</v>
      </c>
      <c r="Q110" s="158" t="s">
        <v>13</v>
      </c>
      <c r="R110" s="158" t="s">
        <v>13</v>
      </c>
      <c r="S110" s="158">
        <v>0.03</v>
      </c>
      <c r="T110" s="158">
        <v>0.02</v>
      </c>
      <c r="U110" s="158" t="s">
        <v>13</v>
      </c>
      <c r="V110" s="158" t="s">
        <v>13</v>
      </c>
      <c r="W110" s="158">
        <v>0.03</v>
      </c>
      <c r="X110" s="158">
        <v>0.02</v>
      </c>
      <c r="Y110" s="158" t="s">
        <v>13</v>
      </c>
      <c r="Z110" s="158">
        <v>0.02</v>
      </c>
      <c r="AA110" s="158" t="s">
        <v>13</v>
      </c>
      <c r="AB110" s="158">
        <v>0.04</v>
      </c>
      <c r="AC110" s="158">
        <v>0.02</v>
      </c>
    </row>
    <row r="111" spans="2:29">
      <c r="B111" s="159">
        <v>42144</v>
      </c>
      <c r="C111" s="158">
        <v>0.11</v>
      </c>
      <c r="D111" s="158">
        <v>0.11</v>
      </c>
      <c r="E111" s="158">
        <v>0.09</v>
      </c>
      <c r="F111" s="158">
        <v>0.09</v>
      </c>
      <c r="G111" s="158">
        <v>7.0000000000000007E-2</v>
      </c>
      <c r="H111" s="158">
        <v>0.09</v>
      </c>
      <c r="I111" s="158">
        <v>0.11</v>
      </c>
      <c r="J111" s="158">
        <v>0.11</v>
      </c>
      <c r="K111" s="158">
        <v>7.0000000000000007E-2</v>
      </c>
      <c r="L111" s="158">
        <v>0.05</v>
      </c>
      <c r="M111" s="158">
        <v>0.03</v>
      </c>
      <c r="N111" s="158">
        <v>0.03</v>
      </c>
      <c r="O111" s="158">
        <v>0.03</v>
      </c>
      <c r="P111" s="158">
        <v>0.03</v>
      </c>
      <c r="Q111" s="158">
        <v>0.02</v>
      </c>
      <c r="R111" s="158" t="s">
        <v>13</v>
      </c>
      <c r="S111" s="158">
        <v>0.04</v>
      </c>
      <c r="T111" s="158">
        <v>0.03</v>
      </c>
      <c r="U111" s="158">
        <v>0.02</v>
      </c>
      <c r="V111" s="158" t="s">
        <v>13</v>
      </c>
      <c r="W111" s="158">
        <v>0.04</v>
      </c>
      <c r="X111" s="158">
        <v>0.03</v>
      </c>
      <c r="Y111" s="158" t="s">
        <v>13</v>
      </c>
      <c r="Z111" s="158">
        <v>0.03</v>
      </c>
      <c r="AA111" s="158" t="s">
        <v>13</v>
      </c>
      <c r="AB111" s="158">
        <v>0.05</v>
      </c>
      <c r="AC111" s="158">
        <v>0.03</v>
      </c>
    </row>
    <row r="112" spans="2:29">
      <c r="B112" s="159">
        <v>42145</v>
      </c>
      <c r="C112" s="158">
        <v>0.18</v>
      </c>
      <c r="D112" s="158">
        <v>0.18</v>
      </c>
      <c r="E112" s="158">
        <v>0.15</v>
      </c>
      <c r="F112" s="158">
        <v>0.15</v>
      </c>
      <c r="G112" s="158">
        <v>0.12</v>
      </c>
      <c r="H112" s="158">
        <v>0.14000000000000001</v>
      </c>
      <c r="I112" s="158">
        <v>0.18</v>
      </c>
      <c r="J112" s="158">
        <v>0.18</v>
      </c>
      <c r="K112" s="158">
        <v>0.13</v>
      </c>
      <c r="L112" s="158">
        <v>0.08</v>
      </c>
      <c r="M112" s="158">
        <v>0.06</v>
      </c>
      <c r="N112" s="158">
        <v>0.05</v>
      </c>
      <c r="O112" s="158">
        <v>0.04</v>
      </c>
      <c r="P112" s="158">
        <v>0.04</v>
      </c>
      <c r="Q112" s="158">
        <v>0.04</v>
      </c>
      <c r="R112" s="158" t="s">
        <v>13</v>
      </c>
      <c r="S112" s="158">
        <v>7.0000000000000007E-2</v>
      </c>
      <c r="T112" s="158">
        <v>0.05</v>
      </c>
      <c r="U112" s="158">
        <v>0.04</v>
      </c>
      <c r="V112" s="158" t="s">
        <v>13</v>
      </c>
      <c r="W112" s="158">
        <v>0.06</v>
      </c>
      <c r="X112" s="158">
        <v>0.05</v>
      </c>
      <c r="Y112" s="158" t="s">
        <v>13</v>
      </c>
      <c r="Z112" s="158">
        <v>0.06</v>
      </c>
      <c r="AA112" s="158" t="s">
        <v>13</v>
      </c>
      <c r="AB112" s="158">
        <v>0.09</v>
      </c>
      <c r="AC112" s="158">
        <v>0.05</v>
      </c>
    </row>
    <row r="113" spans="2:29">
      <c r="B113" s="159">
        <v>42146</v>
      </c>
      <c r="C113" s="158">
        <v>0.14000000000000001</v>
      </c>
      <c r="D113" s="158">
        <v>0.14000000000000001</v>
      </c>
      <c r="E113" s="158">
        <v>0.12</v>
      </c>
      <c r="F113" s="158">
        <v>0.12</v>
      </c>
      <c r="G113" s="158">
        <v>0.1</v>
      </c>
      <c r="H113" s="158">
        <v>0.11</v>
      </c>
      <c r="I113" s="158">
        <v>0.14000000000000001</v>
      </c>
      <c r="J113" s="158">
        <v>0.14000000000000001</v>
      </c>
      <c r="K113" s="158">
        <v>0.1</v>
      </c>
      <c r="L113" s="158">
        <v>0.06</v>
      </c>
      <c r="M113" s="158">
        <v>0.04</v>
      </c>
      <c r="N113" s="158">
        <v>0.04</v>
      </c>
      <c r="O113" s="158">
        <v>0.03</v>
      </c>
      <c r="P113" s="158">
        <v>0.03</v>
      </c>
      <c r="Q113" s="158">
        <v>0.03</v>
      </c>
      <c r="R113" s="158" t="s">
        <v>13</v>
      </c>
      <c r="S113" s="158">
        <v>0.06</v>
      </c>
      <c r="T113" s="158">
        <v>0.04</v>
      </c>
      <c r="U113" s="158">
        <v>0.03</v>
      </c>
      <c r="V113" s="158" t="s">
        <v>13</v>
      </c>
      <c r="W113" s="158">
        <v>0.05</v>
      </c>
      <c r="X113" s="158">
        <v>0.04</v>
      </c>
      <c r="Y113" s="158" t="s">
        <v>13</v>
      </c>
      <c r="Z113" s="158">
        <v>0.04</v>
      </c>
      <c r="AA113" s="158" t="s">
        <v>13</v>
      </c>
      <c r="AB113" s="158">
        <v>7.0000000000000007E-2</v>
      </c>
      <c r="AC113" s="158">
        <v>0.04</v>
      </c>
    </row>
    <row r="114" spans="2:29">
      <c r="B114" s="159">
        <v>42147</v>
      </c>
      <c r="C114" s="158">
        <v>0.15</v>
      </c>
      <c r="D114" s="158">
        <v>0.15</v>
      </c>
      <c r="E114" s="158">
        <v>0.13</v>
      </c>
      <c r="F114" s="158">
        <v>0.13</v>
      </c>
      <c r="G114" s="158">
        <v>0.1</v>
      </c>
      <c r="H114" s="158">
        <v>0.12</v>
      </c>
      <c r="I114" s="158">
        <v>0.15</v>
      </c>
      <c r="J114" s="158">
        <v>0.15</v>
      </c>
      <c r="K114" s="158">
        <v>0.11</v>
      </c>
      <c r="L114" s="158">
        <v>7.0000000000000007E-2</v>
      </c>
      <c r="M114" s="158">
        <v>0.05</v>
      </c>
      <c r="N114" s="158">
        <v>0.04</v>
      </c>
      <c r="O114" s="158">
        <v>0.04</v>
      </c>
      <c r="P114" s="158">
        <v>0.04</v>
      </c>
      <c r="Q114" s="158">
        <v>0.03</v>
      </c>
      <c r="R114" s="158" t="s">
        <v>13</v>
      </c>
      <c r="S114" s="158">
        <v>7.0000000000000007E-2</v>
      </c>
      <c r="T114" s="158">
        <v>0.05</v>
      </c>
      <c r="U114" s="158">
        <v>0.03</v>
      </c>
      <c r="V114" s="158" t="s">
        <v>13</v>
      </c>
      <c r="W114" s="158">
        <v>0.05</v>
      </c>
      <c r="X114" s="158">
        <v>0.05</v>
      </c>
      <c r="Y114" s="158" t="s">
        <v>13</v>
      </c>
      <c r="Z114" s="158">
        <v>0.05</v>
      </c>
      <c r="AA114" s="158" t="s">
        <v>13</v>
      </c>
      <c r="AB114" s="158">
        <v>0.08</v>
      </c>
      <c r="AC114" s="158">
        <v>0.05</v>
      </c>
    </row>
    <row r="115" spans="2:29">
      <c r="B115" s="159">
        <v>42148</v>
      </c>
      <c r="C115" s="158">
        <v>0.16</v>
      </c>
      <c r="D115" s="158">
        <v>0.16</v>
      </c>
      <c r="E115" s="158">
        <v>0.14000000000000001</v>
      </c>
      <c r="F115" s="158">
        <v>0.15</v>
      </c>
      <c r="G115" s="158">
        <v>0.11</v>
      </c>
      <c r="H115" s="158">
        <v>0.13</v>
      </c>
      <c r="I115" s="158">
        <v>0.16</v>
      </c>
      <c r="J115" s="158">
        <v>0.16</v>
      </c>
      <c r="K115" s="158">
        <v>0.13</v>
      </c>
      <c r="L115" s="158">
        <v>7.0000000000000007E-2</v>
      </c>
      <c r="M115" s="158">
        <v>0.05</v>
      </c>
      <c r="N115" s="158">
        <v>0.05</v>
      </c>
      <c r="O115" s="158">
        <v>0.04</v>
      </c>
      <c r="P115" s="158">
        <v>0.04</v>
      </c>
      <c r="Q115" s="158">
        <v>0.04</v>
      </c>
      <c r="R115" s="158" t="s">
        <v>13</v>
      </c>
      <c r="S115" s="158">
        <v>7.0000000000000007E-2</v>
      </c>
      <c r="T115" s="158">
        <v>0.05</v>
      </c>
      <c r="U115" s="158">
        <v>0.03</v>
      </c>
      <c r="V115" s="158" t="s">
        <v>13</v>
      </c>
      <c r="W115" s="158">
        <v>0.06</v>
      </c>
      <c r="X115" s="158">
        <v>0.05</v>
      </c>
      <c r="Y115" s="158" t="s">
        <v>13</v>
      </c>
      <c r="Z115" s="158">
        <v>0.05</v>
      </c>
      <c r="AA115" s="158" t="s">
        <v>13</v>
      </c>
      <c r="AB115" s="158">
        <v>0.09</v>
      </c>
      <c r="AC115" s="158">
        <v>0.06</v>
      </c>
    </row>
    <row r="116" spans="2:29">
      <c r="B116" s="159">
        <v>42149</v>
      </c>
      <c r="C116" s="158">
        <v>0.21</v>
      </c>
      <c r="D116" s="158">
        <v>0.21</v>
      </c>
      <c r="E116" s="158">
        <v>0.18</v>
      </c>
      <c r="F116" s="158">
        <v>0.2</v>
      </c>
      <c r="G116" s="158">
        <v>0.14000000000000001</v>
      </c>
      <c r="H116" s="158">
        <v>0.17</v>
      </c>
      <c r="I116" s="158">
        <v>0.21</v>
      </c>
      <c r="J116" s="158">
        <v>0.21</v>
      </c>
      <c r="K116" s="158">
        <v>0.17</v>
      </c>
      <c r="L116" s="158">
        <v>0.1</v>
      </c>
      <c r="M116" s="158">
        <v>7.0000000000000007E-2</v>
      </c>
      <c r="N116" s="158">
        <v>0.06</v>
      </c>
      <c r="O116" s="158">
        <v>0.05</v>
      </c>
      <c r="P116" s="158">
        <v>0.05</v>
      </c>
      <c r="Q116" s="158">
        <v>0.05</v>
      </c>
      <c r="R116" s="158" t="s">
        <v>13</v>
      </c>
      <c r="S116" s="158">
        <v>0.1</v>
      </c>
      <c r="T116" s="158">
        <v>7.0000000000000007E-2</v>
      </c>
      <c r="U116" s="158">
        <v>0.05</v>
      </c>
      <c r="V116" s="158" t="s">
        <v>13</v>
      </c>
      <c r="W116" s="158">
        <v>0.08</v>
      </c>
      <c r="X116" s="158">
        <v>0.06</v>
      </c>
      <c r="Y116" s="158" t="s">
        <v>13</v>
      </c>
      <c r="Z116" s="158">
        <v>7.0000000000000007E-2</v>
      </c>
      <c r="AA116" s="158">
        <v>0.06</v>
      </c>
      <c r="AB116" s="158">
        <v>0.12</v>
      </c>
      <c r="AC116" s="158">
        <v>0.08</v>
      </c>
    </row>
    <row r="117" spans="2:29">
      <c r="B117" s="159">
        <v>42150</v>
      </c>
      <c r="C117" s="158">
        <v>0.22</v>
      </c>
      <c r="D117" s="158">
        <v>0.22</v>
      </c>
      <c r="E117" s="158">
        <v>0.19</v>
      </c>
      <c r="F117" s="158">
        <v>0.22</v>
      </c>
      <c r="G117" s="158">
        <v>0.15</v>
      </c>
      <c r="H117" s="158">
        <v>0.18</v>
      </c>
      <c r="I117" s="158">
        <v>0.22</v>
      </c>
      <c r="J117" s="158">
        <v>0.22</v>
      </c>
      <c r="K117" s="158">
        <v>0.18</v>
      </c>
      <c r="L117" s="158">
        <v>0.11</v>
      </c>
      <c r="M117" s="158">
        <v>0.08</v>
      </c>
      <c r="N117" s="158">
        <v>7.0000000000000007E-2</v>
      </c>
      <c r="O117" s="158">
        <v>0.06</v>
      </c>
      <c r="P117" s="158">
        <v>0.05</v>
      </c>
      <c r="Q117" s="158">
        <v>0.05</v>
      </c>
      <c r="R117" s="158">
        <v>0.05</v>
      </c>
      <c r="S117" s="158">
        <v>0.11</v>
      </c>
      <c r="T117" s="158">
        <v>7.0000000000000007E-2</v>
      </c>
      <c r="U117" s="158">
        <v>0.05</v>
      </c>
      <c r="V117" s="158" t="s">
        <v>13</v>
      </c>
      <c r="W117" s="158">
        <v>0.08</v>
      </c>
      <c r="X117" s="158">
        <v>7.0000000000000007E-2</v>
      </c>
      <c r="Y117" s="158" t="s">
        <v>13</v>
      </c>
      <c r="Z117" s="158">
        <v>7.0000000000000007E-2</v>
      </c>
      <c r="AA117" s="158">
        <v>7.0000000000000007E-2</v>
      </c>
      <c r="AB117" s="158">
        <v>0.13</v>
      </c>
      <c r="AC117" s="158">
        <v>0.08</v>
      </c>
    </row>
    <row r="118" spans="2:29">
      <c r="B118" s="159">
        <v>42151</v>
      </c>
      <c r="C118" s="158">
        <v>0.19</v>
      </c>
      <c r="D118" s="158">
        <v>0.19</v>
      </c>
      <c r="E118" s="158">
        <v>0.16</v>
      </c>
      <c r="F118" s="158">
        <v>0.19</v>
      </c>
      <c r="G118" s="158">
        <v>0.13</v>
      </c>
      <c r="H118" s="158">
        <v>0.15</v>
      </c>
      <c r="I118" s="158">
        <v>0.19</v>
      </c>
      <c r="J118" s="158">
        <v>0.19</v>
      </c>
      <c r="K118" s="158">
        <v>0.16</v>
      </c>
      <c r="L118" s="158">
        <v>0.09</v>
      </c>
      <c r="M118" s="158">
        <v>7.0000000000000007E-2</v>
      </c>
      <c r="N118" s="158">
        <v>0.06</v>
      </c>
      <c r="O118" s="158">
        <v>0.05</v>
      </c>
      <c r="P118" s="158">
        <v>0.05</v>
      </c>
      <c r="Q118" s="158">
        <v>0.05</v>
      </c>
      <c r="R118" s="158">
        <v>0.04</v>
      </c>
      <c r="S118" s="158">
        <v>0.1</v>
      </c>
      <c r="T118" s="158">
        <v>7.0000000000000007E-2</v>
      </c>
      <c r="U118" s="158">
        <v>0.05</v>
      </c>
      <c r="V118" s="158" t="s">
        <v>13</v>
      </c>
      <c r="W118" s="158">
        <v>7.0000000000000007E-2</v>
      </c>
      <c r="X118" s="158">
        <v>0.06</v>
      </c>
      <c r="Y118" s="158" t="s">
        <v>13</v>
      </c>
      <c r="Z118" s="158">
        <v>0.06</v>
      </c>
      <c r="AA118" s="158">
        <v>0.06</v>
      </c>
      <c r="AB118" s="158">
        <v>0.11</v>
      </c>
      <c r="AC118" s="158">
        <v>0.08</v>
      </c>
    </row>
    <row r="119" spans="2:29">
      <c r="B119" s="159">
        <v>42152</v>
      </c>
      <c r="C119" s="158">
        <v>0.24</v>
      </c>
      <c r="D119" s="158">
        <v>0.24</v>
      </c>
      <c r="E119" s="158">
        <v>0.2</v>
      </c>
      <c r="F119" s="158">
        <v>0.24</v>
      </c>
      <c r="G119" s="158">
        <v>0.16</v>
      </c>
      <c r="H119" s="158">
        <v>0.19</v>
      </c>
      <c r="I119" s="158">
        <v>0.24</v>
      </c>
      <c r="J119" s="158">
        <v>0.24</v>
      </c>
      <c r="K119" s="158">
        <v>0.21</v>
      </c>
      <c r="L119" s="158">
        <v>0.12</v>
      </c>
      <c r="M119" s="158">
        <v>0.09</v>
      </c>
      <c r="N119" s="158">
        <v>0.08</v>
      </c>
      <c r="O119" s="158">
        <v>0.06</v>
      </c>
      <c r="P119" s="158">
        <v>0.06</v>
      </c>
      <c r="Q119" s="158">
        <v>0.06</v>
      </c>
      <c r="R119" s="158">
        <v>0.05</v>
      </c>
      <c r="S119" s="158">
        <v>0.12</v>
      </c>
      <c r="T119" s="158">
        <v>0.09</v>
      </c>
      <c r="U119" s="158">
        <v>0.06</v>
      </c>
      <c r="V119" s="158" t="s">
        <v>13</v>
      </c>
      <c r="W119" s="158">
        <v>0.09</v>
      </c>
      <c r="X119" s="158">
        <v>0.08</v>
      </c>
      <c r="Y119" s="158" t="s">
        <v>13</v>
      </c>
      <c r="Z119" s="158">
        <v>0.08</v>
      </c>
      <c r="AA119" s="158">
        <v>7.0000000000000007E-2</v>
      </c>
      <c r="AB119" s="158">
        <v>0.15</v>
      </c>
      <c r="AC119" s="158">
        <v>0.1</v>
      </c>
    </row>
    <row r="120" spans="2:29">
      <c r="B120" s="159">
        <v>42153</v>
      </c>
      <c r="C120" s="158">
        <v>0.27</v>
      </c>
      <c r="D120" s="158">
        <v>0.27</v>
      </c>
      <c r="E120" s="158">
        <v>0.23</v>
      </c>
      <c r="F120" s="158">
        <v>0.27</v>
      </c>
      <c r="G120" s="158">
        <v>0.18</v>
      </c>
      <c r="H120" s="158">
        <v>0.22</v>
      </c>
      <c r="I120" s="158">
        <v>0.27</v>
      </c>
      <c r="J120" s="158">
        <v>0.27</v>
      </c>
      <c r="K120" s="158">
        <v>0.24</v>
      </c>
      <c r="L120" s="158">
        <v>0.14000000000000001</v>
      </c>
      <c r="M120" s="158">
        <v>0.1</v>
      </c>
      <c r="N120" s="158">
        <v>0.09</v>
      </c>
      <c r="O120" s="158">
        <v>7.0000000000000007E-2</v>
      </c>
      <c r="P120" s="158">
        <v>7.0000000000000007E-2</v>
      </c>
      <c r="Q120" s="158">
        <v>7.0000000000000007E-2</v>
      </c>
      <c r="R120" s="158">
        <v>0.06</v>
      </c>
      <c r="S120" s="158">
        <v>0.14000000000000001</v>
      </c>
      <c r="T120" s="158">
        <v>0.1</v>
      </c>
      <c r="U120" s="158">
        <v>7.0000000000000007E-2</v>
      </c>
      <c r="V120" s="158" t="s">
        <v>13</v>
      </c>
      <c r="W120" s="158">
        <v>0.1</v>
      </c>
      <c r="X120" s="158">
        <v>0.09</v>
      </c>
      <c r="Y120" s="158" t="s">
        <v>13</v>
      </c>
      <c r="Z120" s="158">
        <v>0.09</v>
      </c>
      <c r="AA120" s="158">
        <v>0.08</v>
      </c>
      <c r="AB120" s="158">
        <v>0.18</v>
      </c>
      <c r="AC120" s="158">
        <v>0.12</v>
      </c>
    </row>
    <row r="121" spans="2:29">
      <c r="B121" s="159">
        <v>42154</v>
      </c>
      <c r="C121" s="158">
        <v>0.24</v>
      </c>
      <c r="D121" s="158">
        <v>0.24</v>
      </c>
      <c r="E121" s="158">
        <v>0.2</v>
      </c>
      <c r="F121" s="158">
        <v>0.24</v>
      </c>
      <c r="G121" s="158">
        <v>0.16</v>
      </c>
      <c r="H121" s="158">
        <v>0.19</v>
      </c>
      <c r="I121" s="158">
        <v>0.24</v>
      </c>
      <c r="J121" s="158">
        <v>0.24</v>
      </c>
      <c r="K121" s="158">
        <v>0.22</v>
      </c>
      <c r="L121" s="158">
        <v>0.13</v>
      </c>
      <c r="M121" s="158">
        <v>0.09</v>
      </c>
      <c r="N121" s="158">
        <v>0.08</v>
      </c>
      <c r="O121" s="158">
        <v>7.0000000000000007E-2</v>
      </c>
      <c r="P121" s="158">
        <v>0.06</v>
      </c>
      <c r="Q121" s="158">
        <v>0.06</v>
      </c>
      <c r="R121" s="158">
        <v>0.06</v>
      </c>
      <c r="S121" s="158">
        <v>0.13</v>
      </c>
      <c r="T121" s="158">
        <v>0.09</v>
      </c>
      <c r="U121" s="158">
        <v>0.06</v>
      </c>
      <c r="V121" s="158" t="s">
        <v>13</v>
      </c>
      <c r="W121" s="158">
        <v>0.09</v>
      </c>
      <c r="X121" s="158">
        <v>0.08</v>
      </c>
      <c r="Y121" s="158" t="s">
        <v>13</v>
      </c>
      <c r="Z121" s="158">
        <v>0.08</v>
      </c>
      <c r="AA121" s="158">
        <v>7.0000000000000007E-2</v>
      </c>
      <c r="AB121" s="158">
        <v>0.17</v>
      </c>
      <c r="AC121" s="158">
        <v>0.11</v>
      </c>
    </row>
    <row r="122" spans="2:29">
      <c r="B122" s="159">
        <v>42155</v>
      </c>
      <c r="C122" s="158">
        <v>0.26</v>
      </c>
      <c r="D122" s="158">
        <v>0.26</v>
      </c>
      <c r="E122" s="158">
        <v>0.22</v>
      </c>
      <c r="F122" s="158">
        <v>0.26</v>
      </c>
      <c r="G122" s="158">
        <v>0.18</v>
      </c>
      <c r="H122" s="158">
        <v>0.21</v>
      </c>
      <c r="I122" s="158">
        <v>0.26</v>
      </c>
      <c r="J122" s="158">
        <v>0.26</v>
      </c>
      <c r="K122" s="158">
        <v>0.24</v>
      </c>
      <c r="L122" s="158">
        <v>0.14000000000000001</v>
      </c>
      <c r="M122" s="158">
        <v>0.1</v>
      </c>
      <c r="N122" s="158">
        <v>0.09</v>
      </c>
      <c r="O122" s="158">
        <v>7.0000000000000007E-2</v>
      </c>
      <c r="P122" s="158">
        <v>7.0000000000000007E-2</v>
      </c>
      <c r="Q122" s="158">
        <v>7.0000000000000007E-2</v>
      </c>
      <c r="R122" s="158">
        <v>0.06</v>
      </c>
      <c r="S122" s="158">
        <v>0.15</v>
      </c>
      <c r="T122" s="158">
        <v>0.1</v>
      </c>
      <c r="U122" s="158">
        <v>7.0000000000000007E-2</v>
      </c>
      <c r="V122" s="158" t="s">
        <v>13</v>
      </c>
      <c r="W122" s="158">
        <v>0.1</v>
      </c>
      <c r="X122" s="158">
        <v>0.09</v>
      </c>
      <c r="Y122" s="158" t="s">
        <v>13</v>
      </c>
      <c r="Z122" s="158">
        <v>0.09</v>
      </c>
      <c r="AA122" s="158">
        <v>0.08</v>
      </c>
      <c r="AB122" s="158">
        <v>0.19</v>
      </c>
      <c r="AC122" s="158">
        <v>0.13</v>
      </c>
    </row>
    <row r="123" spans="2:29">
      <c r="B123" s="159">
        <v>42156</v>
      </c>
      <c r="C123" s="158">
        <v>0.23</v>
      </c>
      <c r="D123" s="158">
        <v>0.23</v>
      </c>
      <c r="E123" s="158">
        <v>0.2</v>
      </c>
      <c r="F123" s="158">
        <v>0.23</v>
      </c>
      <c r="G123" s="158">
        <v>0.16</v>
      </c>
      <c r="H123" s="158">
        <v>0.18</v>
      </c>
      <c r="I123" s="158">
        <v>0.23</v>
      </c>
      <c r="J123" s="158">
        <v>0.23</v>
      </c>
      <c r="K123" s="158">
        <v>0.21</v>
      </c>
      <c r="L123" s="158">
        <v>0.13</v>
      </c>
      <c r="M123" s="158">
        <v>0.09</v>
      </c>
      <c r="N123" s="158">
        <v>0.08</v>
      </c>
      <c r="O123" s="158">
        <v>7.0000000000000007E-2</v>
      </c>
      <c r="P123" s="158">
        <v>0.06</v>
      </c>
      <c r="Q123" s="158">
        <v>0.06</v>
      </c>
      <c r="R123" s="158">
        <v>0.06</v>
      </c>
      <c r="S123" s="158">
        <v>0.13</v>
      </c>
      <c r="T123" s="158">
        <v>0.09</v>
      </c>
      <c r="U123" s="158">
        <v>7.0000000000000007E-2</v>
      </c>
      <c r="V123" s="158" t="s">
        <v>13</v>
      </c>
      <c r="W123" s="158">
        <v>0.1</v>
      </c>
      <c r="X123" s="158">
        <v>0.08</v>
      </c>
      <c r="Y123" s="158" t="s">
        <v>13</v>
      </c>
      <c r="Z123" s="158">
        <v>0.08</v>
      </c>
      <c r="AA123" s="158">
        <v>7.0000000000000007E-2</v>
      </c>
      <c r="AB123" s="158">
        <v>0.17</v>
      </c>
      <c r="AC123" s="158">
        <v>0.12</v>
      </c>
    </row>
    <row r="124" spans="2:29">
      <c r="B124" s="159">
        <v>42157</v>
      </c>
      <c r="C124" s="158">
        <v>0.25</v>
      </c>
      <c r="D124" s="158">
        <v>0.25</v>
      </c>
      <c r="E124" s="158">
        <v>0.21</v>
      </c>
      <c r="F124" s="158">
        <v>0.25</v>
      </c>
      <c r="G124" s="158">
        <v>0.17</v>
      </c>
      <c r="H124" s="158">
        <v>0.2</v>
      </c>
      <c r="I124" s="158">
        <v>0.25</v>
      </c>
      <c r="J124" s="158">
        <v>0.25</v>
      </c>
      <c r="K124" s="158">
        <v>0.24</v>
      </c>
      <c r="L124" s="158">
        <v>0.14000000000000001</v>
      </c>
      <c r="M124" s="158">
        <v>0.1</v>
      </c>
      <c r="N124" s="158">
        <v>0.09</v>
      </c>
      <c r="O124" s="158">
        <v>7.0000000000000007E-2</v>
      </c>
      <c r="P124" s="158">
        <v>7.0000000000000007E-2</v>
      </c>
      <c r="Q124" s="158">
        <v>7.0000000000000007E-2</v>
      </c>
      <c r="R124" s="158">
        <v>0.06</v>
      </c>
      <c r="S124" s="158">
        <v>0.15</v>
      </c>
      <c r="T124" s="158">
        <v>0.1</v>
      </c>
      <c r="U124" s="158">
        <v>0.08</v>
      </c>
      <c r="V124" s="158" t="s">
        <v>13</v>
      </c>
      <c r="W124" s="158">
        <v>0.11</v>
      </c>
      <c r="X124" s="158">
        <v>0.08</v>
      </c>
      <c r="Y124" s="158" t="s">
        <v>13</v>
      </c>
      <c r="Z124" s="158">
        <v>0.09</v>
      </c>
      <c r="AA124" s="158">
        <v>0.08</v>
      </c>
      <c r="AB124" s="158">
        <v>0.19</v>
      </c>
      <c r="AC124" s="158">
        <v>0.13</v>
      </c>
    </row>
    <row r="125" spans="2:29">
      <c r="B125" s="159">
        <v>42158</v>
      </c>
      <c r="C125" s="158">
        <v>0.19</v>
      </c>
      <c r="D125" s="158">
        <v>0.19</v>
      </c>
      <c r="E125" s="158">
        <v>0.16</v>
      </c>
      <c r="F125" s="158">
        <v>0.19</v>
      </c>
      <c r="G125" s="158">
        <v>0.13</v>
      </c>
      <c r="H125" s="158">
        <v>0.15</v>
      </c>
      <c r="I125" s="158">
        <v>0.19</v>
      </c>
      <c r="J125" s="158">
        <v>0.19</v>
      </c>
      <c r="K125" s="158">
        <v>0.18</v>
      </c>
      <c r="L125" s="158">
        <v>0.11</v>
      </c>
      <c r="M125" s="158">
        <v>0.08</v>
      </c>
      <c r="N125" s="158">
        <v>7.0000000000000007E-2</v>
      </c>
      <c r="O125" s="158">
        <v>0.06</v>
      </c>
      <c r="P125" s="158">
        <v>0.05</v>
      </c>
      <c r="Q125" s="158">
        <v>0.05</v>
      </c>
      <c r="R125" s="158">
        <v>0.05</v>
      </c>
      <c r="S125" s="158">
        <v>0.12</v>
      </c>
      <c r="T125" s="158">
        <v>0.08</v>
      </c>
      <c r="U125" s="158">
        <v>0.06</v>
      </c>
      <c r="V125" s="158" t="s">
        <v>13</v>
      </c>
      <c r="W125" s="158">
        <v>0.08</v>
      </c>
      <c r="X125" s="158">
        <v>0.06</v>
      </c>
      <c r="Y125" s="158" t="s">
        <v>13</v>
      </c>
      <c r="Z125" s="158">
        <v>7.0000000000000007E-2</v>
      </c>
      <c r="AA125" s="158">
        <v>0.06</v>
      </c>
      <c r="AB125" s="158">
        <v>0.15</v>
      </c>
      <c r="AC125" s="158">
        <v>0.1</v>
      </c>
    </row>
    <row r="126" spans="2:29">
      <c r="B126" s="159">
        <v>42159</v>
      </c>
      <c r="C126" s="158">
        <v>0.19</v>
      </c>
      <c r="D126" s="158">
        <v>0.19</v>
      </c>
      <c r="E126" s="158">
        <v>0.16</v>
      </c>
      <c r="F126" s="158">
        <v>0.19</v>
      </c>
      <c r="G126" s="158">
        <v>0.13</v>
      </c>
      <c r="H126" s="158">
        <v>0.15</v>
      </c>
      <c r="I126" s="158">
        <v>0.19</v>
      </c>
      <c r="J126" s="158">
        <v>0.19</v>
      </c>
      <c r="K126" s="158">
        <v>0.18</v>
      </c>
      <c r="L126" s="158">
        <v>0.11</v>
      </c>
      <c r="M126" s="158">
        <v>0.08</v>
      </c>
      <c r="N126" s="158">
        <v>7.0000000000000007E-2</v>
      </c>
      <c r="O126" s="158">
        <v>0.06</v>
      </c>
      <c r="P126" s="158">
        <v>0.05</v>
      </c>
      <c r="Q126" s="158">
        <v>0.05</v>
      </c>
      <c r="R126" s="158">
        <v>0.05</v>
      </c>
      <c r="S126" s="158">
        <v>0.12</v>
      </c>
      <c r="T126" s="158">
        <v>0.08</v>
      </c>
      <c r="U126" s="158">
        <v>0.06</v>
      </c>
      <c r="V126" s="158" t="s">
        <v>13</v>
      </c>
      <c r="W126" s="158">
        <v>0.09</v>
      </c>
      <c r="X126" s="158">
        <v>7.0000000000000007E-2</v>
      </c>
      <c r="Y126" s="158" t="s">
        <v>13</v>
      </c>
      <c r="Z126" s="158">
        <v>7.0000000000000007E-2</v>
      </c>
      <c r="AA126" s="158">
        <v>0.06</v>
      </c>
      <c r="AB126" s="158">
        <v>0.16</v>
      </c>
      <c r="AC126" s="158">
        <v>0.11</v>
      </c>
    </row>
    <row r="127" spans="2:29">
      <c r="B127" s="159">
        <v>42160</v>
      </c>
      <c r="C127" s="158">
        <v>0.15</v>
      </c>
      <c r="D127" s="158">
        <v>0.15</v>
      </c>
      <c r="E127" s="158">
        <v>0.13</v>
      </c>
      <c r="F127" s="158">
        <v>0.15</v>
      </c>
      <c r="G127" s="158">
        <v>0.1</v>
      </c>
      <c r="H127" s="158">
        <v>0.12</v>
      </c>
      <c r="I127" s="158">
        <v>0.15</v>
      </c>
      <c r="J127" s="158">
        <v>0.15</v>
      </c>
      <c r="K127" s="158">
        <v>0.14000000000000001</v>
      </c>
      <c r="L127" s="158">
        <v>0.09</v>
      </c>
      <c r="M127" s="158">
        <v>7.0000000000000007E-2</v>
      </c>
      <c r="N127" s="158">
        <v>0.06</v>
      </c>
      <c r="O127" s="158">
        <v>0.05</v>
      </c>
      <c r="P127" s="158">
        <v>0.04</v>
      </c>
      <c r="Q127" s="158">
        <v>0.04</v>
      </c>
      <c r="R127" s="158">
        <v>0.04</v>
      </c>
      <c r="S127" s="158">
        <v>0.1</v>
      </c>
      <c r="T127" s="158">
        <v>7.0000000000000007E-2</v>
      </c>
      <c r="U127" s="158">
        <v>0.05</v>
      </c>
      <c r="V127" s="158" t="s">
        <v>13</v>
      </c>
      <c r="W127" s="158">
        <v>7.0000000000000007E-2</v>
      </c>
      <c r="X127" s="158">
        <v>0.05</v>
      </c>
      <c r="Y127" s="158">
        <v>0.05</v>
      </c>
      <c r="Z127" s="158">
        <v>0.06</v>
      </c>
      <c r="AA127" s="158">
        <v>0.05</v>
      </c>
      <c r="AB127" s="158">
        <v>0.13</v>
      </c>
      <c r="AC127" s="158">
        <v>0.09</v>
      </c>
    </row>
    <row r="128" spans="2:29">
      <c r="B128" s="159">
        <v>42161</v>
      </c>
      <c r="C128" s="158">
        <v>0.22</v>
      </c>
      <c r="D128" s="158">
        <v>0.22</v>
      </c>
      <c r="E128" s="158">
        <v>0.19</v>
      </c>
      <c r="F128" s="158">
        <v>0.22</v>
      </c>
      <c r="G128" s="158">
        <v>0.15</v>
      </c>
      <c r="H128" s="158">
        <v>0.18</v>
      </c>
      <c r="I128" s="158">
        <v>0.22</v>
      </c>
      <c r="J128" s="158">
        <v>0.22</v>
      </c>
      <c r="K128" s="158">
        <v>0.21</v>
      </c>
      <c r="L128" s="158">
        <v>0.13</v>
      </c>
      <c r="M128" s="158">
        <v>0.1</v>
      </c>
      <c r="N128" s="158">
        <v>0.09</v>
      </c>
      <c r="O128" s="158">
        <v>7.0000000000000007E-2</v>
      </c>
      <c r="P128" s="158">
        <v>0.06</v>
      </c>
      <c r="Q128" s="158">
        <v>7.0000000000000007E-2</v>
      </c>
      <c r="R128" s="158">
        <v>0.06</v>
      </c>
      <c r="S128" s="158">
        <v>0.14000000000000001</v>
      </c>
      <c r="T128" s="158">
        <v>0.1</v>
      </c>
      <c r="U128" s="158">
        <v>0.09</v>
      </c>
      <c r="V128" s="158" t="s">
        <v>13</v>
      </c>
      <c r="W128" s="158">
        <v>0.11</v>
      </c>
      <c r="X128" s="158">
        <v>0.08</v>
      </c>
      <c r="Y128" s="158">
        <v>7.0000000000000007E-2</v>
      </c>
      <c r="Z128" s="158">
        <v>0.08</v>
      </c>
      <c r="AA128" s="158">
        <v>7.0000000000000007E-2</v>
      </c>
      <c r="AB128" s="158">
        <v>0.19</v>
      </c>
      <c r="AC128" s="158">
        <v>0.14000000000000001</v>
      </c>
    </row>
    <row r="129" spans="2:29">
      <c r="B129" s="159">
        <v>42162</v>
      </c>
      <c r="C129" s="158">
        <v>0.25</v>
      </c>
      <c r="D129" s="158">
        <v>0.25</v>
      </c>
      <c r="E129" s="158">
        <v>0.21</v>
      </c>
      <c r="F129" s="158">
        <v>0.25</v>
      </c>
      <c r="G129" s="158">
        <v>0.17</v>
      </c>
      <c r="H129" s="158">
        <v>0.2</v>
      </c>
      <c r="I129" s="158">
        <v>0.25</v>
      </c>
      <c r="J129" s="158">
        <v>0.25</v>
      </c>
      <c r="K129" s="158">
        <v>0.24</v>
      </c>
      <c r="L129" s="158">
        <v>0.16</v>
      </c>
      <c r="M129" s="158">
        <v>0.12</v>
      </c>
      <c r="N129" s="158">
        <v>0.1</v>
      </c>
      <c r="O129" s="158">
        <v>0.08</v>
      </c>
      <c r="P129" s="158">
        <v>7.0000000000000007E-2</v>
      </c>
      <c r="Q129" s="158">
        <v>0.08</v>
      </c>
      <c r="R129" s="158">
        <v>7.0000000000000007E-2</v>
      </c>
      <c r="S129" s="158">
        <v>0.17</v>
      </c>
      <c r="T129" s="158">
        <v>0.12</v>
      </c>
      <c r="U129" s="158">
        <v>0.1</v>
      </c>
      <c r="V129" s="158" t="s">
        <v>13</v>
      </c>
      <c r="W129" s="158">
        <v>0.13</v>
      </c>
      <c r="X129" s="158">
        <v>0.09</v>
      </c>
      <c r="Y129" s="158">
        <v>0.08</v>
      </c>
      <c r="Z129" s="158">
        <v>0.1</v>
      </c>
      <c r="AA129" s="158">
        <v>0.08</v>
      </c>
      <c r="AB129" s="158">
        <v>0.22</v>
      </c>
      <c r="AC129" s="158">
        <v>0.17</v>
      </c>
    </row>
    <row r="130" spans="2:29">
      <c r="B130" s="159">
        <v>42163</v>
      </c>
      <c r="C130" s="158">
        <v>0.31</v>
      </c>
      <c r="D130" s="158">
        <v>0.31</v>
      </c>
      <c r="E130" s="158">
        <v>0.26</v>
      </c>
      <c r="F130" s="158">
        <v>0.31</v>
      </c>
      <c r="G130" s="158">
        <v>0.21</v>
      </c>
      <c r="H130" s="158">
        <v>0.25</v>
      </c>
      <c r="I130" s="158">
        <v>0.31</v>
      </c>
      <c r="J130" s="158">
        <v>0.31</v>
      </c>
      <c r="K130" s="158">
        <v>0.3</v>
      </c>
      <c r="L130" s="158">
        <v>0.2</v>
      </c>
      <c r="M130" s="158">
        <v>0.15</v>
      </c>
      <c r="N130" s="158">
        <v>0.13</v>
      </c>
      <c r="O130" s="158">
        <v>0.1</v>
      </c>
      <c r="P130" s="158">
        <v>0.09</v>
      </c>
      <c r="Q130" s="158">
        <v>0.1</v>
      </c>
      <c r="R130" s="158">
        <v>0.09</v>
      </c>
      <c r="S130" s="158">
        <v>0.21</v>
      </c>
      <c r="T130" s="158">
        <v>0.15</v>
      </c>
      <c r="U130" s="158">
        <v>0.14000000000000001</v>
      </c>
      <c r="V130" s="158" t="s">
        <v>13</v>
      </c>
      <c r="W130" s="158">
        <v>0.16</v>
      </c>
      <c r="X130" s="158">
        <v>0.11</v>
      </c>
      <c r="Y130" s="158">
        <v>0.09</v>
      </c>
      <c r="Z130" s="158">
        <v>0.12</v>
      </c>
      <c r="AA130" s="158">
        <v>0.1</v>
      </c>
      <c r="AB130" s="158">
        <v>0.28000000000000003</v>
      </c>
      <c r="AC130" s="158">
        <v>0.22</v>
      </c>
    </row>
    <row r="131" spans="2:29">
      <c r="B131" s="159">
        <v>42164</v>
      </c>
      <c r="C131" s="158">
        <v>0.35</v>
      </c>
      <c r="D131" s="158">
        <v>0.35</v>
      </c>
      <c r="E131" s="158">
        <v>0.3</v>
      </c>
      <c r="F131" s="158">
        <v>0.35</v>
      </c>
      <c r="G131" s="158">
        <v>0.24</v>
      </c>
      <c r="H131" s="158">
        <v>0.28000000000000003</v>
      </c>
      <c r="I131" s="158">
        <v>0.35</v>
      </c>
      <c r="J131" s="158">
        <v>0.35</v>
      </c>
      <c r="K131" s="158">
        <v>0.34</v>
      </c>
      <c r="L131" s="158">
        <v>0.23</v>
      </c>
      <c r="M131" s="158">
        <v>0.18</v>
      </c>
      <c r="N131" s="158">
        <v>0.15</v>
      </c>
      <c r="O131" s="158">
        <v>0.12</v>
      </c>
      <c r="P131" s="158">
        <v>0.11</v>
      </c>
      <c r="Q131" s="158">
        <v>0.12</v>
      </c>
      <c r="R131" s="158">
        <v>0.1</v>
      </c>
      <c r="S131" s="158">
        <v>0.25</v>
      </c>
      <c r="T131" s="158">
        <v>0.18</v>
      </c>
      <c r="U131" s="158">
        <v>0.16</v>
      </c>
      <c r="V131" s="158" t="s">
        <v>13</v>
      </c>
      <c r="W131" s="158">
        <v>0.18</v>
      </c>
      <c r="X131" s="158">
        <v>0.13</v>
      </c>
      <c r="Y131" s="158">
        <v>0.11</v>
      </c>
      <c r="Z131" s="158">
        <v>0.14000000000000001</v>
      </c>
      <c r="AA131" s="158">
        <v>0.11</v>
      </c>
      <c r="AB131" s="158">
        <v>0.32</v>
      </c>
      <c r="AC131" s="158">
        <v>0.26</v>
      </c>
    </row>
    <row r="132" spans="2:29">
      <c r="B132" s="159">
        <v>42165</v>
      </c>
      <c r="C132" s="158">
        <v>0.32</v>
      </c>
      <c r="D132" s="158">
        <v>0.32</v>
      </c>
      <c r="E132" s="158">
        <v>0.27</v>
      </c>
      <c r="F132" s="158">
        <v>0.32</v>
      </c>
      <c r="G132" s="158">
        <v>0.22</v>
      </c>
      <c r="H132" s="158">
        <v>0.26</v>
      </c>
      <c r="I132" s="158">
        <v>0.32</v>
      </c>
      <c r="J132" s="158">
        <v>0.32</v>
      </c>
      <c r="K132" s="158">
        <v>0.31</v>
      </c>
      <c r="L132" s="158">
        <v>0.21</v>
      </c>
      <c r="M132" s="158">
        <v>0.17</v>
      </c>
      <c r="N132" s="158">
        <v>0.14000000000000001</v>
      </c>
      <c r="O132" s="158">
        <v>0.11</v>
      </c>
      <c r="P132" s="158">
        <v>0.1</v>
      </c>
      <c r="Q132" s="158">
        <v>0.11</v>
      </c>
      <c r="R132" s="158">
        <v>0.1</v>
      </c>
      <c r="S132" s="158">
        <v>0.23</v>
      </c>
      <c r="T132" s="158">
        <v>0.17</v>
      </c>
      <c r="U132" s="158">
        <v>0.16</v>
      </c>
      <c r="V132" s="158">
        <v>0.06</v>
      </c>
      <c r="W132" s="158">
        <v>0.17</v>
      </c>
      <c r="X132" s="158">
        <v>0.12</v>
      </c>
      <c r="Y132" s="158">
        <v>0.1</v>
      </c>
      <c r="Z132" s="158">
        <v>0.13</v>
      </c>
      <c r="AA132" s="158">
        <v>0.11</v>
      </c>
      <c r="AB132" s="158">
        <v>0.3</v>
      </c>
      <c r="AC132" s="158">
        <v>0.25</v>
      </c>
    </row>
    <row r="133" spans="2:29">
      <c r="B133" s="159">
        <v>42166</v>
      </c>
      <c r="C133" s="158">
        <v>0.32</v>
      </c>
      <c r="D133" s="158">
        <v>0.32</v>
      </c>
      <c r="E133" s="158">
        <v>0.27</v>
      </c>
      <c r="F133" s="158">
        <v>0.32</v>
      </c>
      <c r="G133" s="158">
        <v>0.22</v>
      </c>
      <c r="H133" s="158">
        <v>0.26</v>
      </c>
      <c r="I133" s="158">
        <v>0.32</v>
      </c>
      <c r="J133" s="158">
        <v>0.32</v>
      </c>
      <c r="K133" s="158">
        <v>0.31</v>
      </c>
      <c r="L133" s="158">
        <v>0.22</v>
      </c>
      <c r="M133" s="158">
        <v>0.17</v>
      </c>
      <c r="N133" s="158">
        <v>0.15</v>
      </c>
      <c r="O133" s="158">
        <v>0.11</v>
      </c>
      <c r="P133" s="158">
        <v>0.1</v>
      </c>
      <c r="Q133" s="158">
        <v>0.11</v>
      </c>
      <c r="R133" s="158">
        <v>0.1</v>
      </c>
      <c r="S133" s="158">
        <v>0.23</v>
      </c>
      <c r="T133" s="158">
        <v>0.17</v>
      </c>
      <c r="U133" s="158">
        <v>0.17</v>
      </c>
      <c r="V133" s="158">
        <v>7.0000000000000007E-2</v>
      </c>
      <c r="W133" s="158">
        <v>0.18</v>
      </c>
      <c r="X133" s="158">
        <v>0.12</v>
      </c>
      <c r="Y133" s="158">
        <v>0.1</v>
      </c>
      <c r="Z133" s="158">
        <v>0.14000000000000001</v>
      </c>
      <c r="AA133" s="158">
        <v>0.11</v>
      </c>
      <c r="AB133" s="158">
        <v>0.31</v>
      </c>
      <c r="AC133" s="158">
        <v>0.26</v>
      </c>
    </row>
    <row r="134" spans="2:29">
      <c r="B134" s="159">
        <v>42167</v>
      </c>
      <c r="C134" s="158">
        <v>0.45</v>
      </c>
      <c r="D134" s="158">
        <v>0.45</v>
      </c>
      <c r="E134" s="158">
        <v>0.38</v>
      </c>
      <c r="F134" s="158">
        <v>0.45</v>
      </c>
      <c r="G134" s="158">
        <v>0.31</v>
      </c>
      <c r="H134" s="158">
        <v>0.36</v>
      </c>
      <c r="I134" s="158">
        <v>0.45</v>
      </c>
      <c r="J134" s="158">
        <v>0.45</v>
      </c>
      <c r="K134" s="158">
        <v>0.44</v>
      </c>
      <c r="L134" s="158">
        <v>0.31</v>
      </c>
      <c r="M134" s="158">
        <v>0.24</v>
      </c>
      <c r="N134" s="158">
        <v>0.21</v>
      </c>
      <c r="O134" s="158">
        <v>0.17</v>
      </c>
      <c r="P134" s="158">
        <v>0.15</v>
      </c>
      <c r="Q134" s="158">
        <v>0.16</v>
      </c>
      <c r="R134" s="158">
        <v>0.14000000000000001</v>
      </c>
      <c r="S134" s="158">
        <v>0.34</v>
      </c>
      <c r="T134" s="158">
        <v>0.25</v>
      </c>
      <c r="U134" s="158">
        <v>0.25</v>
      </c>
      <c r="V134" s="158">
        <v>0.09</v>
      </c>
      <c r="W134" s="158">
        <v>0.25</v>
      </c>
      <c r="X134" s="158">
        <v>0.18</v>
      </c>
      <c r="Y134" s="158">
        <v>0.14000000000000001</v>
      </c>
      <c r="Z134" s="158">
        <v>0.2</v>
      </c>
      <c r="AA134" s="158">
        <v>0.15</v>
      </c>
      <c r="AB134" s="158">
        <v>0.44</v>
      </c>
      <c r="AC134" s="158">
        <v>0.37</v>
      </c>
    </row>
    <row r="135" spans="2:29">
      <c r="B135" s="159">
        <v>42168</v>
      </c>
      <c r="C135" s="158">
        <v>0.39</v>
      </c>
      <c r="D135" s="158">
        <v>0.39</v>
      </c>
      <c r="E135" s="158">
        <v>0.33</v>
      </c>
      <c r="F135" s="158">
        <v>0.39</v>
      </c>
      <c r="G135" s="158">
        <v>0.27</v>
      </c>
      <c r="H135" s="158">
        <v>0.31</v>
      </c>
      <c r="I135" s="158">
        <v>0.39</v>
      </c>
      <c r="J135" s="158">
        <v>0.39</v>
      </c>
      <c r="K135" s="158">
        <v>0.39</v>
      </c>
      <c r="L135" s="158">
        <v>0.27</v>
      </c>
      <c r="M135" s="158">
        <v>0.22</v>
      </c>
      <c r="N135" s="158">
        <v>0.19</v>
      </c>
      <c r="O135" s="158">
        <v>0.15</v>
      </c>
      <c r="P135" s="158">
        <v>0.13</v>
      </c>
      <c r="Q135" s="158">
        <v>0.15</v>
      </c>
      <c r="R135" s="158">
        <v>0.13</v>
      </c>
      <c r="S135" s="158">
        <v>0.3</v>
      </c>
      <c r="T135" s="158">
        <v>0.22</v>
      </c>
      <c r="U135" s="158">
        <v>0.23</v>
      </c>
      <c r="V135" s="158">
        <v>0.08</v>
      </c>
      <c r="W135" s="158">
        <v>0.22</v>
      </c>
      <c r="X135" s="158">
        <v>0.16</v>
      </c>
      <c r="Y135" s="158">
        <v>0.12</v>
      </c>
      <c r="Z135" s="158">
        <v>0.18</v>
      </c>
      <c r="AA135" s="158">
        <v>0.13</v>
      </c>
      <c r="AB135" s="158">
        <v>0.38</v>
      </c>
      <c r="AC135" s="158">
        <v>0.34</v>
      </c>
    </row>
    <row r="136" spans="2:29">
      <c r="B136" s="159">
        <v>42169</v>
      </c>
      <c r="C136" s="158">
        <v>0.32</v>
      </c>
      <c r="D136" s="158">
        <v>0.32</v>
      </c>
      <c r="E136" s="158">
        <v>0.27</v>
      </c>
      <c r="F136" s="158">
        <v>0.32</v>
      </c>
      <c r="G136" s="158">
        <v>0.22</v>
      </c>
      <c r="H136" s="158">
        <v>0.26</v>
      </c>
      <c r="I136" s="158">
        <v>0.32</v>
      </c>
      <c r="J136" s="158">
        <v>0.32</v>
      </c>
      <c r="K136" s="158">
        <v>0.32</v>
      </c>
      <c r="L136" s="158">
        <v>0.23</v>
      </c>
      <c r="M136" s="158">
        <v>0.18</v>
      </c>
      <c r="N136" s="158">
        <v>0.16</v>
      </c>
      <c r="O136" s="158">
        <v>0.13</v>
      </c>
      <c r="P136" s="158">
        <v>0.11</v>
      </c>
      <c r="Q136" s="158">
        <v>0.13</v>
      </c>
      <c r="R136" s="158">
        <v>0.11</v>
      </c>
      <c r="S136" s="158">
        <v>0.25</v>
      </c>
      <c r="T136" s="158">
        <v>0.19</v>
      </c>
      <c r="U136" s="158">
        <v>0.19</v>
      </c>
      <c r="V136" s="158">
        <v>7.0000000000000007E-2</v>
      </c>
      <c r="W136" s="158">
        <v>0.19</v>
      </c>
      <c r="X136" s="158">
        <v>0.14000000000000001</v>
      </c>
      <c r="Y136" s="158">
        <v>0.1</v>
      </c>
      <c r="Z136" s="158">
        <v>0.15</v>
      </c>
      <c r="AA136" s="158">
        <v>0.11</v>
      </c>
      <c r="AB136" s="158">
        <v>0.32</v>
      </c>
      <c r="AC136" s="158">
        <v>0.28000000000000003</v>
      </c>
    </row>
    <row r="137" spans="2:29">
      <c r="B137" s="159">
        <v>42170</v>
      </c>
      <c r="C137" s="158">
        <v>0.34</v>
      </c>
      <c r="D137" s="158">
        <v>0.34</v>
      </c>
      <c r="E137" s="158">
        <v>0.28999999999999998</v>
      </c>
      <c r="F137" s="158">
        <v>0.34</v>
      </c>
      <c r="G137" s="158">
        <v>0.23</v>
      </c>
      <c r="H137" s="158">
        <v>0.27</v>
      </c>
      <c r="I137" s="158">
        <v>0.34</v>
      </c>
      <c r="J137" s="158">
        <v>0.34</v>
      </c>
      <c r="K137" s="158">
        <v>0.34</v>
      </c>
      <c r="L137" s="158">
        <v>0.25</v>
      </c>
      <c r="M137" s="158">
        <v>0.2</v>
      </c>
      <c r="N137" s="158">
        <v>0.17</v>
      </c>
      <c r="O137" s="158">
        <v>0.14000000000000001</v>
      </c>
      <c r="P137" s="158">
        <v>0.12</v>
      </c>
      <c r="Q137" s="158">
        <v>0.14000000000000001</v>
      </c>
      <c r="R137" s="158">
        <v>0.12</v>
      </c>
      <c r="S137" s="158">
        <v>0.27</v>
      </c>
      <c r="T137" s="158">
        <v>0.21</v>
      </c>
      <c r="U137" s="158">
        <v>0.22</v>
      </c>
      <c r="V137" s="158">
        <v>0.08</v>
      </c>
      <c r="W137" s="158">
        <v>0.2</v>
      </c>
      <c r="X137" s="158">
        <v>0.15</v>
      </c>
      <c r="Y137" s="158">
        <v>0.11</v>
      </c>
      <c r="Z137" s="158">
        <v>0.16</v>
      </c>
      <c r="AA137" s="158">
        <v>0.12</v>
      </c>
      <c r="AB137" s="158">
        <v>0.34</v>
      </c>
      <c r="AC137" s="158">
        <v>0.31</v>
      </c>
    </row>
    <row r="138" spans="2:29">
      <c r="B138" s="159">
        <v>42171</v>
      </c>
      <c r="C138" s="158">
        <v>0.31</v>
      </c>
      <c r="D138" s="158">
        <v>0.31</v>
      </c>
      <c r="E138" s="158">
        <v>0.26</v>
      </c>
      <c r="F138" s="158">
        <v>0.31</v>
      </c>
      <c r="G138" s="158">
        <v>0.21</v>
      </c>
      <c r="H138" s="158">
        <v>0.25</v>
      </c>
      <c r="I138" s="158">
        <v>0.31</v>
      </c>
      <c r="J138" s="158">
        <v>0.31</v>
      </c>
      <c r="K138" s="158">
        <v>0.31</v>
      </c>
      <c r="L138" s="158">
        <v>0.23</v>
      </c>
      <c r="M138" s="158">
        <v>0.18</v>
      </c>
      <c r="N138" s="158">
        <v>0.16</v>
      </c>
      <c r="O138" s="158">
        <v>0.13</v>
      </c>
      <c r="P138" s="158">
        <v>0.11</v>
      </c>
      <c r="Q138" s="158">
        <v>0.13</v>
      </c>
      <c r="R138" s="158">
        <v>0.11</v>
      </c>
      <c r="S138" s="158">
        <v>0.25</v>
      </c>
      <c r="T138" s="158">
        <v>0.19</v>
      </c>
      <c r="U138" s="158">
        <v>0.21</v>
      </c>
      <c r="V138" s="158">
        <v>7.0000000000000007E-2</v>
      </c>
      <c r="W138" s="158">
        <v>0.19</v>
      </c>
      <c r="X138" s="158">
        <v>0.14000000000000001</v>
      </c>
      <c r="Y138" s="158">
        <v>0.1</v>
      </c>
      <c r="Z138" s="158">
        <v>0.15</v>
      </c>
      <c r="AA138" s="158">
        <v>0.11</v>
      </c>
      <c r="AB138" s="158">
        <v>0.31</v>
      </c>
      <c r="AC138" s="158">
        <v>0.28999999999999998</v>
      </c>
    </row>
    <row r="139" spans="2:29">
      <c r="B139" s="159">
        <v>42172</v>
      </c>
      <c r="C139" s="158">
        <v>0.33</v>
      </c>
      <c r="D139" s="158">
        <v>0.33</v>
      </c>
      <c r="E139" s="158">
        <v>0.28000000000000003</v>
      </c>
      <c r="F139" s="158">
        <v>0.33</v>
      </c>
      <c r="G139" s="158">
        <v>0.22</v>
      </c>
      <c r="H139" s="158">
        <v>0.26</v>
      </c>
      <c r="I139" s="158">
        <v>0.33</v>
      </c>
      <c r="J139" s="158">
        <v>0.33</v>
      </c>
      <c r="K139" s="158">
        <v>0.33</v>
      </c>
      <c r="L139" s="158">
        <v>0.25</v>
      </c>
      <c r="M139" s="158">
        <v>0.2</v>
      </c>
      <c r="N139" s="158">
        <v>0.18</v>
      </c>
      <c r="O139" s="158">
        <v>0.15</v>
      </c>
      <c r="P139" s="158">
        <v>0.12</v>
      </c>
      <c r="Q139" s="158">
        <v>0.15</v>
      </c>
      <c r="R139" s="158">
        <v>0.13</v>
      </c>
      <c r="S139" s="158">
        <v>0.27</v>
      </c>
      <c r="T139" s="158">
        <v>0.21</v>
      </c>
      <c r="U139" s="158">
        <v>0.23</v>
      </c>
      <c r="V139" s="158">
        <v>0.08</v>
      </c>
      <c r="W139" s="158">
        <v>0.21</v>
      </c>
      <c r="X139" s="158">
        <v>0.16</v>
      </c>
      <c r="Y139" s="158">
        <v>0.11</v>
      </c>
      <c r="Z139" s="158">
        <v>0.17</v>
      </c>
      <c r="AA139" s="158">
        <v>0.12</v>
      </c>
      <c r="AB139" s="158">
        <v>0.33</v>
      </c>
      <c r="AC139" s="158">
        <v>0.31</v>
      </c>
    </row>
    <row r="140" spans="2:29">
      <c r="B140" s="159">
        <v>42173</v>
      </c>
      <c r="C140" s="158">
        <v>0.33</v>
      </c>
      <c r="D140" s="158">
        <v>0.33</v>
      </c>
      <c r="E140" s="158">
        <v>0.28000000000000003</v>
      </c>
      <c r="F140" s="158">
        <v>0.33</v>
      </c>
      <c r="G140" s="158">
        <v>0.22</v>
      </c>
      <c r="H140" s="158">
        <v>0.26</v>
      </c>
      <c r="I140" s="158">
        <v>0.33</v>
      </c>
      <c r="J140" s="158">
        <v>0.33</v>
      </c>
      <c r="K140" s="158">
        <v>0.33</v>
      </c>
      <c r="L140" s="158">
        <v>0.26</v>
      </c>
      <c r="M140" s="158">
        <v>0.2</v>
      </c>
      <c r="N140" s="158">
        <v>0.18</v>
      </c>
      <c r="O140" s="158">
        <v>0.15</v>
      </c>
      <c r="P140" s="158">
        <v>0.13</v>
      </c>
      <c r="Q140" s="158">
        <v>0.15</v>
      </c>
      <c r="R140" s="158">
        <v>0.14000000000000001</v>
      </c>
      <c r="S140" s="158">
        <v>0.27</v>
      </c>
      <c r="T140" s="158">
        <v>0.22</v>
      </c>
      <c r="U140" s="158">
        <v>0.24</v>
      </c>
      <c r="V140" s="158">
        <v>0.09</v>
      </c>
      <c r="W140" s="158">
        <v>0.21</v>
      </c>
      <c r="X140" s="158">
        <v>0.16</v>
      </c>
      <c r="Y140" s="158">
        <v>0.11</v>
      </c>
      <c r="Z140" s="158">
        <v>0.17</v>
      </c>
      <c r="AA140" s="158">
        <v>0.12</v>
      </c>
      <c r="AB140" s="158">
        <v>0.33</v>
      </c>
      <c r="AC140" s="158">
        <v>0.32</v>
      </c>
    </row>
    <row r="141" spans="2:29">
      <c r="B141" s="159">
        <v>42174</v>
      </c>
      <c r="C141" s="158">
        <v>0.41</v>
      </c>
      <c r="D141" s="158">
        <v>0.41</v>
      </c>
      <c r="E141" s="158">
        <v>0.35</v>
      </c>
      <c r="F141" s="158">
        <v>0.41</v>
      </c>
      <c r="G141" s="158">
        <v>0.28000000000000003</v>
      </c>
      <c r="H141" s="158">
        <v>0.33</v>
      </c>
      <c r="I141" s="158">
        <v>0.41</v>
      </c>
      <c r="J141" s="158">
        <v>0.4</v>
      </c>
      <c r="K141" s="158">
        <v>0.41</v>
      </c>
      <c r="L141" s="158">
        <v>0.32</v>
      </c>
      <c r="M141" s="158">
        <v>0.26</v>
      </c>
      <c r="N141" s="158">
        <v>0.23</v>
      </c>
      <c r="O141" s="158">
        <v>0.2</v>
      </c>
      <c r="P141" s="158">
        <v>0.16</v>
      </c>
      <c r="Q141" s="158">
        <v>0.2</v>
      </c>
      <c r="R141" s="158">
        <v>0.18</v>
      </c>
      <c r="S141" s="158">
        <v>0.34</v>
      </c>
      <c r="T141" s="158">
        <v>0.28000000000000003</v>
      </c>
      <c r="U141" s="158">
        <v>0.3</v>
      </c>
      <c r="V141" s="158">
        <v>0.11</v>
      </c>
      <c r="W141" s="158">
        <v>0.27</v>
      </c>
      <c r="X141" s="158">
        <v>0.21</v>
      </c>
      <c r="Y141" s="158">
        <v>0.13</v>
      </c>
      <c r="Z141" s="158">
        <v>0.22</v>
      </c>
      <c r="AA141" s="158">
        <v>0.16</v>
      </c>
      <c r="AB141" s="158">
        <v>0.41</v>
      </c>
      <c r="AC141" s="158">
        <v>0.4</v>
      </c>
    </row>
    <row r="142" spans="2:29">
      <c r="B142" s="159">
        <v>42175</v>
      </c>
      <c r="C142" s="158">
        <v>0.28999999999999998</v>
      </c>
      <c r="D142" s="158">
        <v>0.28999999999999998</v>
      </c>
      <c r="E142" s="158">
        <v>0.25</v>
      </c>
      <c r="F142" s="158">
        <v>0.28999999999999998</v>
      </c>
      <c r="G142" s="158">
        <v>0.2</v>
      </c>
      <c r="H142" s="158">
        <v>0.23</v>
      </c>
      <c r="I142" s="158">
        <v>0.28000000000000003</v>
      </c>
      <c r="J142" s="158">
        <v>0.28000000000000003</v>
      </c>
      <c r="K142" s="158">
        <v>0.28999999999999998</v>
      </c>
      <c r="L142" s="158">
        <v>0.24</v>
      </c>
      <c r="M142" s="158">
        <v>0.19</v>
      </c>
      <c r="N142" s="158">
        <v>0.17</v>
      </c>
      <c r="O142" s="158">
        <v>0.14000000000000001</v>
      </c>
      <c r="P142" s="158">
        <v>0.12</v>
      </c>
      <c r="Q142" s="158">
        <v>0.15</v>
      </c>
      <c r="R142" s="158">
        <v>0.13</v>
      </c>
      <c r="S142" s="158">
        <v>0.24</v>
      </c>
      <c r="T142" s="158">
        <v>0.2</v>
      </c>
      <c r="U142" s="158">
        <v>0.22</v>
      </c>
      <c r="V142" s="158">
        <v>0.08</v>
      </c>
      <c r="W142" s="158">
        <v>0.19</v>
      </c>
      <c r="X142" s="158">
        <v>0.15</v>
      </c>
      <c r="Y142" s="158">
        <v>0.1</v>
      </c>
      <c r="Z142" s="158">
        <v>0.16</v>
      </c>
      <c r="AA142" s="158">
        <v>0.11</v>
      </c>
      <c r="AB142" s="158">
        <v>0.28999999999999998</v>
      </c>
      <c r="AC142" s="158">
        <v>0.28999999999999998</v>
      </c>
    </row>
    <row r="143" spans="2:29">
      <c r="B143" s="159">
        <v>42176</v>
      </c>
      <c r="C143" s="158">
        <v>0.35</v>
      </c>
      <c r="D143" s="158">
        <v>0.35</v>
      </c>
      <c r="E143" s="158">
        <v>0.3</v>
      </c>
      <c r="F143" s="158">
        <v>0.35</v>
      </c>
      <c r="G143" s="158">
        <v>0.24</v>
      </c>
      <c r="H143" s="158">
        <v>0.28000000000000003</v>
      </c>
      <c r="I143" s="158">
        <v>0.34</v>
      </c>
      <c r="J143" s="158">
        <v>0.34</v>
      </c>
      <c r="K143" s="158">
        <v>0.35</v>
      </c>
      <c r="L143" s="158">
        <v>0.28999999999999998</v>
      </c>
      <c r="M143" s="158">
        <v>0.23</v>
      </c>
      <c r="N143" s="158">
        <v>0.21</v>
      </c>
      <c r="O143" s="158">
        <v>0.18</v>
      </c>
      <c r="P143" s="158">
        <v>0.15</v>
      </c>
      <c r="Q143" s="158">
        <v>0.18</v>
      </c>
      <c r="R143" s="158">
        <v>0.16</v>
      </c>
      <c r="S143" s="158">
        <v>0.3</v>
      </c>
      <c r="T143" s="158">
        <v>0.25</v>
      </c>
      <c r="U143" s="158">
        <v>0.28000000000000003</v>
      </c>
      <c r="V143" s="158">
        <v>0.1</v>
      </c>
      <c r="W143" s="158">
        <v>0.24</v>
      </c>
      <c r="X143" s="158">
        <v>0.19</v>
      </c>
      <c r="Y143" s="158">
        <v>0.12</v>
      </c>
      <c r="Z143" s="158">
        <v>0.2</v>
      </c>
      <c r="AA143" s="158">
        <v>0.14000000000000001</v>
      </c>
      <c r="AB143" s="158">
        <v>0.35</v>
      </c>
      <c r="AC143" s="158">
        <v>0.35</v>
      </c>
    </row>
    <row r="144" spans="2:29">
      <c r="B144" s="159">
        <v>42177</v>
      </c>
      <c r="C144" s="158">
        <v>0.33</v>
      </c>
      <c r="D144" s="158">
        <v>0.33</v>
      </c>
      <c r="E144" s="158">
        <v>0.28000000000000003</v>
      </c>
      <c r="F144" s="158">
        <v>0.33</v>
      </c>
      <c r="G144" s="158">
        <v>0.22</v>
      </c>
      <c r="H144" s="158">
        <v>0.26</v>
      </c>
      <c r="I144" s="158">
        <v>0.32</v>
      </c>
      <c r="J144" s="158">
        <v>0.32</v>
      </c>
      <c r="K144" s="158">
        <v>0.33</v>
      </c>
      <c r="L144" s="158">
        <v>0.28000000000000003</v>
      </c>
      <c r="M144" s="158">
        <v>0.22</v>
      </c>
      <c r="N144" s="158">
        <v>0.2</v>
      </c>
      <c r="O144" s="158">
        <v>0.17</v>
      </c>
      <c r="P144" s="158">
        <v>0.14000000000000001</v>
      </c>
      <c r="Q144" s="158">
        <v>0.18</v>
      </c>
      <c r="R144" s="158">
        <v>0.16</v>
      </c>
      <c r="S144" s="158">
        <v>0.28000000000000003</v>
      </c>
      <c r="T144" s="158">
        <v>0.24</v>
      </c>
      <c r="U144" s="158">
        <v>0.27</v>
      </c>
      <c r="V144" s="158">
        <v>0.1</v>
      </c>
      <c r="W144" s="158">
        <v>0.23</v>
      </c>
      <c r="X144" s="158">
        <v>0.18</v>
      </c>
      <c r="Y144" s="158">
        <v>0.11</v>
      </c>
      <c r="Z144" s="158">
        <v>0.19</v>
      </c>
      <c r="AA144" s="158">
        <v>0.14000000000000001</v>
      </c>
      <c r="AB144" s="158">
        <v>0.33</v>
      </c>
      <c r="AC144" s="158">
        <v>0.33</v>
      </c>
    </row>
    <row r="145" spans="2:29">
      <c r="B145" s="159">
        <v>42178</v>
      </c>
      <c r="C145" s="158">
        <v>0.3</v>
      </c>
      <c r="D145" s="158">
        <v>0.3</v>
      </c>
      <c r="E145" s="158">
        <v>0.26</v>
      </c>
      <c r="F145" s="158">
        <v>0.3</v>
      </c>
      <c r="G145" s="158">
        <v>0.2</v>
      </c>
      <c r="H145" s="158">
        <v>0.24</v>
      </c>
      <c r="I145" s="158">
        <v>0.28999999999999998</v>
      </c>
      <c r="J145" s="158">
        <v>0.28000000000000003</v>
      </c>
      <c r="K145" s="158">
        <v>0.3</v>
      </c>
      <c r="L145" s="158">
        <v>0.26</v>
      </c>
      <c r="M145" s="158">
        <v>0.21</v>
      </c>
      <c r="N145" s="158">
        <v>0.18</v>
      </c>
      <c r="O145" s="158">
        <v>0.16</v>
      </c>
      <c r="P145" s="158">
        <v>0.14000000000000001</v>
      </c>
      <c r="Q145" s="158">
        <v>0.17</v>
      </c>
      <c r="R145" s="158">
        <v>0.15</v>
      </c>
      <c r="S145" s="158">
        <v>0.26</v>
      </c>
      <c r="T145" s="158">
        <v>0.22</v>
      </c>
      <c r="U145" s="158">
        <v>0.25</v>
      </c>
      <c r="V145" s="158">
        <v>0.1</v>
      </c>
      <c r="W145" s="158">
        <v>0.21</v>
      </c>
      <c r="X145" s="158">
        <v>0.17</v>
      </c>
      <c r="Y145" s="158">
        <v>0.1</v>
      </c>
      <c r="Z145" s="158">
        <v>0.17</v>
      </c>
      <c r="AA145" s="158">
        <v>0.13</v>
      </c>
      <c r="AB145" s="158">
        <v>0.3</v>
      </c>
      <c r="AC145" s="158">
        <v>0.3</v>
      </c>
    </row>
    <row r="146" spans="2:29">
      <c r="B146" s="159">
        <v>42179</v>
      </c>
      <c r="C146" s="158">
        <v>0.33</v>
      </c>
      <c r="D146" s="158">
        <v>0.33</v>
      </c>
      <c r="E146" s="158">
        <v>0.28000000000000003</v>
      </c>
      <c r="F146" s="158">
        <v>0.33</v>
      </c>
      <c r="G146" s="158">
        <v>0.22</v>
      </c>
      <c r="H146" s="158">
        <v>0.26</v>
      </c>
      <c r="I146" s="158">
        <v>0.31</v>
      </c>
      <c r="J146" s="158">
        <v>0.3</v>
      </c>
      <c r="K146" s="158">
        <v>0.33</v>
      </c>
      <c r="L146" s="158">
        <v>0.28999999999999998</v>
      </c>
      <c r="M146" s="158">
        <v>0.23</v>
      </c>
      <c r="N146" s="158">
        <v>0.21</v>
      </c>
      <c r="O146" s="158">
        <v>0.18</v>
      </c>
      <c r="P146" s="158">
        <v>0.15</v>
      </c>
      <c r="Q146" s="158">
        <v>0.19</v>
      </c>
      <c r="R146" s="158">
        <v>0.17</v>
      </c>
      <c r="S146" s="158">
        <v>0.28999999999999998</v>
      </c>
      <c r="T146" s="158">
        <v>0.25</v>
      </c>
      <c r="U146" s="158">
        <v>0.28000000000000003</v>
      </c>
      <c r="V146" s="158">
        <v>0.12</v>
      </c>
      <c r="W146" s="158">
        <v>0.24</v>
      </c>
      <c r="X146" s="158">
        <v>0.19</v>
      </c>
      <c r="Y146" s="158">
        <v>0.12</v>
      </c>
      <c r="Z146" s="158">
        <v>0.2</v>
      </c>
      <c r="AA146" s="158">
        <v>0.15</v>
      </c>
      <c r="AB146" s="158">
        <v>0.33</v>
      </c>
      <c r="AC146" s="158">
        <v>0.33</v>
      </c>
    </row>
    <row r="147" spans="2:29">
      <c r="B147" s="159">
        <v>42180</v>
      </c>
      <c r="C147" s="158">
        <v>0.4</v>
      </c>
      <c r="D147" s="158">
        <v>0.4</v>
      </c>
      <c r="E147" s="158">
        <v>0.34</v>
      </c>
      <c r="F147" s="158">
        <v>0.4</v>
      </c>
      <c r="G147" s="158">
        <v>0.27</v>
      </c>
      <c r="H147" s="158">
        <v>0.32</v>
      </c>
      <c r="I147" s="158">
        <v>0.37</v>
      </c>
      <c r="J147" s="158">
        <v>0.35</v>
      </c>
      <c r="K147" s="158">
        <v>0.4</v>
      </c>
      <c r="L147" s="158">
        <v>0.36</v>
      </c>
      <c r="M147" s="158">
        <v>0.28999999999999998</v>
      </c>
      <c r="N147" s="158">
        <v>0.26</v>
      </c>
      <c r="O147" s="158">
        <v>0.23</v>
      </c>
      <c r="P147" s="158">
        <v>0.19</v>
      </c>
      <c r="Q147" s="158">
        <v>0.24</v>
      </c>
      <c r="R147" s="158">
        <v>0.22</v>
      </c>
      <c r="S147" s="158">
        <v>0.35</v>
      </c>
      <c r="T147" s="158">
        <v>0.31</v>
      </c>
      <c r="U147" s="158">
        <v>0.35</v>
      </c>
      <c r="V147" s="158">
        <v>0.16</v>
      </c>
      <c r="W147" s="158">
        <v>0.28999999999999998</v>
      </c>
      <c r="X147" s="158">
        <v>0.23</v>
      </c>
      <c r="Y147" s="158">
        <v>0.15</v>
      </c>
      <c r="Z147" s="158">
        <v>0.24</v>
      </c>
      <c r="AA147" s="158">
        <v>0.18</v>
      </c>
      <c r="AB147" s="158">
        <v>0.39</v>
      </c>
      <c r="AC147" s="158">
        <v>0.4</v>
      </c>
    </row>
    <row r="148" spans="2:29">
      <c r="B148" s="159">
        <v>42181</v>
      </c>
      <c r="C148" s="158">
        <v>0.32</v>
      </c>
      <c r="D148" s="158">
        <v>0.32</v>
      </c>
      <c r="E148" s="158">
        <v>0.27</v>
      </c>
      <c r="F148" s="158">
        <v>0.32</v>
      </c>
      <c r="G148" s="158">
        <v>0.22</v>
      </c>
      <c r="H148" s="158">
        <v>0.26</v>
      </c>
      <c r="I148" s="158">
        <v>0.28000000000000003</v>
      </c>
      <c r="J148" s="158">
        <v>0.27</v>
      </c>
      <c r="K148" s="158">
        <v>0.32</v>
      </c>
      <c r="L148" s="158">
        <v>0.3</v>
      </c>
      <c r="M148" s="158">
        <v>0.23</v>
      </c>
      <c r="N148" s="158">
        <v>0.21</v>
      </c>
      <c r="O148" s="158">
        <v>0.19</v>
      </c>
      <c r="P148" s="158">
        <v>0.16</v>
      </c>
      <c r="Q148" s="158">
        <v>0.2</v>
      </c>
      <c r="R148" s="158">
        <v>0.18</v>
      </c>
      <c r="S148" s="158">
        <v>0.28000000000000003</v>
      </c>
      <c r="T148" s="158">
        <v>0.25</v>
      </c>
      <c r="U148" s="158">
        <v>0.28999999999999998</v>
      </c>
      <c r="V148" s="158">
        <v>0.13</v>
      </c>
      <c r="W148" s="158">
        <v>0.24</v>
      </c>
      <c r="X148" s="158">
        <v>0.19</v>
      </c>
      <c r="Y148" s="158">
        <v>0.12</v>
      </c>
      <c r="Z148" s="158">
        <v>0.2</v>
      </c>
      <c r="AA148" s="158">
        <v>0.15</v>
      </c>
      <c r="AB148" s="158">
        <v>0.31</v>
      </c>
      <c r="AC148" s="158">
        <v>0.32</v>
      </c>
    </row>
    <row r="149" spans="2:29">
      <c r="B149" s="159">
        <v>42182</v>
      </c>
      <c r="C149" s="158">
        <v>0.3</v>
      </c>
      <c r="D149" s="158">
        <v>0.3</v>
      </c>
      <c r="E149" s="158">
        <v>0.26</v>
      </c>
      <c r="F149" s="158">
        <v>0.3</v>
      </c>
      <c r="G149" s="158">
        <v>0.2</v>
      </c>
      <c r="H149" s="158">
        <v>0.24</v>
      </c>
      <c r="I149" s="158">
        <v>0.26</v>
      </c>
      <c r="J149" s="158">
        <v>0.24</v>
      </c>
      <c r="K149" s="158">
        <v>0.3</v>
      </c>
      <c r="L149" s="158">
        <v>0.28000000000000003</v>
      </c>
      <c r="M149" s="158">
        <v>0.22</v>
      </c>
      <c r="N149" s="158">
        <v>0.2</v>
      </c>
      <c r="O149" s="158">
        <v>0.18</v>
      </c>
      <c r="P149" s="158">
        <v>0.15</v>
      </c>
      <c r="Q149" s="158">
        <v>0.19</v>
      </c>
      <c r="R149" s="158">
        <v>0.18</v>
      </c>
      <c r="S149" s="158">
        <v>0.27</v>
      </c>
      <c r="T149" s="158">
        <v>0.24</v>
      </c>
      <c r="U149" s="158">
        <v>0.27</v>
      </c>
      <c r="V149" s="158">
        <v>0.14000000000000001</v>
      </c>
      <c r="W149" s="158">
        <v>0.23</v>
      </c>
      <c r="X149" s="158">
        <v>0.18</v>
      </c>
      <c r="Y149" s="158">
        <v>0.11</v>
      </c>
      <c r="Z149" s="158">
        <v>0.19</v>
      </c>
      <c r="AA149" s="158">
        <v>0.15</v>
      </c>
      <c r="AB149" s="158">
        <v>0.28000000000000003</v>
      </c>
      <c r="AC149" s="158">
        <v>0.3</v>
      </c>
    </row>
    <row r="150" spans="2:29">
      <c r="B150" s="159">
        <v>42183</v>
      </c>
      <c r="C150" s="158">
        <v>0.33</v>
      </c>
      <c r="D150" s="158">
        <v>0.33</v>
      </c>
      <c r="E150" s="158">
        <v>0.28000000000000003</v>
      </c>
      <c r="F150" s="158">
        <v>0.33</v>
      </c>
      <c r="G150" s="158">
        <v>0.22</v>
      </c>
      <c r="H150" s="158">
        <v>0.26</v>
      </c>
      <c r="I150" s="158">
        <v>0.27</v>
      </c>
      <c r="J150" s="158">
        <v>0.25</v>
      </c>
      <c r="K150" s="158">
        <v>0.33</v>
      </c>
      <c r="L150" s="158">
        <v>0.31</v>
      </c>
      <c r="M150" s="158">
        <v>0.25</v>
      </c>
      <c r="N150" s="158">
        <v>0.22</v>
      </c>
      <c r="O150" s="158">
        <v>0.2</v>
      </c>
      <c r="P150" s="158">
        <v>0.17</v>
      </c>
      <c r="Q150" s="158">
        <v>0.21</v>
      </c>
      <c r="R150" s="158">
        <v>0.2</v>
      </c>
      <c r="S150" s="158">
        <v>0.3</v>
      </c>
      <c r="T150" s="158">
        <v>0.27</v>
      </c>
      <c r="U150" s="158">
        <v>0.3</v>
      </c>
      <c r="V150" s="158">
        <v>0.16</v>
      </c>
      <c r="W150" s="158">
        <v>0.26</v>
      </c>
      <c r="X150" s="158">
        <v>0.2</v>
      </c>
      <c r="Y150" s="158">
        <v>0.13</v>
      </c>
      <c r="Z150" s="158">
        <v>0.21</v>
      </c>
      <c r="AA150" s="158">
        <v>0.17</v>
      </c>
      <c r="AB150" s="158">
        <v>0.3</v>
      </c>
      <c r="AC150" s="158">
        <v>0.33</v>
      </c>
    </row>
    <row r="151" spans="2:29">
      <c r="B151" s="159">
        <v>42184</v>
      </c>
      <c r="C151" s="158">
        <v>0.28999999999999998</v>
      </c>
      <c r="D151" s="158">
        <v>0.28999999999999998</v>
      </c>
      <c r="E151" s="158">
        <v>0.25</v>
      </c>
      <c r="F151" s="158">
        <v>0.28999999999999998</v>
      </c>
      <c r="G151" s="158">
        <v>0.2</v>
      </c>
      <c r="H151" s="158">
        <v>0.23</v>
      </c>
      <c r="I151" s="158">
        <v>0.23</v>
      </c>
      <c r="J151" s="158">
        <v>0.21</v>
      </c>
      <c r="K151" s="158">
        <v>0.28999999999999998</v>
      </c>
      <c r="L151" s="158">
        <v>0.28000000000000003</v>
      </c>
      <c r="M151" s="158">
        <v>0.22</v>
      </c>
      <c r="N151" s="158">
        <v>0.2</v>
      </c>
      <c r="O151" s="158">
        <v>0.18</v>
      </c>
      <c r="P151" s="158">
        <v>0.15</v>
      </c>
      <c r="Q151" s="158">
        <v>0.19</v>
      </c>
      <c r="R151" s="158">
        <v>0.18</v>
      </c>
      <c r="S151" s="158">
        <v>0.26</v>
      </c>
      <c r="T151" s="158">
        <v>0.24</v>
      </c>
      <c r="U151" s="158">
        <v>0.27</v>
      </c>
      <c r="V151" s="158">
        <v>0.15</v>
      </c>
      <c r="W151" s="158">
        <v>0.23</v>
      </c>
      <c r="X151" s="158">
        <v>0.18</v>
      </c>
      <c r="Y151" s="158">
        <v>0.12</v>
      </c>
      <c r="Z151" s="158">
        <v>0.19</v>
      </c>
      <c r="AA151" s="158">
        <v>0.15</v>
      </c>
      <c r="AB151" s="158">
        <v>0.26</v>
      </c>
      <c r="AC151" s="158">
        <v>0.28999999999999998</v>
      </c>
    </row>
    <row r="152" spans="2:29">
      <c r="B152" s="159">
        <v>42185</v>
      </c>
      <c r="C152" s="158">
        <v>0.35</v>
      </c>
      <c r="D152" s="158">
        <v>0.35</v>
      </c>
      <c r="E152" s="158">
        <v>0.3</v>
      </c>
      <c r="F152" s="158">
        <v>0.35</v>
      </c>
      <c r="G152" s="158">
        <v>0.24</v>
      </c>
      <c r="H152" s="158">
        <v>0.28000000000000003</v>
      </c>
      <c r="I152" s="158">
        <v>0.27</v>
      </c>
      <c r="J152" s="158">
        <v>0.25</v>
      </c>
      <c r="K152" s="158">
        <v>0.35</v>
      </c>
      <c r="L152" s="158">
        <v>0.34</v>
      </c>
      <c r="M152" s="158">
        <v>0.28000000000000003</v>
      </c>
      <c r="N152" s="158">
        <v>0.25</v>
      </c>
      <c r="O152" s="158">
        <v>0.23</v>
      </c>
      <c r="P152" s="158">
        <v>0.19</v>
      </c>
      <c r="Q152" s="158">
        <v>0.24</v>
      </c>
      <c r="R152" s="158">
        <v>0.23</v>
      </c>
      <c r="S152" s="158">
        <v>0.32</v>
      </c>
      <c r="T152" s="158">
        <v>0.28999999999999998</v>
      </c>
      <c r="U152" s="158">
        <v>0.33</v>
      </c>
      <c r="V152" s="158">
        <v>0.19</v>
      </c>
      <c r="W152" s="158">
        <v>0.28000000000000003</v>
      </c>
      <c r="X152" s="158">
        <v>0.23</v>
      </c>
      <c r="Y152" s="158">
        <v>0.14000000000000001</v>
      </c>
      <c r="Z152" s="158">
        <v>0.23</v>
      </c>
      <c r="AA152" s="158">
        <v>0.19</v>
      </c>
      <c r="AB152" s="158">
        <v>0.3</v>
      </c>
      <c r="AC152" s="158">
        <v>0.34</v>
      </c>
    </row>
    <row r="153" spans="2:29">
      <c r="B153" s="159">
        <v>42186</v>
      </c>
      <c r="C153" s="158">
        <v>0.39</v>
      </c>
      <c r="D153" s="158">
        <v>0.39</v>
      </c>
      <c r="E153" s="158">
        <v>0.33</v>
      </c>
      <c r="F153" s="158">
        <v>0.39</v>
      </c>
      <c r="G153" s="158">
        <v>0.27</v>
      </c>
      <c r="H153" s="158">
        <v>0.31</v>
      </c>
      <c r="I153" s="158">
        <v>0.28999999999999998</v>
      </c>
      <c r="J153" s="158">
        <v>0.27</v>
      </c>
      <c r="K153" s="158">
        <v>0.39</v>
      </c>
      <c r="L153" s="158">
        <v>0.38</v>
      </c>
      <c r="M153" s="158">
        <v>0.32</v>
      </c>
      <c r="N153" s="158">
        <v>0.28000000000000003</v>
      </c>
      <c r="O153" s="158">
        <v>0.26</v>
      </c>
      <c r="P153" s="158">
        <v>0.22</v>
      </c>
      <c r="Q153" s="158">
        <v>0.28000000000000003</v>
      </c>
      <c r="R153" s="158">
        <v>0.26</v>
      </c>
      <c r="S153" s="158">
        <v>0.36</v>
      </c>
      <c r="T153" s="158">
        <v>0.33</v>
      </c>
      <c r="U153" s="158">
        <v>0.37</v>
      </c>
      <c r="V153" s="158">
        <v>0.23</v>
      </c>
      <c r="W153" s="158">
        <v>0.32</v>
      </c>
      <c r="X153" s="158">
        <v>0.26</v>
      </c>
      <c r="Y153" s="158">
        <v>0.17</v>
      </c>
      <c r="Z153" s="158">
        <v>0.27</v>
      </c>
      <c r="AA153" s="158">
        <v>0.21</v>
      </c>
      <c r="AB153" s="158">
        <v>0.32</v>
      </c>
      <c r="AC153" s="158">
        <v>0.38</v>
      </c>
    </row>
    <row r="154" spans="2:29">
      <c r="B154" s="159">
        <v>42187</v>
      </c>
      <c r="C154" s="158">
        <v>0.36</v>
      </c>
      <c r="D154" s="158">
        <v>0.36</v>
      </c>
      <c r="E154" s="158">
        <v>0.31</v>
      </c>
      <c r="F154" s="158">
        <v>0.36</v>
      </c>
      <c r="G154" s="158">
        <v>0.24</v>
      </c>
      <c r="H154" s="158">
        <v>0.28999999999999998</v>
      </c>
      <c r="I154" s="158">
        <v>0.26</v>
      </c>
      <c r="J154" s="158">
        <v>0.23</v>
      </c>
      <c r="K154" s="158">
        <v>0.36</v>
      </c>
      <c r="L154" s="158">
        <v>0.35</v>
      </c>
      <c r="M154" s="158">
        <v>0.3</v>
      </c>
      <c r="N154" s="158">
        <v>0.27</v>
      </c>
      <c r="O154" s="158">
        <v>0.25</v>
      </c>
      <c r="P154" s="158">
        <v>0.2</v>
      </c>
      <c r="Q154" s="158">
        <v>0.26</v>
      </c>
      <c r="R154" s="158">
        <v>0.25</v>
      </c>
      <c r="S154" s="158">
        <v>0.33</v>
      </c>
      <c r="T154" s="158">
        <v>0.31</v>
      </c>
      <c r="U154" s="158">
        <v>0.34</v>
      </c>
      <c r="V154" s="158">
        <v>0.22</v>
      </c>
      <c r="W154" s="158">
        <v>0.3</v>
      </c>
      <c r="X154" s="158">
        <v>0.24</v>
      </c>
      <c r="Y154" s="158">
        <v>0.16</v>
      </c>
      <c r="Z154" s="158">
        <v>0.25</v>
      </c>
      <c r="AA154" s="158">
        <v>0.2</v>
      </c>
      <c r="AB154" s="158">
        <v>0.28000000000000003</v>
      </c>
      <c r="AC154" s="158">
        <v>0.34</v>
      </c>
    </row>
    <row r="155" spans="2:29">
      <c r="B155" s="159">
        <v>42188</v>
      </c>
      <c r="C155" s="158">
        <v>0.37</v>
      </c>
      <c r="D155" s="158">
        <v>0.37</v>
      </c>
      <c r="E155" s="158">
        <v>0.31</v>
      </c>
      <c r="F155" s="158">
        <v>0.37</v>
      </c>
      <c r="G155" s="158">
        <v>0.25</v>
      </c>
      <c r="H155" s="158">
        <v>0.3</v>
      </c>
      <c r="I155" s="158">
        <v>0.26</v>
      </c>
      <c r="J155" s="158">
        <v>0.23</v>
      </c>
      <c r="K155" s="158">
        <v>0.37</v>
      </c>
      <c r="L155" s="158">
        <v>0.36</v>
      </c>
      <c r="M155" s="158">
        <v>0.32</v>
      </c>
      <c r="N155" s="158">
        <v>0.28000000000000003</v>
      </c>
      <c r="O155" s="158">
        <v>0.26</v>
      </c>
      <c r="P155" s="158">
        <v>0.21</v>
      </c>
      <c r="Q155" s="158">
        <v>0.28000000000000003</v>
      </c>
      <c r="R155" s="158">
        <v>0.27</v>
      </c>
      <c r="S155" s="158">
        <v>0.34</v>
      </c>
      <c r="T155" s="158">
        <v>0.32</v>
      </c>
      <c r="U155" s="158">
        <v>0.35</v>
      </c>
      <c r="V155" s="158">
        <v>0.24</v>
      </c>
      <c r="W155" s="158">
        <v>0.31</v>
      </c>
      <c r="X155" s="158">
        <v>0.26</v>
      </c>
      <c r="Y155" s="158">
        <v>0.17</v>
      </c>
      <c r="Z155" s="158">
        <v>0.26</v>
      </c>
      <c r="AA155" s="158">
        <v>0.21</v>
      </c>
      <c r="AB155" s="158">
        <v>0.28000000000000003</v>
      </c>
      <c r="AC155" s="158">
        <v>0.34</v>
      </c>
    </row>
    <row r="156" spans="2:29">
      <c r="B156" s="159">
        <v>42189</v>
      </c>
      <c r="C156" s="158">
        <v>0.37</v>
      </c>
      <c r="D156" s="158">
        <v>0.37</v>
      </c>
      <c r="E156" s="158">
        <v>0.31</v>
      </c>
      <c r="F156" s="158">
        <v>0.37</v>
      </c>
      <c r="G156" s="158">
        <v>0.25</v>
      </c>
      <c r="H156" s="158">
        <v>0.3</v>
      </c>
      <c r="I156" s="158">
        <v>0.25</v>
      </c>
      <c r="J156" s="158">
        <v>0.22</v>
      </c>
      <c r="K156" s="158">
        <v>0.37</v>
      </c>
      <c r="L156" s="158">
        <v>0.37</v>
      </c>
      <c r="M156" s="158">
        <v>0.32</v>
      </c>
      <c r="N156" s="158">
        <v>0.28000000000000003</v>
      </c>
      <c r="O156" s="158">
        <v>0.27</v>
      </c>
      <c r="P156" s="158">
        <v>0.22</v>
      </c>
      <c r="Q156" s="158">
        <v>0.28999999999999998</v>
      </c>
      <c r="R156" s="158">
        <v>0.28000000000000003</v>
      </c>
      <c r="S156" s="158">
        <v>0.34</v>
      </c>
      <c r="T156" s="158">
        <v>0.32</v>
      </c>
      <c r="U156" s="158">
        <v>0.35</v>
      </c>
      <c r="V156" s="158">
        <v>0.25</v>
      </c>
      <c r="W156" s="158">
        <v>0.32</v>
      </c>
      <c r="X156" s="158">
        <v>0.26</v>
      </c>
      <c r="Y156" s="158">
        <v>0.18</v>
      </c>
      <c r="Z156" s="158">
        <v>0.27</v>
      </c>
      <c r="AA156" s="158">
        <v>0.22</v>
      </c>
      <c r="AB156" s="158">
        <v>0.26</v>
      </c>
      <c r="AC156" s="158">
        <v>0.33</v>
      </c>
    </row>
    <row r="157" spans="2:29">
      <c r="B157" s="159">
        <v>42190</v>
      </c>
      <c r="C157" s="158">
        <v>0.26</v>
      </c>
      <c r="D157" s="158">
        <v>0.26</v>
      </c>
      <c r="E157" s="158">
        <v>0.22</v>
      </c>
      <c r="F157" s="158">
        <v>0.26</v>
      </c>
      <c r="G157" s="158">
        <v>0.18</v>
      </c>
      <c r="H157" s="158">
        <v>0.21</v>
      </c>
      <c r="I157" s="158">
        <v>0.17</v>
      </c>
      <c r="J157" s="158">
        <v>0.15</v>
      </c>
      <c r="K157" s="158">
        <v>0.26</v>
      </c>
      <c r="L157" s="158">
        <v>0.26</v>
      </c>
      <c r="M157" s="158">
        <v>0.23</v>
      </c>
      <c r="N157" s="158">
        <v>0.21</v>
      </c>
      <c r="O157" s="158">
        <v>0.19</v>
      </c>
      <c r="P157" s="158">
        <v>0.16</v>
      </c>
      <c r="Q157" s="158">
        <v>0.21</v>
      </c>
      <c r="R157" s="158">
        <v>0.2</v>
      </c>
      <c r="S157" s="158">
        <v>0.24</v>
      </c>
      <c r="T157" s="158">
        <v>0.23</v>
      </c>
      <c r="U157" s="158">
        <v>0.25</v>
      </c>
      <c r="V157" s="158">
        <v>0.18</v>
      </c>
      <c r="W157" s="158">
        <v>0.23</v>
      </c>
      <c r="X157" s="158">
        <v>0.19</v>
      </c>
      <c r="Y157" s="158">
        <v>0.13</v>
      </c>
      <c r="Z157" s="158">
        <v>0.19</v>
      </c>
      <c r="AA157" s="158">
        <v>0.16</v>
      </c>
      <c r="AB157" s="158">
        <v>0.18</v>
      </c>
      <c r="AC157" s="158">
        <v>0.23</v>
      </c>
    </row>
    <row r="158" spans="2:29">
      <c r="B158" s="159">
        <v>42191</v>
      </c>
      <c r="C158" s="158">
        <v>0.27</v>
      </c>
      <c r="D158" s="158">
        <v>0.27</v>
      </c>
      <c r="E158" s="158">
        <v>0.23</v>
      </c>
      <c r="F158" s="158">
        <v>0.27</v>
      </c>
      <c r="G158" s="158">
        <v>0.18</v>
      </c>
      <c r="H158" s="158">
        <v>0.22</v>
      </c>
      <c r="I158" s="158">
        <v>0.17</v>
      </c>
      <c r="J158" s="158">
        <v>0.14000000000000001</v>
      </c>
      <c r="K158" s="158">
        <v>0.27</v>
      </c>
      <c r="L158" s="158">
        <v>0.27</v>
      </c>
      <c r="M158" s="158">
        <v>0.25</v>
      </c>
      <c r="N158" s="158">
        <v>0.22</v>
      </c>
      <c r="O158" s="158">
        <v>0.2</v>
      </c>
      <c r="P158" s="158">
        <v>0.17</v>
      </c>
      <c r="Q158" s="158">
        <v>0.22</v>
      </c>
      <c r="R158" s="158">
        <v>0.22</v>
      </c>
      <c r="S158" s="158">
        <v>0.25</v>
      </c>
      <c r="T158" s="158">
        <v>0.24</v>
      </c>
      <c r="U158" s="158">
        <v>0.26</v>
      </c>
      <c r="V158" s="158">
        <v>0.2</v>
      </c>
      <c r="W158" s="158">
        <v>0.24</v>
      </c>
      <c r="X158" s="158">
        <v>0.2</v>
      </c>
      <c r="Y158" s="158">
        <v>0.14000000000000001</v>
      </c>
      <c r="Z158" s="158">
        <v>0.2</v>
      </c>
      <c r="AA158" s="158">
        <v>0.17</v>
      </c>
      <c r="AB158" s="158">
        <v>0.17</v>
      </c>
      <c r="AC158" s="158">
        <v>0.23</v>
      </c>
    </row>
    <row r="159" spans="2:29">
      <c r="B159" s="159">
        <v>42192</v>
      </c>
      <c r="C159" s="158">
        <v>0.31</v>
      </c>
      <c r="D159" s="158">
        <v>0.31</v>
      </c>
      <c r="E159" s="158">
        <v>0.26</v>
      </c>
      <c r="F159" s="158">
        <v>0.31</v>
      </c>
      <c r="G159" s="158">
        <v>0.21</v>
      </c>
      <c r="H159" s="158">
        <v>0.25</v>
      </c>
      <c r="I159" s="158">
        <v>0.18</v>
      </c>
      <c r="J159" s="158">
        <v>0.16</v>
      </c>
      <c r="K159" s="158">
        <v>0.31</v>
      </c>
      <c r="L159" s="158">
        <v>0.31</v>
      </c>
      <c r="M159" s="158">
        <v>0.28999999999999998</v>
      </c>
      <c r="N159" s="158">
        <v>0.26</v>
      </c>
      <c r="O159" s="158">
        <v>0.24</v>
      </c>
      <c r="P159" s="158">
        <v>0.2</v>
      </c>
      <c r="Q159" s="158">
        <v>0.27</v>
      </c>
      <c r="R159" s="158">
        <v>0.26</v>
      </c>
      <c r="S159" s="158">
        <v>0.28999999999999998</v>
      </c>
      <c r="T159" s="158">
        <v>0.28000000000000003</v>
      </c>
      <c r="U159" s="158">
        <v>0.28999999999999998</v>
      </c>
      <c r="V159" s="158">
        <v>0.24</v>
      </c>
      <c r="W159" s="158">
        <v>0.28000000000000003</v>
      </c>
      <c r="X159" s="158">
        <v>0.23</v>
      </c>
      <c r="Y159" s="158">
        <v>0.16</v>
      </c>
      <c r="Z159" s="158">
        <v>0.24</v>
      </c>
      <c r="AA159" s="158">
        <v>0.2</v>
      </c>
      <c r="AB159" s="158">
        <v>0.19</v>
      </c>
      <c r="AC159" s="158">
        <v>0.25</v>
      </c>
    </row>
    <row r="160" spans="2:29">
      <c r="B160" s="159">
        <v>42193</v>
      </c>
      <c r="C160" s="158">
        <v>0.19</v>
      </c>
      <c r="D160" s="158">
        <v>0.19</v>
      </c>
      <c r="E160" s="158">
        <v>0.16</v>
      </c>
      <c r="F160" s="158">
        <v>0.19</v>
      </c>
      <c r="G160" s="158">
        <v>0.13</v>
      </c>
      <c r="H160" s="158">
        <v>0.15</v>
      </c>
      <c r="I160" s="158">
        <v>0.11</v>
      </c>
      <c r="J160" s="158">
        <v>0.09</v>
      </c>
      <c r="K160" s="158">
        <v>0.19</v>
      </c>
      <c r="L160" s="158">
        <v>0.19</v>
      </c>
      <c r="M160" s="158">
        <v>0.18</v>
      </c>
      <c r="N160" s="158">
        <v>0.16</v>
      </c>
      <c r="O160" s="158">
        <v>0.15</v>
      </c>
      <c r="P160" s="158">
        <v>0.12</v>
      </c>
      <c r="Q160" s="158">
        <v>0.17</v>
      </c>
      <c r="R160" s="158">
        <v>0.16</v>
      </c>
      <c r="S160" s="158">
        <v>0.18</v>
      </c>
      <c r="T160" s="158">
        <v>0.17</v>
      </c>
      <c r="U160" s="158">
        <v>0.18</v>
      </c>
      <c r="V160" s="158">
        <v>0.15</v>
      </c>
      <c r="W160" s="158">
        <v>0.17</v>
      </c>
      <c r="X160" s="158">
        <v>0.14000000000000001</v>
      </c>
      <c r="Y160" s="158">
        <v>0.1</v>
      </c>
      <c r="Z160" s="158">
        <v>0.15</v>
      </c>
      <c r="AA160" s="158">
        <v>0.12</v>
      </c>
      <c r="AB160" s="158">
        <v>0.11</v>
      </c>
      <c r="AC160" s="158">
        <v>0.15</v>
      </c>
    </row>
    <row r="161" spans="2:29">
      <c r="B161" s="159">
        <v>42194</v>
      </c>
      <c r="C161" s="158">
        <v>0.27</v>
      </c>
      <c r="D161" s="158">
        <v>0.27</v>
      </c>
      <c r="E161" s="158">
        <v>0.23</v>
      </c>
      <c r="F161" s="158">
        <v>0.27</v>
      </c>
      <c r="G161" s="158">
        <v>0.18</v>
      </c>
      <c r="H161" s="158">
        <v>0.22</v>
      </c>
      <c r="I161" s="158">
        <v>0.15</v>
      </c>
      <c r="J161" s="158">
        <v>0.12</v>
      </c>
      <c r="K161" s="158">
        <v>0.27</v>
      </c>
      <c r="L161" s="158">
        <v>0.27</v>
      </c>
      <c r="M161" s="158">
        <v>0.26</v>
      </c>
      <c r="N161" s="158">
        <v>0.23</v>
      </c>
      <c r="O161" s="158">
        <v>0.22</v>
      </c>
      <c r="P161" s="158">
        <v>0.18</v>
      </c>
      <c r="Q161" s="158">
        <v>0.25</v>
      </c>
      <c r="R161" s="158">
        <v>0.24</v>
      </c>
      <c r="S161" s="158">
        <v>0.25</v>
      </c>
      <c r="T161" s="158">
        <v>0.24</v>
      </c>
      <c r="U161" s="158">
        <v>0.26</v>
      </c>
      <c r="V161" s="158">
        <v>0.22</v>
      </c>
      <c r="W161" s="158">
        <v>0.25</v>
      </c>
      <c r="X161" s="158">
        <v>0.21</v>
      </c>
      <c r="Y161" s="158">
        <v>0.15</v>
      </c>
      <c r="Z161" s="158">
        <v>0.21</v>
      </c>
      <c r="AA161" s="158">
        <v>0.18</v>
      </c>
      <c r="AB161" s="158">
        <v>0.15</v>
      </c>
      <c r="AC161" s="158">
        <v>0.2</v>
      </c>
    </row>
    <row r="162" spans="2:29">
      <c r="B162" s="159">
        <v>42195</v>
      </c>
      <c r="C162" s="158">
        <v>0.22</v>
      </c>
      <c r="D162" s="158">
        <v>0.22</v>
      </c>
      <c r="E162" s="158">
        <v>0.19</v>
      </c>
      <c r="F162" s="158">
        <v>0.22</v>
      </c>
      <c r="G162" s="158">
        <v>0.15</v>
      </c>
      <c r="H162" s="158">
        <v>0.18</v>
      </c>
      <c r="I162" s="158">
        <v>0.11</v>
      </c>
      <c r="J162" s="158">
        <v>0.09</v>
      </c>
      <c r="K162" s="158">
        <v>0.22</v>
      </c>
      <c r="L162" s="158">
        <v>0.22</v>
      </c>
      <c r="M162" s="158">
        <v>0.21</v>
      </c>
      <c r="N162" s="158">
        <v>0.2</v>
      </c>
      <c r="O162" s="158">
        <v>0.19</v>
      </c>
      <c r="P162" s="158">
        <v>0.15</v>
      </c>
      <c r="Q162" s="158">
        <v>0.21</v>
      </c>
      <c r="R162" s="158">
        <v>0.2</v>
      </c>
      <c r="S162" s="158">
        <v>0.2</v>
      </c>
      <c r="T162" s="158">
        <v>0.2</v>
      </c>
      <c r="U162" s="158">
        <v>0.21</v>
      </c>
      <c r="V162" s="158">
        <v>0.19</v>
      </c>
      <c r="W162" s="158">
        <v>0.21</v>
      </c>
      <c r="X162" s="158">
        <v>0.17</v>
      </c>
      <c r="Y162" s="158">
        <v>0.13</v>
      </c>
      <c r="Z162" s="158">
        <v>0.18</v>
      </c>
      <c r="AA162" s="158">
        <v>0.15</v>
      </c>
      <c r="AB162" s="158">
        <v>0.11</v>
      </c>
      <c r="AC162" s="158">
        <v>0.15</v>
      </c>
    </row>
    <row r="163" spans="2:29">
      <c r="B163" s="159">
        <v>42196</v>
      </c>
      <c r="C163" s="158">
        <v>0.2</v>
      </c>
      <c r="D163" s="158">
        <v>0.2</v>
      </c>
      <c r="E163" s="158">
        <v>0.17</v>
      </c>
      <c r="F163" s="158">
        <v>0.2</v>
      </c>
      <c r="G163" s="158">
        <v>0.14000000000000001</v>
      </c>
      <c r="H163" s="158">
        <v>0.16</v>
      </c>
      <c r="I163" s="158">
        <v>0.1</v>
      </c>
      <c r="J163" s="158">
        <v>0.08</v>
      </c>
      <c r="K163" s="158">
        <v>0.2</v>
      </c>
      <c r="L163" s="158">
        <v>0.2</v>
      </c>
      <c r="M163" s="158">
        <v>0.19</v>
      </c>
      <c r="N163" s="158">
        <v>0.18</v>
      </c>
      <c r="O163" s="158">
        <v>0.17</v>
      </c>
      <c r="P163" s="158">
        <v>0.14000000000000001</v>
      </c>
      <c r="Q163" s="158">
        <v>0.19</v>
      </c>
      <c r="R163" s="158">
        <v>0.19</v>
      </c>
      <c r="S163" s="158">
        <v>0.19</v>
      </c>
      <c r="T163" s="158">
        <v>0.18</v>
      </c>
      <c r="U163" s="158">
        <v>0.19</v>
      </c>
      <c r="V163" s="158">
        <v>0.18</v>
      </c>
      <c r="W163" s="158">
        <v>0.19</v>
      </c>
      <c r="X163" s="158">
        <v>0.16</v>
      </c>
      <c r="Y163" s="158">
        <v>0.12</v>
      </c>
      <c r="Z163" s="158">
        <v>0.16</v>
      </c>
      <c r="AA163" s="158">
        <v>0.14000000000000001</v>
      </c>
      <c r="AB163" s="158">
        <v>0.1</v>
      </c>
      <c r="AC163" s="158">
        <v>0.13</v>
      </c>
    </row>
    <row r="164" spans="2:29">
      <c r="B164" s="159">
        <v>42197</v>
      </c>
      <c r="C164" s="158">
        <v>0.22</v>
      </c>
      <c r="D164" s="158">
        <v>0.22</v>
      </c>
      <c r="E164" s="158">
        <v>0.19</v>
      </c>
      <c r="F164" s="158">
        <v>0.22</v>
      </c>
      <c r="G164" s="158">
        <v>0.15</v>
      </c>
      <c r="H164" s="158">
        <v>0.18</v>
      </c>
      <c r="I164" s="158">
        <v>0.1</v>
      </c>
      <c r="J164" s="158">
        <v>0.08</v>
      </c>
      <c r="K164" s="158">
        <v>0.22</v>
      </c>
      <c r="L164" s="158">
        <v>0.22</v>
      </c>
      <c r="M164" s="158">
        <v>0.21</v>
      </c>
      <c r="N164" s="158">
        <v>0.2</v>
      </c>
      <c r="O164" s="158">
        <v>0.2</v>
      </c>
      <c r="P164" s="158">
        <v>0.15</v>
      </c>
      <c r="Q164" s="158">
        <v>0.21</v>
      </c>
      <c r="R164" s="158">
        <v>0.21</v>
      </c>
      <c r="S164" s="158">
        <v>0.2</v>
      </c>
      <c r="T164" s="158">
        <v>0.2</v>
      </c>
      <c r="U164" s="158">
        <v>0.21</v>
      </c>
      <c r="V164" s="158">
        <v>0.2</v>
      </c>
      <c r="W164" s="158">
        <v>0.21</v>
      </c>
      <c r="X164" s="158">
        <v>0.18</v>
      </c>
      <c r="Y164" s="158">
        <v>0.13</v>
      </c>
      <c r="Z164" s="158">
        <v>0.18</v>
      </c>
      <c r="AA164" s="158">
        <v>0.16</v>
      </c>
      <c r="AB164" s="158">
        <v>0.1</v>
      </c>
      <c r="AC164" s="158">
        <v>0.14000000000000001</v>
      </c>
    </row>
    <row r="165" spans="2:29">
      <c r="B165" s="159">
        <v>42198</v>
      </c>
      <c r="C165" s="158">
        <v>0.22</v>
      </c>
      <c r="D165" s="158">
        <v>0.22</v>
      </c>
      <c r="E165" s="158">
        <v>0.19</v>
      </c>
      <c r="F165" s="158">
        <v>0.22</v>
      </c>
      <c r="G165" s="158">
        <v>0.15</v>
      </c>
      <c r="H165" s="158">
        <v>0.18</v>
      </c>
      <c r="I165" s="158">
        <v>0.1</v>
      </c>
      <c r="J165" s="158">
        <v>7.0000000000000007E-2</v>
      </c>
      <c r="K165" s="158">
        <v>0.22</v>
      </c>
      <c r="L165" s="158">
        <v>0.22</v>
      </c>
      <c r="M165" s="158">
        <v>0.22</v>
      </c>
      <c r="N165" s="158">
        <v>0.21</v>
      </c>
      <c r="O165" s="158">
        <v>0.2</v>
      </c>
      <c r="P165" s="158">
        <v>0.16</v>
      </c>
      <c r="Q165" s="158">
        <v>0.21</v>
      </c>
      <c r="R165" s="158">
        <v>0.21</v>
      </c>
      <c r="S165" s="158">
        <v>0.2</v>
      </c>
      <c r="T165" s="158">
        <v>0.2</v>
      </c>
      <c r="U165" s="158">
        <v>0.21</v>
      </c>
      <c r="V165" s="158">
        <v>0.2</v>
      </c>
      <c r="W165" s="158">
        <v>0.21</v>
      </c>
      <c r="X165" s="158">
        <v>0.18</v>
      </c>
      <c r="Y165" s="158">
        <v>0.14000000000000001</v>
      </c>
      <c r="Z165" s="158">
        <v>0.19</v>
      </c>
      <c r="AA165" s="158">
        <v>0.16</v>
      </c>
      <c r="AB165" s="158">
        <v>0.1</v>
      </c>
      <c r="AC165" s="158">
        <v>0.14000000000000001</v>
      </c>
    </row>
    <row r="166" spans="2:29">
      <c r="B166" s="159">
        <v>42199</v>
      </c>
      <c r="C166" s="158">
        <v>0.24</v>
      </c>
      <c r="D166" s="158">
        <v>0.24</v>
      </c>
      <c r="E166" s="158">
        <v>0.2</v>
      </c>
      <c r="F166" s="158">
        <v>0.24</v>
      </c>
      <c r="G166" s="158">
        <v>0.16</v>
      </c>
      <c r="H166" s="158">
        <v>0.19</v>
      </c>
      <c r="I166" s="158">
        <v>0.1</v>
      </c>
      <c r="J166" s="158">
        <v>7.0000000000000007E-2</v>
      </c>
      <c r="K166" s="158">
        <v>0.24</v>
      </c>
      <c r="L166" s="158">
        <v>0.24</v>
      </c>
      <c r="M166" s="158">
        <v>0.24</v>
      </c>
      <c r="N166" s="158">
        <v>0.23</v>
      </c>
      <c r="O166" s="158">
        <v>0.22</v>
      </c>
      <c r="P166" s="158">
        <v>0.18</v>
      </c>
      <c r="Q166" s="158">
        <v>0.24</v>
      </c>
      <c r="R166" s="158">
        <v>0.24</v>
      </c>
      <c r="S166" s="158">
        <v>0.22</v>
      </c>
      <c r="T166" s="158">
        <v>0.22</v>
      </c>
      <c r="U166" s="158">
        <v>0.23</v>
      </c>
      <c r="V166" s="158">
        <v>0.22</v>
      </c>
      <c r="W166" s="158">
        <v>0.24</v>
      </c>
      <c r="X166" s="158">
        <v>0.2</v>
      </c>
      <c r="Y166" s="158">
        <v>0.15</v>
      </c>
      <c r="Z166" s="158">
        <v>0.21</v>
      </c>
      <c r="AA166" s="158">
        <v>0.18</v>
      </c>
      <c r="AB166" s="158">
        <v>0.1</v>
      </c>
      <c r="AC166" s="158">
        <v>0.14000000000000001</v>
      </c>
    </row>
    <row r="167" spans="2:29">
      <c r="B167" s="159">
        <v>42200</v>
      </c>
      <c r="C167" s="158">
        <v>0.28999999999999998</v>
      </c>
      <c r="D167" s="158">
        <v>0.28999999999999998</v>
      </c>
      <c r="E167" s="158">
        <v>0.25</v>
      </c>
      <c r="F167" s="158">
        <v>0.28999999999999998</v>
      </c>
      <c r="G167" s="158">
        <v>0.2</v>
      </c>
      <c r="H167" s="158">
        <v>0.23</v>
      </c>
      <c r="I167" s="158">
        <v>0.11</v>
      </c>
      <c r="J167" s="158">
        <v>0</v>
      </c>
      <c r="K167" s="158">
        <v>0.28999999999999998</v>
      </c>
      <c r="L167" s="158">
        <v>0.28999999999999998</v>
      </c>
      <c r="M167" s="158">
        <v>0.28999999999999998</v>
      </c>
      <c r="N167" s="158">
        <v>0.28000000000000003</v>
      </c>
      <c r="O167" s="158">
        <v>0.27</v>
      </c>
      <c r="P167" s="158">
        <v>0.22</v>
      </c>
      <c r="Q167" s="158">
        <v>0.28999999999999998</v>
      </c>
      <c r="R167" s="158">
        <v>0.28999999999999998</v>
      </c>
      <c r="S167" s="158">
        <v>0.27</v>
      </c>
      <c r="T167" s="158">
        <v>0.27</v>
      </c>
      <c r="U167" s="158">
        <v>0.28000000000000003</v>
      </c>
      <c r="V167" s="158">
        <v>0.27</v>
      </c>
      <c r="W167" s="158">
        <v>0.28999999999999998</v>
      </c>
      <c r="X167" s="158">
        <v>0.25</v>
      </c>
      <c r="Y167" s="158">
        <v>0.19</v>
      </c>
      <c r="Z167" s="158">
        <v>0.25</v>
      </c>
      <c r="AA167" s="158">
        <v>0.22</v>
      </c>
      <c r="AB167" s="158">
        <v>0.11</v>
      </c>
      <c r="AC167" s="158">
        <v>0.16</v>
      </c>
    </row>
    <row r="168" spans="2:29">
      <c r="B168" s="159">
        <v>42201</v>
      </c>
      <c r="C168" s="158">
        <v>0.34</v>
      </c>
      <c r="D168" s="158">
        <v>0.34</v>
      </c>
      <c r="E168" s="158">
        <v>0.28999999999999998</v>
      </c>
      <c r="F168" s="158">
        <v>0.34</v>
      </c>
      <c r="G168" s="158">
        <v>0.23</v>
      </c>
      <c r="H168" s="158">
        <v>0.27</v>
      </c>
      <c r="I168" s="158">
        <v>0.13</v>
      </c>
      <c r="J168" s="158" t="s">
        <v>13</v>
      </c>
      <c r="K168" s="158">
        <v>0.34</v>
      </c>
      <c r="L168" s="158">
        <v>0.34</v>
      </c>
      <c r="M168" s="158">
        <v>0.34</v>
      </c>
      <c r="N168" s="158">
        <v>0.33</v>
      </c>
      <c r="O168" s="158">
        <v>0.33</v>
      </c>
      <c r="P168" s="158">
        <v>0.26</v>
      </c>
      <c r="Q168" s="158">
        <v>0.34</v>
      </c>
      <c r="R168" s="158">
        <v>0.34</v>
      </c>
      <c r="S168" s="158">
        <v>0.32</v>
      </c>
      <c r="T168" s="158">
        <v>0.32</v>
      </c>
      <c r="U168" s="158">
        <v>0.32</v>
      </c>
      <c r="V168" s="158">
        <v>0.32</v>
      </c>
      <c r="W168" s="158">
        <v>0.34</v>
      </c>
      <c r="X168" s="158">
        <v>0.3</v>
      </c>
      <c r="Y168" s="158">
        <v>0.23</v>
      </c>
      <c r="Z168" s="158">
        <v>0.3</v>
      </c>
      <c r="AA168" s="158">
        <v>0.26</v>
      </c>
      <c r="AB168" s="158">
        <v>0.12</v>
      </c>
      <c r="AC168" s="158">
        <v>0.18</v>
      </c>
    </row>
    <row r="169" spans="2:29">
      <c r="B169" s="159">
        <v>42202</v>
      </c>
      <c r="C169" s="158">
        <v>0.33</v>
      </c>
      <c r="D169" s="158">
        <v>0.33</v>
      </c>
      <c r="E169" s="158">
        <v>0.28000000000000003</v>
      </c>
      <c r="F169" s="158">
        <v>0.33</v>
      </c>
      <c r="G169" s="158">
        <v>0.22</v>
      </c>
      <c r="H169" s="158">
        <v>0.26</v>
      </c>
      <c r="I169" s="158">
        <v>0.11</v>
      </c>
      <c r="J169" s="158" t="s">
        <v>13</v>
      </c>
      <c r="K169" s="158">
        <v>0.33</v>
      </c>
      <c r="L169" s="158">
        <v>0.33</v>
      </c>
      <c r="M169" s="158">
        <v>0.33</v>
      </c>
      <c r="N169" s="158">
        <v>0.32</v>
      </c>
      <c r="O169" s="158">
        <v>0.32</v>
      </c>
      <c r="P169" s="158">
        <v>0.26</v>
      </c>
      <c r="Q169" s="158">
        <v>0.33</v>
      </c>
      <c r="R169" s="158">
        <v>0.33</v>
      </c>
      <c r="S169" s="158">
        <v>0.31</v>
      </c>
      <c r="T169" s="158">
        <v>0.31</v>
      </c>
      <c r="U169" s="158">
        <v>0.31</v>
      </c>
      <c r="V169" s="158">
        <v>0.31</v>
      </c>
      <c r="W169" s="158">
        <v>0.33</v>
      </c>
      <c r="X169" s="158">
        <v>0.28999999999999998</v>
      </c>
      <c r="Y169" s="158">
        <v>0.23</v>
      </c>
      <c r="Z169" s="158">
        <v>0.3</v>
      </c>
      <c r="AA169" s="158">
        <v>0.26</v>
      </c>
      <c r="AB169" s="158">
        <v>0.11</v>
      </c>
      <c r="AC169" s="158">
        <v>0.16</v>
      </c>
    </row>
    <row r="170" spans="2:29">
      <c r="B170" s="159">
        <v>42203</v>
      </c>
      <c r="C170" s="158">
        <v>0.22</v>
      </c>
      <c r="D170" s="158">
        <v>0.22</v>
      </c>
      <c r="E170" s="158">
        <v>0.19</v>
      </c>
      <c r="F170" s="158">
        <v>0.22</v>
      </c>
      <c r="G170" s="158">
        <v>0.15</v>
      </c>
      <c r="H170" s="158">
        <v>0.18</v>
      </c>
      <c r="I170" s="158">
        <v>7.0000000000000007E-2</v>
      </c>
      <c r="J170" s="158" t="s">
        <v>13</v>
      </c>
      <c r="K170" s="158">
        <v>0.22</v>
      </c>
      <c r="L170" s="158">
        <v>0.22</v>
      </c>
      <c r="M170" s="158">
        <v>0.22</v>
      </c>
      <c r="N170" s="158">
        <v>0.22</v>
      </c>
      <c r="O170" s="158">
        <v>0.22</v>
      </c>
      <c r="P170" s="158">
        <v>0.18</v>
      </c>
      <c r="Q170" s="158">
        <v>0.22</v>
      </c>
      <c r="R170" s="158">
        <v>0.22</v>
      </c>
      <c r="S170" s="158">
        <v>0.2</v>
      </c>
      <c r="T170" s="158">
        <v>0.2</v>
      </c>
      <c r="U170" s="158">
        <v>0.21</v>
      </c>
      <c r="V170" s="158">
        <v>0.21</v>
      </c>
      <c r="W170" s="158">
        <v>0.22</v>
      </c>
      <c r="X170" s="158">
        <v>0.2</v>
      </c>
      <c r="Y170" s="158">
        <v>0.16</v>
      </c>
      <c r="Z170" s="158">
        <v>0.2</v>
      </c>
      <c r="AA170" s="158">
        <v>0.17</v>
      </c>
      <c r="AB170" s="158">
        <v>7.0000000000000007E-2</v>
      </c>
      <c r="AC170" s="158">
        <v>0.1</v>
      </c>
    </row>
    <row r="171" spans="2:29">
      <c r="B171" s="159">
        <v>42204</v>
      </c>
      <c r="C171" s="158">
        <v>0.27</v>
      </c>
      <c r="D171" s="158">
        <v>0.27</v>
      </c>
      <c r="E171" s="158">
        <v>0.23</v>
      </c>
      <c r="F171" s="158">
        <v>0.27</v>
      </c>
      <c r="G171" s="158">
        <v>0.18</v>
      </c>
      <c r="H171" s="158">
        <v>0.22</v>
      </c>
      <c r="I171" s="158">
        <v>0.08</v>
      </c>
      <c r="J171" s="158" t="s">
        <v>13</v>
      </c>
      <c r="K171" s="158">
        <v>0.27</v>
      </c>
      <c r="L171" s="158">
        <v>0.27</v>
      </c>
      <c r="M171" s="158">
        <v>0.27</v>
      </c>
      <c r="N171" s="158">
        <v>0.27</v>
      </c>
      <c r="O171" s="158">
        <v>0.27</v>
      </c>
      <c r="P171" s="158">
        <v>0.22</v>
      </c>
      <c r="Q171" s="158">
        <v>0.27</v>
      </c>
      <c r="R171" s="158">
        <v>0.27</v>
      </c>
      <c r="S171" s="158">
        <v>0.25</v>
      </c>
      <c r="T171" s="158">
        <v>0.25</v>
      </c>
      <c r="U171" s="158">
        <v>0.26</v>
      </c>
      <c r="V171" s="158">
        <v>0.26</v>
      </c>
      <c r="W171" s="158">
        <v>0.27</v>
      </c>
      <c r="X171" s="158">
        <v>0.25</v>
      </c>
      <c r="Y171" s="158">
        <v>0.19</v>
      </c>
      <c r="Z171" s="158">
        <v>0.25</v>
      </c>
      <c r="AA171" s="158">
        <v>0.22</v>
      </c>
      <c r="AB171" s="158">
        <v>7.0000000000000007E-2</v>
      </c>
      <c r="AC171" s="158">
        <v>0.12</v>
      </c>
    </row>
    <row r="172" spans="2:29">
      <c r="B172" s="159">
        <v>42205</v>
      </c>
      <c r="C172" s="158">
        <v>0.31</v>
      </c>
      <c r="D172" s="158">
        <v>0.31</v>
      </c>
      <c r="E172" s="158">
        <v>0.26</v>
      </c>
      <c r="F172" s="158">
        <v>0.31</v>
      </c>
      <c r="G172" s="158">
        <v>0.21</v>
      </c>
      <c r="H172" s="158">
        <v>0.25</v>
      </c>
      <c r="I172" s="158">
        <v>0</v>
      </c>
      <c r="J172" s="158" t="s">
        <v>13</v>
      </c>
      <c r="K172" s="158">
        <v>0.31</v>
      </c>
      <c r="L172" s="158">
        <v>0.31</v>
      </c>
      <c r="M172" s="158">
        <v>0.31</v>
      </c>
      <c r="N172" s="158">
        <v>0.31</v>
      </c>
      <c r="O172" s="158">
        <v>0.31</v>
      </c>
      <c r="P172" s="158">
        <v>0.26</v>
      </c>
      <c r="Q172" s="158">
        <v>0.31</v>
      </c>
      <c r="R172" s="158">
        <v>0.31</v>
      </c>
      <c r="S172" s="158">
        <v>0.28999999999999998</v>
      </c>
      <c r="T172" s="158">
        <v>0.28999999999999998</v>
      </c>
      <c r="U172" s="158">
        <v>0.28999999999999998</v>
      </c>
      <c r="V172" s="158">
        <v>0.28999999999999998</v>
      </c>
      <c r="W172" s="158">
        <v>0.31</v>
      </c>
      <c r="X172" s="158">
        <v>0.28999999999999998</v>
      </c>
      <c r="Y172" s="158">
        <v>0.23</v>
      </c>
      <c r="Z172" s="158">
        <v>0.28999999999999998</v>
      </c>
      <c r="AA172" s="158">
        <v>0.26</v>
      </c>
      <c r="AB172" s="158">
        <v>0.08</v>
      </c>
      <c r="AC172" s="158">
        <v>0.13</v>
      </c>
    </row>
    <row r="173" spans="2:29">
      <c r="B173" s="159">
        <v>42206</v>
      </c>
      <c r="C173" s="158">
        <v>0.32</v>
      </c>
      <c r="D173" s="158">
        <v>0.32</v>
      </c>
      <c r="E173" s="158">
        <v>0.27</v>
      </c>
      <c r="F173" s="158">
        <v>0.32</v>
      </c>
      <c r="G173" s="158">
        <v>0.22</v>
      </c>
      <c r="H173" s="158">
        <v>0.26</v>
      </c>
      <c r="I173" s="158" t="s">
        <v>13</v>
      </c>
      <c r="J173" s="158" t="s">
        <v>13</v>
      </c>
      <c r="K173" s="158">
        <v>0.32</v>
      </c>
      <c r="L173" s="158">
        <v>0.32</v>
      </c>
      <c r="M173" s="158">
        <v>0.32</v>
      </c>
      <c r="N173" s="158">
        <v>0.32</v>
      </c>
      <c r="O173" s="158">
        <v>0.32</v>
      </c>
      <c r="P173" s="158">
        <v>0.28000000000000003</v>
      </c>
      <c r="Q173" s="158">
        <v>0.32</v>
      </c>
      <c r="R173" s="158">
        <v>0.32</v>
      </c>
      <c r="S173" s="158">
        <v>0.3</v>
      </c>
      <c r="T173" s="158">
        <v>0.3</v>
      </c>
      <c r="U173" s="158">
        <v>0.3</v>
      </c>
      <c r="V173" s="158">
        <v>0.3</v>
      </c>
      <c r="W173" s="158">
        <v>0.32</v>
      </c>
      <c r="X173" s="158">
        <v>0.3</v>
      </c>
      <c r="Y173" s="158">
        <v>0.24</v>
      </c>
      <c r="Z173" s="158">
        <v>0.3</v>
      </c>
      <c r="AA173" s="158">
        <v>0.27</v>
      </c>
      <c r="AB173" s="158">
        <v>7.0000000000000007E-2</v>
      </c>
      <c r="AC173" s="158">
        <v>0.12</v>
      </c>
    </row>
    <row r="174" spans="2:29">
      <c r="B174" s="159">
        <v>42207</v>
      </c>
      <c r="C174" s="158">
        <v>0.23</v>
      </c>
      <c r="D174" s="158">
        <v>0.23</v>
      </c>
      <c r="E174" s="158">
        <v>0.2</v>
      </c>
      <c r="F174" s="158">
        <v>0.23</v>
      </c>
      <c r="G174" s="158">
        <v>0.16</v>
      </c>
      <c r="H174" s="158">
        <v>0.18</v>
      </c>
      <c r="I174" s="158" t="s">
        <v>13</v>
      </c>
      <c r="J174" s="158" t="s">
        <v>13</v>
      </c>
      <c r="K174" s="158">
        <v>0.23</v>
      </c>
      <c r="L174" s="158">
        <v>0.23</v>
      </c>
      <c r="M174" s="158">
        <v>0.23</v>
      </c>
      <c r="N174" s="158">
        <v>0.23</v>
      </c>
      <c r="O174" s="158">
        <v>0.23</v>
      </c>
      <c r="P174" s="158">
        <v>0.2</v>
      </c>
      <c r="Q174" s="158">
        <v>0.23</v>
      </c>
      <c r="R174" s="158">
        <v>0.23</v>
      </c>
      <c r="S174" s="158">
        <v>0.21</v>
      </c>
      <c r="T174" s="158">
        <v>0.21</v>
      </c>
      <c r="U174" s="158">
        <v>0.22</v>
      </c>
      <c r="V174" s="158">
        <v>0.22</v>
      </c>
      <c r="W174" s="158">
        <v>0.23</v>
      </c>
      <c r="X174" s="158">
        <v>0.22</v>
      </c>
      <c r="Y174" s="158">
        <v>0.18</v>
      </c>
      <c r="Z174" s="158">
        <v>0.22</v>
      </c>
      <c r="AA174" s="158">
        <v>0.2</v>
      </c>
      <c r="AB174" s="158">
        <v>0.05</v>
      </c>
      <c r="AC174" s="158">
        <v>0.08</v>
      </c>
    </row>
    <row r="175" spans="2:29">
      <c r="B175" s="159">
        <v>42208</v>
      </c>
      <c r="C175" s="158">
        <v>0.18</v>
      </c>
      <c r="D175" s="158">
        <v>0.18</v>
      </c>
      <c r="E175" s="158">
        <v>0.15</v>
      </c>
      <c r="F175" s="158">
        <v>0.18</v>
      </c>
      <c r="G175" s="158">
        <v>0.12</v>
      </c>
      <c r="H175" s="158">
        <v>0.14000000000000001</v>
      </c>
      <c r="I175" s="158" t="s">
        <v>13</v>
      </c>
      <c r="J175" s="158" t="s">
        <v>13</v>
      </c>
      <c r="K175" s="158">
        <v>0.18</v>
      </c>
      <c r="L175" s="158">
        <v>0.18</v>
      </c>
      <c r="M175" s="158">
        <v>0.18</v>
      </c>
      <c r="N175" s="158">
        <v>0.18</v>
      </c>
      <c r="O175" s="158">
        <v>0.18</v>
      </c>
      <c r="P175" s="158">
        <v>0.16</v>
      </c>
      <c r="Q175" s="158">
        <v>0.18</v>
      </c>
      <c r="R175" s="158">
        <v>0.18</v>
      </c>
      <c r="S175" s="158">
        <v>0.17</v>
      </c>
      <c r="T175" s="158">
        <v>0.17</v>
      </c>
      <c r="U175" s="158">
        <v>0.17</v>
      </c>
      <c r="V175" s="158">
        <v>0.17</v>
      </c>
      <c r="W175" s="158">
        <v>0.18</v>
      </c>
      <c r="X175" s="158">
        <v>0.17</v>
      </c>
      <c r="Y175" s="158">
        <v>0.14000000000000001</v>
      </c>
      <c r="Z175" s="158">
        <v>0.18</v>
      </c>
      <c r="AA175" s="158">
        <v>0.16</v>
      </c>
      <c r="AB175" s="158">
        <v>0.04</v>
      </c>
      <c r="AC175" s="158">
        <v>0.06</v>
      </c>
    </row>
    <row r="176" spans="2:29">
      <c r="B176" s="159">
        <v>42209</v>
      </c>
      <c r="C176" s="158">
        <v>0.24</v>
      </c>
      <c r="D176" s="158">
        <v>0.24</v>
      </c>
      <c r="E176" s="158">
        <v>0.2</v>
      </c>
      <c r="F176" s="158">
        <v>0.24</v>
      </c>
      <c r="G176" s="158">
        <v>0.16</v>
      </c>
      <c r="H176" s="158">
        <v>0.19</v>
      </c>
      <c r="I176" s="158" t="s">
        <v>13</v>
      </c>
      <c r="J176" s="158" t="s">
        <v>13</v>
      </c>
      <c r="K176" s="158">
        <v>0.24</v>
      </c>
      <c r="L176" s="158">
        <v>0.24</v>
      </c>
      <c r="M176" s="158">
        <v>0.24</v>
      </c>
      <c r="N176" s="158">
        <v>0.24</v>
      </c>
      <c r="O176" s="158">
        <v>0.24</v>
      </c>
      <c r="P176" s="158">
        <v>0.22</v>
      </c>
      <c r="Q176" s="158">
        <v>0.24</v>
      </c>
      <c r="R176" s="158">
        <v>0.24</v>
      </c>
      <c r="S176" s="158">
        <v>0.22</v>
      </c>
      <c r="T176" s="158">
        <v>0.22</v>
      </c>
      <c r="U176" s="158">
        <v>0.23</v>
      </c>
      <c r="V176" s="158">
        <v>0.23</v>
      </c>
      <c r="W176" s="158">
        <v>0.24</v>
      </c>
      <c r="X176" s="158">
        <v>0.24</v>
      </c>
      <c r="Y176" s="158">
        <v>0.19</v>
      </c>
      <c r="Z176" s="158">
        <v>0.24</v>
      </c>
      <c r="AA176" s="158">
        <v>0.21</v>
      </c>
      <c r="AB176" s="158">
        <v>0.04</v>
      </c>
      <c r="AC176" s="158">
        <v>0.08</v>
      </c>
    </row>
    <row r="177" spans="2:29">
      <c r="B177" s="159">
        <v>42210</v>
      </c>
      <c r="C177" s="158">
        <v>0.28999999999999998</v>
      </c>
      <c r="D177" s="158">
        <v>0.28999999999999998</v>
      </c>
      <c r="E177" s="158">
        <v>0.25</v>
      </c>
      <c r="F177" s="158">
        <v>0.28999999999999998</v>
      </c>
      <c r="G177" s="158">
        <v>0.2</v>
      </c>
      <c r="H177" s="158">
        <v>0.23</v>
      </c>
      <c r="I177" s="158" t="s">
        <v>13</v>
      </c>
      <c r="J177" s="158" t="s">
        <v>13</v>
      </c>
      <c r="K177" s="158">
        <v>0.28999999999999998</v>
      </c>
      <c r="L177" s="158">
        <v>0.28999999999999998</v>
      </c>
      <c r="M177" s="158">
        <v>0.28999999999999998</v>
      </c>
      <c r="N177" s="158">
        <v>0.28999999999999998</v>
      </c>
      <c r="O177" s="158">
        <v>0.28999999999999998</v>
      </c>
      <c r="P177" s="158">
        <v>0.27</v>
      </c>
      <c r="Q177" s="158">
        <v>0.28999999999999998</v>
      </c>
      <c r="R177" s="158">
        <v>0.28999999999999998</v>
      </c>
      <c r="S177" s="158">
        <v>0.27</v>
      </c>
      <c r="T177" s="158">
        <v>0.27</v>
      </c>
      <c r="U177" s="158">
        <v>0.28000000000000003</v>
      </c>
      <c r="V177" s="158">
        <v>0.28000000000000003</v>
      </c>
      <c r="W177" s="158">
        <v>0.28999999999999998</v>
      </c>
      <c r="X177" s="158">
        <v>0.28999999999999998</v>
      </c>
      <c r="Y177" s="158">
        <v>0.24</v>
      </c>
      <c r="Z177" s="158">
        <v>0.28999999999999998</v>
      </c>
      <c r="AA177" s="158">
        <v>0.26</v>
      </c>
      <c r="AB177" s="158">
        <v>0</v>
      </c>
      <c r="AC177" s="158">
        <v>0.08</v>
      </c>
    </row>
    <row r="178" spans="2:29">
      <c r="B178" s="159">
        <v>42211</v>
      </c>
      <c r="C178" s="158">
        <v>0.34</v>
      </c>
      <c r="D178" s="158">
        <v>0.34</v>
      </c>
      <c r="E178" s="158">
        <v>0.28999999999999998</v>
      </c>
      <c r="F178" s="158">
        <v>0.34</v>
      </c>
      <c r="G178" s="158">
        <v>0.23</v>
      </c>
      <c r="H178" s="158">
        <v>0.27</v>
      </c>
      <c r="I178" s="158" t="s">
        <v>13</v>
      </c>
      <c r="J178" s="158" t="s">
        <v>13</v>
      </c>
      <c r="K178" s="158">
        <v>0.34</v>
      </c>
      <c r="L178" s="158">
        <v>0.34</v>
      </c>
      <c r="M178" s="158">
        <v>0.34</v>
      </c>
      <c r="N178" s="158">
        <v>0.34</v>
      </c>
      <c r="O178" s="158">
        <v>0.34</v>
      </c>
      <c r="P178" s="158">
        <v>0.32</v>
      </c>
      <c r="Q178" s="158">
        <v>0.34</v>
      </c>
      <c r="R178" s="158">
        <v>0.34</v>
      </c>
      <c r="S178" s="158">
        <v>0.32</v>
      </c>
      <c r="T178" s="158">
        <v>0.32</v>
      </c>
      <c r="U178" s="158">
        <v>0.32</v>
      </c>
      <c r="V178" s="158">
        <v>0.32</v>
      </c>
      <c r="W178" s="158">
        <v>0.34</v>
      </c>
      <c r="X178" s="158">
        <v>0.34</v>
      </c>
      <c r="Y178" s="158">
        <v>0.28000000000000003</v>
      </c>
      <c r="Z178" s="158">
        <v>0.34</v>
      </c>
      <c r="AA178" s="158">
        <v>0.31</v>
      </c>
      <c r="AB178" s="158" t="s">
        <v>13</v>
      </c>
      <c r="AC178" s="158">
        <v>0.09</v>
      </c>
    </row>
    <row r="179" spans="2:29">
      <c r="B179" s="159">
        <v>42212</v>
      </c>
      <c r="C179" s="158">
        <v>0.3</v>
      </c>
      <c r="D179" s="158">
        <v>0.3</v>
      </c>
      <c r="E179" s="158">
        <v>0.26</v>
      </c>
      <c r="F179" s="158">
        <v>0.3</v>
      </c>
      <c r="G179" s="158">
        <v>0.2</v>
      </c>
      <c r="H179" s="158">
        <v>0.24</v>
      </c>
      <c r="I179" s="158" t="s">
        <v>13</v>
      </c>
      <c r="J179" s="158" t="s">
        <v>13</v>
      </c>
      <c r="K179" s="158">
        <v>0.3</v>
      </c>
      <c r="L179" s="158">
        <v>0.3</v>
      </c>
      <c r="M179" s="158">
        <v>0.3</v>
      </c>
      <c r="N179" s="158">
        <v>0.3</v>
      </c>
      <c r="O179" s="158">
        <v>0.3</v>
      </c>
      <c r="P179" s="158">
        <v>0.28999999999999998</v>
      </c>
      <c r="Q179" s="158">
        <v>0.3</v>
      </c>
      <c r="R179" s="158">
        <v>0.3</v>
      </c>
      <c r="S179" s="158">
        <v>0.28000000000000003</v>
      </c>
      <c r="T179" s="158">
        <v>0.28000000000000003</v>
      </c>
      <c r="U179" s="158">
        <v>0.28000000000000003</v>
      </c>
      <c r="V179" s="158">
        <v>0.28999999999999998</v>
      </c>
      <c r="W179" s="158">
        <v>0.3</v>
      </c>
      <c r="X179" s="158">
        <v>0.3</v>
      </c>
      <c r="Y179" s="158">
        <v>0.26</v>
      </c>
      <c r="Z179" s="158">
        <v>0.3</v>
      </c>
      <c r="AA179" s="158">
        <v>0.28000000000000003</v>
      </c>
      <c r="AB179" s="158" t="s">
        <v>13</v>
      </c>
      <c r="AC179" s="158">
        <v>7.0000000000000007E-2</v>
      </c>
    </row>
    <row r="180" spans="2:29">
      <c r="B180" s="159">
        <v>42213</v>
      </c>
      <c r="C180" s="158">
        <v>0.24</v>
      </c>
      <c r="D180" s="158">
        <v>0.24</v>
      </c>
      <c r="E180" s="158">
        <v>0.2</v>
      </c>
      <c r="F180" s="158">
        <v>0.24</v>
      </c>
      <c r="G180" s="158">
        <v>0.16</v>
      </c>
      <c r="H180" s="158">
        <v>0.19</v>
      </c>
      <c r="I180" s="158" t="s">
        <v>13</v>
      </c>
      <c r="J180" s="158" t="s">
        <v>13</v>
      </c>
      <c r="K180" s="158">
        <v>0.24</v>
      </c>
      <c r="L180" s="158">
        <v>0.24</v>
      </c>
      <c r="M180" s="158">
        <v>0.24</v>
      </c>
      <c r="N180" s="158">
        <v>0.24</v>
      </c>
      <c r="O180" s="158">
        <v>0.24</v>
      </c>
      <c r="P180" s="158">
        <v>0.23</v>
      </c>
      <c r="Q180" s="158">
        <v>0.24</v>
      </c>
      <c r="R180" s="158">
        <v>0.24</v>
      </c>
      <c r="S180" s="158">
        <v>0.22</v>
      </c>
      <c r="T180" s="158">
        <v>0.22</v>
      </c>
      <c r="U180" s="158">
        <v>0.22</v>
      </c>
      <c r="V180" s="158">
        <v>0.23</v>
      </c>
      <c r="W180" s="158">
        <v>0.24</v>
      </c>
      <c r="X180" s="158">
        <v>0.24</v>
      </c>
      <c r="Y180" s="158">
        <v>0.21</v>
      </c>
      <c r="Z180" s="158">
        <v>0.24</v>
      </c>
      <c r="AA180" s="158">
        <v>0.23</v>
      </c>
      <c r="AB180" s="158" t="s">
        <v>13</v>
      </c>
      <c r="AC180" s="158">
        <v>0.05</v>
      </c>
    </row>
    <row r="181" spans="2:29">
      <c r="B181" s="159">
        <v>42214</v>
      </c>
      <c r="C181" s="158">
        <v>0.3</v>
      </c>
      <c r="D181" s="158">
        <v>0.3</v>
      </c>
      <c r="E181" s="158">
        <v>0.26</v>
      </c>
      <c r="F181" s="158">
        <v>0.3</v>
      </c>
      <c r="G181" s="158">
        <v>0.2</v>
      </c>
      <c r="H181" s="158">
        <v>0.24</v>
      </c>
      <c r="I181" s="158" t="s">
        <v>13</v>
      </c>
      <c r="J181" s="158" t="s">
        <v>13</v>
      </c>
      <c r="K181" s="158">
        <v>0.3</v>
      </c>
      <c r="L181" s="158">
        <v>0.3</v>
      </c>
      <c r="M181" s="158">
        <v>0.3</v>
      </c>
      <c r="N181" s="158">
        <v>0.3</v>
      </c>
      <c r="O181" s="158">
        <v>0.3</v>
      </c>
      <c r="P181" s="158">
        <v>0.28999999999999998</v>
      </c>
      <c r="Q181" s="158">
        <v>0.3</v>
      </c>
      <c r="R181" s="158">
        <v>0.3</v>
      </c>
      <c r="S181" s="158">
        <v>0.28000000000000003</v>
      </c>
      <c r="T181" s="158">
        <v>0.28000000000000003</v>
      </c>
      <c r="U181" s="158">
        <v>0.27</v>
      </c>
      <c r="V181" s="158">
        <v>0.28999999999999998</v>
      </c>
      <c r="W181" s="158">
        <v>0.3</v>
      </c>
      <c r="X181" s="158">
        <v>0.3</v>
      </c>
      <c r="Y181" s="158">
        <v>0.27</v>
      </c>
      <c r="Z181" s="158">
        <v>0.3</v>
      </c>
      <c r="AA181" s="158">
        <v>0.28999999999999998</v>
      </c>
      <c r="AB181" s="158" t="s">
        <v>13</v>
      </c>
      <c r="AC181" s="158">
        <v>0.06</v>
      </c>
    </row>
    <row r="182" spans="2:29">
      <c r="B182" s="159">
        <v>42215</v>
      </c>
      <c r="C182" s="158">
        <v>0.34</v>
      </c>
      <c r="D182" s="158">
        <v>0.34</v>
      </c>
      <c r="E182" s="158">
        <v>0.28999999999999998</v>
      </c>
      <c r="F182" s="158">
        <v>0.34</v>
      </c>
      <c r="G182" s="158">
        <v>0.23</v>
      </c>
      <c r="H182" s="158">
        <v>0.27</v>
      </c>
      <c r="I182" s="158" t="s">
        <v>13</v>
      </c>
      <c r="J182" s="158" t="s">
        <v>13</v>
      </c>
      <c r="K182" s="158">
        <v>0.33</v>
      </c>
      <c r="L182" s="158">
        <v>0.34</v>
      </c>
      <c r="M182" s="158">
        <v>0.34</v>
      </c>
      <c r="N182" s="158">
        <v>0.34</v>
      </c>
      <c r="O182" s="158">
        <v>0.34</v>
      </c>
      <c r="P182" s="158">
        <v>0.33</v>
      </c>
      <c r="Q182" s="158">
        <v>0.34</v>
      </c>
      <c r="R182" s="158">
        <v>0.34</v>
      </c>
      <c r="S182" s="158">
        <v>0.31</v>
      </c>
      <c r="T182" s="158">
        <v>0.32</v>
      </c>
      <c r="U182" s="158">
        <v>0.31</v>
      </c>
      <c r="V182" s="158">
        <v>0.32</v>
      </c>
      <c r="W182" s="158">
        <v>0.34</v>
      </c>
      <c r="X182" s="158">
        <v>0.34</v>
      </c>
      <c r="Y182" s="158">
        <v>0.31</v>
      </c>
      <c r="Z182" s="158">
        <v>0.34</v>
      </c>
      <c r="AA182" s="158">
        <v>0.33</v>
      </c>
      <c r="AB182" s="158" t="s">
        <v>13</v>
      </c>
      <c r="AC182" s="158">
        <v>7.0000000000000007E-2</v>
      </c>
    </row>
    <row r="183" spans="2:29">
      <c r="B183" s="159">
        <v>42216</v>
      </c>
      <c r="C183" s="158">
        <v>0.31</v>
      </c>
      <c r="D183" s="158">
        <v>0.31</v>
      </c>
      <c r="E183" s="158">
        <v>0.26</v>
      </c>
      <c r="F183" s="158">
        <v>0.31</v>
      </c>
      <c r="G183" s="158">
        <v>0.21</v>
      </c>
      <c r="H183" s="158">
        <v>0.25</v>
      </c>
      <c r="I183" s="158" t="s">
        <v>13</v>
      </c>
      <c r="J183" s="158" t="s">
        <v>13</v>
      </c>
      <c r="K183" s="158">
        <v>0.3</v>
      </c>
      <c r="L183" s="158">
        <v>0.31</v>
      </c>
      <c r="M183" s="158">
        <v>0.31</v>
      </c>
      <c r="N183" s="158">
        <v>0.31</v>
      </c>
      <c r="O183" s="158">
        <v>0.31</v>
      </c>
      <c r="P183" s="158">
        <v>0.31</v>
      </c>
      <c r="Q183" s="158">
        <v>0.31</v>
      </c>
      <c r="R183" s="158">
        <v>0.31</v>
      </c>
      <c r="S183" s="158">
        <v>0.28000000000000003</v>
      </c>
      <c r="T183" s="158">
        <v>0.28999999999999998</v>
      </c>
      <c r="U183" s="158">
        <v>0.28000000000000003</v>
      </c>
      <c r="V183" s="158">
        <v>0.28999999999999998</v>
      </c>
      <c r="W183" s="158">
        <v>0.31</v>
      </c>
      <c r="X183" s="158">
        <v>0.31</v>
      </c>
      <c r="Y183" s="158">
        <v>0.28000000000000003</v>
      </c>
      <c r="Z183" s="158">
        <v>0.31</v>
      </c>
      <c r="AA183" s="158">
        <v>0.31</v>
      </c>
      <c r="AB183" s="158" t="s">
        <v>13</v>
      </c>
      <c r="AC183" s="158">
        <v>0.06</v>
      </c>
    </row>
    <row r="184" spans="2:29">
      <c r="B184" s="159">
        <v>42217</v>
      </c>
      <c r="C184" s="158">
        <v>0.36</v>
      </c>
      <c r="D184" s="158">
        <v>0.36</v>
      </c>
      <c r="E184" s="158">
        <v>0.31</v>
      </c>
      <c r="F184" s="158">
        <v>0.36</v>
      </c>
      <c r="G184" s="158">
        <v>0.24</v>
      </c>
      <c r="H184" s="158">
        <v>0.28999999999999998</v>
      </c>
      <c r="I184" s="158" t="s">
        <v>13</v>
      </c>
      <c r="J184" s="158" t="s">
        <v>13</v>
      </c>
      <c r="K184" s="158">
        <v>0.34</v>
      </c>
      <c r="L184" s="158">
        <v>0.36</v>
      </c>
      <c r="M184" s="158">
        <v>0.36</v>
      </c>
      <c r="N184" s="158">
        <v>0.36</v>
      </c>
      <c r="O184" s="158">
        <v>0.36</v>
      </c>
      <c r="P184" s="158">
        <v>0.36</v>
      </c>
      <c r="Q184" s="158">
        <v>0.36</v>
      </c>
      <c r="R184" s="158">
        <v>0.36</v>
      </c>
      <c r="S184" s="158">
        <v>0.33</v>
      </c>
      <c r="T184" s="158">
        <v>0.33</v>
      </c>
      <c r="U184" s="158">
        <v>0.32</v>
      </c>
      <c r="V184" s="158">
        <v>0.34</v>
      </c>
      <c r="W184" s="158">
        <v>0.36</v>
      </c>
      <c r="X184" s="158">
        <v>0.36</v>
      </c>
      <c r="Y184" s="158">
        <v>0.34</v>
      </c>
      <c r="Z184" s="158">
        <v>0.36</v>
      </c>
      <c r="AA184" s="158">
        <v>0.36</v>
      </c>
      <c r="AB184" s="158" t="s">
        <v>13</v>
      </c>
      <c r="AC184" s="158">
        <v>0</v>
      </c>
    </row>
    <row r="185" spans="2:29">
      <c r="B185" s="159">
        <v>42218</v>
      </c>
      <c r="C185" s="158">
        <v>0.28999999999999998</v>
      </c>
      <c r="D185" s="158">
        <v>0.28999999999999998</v>
      </c>
      <c r="E185" s="158">
        <v>0.25</v>
      </c>
      <c r="F185" s="158">
        <v>0.28999999999999998</v>
      </c>
      <c r="G185" s="158">
        <v>0.2</v>
      </c>
      <c r="H185" s="158">
        <v>0.23</v>
      </c>
      <c r="I185" s="158" t="s">
        <v>13</v>
      </c>
      <c r="J185" s="158" t="s">
        <v>13</v>
      </c>
      <c r="K185" s="158">
        <v>0.26</v>
      </c>
      <c r="L185" s="158">
        <v>0.28999999999999998</v>
      </c>
      <c r="M185" s="158">
        <v>0.28999999999999998</v>
      </c>
      <c r="N185" s="158">
        <v>0.28999999999999998</v>
      </c>
      <c r="O185" s="158">
        <v>0.28999999999999998</v>
      </c>
      <c r="P185" s="158">
        <v>0.28999999999999998</v>
      </c>
      <c r="Q185" s="158">
        <v>0.28999999999999998</v>
      </c>
      <c r="R185" s="158">
        <v>0.28999999999999998</v>
      </c>
      <c r="S185" s="158">
        <v>0.26</v>
      </c>
      <c r="T185" s="158">
        <v>0.27</v>
      </c>
      <c r="U185" s="158">
        <v>0.25</v>
      </c>
      <c r="V185" s="158">
        <v>0.28000000000000003</v>
      </c>
      <c r="W185" s="158">
        <v>0.28999999999999998</v>
      </c>
      <c r="X185" s="158">
        <v>0.28999999999999998</v>
      </c>
      <c r="Y185" s="158">
        <v>0.28000000000000003</v>
      </c>
      <c r="Z185" s="158">
        <v>0.28999999999999998</v>
      </c>
      <c r="AA185" s="158">
        <v>0.28999999999999998</v>
      </c>
      <c r="AB185" s="158" t="s">
        <v>13</v>
      </c>
      <c r="AC185" s="158" t="s">
        <v>13</v>
      </c>
    </row>
    <row r="186" spans="2:29">
      <c r="B186" s="159">
        <v>42219</v>
      </c>
      <c r="C186" s="158">
        <v>0.22</v>
      </c>
      <c r="D186" s="158">
        <v>0.22</v>
      </c>
      <c r="E186" s="158">
        <v>0.19</v>
      </c>
      <c r="F186" s="158">
        <v>0.22</v>
      </c>
      <c r="G186" s="158">
        <v>0.15</v>
      </c>
      <c r="H186" s="158">
        <v>0.18</v>
      </c>
      <c r="I186" s="158" t="s">
        <v>13</v>
      </c>
      <c r="J186" s="158" t="s">
        <v>13</v>
      </c>
      <c r="K186" s="158">
        <v>0.18</v>
      </c>
      <c r="L186" s="158">
        <v>0.22</v>
      </c>
      <c r="M186" s="158">
        <v>0.22</v>
      </c>
      <c r="N186" s="158">
        <v>0.22</v>
      </c>
      <c r="O186" s="158">
        <v>0.22</v>
      </c>
      <c r="P186" s="158">
        <v>0.22</v>
      </c>
      <c r="Q186" s="158">
        <v>0.22</v>
      </c>
      <c r="R186" s="158">
        <v>0.22</v>
      </c>
      <c r="S186" s="158">
        <v>0.2</v>
      </c>
      <c r="T186" s="158">
        <v>0.2</v>
      </c>
      <c r="U186" s="158">
        <v>0.19</v>
      </c>
      <c r="V186" s="158">
        <v>0.21</v>
      </c>
      <c r="W186" s="158">
        <v>0.22</v>
      </c>
      <c r="X186" s="158">
        <v>0.22</v>
      </c>
      <c r="Y186" s="158">
        <v>0.21</v>
      </c>
      <c r="Z186" s="158">
        <v>0.22</v>
      </c>
      <c r="AA186" s="158">
        <v>0.22</v>
      </c>
      <c r="AB186" s="158" t="s">
        <v>13</v>
      </c>
      <c r="AC186" s="158" t="s">
        <v>13</v>
      </c>
    </row>
    <row r="187" spans="2:29">
      <c r="B187" s="159">
        <v>42220</v>
      </c>
      <c r="C187" s="158">
        <v>0.25</v>
      </c>
      <c r="D187" s="158">
        <v>0.25</v>
      </c>
      <c r="E187" s="158">
        <v>0.21</v>
      </c>
      <c r="F187" s="158">
        <v>0.25</v>
      </c>
      <c r="G187" s="158">
        <v>0.17</v>
      </c>
      <c r="H187" s="158">
        <v>0.2</v>
      </c>
      <c r="I187" s="158" t="s">
        <v>13</v>
      </c>
      <c r="J187" s="158" t="s">
        <v>13</v>
      </c>
      <c r="K187" s="158">
        <v>0.19</v>
      </c>
      <c r="L187" s="158">
        <v>0.25</v>
      </c>
      <c r="M187" s="158">
        <v>0.25</v>
      </c>
      <c r="N187" s="158">
        <v>0.25</v>
      </c>
      <c r="O187" s="158">
        <v>0.25</v>
      </c>
      <c r="P187" s="158">
        <v>0.25</v>
      </c>
      <c r="Q187" s="158">
        <v>0.25</v>
      </c>
      <c r="R187" s="158">
        <v>0.25</v>
      </c>
      <c r="S187" s="158">
        <v>0.23</v>
      </c>
      <c r="T187" s="158">
        <v>0.23</v>
      </c>
      <c r="U187" s="158">
        <v>0.21</v>
      </c>
      <c r="V187" s="158">
        <v>0.24</v>
      </c>
      <c r="W187" s="158">
        <v>0.25</v>
      </c>
      <c r="X187" s="158">
        <v>0.25</v>
      </c>
      <c r="Y187" s="158">
        <v>0.25</v>
      </c>
      <c r="Z187" s="158">
        <v>0.25</v>
      </c>
      <c r="AA187" s="158">
        <v>0.25</v>
      </c>
      <c r="AB187" s="158" t="s">
        <v>13</v>
      </c>
      <c r="AC187" s="158" t="s">
        <v>13</v>
      </c>
    </row>
    <row r="188" spans="2:29">
      <c r="B188" s="159">
        <v>42221</v>
      </c>
      <c r="C188" s="158">
        <v>0.17</v>
      </c>
      <c r="D188" s="158">
        <v>0.17</v>
      </c>
      <c r="E188" s="158">
        <v>0.14000000000000001</v>
      </c>
      <c r="F188" s="158">
        <v>0.17</v>
      </c>
      <c r="G188" s="158">
        <v>0.12</v>
      </c>
      <c r="H188" s="158">
        <v>0.14000000000000001</v>
      </c>
      <c r="I188" s="158" t="s">
        <v>13</v>
      </c>
      <c r="J188" s="158" t="s">
        <v>13</v>
      </c>
      <c r="K188" s="158">
        <v>0.12</v>
      </c>
      <c r="L188" s="158">
        <v>0.17</v>
      </c>
      <c r="M188" s="158">
        <v>0.17</v>
      </c>
      <c r="N188" s="158">
        <v>0.17</v>
      </c>
      <c r="O188" s="158">
        <v>0.17</v>
      </c>
      <c r="P188" s="158">
        <v>0.17</v>
      </c>
      <c r="Q188" s="158">
        <v>0.17</v>
      </c>
      <c r="R188" s="158">
        <v>0.17</v>
      </c>
      <c r="S188" s="158">
        <v>0.15</v>
      </c>
      <c r="T188" s="158">
        <v>0.16</v>
      </c>
      <c r="U188" s="158">
        <v>0.14000000000000001</v>
      </c>
      <c r="V188" s="158">
        <v>0.16</v>
      </c>
      <c r="W188" s="158">
        <v>0.17</v>
      </c>
      <c r="X188" s="158">
        <v>0.17</v>
      </c>
      <c r="Y188" s="158">
        <v>0.17</v>
      </c>
      <c r="Z188" s="158">
        <v>0.17</v>
      </c>
      <c r="AA188" s="158">
        <v>0.17</v>
      </c>
      <c r="AB188" s="158" t="s">
        <v>13</v>
      </c>
      <c r="AC188" s="158" t="s">
        <v>13</v>
      </c>
    </row>
    <row r="189" spans="2:29">
      <c r="B189" s="159">
        <v>42222</v>
      </c>
      <c r="C189" s="158">
        <v>0.24</v>
      </c>
      <c r="D189" s="158">
        <v>0.24</v>
      </c>
      <c r="E189" s="158">
        <v>0.2</v>
      </c>
      <c r="F189" s="158">
        <v>0.24</v>
      </c>
      <c r="G189" s="158">
        <v>0.16</v>
      </c>
      <c r="H189" s="158">
        <v>0.19</v>
      </c>
      <c r="I189" s="158" t="s">
        <v>13</v>
      </c>
      <c r="J189" s="158" t="s">
        <v>13</v>
      </c>
      <c r="K189" s="158">
        <v>0.16</v>
      </c>
      <c r="L189" s="158">
        <v>0.24</v>
      </c>
      <c r="M189" s="158">
        <v>0.24</v>
      </c>
      <c r="N189" s="158">
        <v>0.24</v>
      </c>
      <c r="O189" s="158">
        <v>0.24</v>
      </c>
      <c r="P189" s="158">
        <v>0.24</v>
      </c>
      <c r="Q189" s="158">
        <v>0.24</v>
      </c>
      <c r="R189" s="158">
        <v>0.24</v>
      </c>
      <c r="S189" s="158">
        <v>0.21</v>
      </c>
      <c r="T189" s="158">
        <v>0.22</v>
      </c>
      <c r="U189" s="158">
        <v>0.19</v>
      </c>
      <c r="V189" s="158">
        <v>0.23</v>
      </c>
      <c r="W189" s="158">
        <v>0.24</v>
      </c>
      <c r="X189" s="158">
        <v>0.24</v>
      </c>
      <c r="Y189" s="158">
        <v>0.24</v>
      </c>
      <c r="Z189" s="158">
        <v>0.24</v>
      </c>
      <c r="AA189" s="158">
        <v>0.24</v>
      </c>
      <c r="AB189" s="158" t="s">
        <v>13</v>
      </c>
      <c r="AC189" s="158" t="s">
        <v>13</v>
      </c>
    </row>
    <row r="190" spans="2:29">
      <c r="B190" s="159">
        <v>42223</v>
      </c>
      <c r="C190" s="158">
        <v>0.18</v>
      </c>
      <c r="D190" s="158">
        <v>0.18</v>
      </c>
      <c r="E190" s="158">
        <v>0.15</v>
      </c>
      <c r="F190" s="158">
        <v>0.18</v>
      </c>
      <c r="G190" s="158">
        <v>0.12</v>
      </c>
      <c r="H190" s="158">
        <v>0.14000000000000001</v>
      </c>
      <c r="I190" s="158" t="s">
        <v>13</v>
      </c>
      <c r="J190" s="158" t="s">
        <v>13</v>
      </c>
      <c r="K190" s="158">
        <v>0.11</v>
      </c>
      <c r="L190" s="158">
        <v>0.18</v>
      </c>
      <c r="M190" s="158">
        <v>0.18</v>
      </c>
      <c r="N190" s="158">
        <v>0.18</v>
      </c>
      <c r="O190" s="158">
        <v>0.18</v>
      </c>
      <c r="P190" s="158">
        <v>0.18</v>
      </c>
      <c r="Q190" s="158">
        <v>0.18</v>
      </c>
      <c r="R190" s="158">
        <v>0.18</v>
      </c>
      <c r="S190" s="158">
        <v>0.16</v>
      </c>
      <c r="T190" s="158">
        <v>0.17</v>
      </c>
      <c r="U190" s="158">
        <v>0.14000000000000001</v>
      </c>
      <c r="V190" s="158">
        <v>0.17</v>
      </c>
      <c r="W190" s="158">
        <v>0.18</v>
      </c>
      <c r="X190" s="158">
        <v>0.18</v>
      </c>
      <c r="Y190" s="158">
        <v>0.18</v>
      </c>
      <c r="Z190" s="158">
        <v>0.18</v>
      </c>
      <c r="AA190" s="158">
        <v>0.18</v>
      </c>
      <c r="AB190" s="158" t="s">
        <v>13</v>
      </c>
      <c r="AC190" s="158" t="s">
        <v>13</v>
      </c>
    </row>
    <row r="191" spans="2:29">
      <c r="B191" s="159">
        <v>42224</v>
      </c>
      <c r="C191" s="158">
        <v>0.2</v>
      </c>
      <c r="D191" s="158">
        <v>0.2</v>
      </c>
      <c r="E191" s="158">
        <v>0.17</v>
      </c>
      <c r="F191" s="158">
        <v>0.2</v>
      </c>
      <c r="G191" s="158">
        <v>0.14000000000000001</v>
      </c>
      <c r="H191" s="158">
        <v>0.16</v>
      </c>
      <c r="I191" s="158" t="s">
        <v>13</v>
      </c>
      <c r="J191" s="158" t="s">
        <v>13</v>
      </c>
      <c r="K191" s="158">
        <v>0.12</v>
      </c>
      <c r="L191" s="158">
        <v>0.2</v>
      </c>
      <c r="M191" s="158">
        <v>0.2</v>
      </c>
      <c r="N191" s="158">
        <v>0.2</v>
      </c>
      <c r="O191" s="158">
        <v>0.2</v>
      </c>
      <c r="P191" s="158">
        <v>0.2</v>
      </c>
      <c r="Q191" s="158">
        <v>0.2</v>
      </c>
      <c r="R191" s="158">
        <v>0.2</v>
      </c>
      <c r="S191" s="158">
        <v>0.18</v>
      </c>
      <c r="T191" s="158">
        <v>0.18</v>
      </c>
      <c r="U191" s="158">
        <v>0.15</v>
      </c>
      <c r="V191" s="158">
        <v>0.19</v>
      </c>
      <c r="W191" s="158">
        <v>0.2</v>
      </c>
      <c r="X191" s="158">
        <v>0.2</v>
      </c>
      <c r="Y191" s="158">
        <v>0.2</v>
      </c>
      <c r="Z191" s="158">
        <v>0.2</v>
      </c>
      <c r="AA191" s="158">
        <v>0.2</v>
      </c>
      <c r="AB191" s="158" t="s">
        <v>13</v>
      </c>
      <c r="AC191" s="158" t="s">
        <v>13</v>
      </c>
    </row>
    <row r="192" spans="2:29">
      <c r="B192" s="159">
        <v>42225</v>
      </c>
      <c r="C192" s="158">
        <v>0.24</v>
      </c>
      <c r="D192" s="158">
        <v>0.24</v>
      </c>
      <c r="E192" s="158">
        <v>0.2</v>
      </c>
      <c r="F192" s="158">
        <v>0.24</v>
      </c>
      <c r="G192" s="158">
        <v>0.16</v>
      </c>
      <c r="H192" s="158">
        <v>0.19</v>
      </c>
      <c r="I192" s="158" t="s">
        <v>13</v>
      </c>
      <c r="J192" s="158" t="s">
        <v>13</v>
      </c>
      <c r="K192" s="158">
        <v>0.13</v>
      </c>
      <c r="L192" s="158">
        <v>0.23</v>
      </c>
      <c r="M192" s="158">
        <v>0.24</v>
      </c>
      <c r="N192" s="158">
        <v>0.24</v>
      </c>
      <c r="O192" s="158">
        <v>0.24</v>
      </c>
      <c r="P192" s="158">
        <v>0.24</v>
      </c>
      <c r="Q192" s="158">
        <v>0.24</v>
      </c>
      <c r="R192" s="158">
        <v>0.24</v>
      </c>
      <c r="S192" s="158">
        <v>0.21</v>
      </c>
      <c r="T192" s="158">
        <v>0.22</v>
      </c>
      <c r="U192" s="158">
        <v>0.18</v>
      </c>
      <c r="V192" s="158">
        <v>0.22</v>
      </c>
      <c r="W192" s="158">
        <v>0.23</v>
      </c>
      <c r="X192" s="158">
        <v>0.24</v>
      </c>
      <c r="Y192" s="158">
        <v>0.24</v>
      </c>
      <c r="Z192" s="158">
        <v>0.24</v>
      </c>
      <c r="AA192" s="158">
        <v>0.24</v>
      </c>
      <c r="AB192" s="158" t="s">
        <v>13</v>
      </c>
      <c r="AC192" s="158" t="s">
        <v>13</v>
      </c>
    </row>
    <row r="193" spans="2:29">
      <c r="B193" s="159">
        <v>42226</v>
      </c>
      <c r="C193" s="158">
        <v>0.23</v>
      </c>
      <c r="D193" s="158">
        <v>0.23</v>
      </c>
      <c r="E193" s="158">
        <v>0.2</v>
      </c>
      <c r="F193" s="158">
        <v>0.23</v>
      </c>
      <c r="G193" s="158">
        <v>0.16</v>
      </c>
      <c r="H193" s="158">
        <v>0.18</v>
      </c>
      <c r="I193" s="158" t="s">
        <v>13</v>
      </c>
      <c r="J193" s="158" t="s">
        <v>13</v>
      </c>
      <c r="K193" s="158">
        <v>0.11</v>
      </c>
      <c r="L193" s="158">
        <v>0.22</v>
      </c>
      <c r="M193" s="158">
        <v>0.23</v>
      </c>
      <c r="N193" s="158">
        <v>0.23</v>
      </c>
      <c r="O193" s="158">
        <v>0.23</v>
      </c>
      <c r="P193" s="158">
        <v>0.23</v>
      </c>
      <c r="Q193" s="158">
        <v>0.23</v>
      </c>
      <c r="R193" s="158">
        <v>0.23</v>
      </c>
      <c r="S193" s="158">
        <v>0.2</v>
      </c>
      <c r="T193" s="158">
        <v>0.21</v>
      </c>
      <c r="U193" s="158">
        <v>0.16</v>
      </c>
      <c r="V193" s="158">
        <v>0.21</v>
      </c>
      <c r="W193" s="158">
        <v>0.22</v>
      </c>
      <c r="X193" s="158">
        <v>0.23</v>
      </c>
      <c r="Y193" s="158">
        <v>0.23</v>
      </c>
      <c r="Z193" s="158">
        <v>0.23</v>
      </c>
      <c r="AA193" s="158">
        <v>0.23</v>
      </c>
      <c r="AB193" s="158" t="s">
        <v>13</v>
      </c>
      <c r="AC193" s="158" t="s">
        <v>13</v>
      </c>
    </row>
    <row r="194" spans="2:29">
      <c r="B194" s="159">
        <v>42227</v>
      </c>
      <c r="C194" s="158">
        <v>0.32</v>
      </c>
      <c r="D194" s="158">
        <v>0.32</v>
      </c>
      <c r="E194" s="158">
        <v>0.27</v>
      </c>
      <c r="F194" s="158">
        <v>0.32</v>
      </c>
      <c r="G194" s="158">
        <v>0.22</v>
      </c>
      <c r="H194" s="158">
        <v>0.26</v>
      </c>
      <c r="I194" s="158" t="s">
        <v>13</v>
      </c>
      <c r="J194" s="158" t="s">
        <v>13</v>
      </c>
      <c r="K194" s="158">
        <v>0.14000000000000001</v>
      </c>
      <c r="L194" s="158">
        <v>0.31</v>
      </c>
      <c r="M194" s="158">
        <v>0.32</v>
      </c>
      <c r="N194" s="158">
        <v>0.32</v>
      </c>
      <c r="O194" s="158">
        <v>0.32</v>
      </c>
      <c r="P194" s="158">
        <v>0.32</v>
      </c>
      <c r="Q194" s="158">
        <v>0.32</v>
      </c>
      <c r="R194" s="158">
        <v>0.32</v>
      </c>
      <c r="S194" s="158">
        <v>0.28000000000000003</v>
      </c>
      <c r="T194" s="158">
        <v>0.28999999999999998</v>
      </c>
      <c r="U194" s="158">
        <v>0.22</v>
      </c>
      <c r="V194" s="158">
        <v>0.28999999999999998</v>
      </c>
      <c r="W194" s="158">
        <v>0.31</v>
      </c>
      <c r="X194" s="158">
        <v>0.32</v>
      </c>
      <c r="Y194" s="158">
        <v>0.32</v>
      </c>
      <c r="Z194" s="158">
        <v>0.32</v>
      </c>
      <c r="AA194" s="158">
        <v>0.32</v>
      </c>
      <c r="AB194" s="158" t="s">
        <v>13</v>
      </c>
      <c r="AC194" s="158" t="s">
        <v>13</v>
      </c>
    </row>
    <row r="195" spans="2:29">
      <c r="B195" s="159">
        <v>42228</v>
      </c>
      <c r="C195" s="158">
        <v>0.26</v>
      </c>
      <c r="D195" s="158">
        <v>0.26</v>
      </c>
      <c r="E195" s="158">
        <v>0.22</v>
      </c>
      <c r="F195" s="158">
        <v>0.26</v>
      </c>
      <c r="G195" s="158">
        <v>0.18</v>
      </c>
      <c r="H195" s="158">
        <v>0.21</v>
      </c>
      <c r="I195" s="158" t="s">
        <v>13</v>
      </c>
      <c r="J195" s="158" t="s">
        <v>13</v>
      </c>
      <c r="K195" s="158">
        <v>0.11</v>
      </c>
      <c r="L195" s="158">
        <v>0.25</v>
      </c>
      <c r="M195" s="158">
        <v>0.26</v>
      </c>
      <c r="N195" s="158">
        <v>0.26</v>
      </c>
      <c r="O195" s="158">
        <v>0.26</v>
      </c>
      <c r="P195" s="158">
        <v>0.26</v>
      </c>
      <c r="Q195" s="158">
        <v>0.26</v>
      </c>
      <c r="R195" s="158">
        <v>0.26</v>
      </c>
      <c r="S195" s="158">
        <v>0.22</v>
      </c>
      <c r="T195" s="158">
        <v>0.23</v>
      </c>
      <c r="U195" s="158">
        <v>0.17</v>
      </c>
      <c r="V195" s="158">
        <v>0.24</v>
      </c>
      <c r="W195" s="158">
        <v>0.25</v>
      </c>
      <c r="X195" s="158">
        <v>0.26</v>
      </c>
      <c r="Y195" s="158">
        <v>0.26</v>
      </c>
      <c r="Z195" s="158">
        <v>0.26</v>
      </c>
      <c r="AA195" s="158">
        <v>0.26</v>
      </c>
      <c r="AB195" s="158" t="s">
        <v>13</v>
      </c>
      <c r="AC195" s="158" t="s">
        <v>13</v>
      </c>
    </row>
    <row r="196" spans="2:29">
      <c r="B196" s="159">
        <v>42229</v>
      </c>
      <c r="C196" s="158">
        <v>0.28000000000000003</v>
      </c>
      <c r="D196" s="158">
        <v>0.28000000000000003</v>
      </c>
      <c r="E196" s="158">
        <v>0.24</v>
      </c>
      <c r="F196" s="158">
        <v>0.28000000000000003</v>
      </c>
      <c r="G196" s="158">
        <v>0.19</v>
      </c>
      <c r="H196" s="158">
        <v>0.22</v>
      </c>
      <c r="I196" s="158" t="s">
        <v>13</v>
      </c>
      <c r="J196" s="158" t="s">
        <v>13</v>
      </c>
      <c r="K196" s="158">
        <v>0.1</v>
      </c>
      <c r="L196" s="158">
        <v>0.27</v>
      </c>
      <c r="M196" s="158">
        <v>0.28000000000000003</v>
      </c>
      <c r="N196" s="158">
        <v>0.28000000000000003</v>
      </c>
      <c r="O196" s="158">
        <v>0.28000000000000003</v>
      </c>
      <c r="P196" s="158">
        <v>0.28000000000000003</v>
      </c>
      <c r="Q196" s="158">
        <v>0.28000000000000003</v>
      </c>
      <c r="R196" s="158">
        <v>0.28000000000000003</v>
      </c>
      <c r="S196" s="158">
        <v>0.24</v>
      </c>
      <c r="T196" s="158">
        <v>0.25</v>
      </c>
      <c r="U196" s="158">
        <v>0.18</v>
      </c>
      <c r="V196" s="158">
        <v>0.25</v>
      </c>
      <c r="W196" s="158">
        <v>0.27</v>
      </c>
      <c r="X196" s="158">
        <v>0.28000000000000003</v>
      </c>
      <c r="Y196" s="158">
        <v>0.28000000000000003</v>
      </c>
      <c r="Z196" s="158">
        <v>0.28000000000000003</v>
      </c>
      <c r="AA196" s="158">
        <v>0.28000000000000003</v>
      </c>
      <c r="AB196" s="158" t="s">
        <v>13</v>
      </c>
      <c r="AC196" s="158" t="s">
        <v>13</v>
      </c>
    </row>
    <row r="197" spans="2:29">
      <c r="B197" s="159">
        <v>42230</v>
      </c>
      <c r="C197" s="158">
        <v>0.36</v>
      </c>
      <c r="D197" s="158">
        <v>0.36</v>
      </c>
      <c r="E197" s="158">
        <v>0.31</v>
      </c>
      <c r="F197" s="158">
        <v>0.36</v>
      </c>
      <c r="G197" s="158">
        <v>0.24</v>
      </c>
      <c r="H197" s="158">
        <v>0.28999999999999998</v>
      </c>
      <c r="I197" s="158" t="s">
        <v>13</v>
      </c>
      <c r="J197" s="158" t="s">
        <v>13</v>
      </c>
      <c r="K197" s="158">
        <v>0.12</v>
      </c>
      <c r="L197" s="158">
        <v>0.34</v>
      </c>
      <c r="M197" s="158">
        <v>0.36</v>
      </c>
      <c r="N197" s="158">
        <v>0.36</v>
      </c>
      <c r="O197" s="158">
        <v>0.36</v>
      </c>
      <c r="P197" s="158">
        <v>0.36</v>
      </c>
      <c r="Q197" s="158">
        <v>0.36</v>
      </c>
      <c r="R197" s="158">
        <v>0.36</v>
      </c>
      <c r="S197" s="158">
        <v>0.3</v>
      </c>
      <c r="T197" s="158">
        <v>0.32</v>
      </c>
      <c r="U197" s="158">
        <v>0.22</v>
      </c>
      <c r="V197" s="158">
        <v>0.31</v>
      </c>
      <c r="W197" s="158">
        <v>0.34</v>
      </c>
      <c r="X197" s="158">
        <v>0.36</v>
      </c>
      <c r="Y197" s="158">
        <v>0.36</v>
      </c>
      <c r="Z197" s="158">
        <v>0.36</v>
      </c>
      <c r="AA197" s="158">
        <v>0.35</v>
      </c>
      <c r="AB197" s="158" t="s">
        <v>13</v>
      </c>
      <c r="AC197" s="158" t="s">
        <v>13</v>
      </c>
    </row>
    <row r="198" spans="2:29">
      <c r="B198" s="159">
        <v>42231</v>
      </c>
      <c r="C198" s="158">
        <v>0.3</v>
      </c>
      <c r="D198" s="158">
        <v>0.3</v>
      </c>
      <c r="E198" s="158">
        <v>0.26</v>
      </c>
      <c r="F198" s="158">
        <v>0.3</v>
      </c>
      <c r="G198" s="158">
        <v>0.2</v>
      </c>
      <c r="H198" s="158">
        <v>0.24</v>
      </c>
      <c r="I198" s="158" t="s">
        <v>13</v>
      </c>
      <c r="J198" s="158" t="s">
        <v>13</v>
      </c>
      <c r="K198" s="158">
        <v>0</v>
      </c>
      <c r="L198" s="158">
        <v>0.28999999999999998</v>
      </c>
      <c r="M198" s="158">
        <v>0.3</v>
      </c>
      <c r="N198" s="158">
        <v>0.3</v>
      </c>
      <c r="O198" s="158">
        <v>0.3</v>
      </c>
      <c r="P198" s="158">
        <v>0.3</v>
      </c>
      <c r="Q198" s="158">
        <v>0.3</v>
      </c>
      <c r="R198" s="158">
        <v>0.3</v>
      </c>
      <c r="S198" s="158">
        <v>0.25</v>
      </c>
      <c r="T198" s="158">
        <v>0.27</v>
      </c>
      <c r="U198" s="158">
        <v>0.18</v>
      </c>
      <c r="V198" s="158">
        <v>0.26</v>
      </c>
      <c r="W198" s="158">
        <v>0.28999999999999998</v>
      </c>
      <c r="X198" s="158">
        <v>0.3</v>
      </c>
      <c r="Y198" s="158">
        <v>0.3</v>
      </c>
      <c r="Z198" s="158">
        <v>0.3</v>
      </c>
      <c r="AA198" s="158">
        <v>0.28999999999999998</v>
      </c>
      <c r="AB198" s="158" t="s">
        <v>13</v>
      </c>
      <c r="AC198" s="158" t="s">
        <v>13</v>
      </c>
    </row>
    <row r="199" spans="2:29">
      <c r="B199" s="159">
        <v>42232</v>
      </c>
      <c r="C199" s="158">
        <v>0.27</v>
      </c>
      <c r="D199" s="158">
        <v>0.27</v>
      </c>
      <c r="E199" s="158">
        <v>0.23</v>
      </c>
      <c r="F199" s="158">
        <v>0.27</v>
      </c>
      <c r="G199" s="158">
        <v>0.18</v>
      </c>
      <c r="H199" s="158">
        <v>0.22</v>
      </c>
      <c r="I199" s="158" t="s">
        <v>13</v>
      </c>
      <c r="J199" s="158" t="s">
        <v>13</v>
      </c>
      <c r="K199" s="158" t="s">
        <v>13</v>
      </c>
      <c r="L199" s="158">
        <v>0.26</v>
      </c>
      <c r="M199" s="158">
        <v>0.27</v>
      </c>
      <c r="N199" s="158">
        <v>0.27</v>
      </c>
      <c r="O199" s="158">
        <v>0.27</v>
      </c>
      <c r="P199" s="158">
        <v>0.27</v>
      </c>
      <c r="Q199" s="158">
        <v>0.27</v>
      </c>
      <c r="R199" s="158">
        <v>0.27</v>
      </c>
      <c r="S199" s="158">
        <v>0.22</v>
      </c>
      <c r="T199" s="158">
        <v>0.24</v>
      </c>
      <c r="U199" s="158">
        <v>0.15</v>
      </c>
      <c r="V199" s="158">
        <v>0.23</v>
      </c>
      <c r="W199" s="158">
        <v>0.26</v>
      </c>
      <c r="X199" s="158">
        <v>0.27</v>
      </c>
      <c r="Y199" s="158">
        <v>0.27</v>
      </c>
      <c r="Z199" s="158">
        <v>0.27</v>
      </c>
      <c r="AA199" s="158">
        <v>0.26</v>
      </c>
      <c r="AB199" s="158" t="s">
        <v>13</v>
      </c>
      <c r="AC199" s="158" t="s">
        <v>13</v>
      </c>
    </row>
    <row r="200" spans="2:29">
      <c r="B200" s="159">
        <v>42233</v>
      </c>
      <c r="C200" s="158">
        <v>0.34</v>
      </c>
      <c r="D200" s="158">
        <v>0.34</v>
      </c>
      <c r="E200" s="158">
        <v>0.28999999999999998</v>
      </c>
      <c r="F200" s="158">
        <v>0.34</v>
      </c>
      <c r="G200" s="158">
        <v>0.23</v>
      </c>
      <c r="H200" s="158">
        <v>0.27</v>
      </c>
      <c r="I200" s="158" t="s">
        <v>13</v>
      </c>
      <c r="J200" s="158" t="s">
        <v>13</v>
      </c>
      <c r="K200" s="158" t="s">
        <v>13</v>
      </c>
      <c r="L200" s="158">
        <v>0.32</v>
      </c>
      <c r="M200" s="158">
        <v>0.33</v>
      </c>
      <c r="N200" s="158">
        <v>0.34</v>
      </c>
      <c r="O200" s="158">
        <v>0.34</v>
      </c>
      <c r="P200" s="158">
        <v>0.34</v>
      </c>
      <c r="Q200" s="158">
        <v>0.33</v>
      </c>
      <c r="R200" s="158">
        <v>0.33</v>
      </c>
      <c r="S200" s="158">
        <v>0.28000000000000003</v>
      </c>
      <c r="T200" s="158">
        <v>0.3</v>
      </c>
      <c r="U200" s="158">
        <v>0.18</v>
      </c>
      <c r="V200" s="158">
        <v>0.28000000000000003</v>
      </c>
      <c r="W200" s="158">
        <v>0.32</v>
      </c>
      <c r="X200" s="158">
        <v>0.34</v>
      </c>
      <c r="Y200" s="158">
        <v>0.34</v>
      </c>
      <c r="Z200" s="158">
        <v>0.34</v>
      </c>
      <c r="AA200" s="158">
        <v>0.33</v>
      </c>
      <c r="AB200" s="158" t="s">
        <v>13</v>
      </c>
      <c r="AC200" s="158" t="s">
        <v>13</v>
      </c>
    </row>
    <row r="201" spans="2:29">
      <c r="B201" s="159">
        <v>42234</v>
      </c>
      <c r="C201" s="158">
        <v>0.3</v>
      </c>
      <c r="D201" s="158">
        <v>0.3</v>
      </c>
      <c r="E201" s="158">
        <v>0.26</v>
      </c>
      <c r="F201" s="158">
        <v>0.3</v>
      </c>
      <c r="G201" s="158">
        <v>0.2</v>
      </c>
      <c r="H201" s="158">
        <v>0.24</v>
      </c>
      <c r="I201" s="158" t="s">
        <v>13</v>
      </c>
      <c r="J201" s="158" t="s">
        <v>13</v>
      </c>
      <c r="K201" s="158" t="s">
        <v>13</v>
      </c>
      <c r="L201" s="158">
        <v>0.28000000000000003</v>
      </c>
      <c r="M201" s="158">
        <v>0.28999999999999998</v>
      </c>
      <c r="N201" s="158">
        <v>0.3</v>
      </c>
      <c r="O201" s="158">
        <v>0.3</v>
      </c>
      <c r="P201" s="158">
        <v>0.3</v>
      </c>
      <c r="Q201" s="158">
        <v>0.28999999999999998</v>
      </c>
      <c r="R201" s="158">
        <v>0.28999999999999998</v>
      </c>
      <c r="S201" s="158">
        <v>0.25</v>
      </c>
      <c r="T201" s="158">
        <v>0.26</v>
      </c>
      <c r="U201" s="158">
        <v>0.15</v>
      </c>
      <c r="V201" s="158">
        <v>0.24</v>
      </c>
      <c r="W201" s="158">
        <v>0.28000000000000003</v>
      </c>
      <c r="X201" s="158">
        <v>0.28999999999999998</v>
      </c>
      <c r="Y201" s="158">
        <v>0.3</v>
      </c>
      <c r="Z201" s="158">
        <v>0.3</v>
      </c>
      <c r="AA201" s="158">
        <v>0.28999999999999998</v>
      </c>
      <c r="AB201" s="158" t="s">
        <v>13</v>
      </c>
      <c r="AC201" s="158" t="s">
        <v>13</v>
      </c>
    </row>
    <row r="202" spans="2:29">
      <c r="B202" s="159">
        <v>42235</v>
      </c>
      <c r="C202" s="158">
        <v>0.27</v>
      </c>
      <c r="D202" s="158">
        <v>0.27</v>
      </c>
      <c r="E202" s="158">
        <v>0.23</v>
      </c>
      <c r="F202" s="158">
        <v>0.27</v>
      </c>
      <c r="G202" s="158">
        <v>0.18</v>
      </c>
      <c r="H202" s="158">
        <v>0.22</v>
      </c>
      <c r="I202" s="158" t="s">
        <v>13</v>
      </c>
      <c r="J202" s="158" t="s">
        <v>13</v>
      </c>
      <c r="K202" s="158" t="s">
        <v>13</v>
      </c>
      <c r="L202" s="158">
        <v>0.25</v>
      </c>
      <c r="M202" s="158">
        <v>0.26</v>
      </c>
      <c r="N202" s="158">
        <v>0.27</v>
      </c>
      <c r="O202" s="158">
        <v>0.27</v>
      </c>
      <c r="P202" s="158">
        <v>0.27</v>
      </c>
      <c r="Q202" s="158">
        <v>0.26</v>
      </c>
      <c r="R202" s="158">
        <v>0.26</v>
      </c>
      <c r="S202" s="158">
        <v>0.22</v>
      </c>
      <c r="T202" s="158">
        <v>0.23</v>
      </c>
      <c r="U202" s="158">
        <v>0.13</v>
      </c>
      <c r="V202" s="158">
        <v>0.21</v>
      </c>
      <c r="W202" s="158">
        <v>0.25</v>
      </c>
      <c r="X202" s="158">
        <v>0.26</v>
      </c>
      <c r="Y202" s="158">
        <v>0.27</v>
      </c>
      <c r="Z202" s="158">
        <v>0.27</v>
      </c>
      <c r="AA202" s="158">
        <v>0.26</v>
      </c>
      <c r="AB202" s="158" t="s">
        <v>13</v>
      </c>
      <c r="AC202" s="158" t="s">
        <v>13</v>
      </c>
    </row>
    <row r="203" spans="2:29">
      <c r="B203" s="159">
        <v>42236</v>
      </c>
      <c r="C203" s="158">
        <v>0.25</v>
      </c>
      <c r="D203" s="158">
        <v>0.25</v>
      </c>
      <c r="E203" s="158">
        <v>0.21</v>
      </c>
      <c r="F203" s="158">
        <v>0.25</v>
      </c>
      <c r="G203" s="158">
        <v>0.17</v>
      </c>
      <c r="H203" s="158">
        <v>0.2</v>
      </c>
      <c r="I203" s="158" t="s">
        <v>13</v>
      </c>
      <c r="J203" s="158" t="s">
        <v>13</v>
      </c>
      <c r="K203" s="158" t="s">
        <v>13</v>
      </c>
      <c r="L203" s="158">
        <v>0.23</v>
      </c>
      <c r="M203" s="158">
        <v>0.24</v>
      </c>
      <c r="N203" s="158">
        <v>0.24</v>
      </c>
      <c r="O203" s="158">
        <v>0.24</v>
      </c>
      <c r="P203" s="158">
        <v>0.25</v>
      </c>
      <c r="Q203" s="158">
        <v>0.24</v>
      </c>
      <c r="R203" s="158">
        <v>0.24</v>
      </c>
      <c r="S203" s="158">
        <v>0.2</v>
      </c>
      <c r="T203" s="158">
        <v>0.21</v>
      </c>
      <c r="U203" s="158">
        <v>0.11</v>
      </c>
      <c r="V203" s="158">
        <v>0.19</v>
      </c>
      <c r="W203" s="158">
        <v>0.23</v>
      </c>
      <c r="X203" s="158">
        <v>0.24</v>
      </c>
      <c r="Y203" s="158">
        <v>0.25</v>
      </c>
      <c r="Z203" s="158">
        <v>0.25</v>
      </c>
      <c r="AA203" s="158">
        <v>0.23</v>
      </c>
      <c r="AB203" s="158" t="s">
        <v>13</v>
      </c>
      <c r="AC203" s="158" t="s">
        <v>13</v>
      </c>
    </row>
    <row r="204" spans="2:29">
      <c r="B204" s="159">
        <v>42237</v>
      </c>
      <c r="C204" s="158">
        <v>0.32</v>
      </c>
      <c r="D204" s="158">
        <v>0.32</v>
      </c>
      <c r="E204" s="158">
        <v>0.27</v>
      </c>
      <c r="F204" s="158">
        <v>0.32</v>
      </c>
      <c r="G204" s="158">
        <v>0.22</v>
      </c>
      <c r="H204" s="158">
        <v>0.26</v>
      </c>
      <c r="I204" s="158" t="s">
        <v>13</v>
      </c>
      <c r="J204" s="158" t="s">
        <v>13</v>
      </c>
      <c r="K204" s="158" t="s">
        <v>13</v>
      </c>
      <c r="L204" s="158">
        <v>0.28999999999999998</v>
      </c>
      <c r="M204" s="158">
        <v>0.31</v>
      </c>
      <c r="N204" s="158">
        <v>0.31</v>
      </c>
      <c r="O204" s="158">
        <v>0.31</v>
      </c>
      <c r="P204" s="158">
        <v>0.32</v>
      </c>
      <c r="Q204" s="158">
        <v>0.31</v>
      </c>
      <c r="R204" s="158">
        <v>0.31</v>
      </c>
      <c r="S204" s="158">
        <v>0.26</v>
      </c>
      <c r="T204" s="158">
        <v>0.27</v>
      </c>
      <c r="U204" s="158">
        <v>0.14000000000000001</v>
      </c>
      <c r="V204" s="158">
        <v>0.24</v>
      </c>
      <c r="W204" s="158">
        <v>0.28999999999999998</v>
      </c>
      <c r="X204" s="158">
        <v>0.31</v>
      </c>
      <c r="Y204" s="158">
        <v>0.32</v>
      </c>
      <c r="Z204" s="158">
        <v>0.32</v>
      </c>
      <c r="AA204" s="158">
        <v>0.3</v>
      </c>
      <c r="AB204" s="158" t="s">
        <v>13</v>
      </c>
      <c r="AC204" s="158" t="s">
        <v>13</v>
      </c>
    </row>
    <row r="205" spans="2:29">
      <c r="B205" s="159">
        <v>42238</v>
      </c>
      <c r="C205" s="158">
        <v>0.28000000000000003</v>
      </c>
      <c r="D205" s="158">
        <v>0.28000000000000003</v>
      </c>
      <c r="E205" s="158">
        <v>0.24</v>
      </c>
      <c r="F205" s="158">
        <v>0.28000000000000003</v>
      </c>
      <c r="G205" s="158">
        <v>0.19</v>
      </c>
      <c r="H205" s="158">
        <v>0.22</v>
      </c>
      <c r="I205" s="158" t="s">
        <v>13</v>
      </c>
      <c r="J205" s="158" t="s">
        <v>13</v>
      </c>
      <c r="K205" s="158" t="s">
        <v>13</v>
      </c>
      <c r="L205" s="158">
        <v>0.26</v>
      </c>
      <c r="M205" s="158">
        <v>0.27</v>
      </c>
      <c r="N205" s="158">
        <v>0.27</v>
      </c>
      <c r="O205" s="158">
        <v>0.27</v>
      </c>
      <c r="P205" s="158">
        <v>0.28000000000000003</v>
      </c>
      <c r="Q205" s="158">
        <v>0.27</v>
      </c>
      <c r="R205" s="158">
        <v>0.27</v>
      </c>
      <c r="S205" s="158">
        <v>0.23</v>
      </c>
      <c r="T205" s="158">
        <v>0.23</v>
      </c>
      <c r="U205" s="158">
        <v>0.11</v>
      </c>
      <c r="V205" s="158">
        <v>0.2</v>
      </c>
      <c r="W205" s="158">
        <v>0.26</v>
      </c>
      <c r="X205" s="158">
        <v>0.27</v>
      </c>
      <c r="Y205" s="158">
        <v>0.28000000000000003</v>
      </c>
      <c r="Z205" s="158">
        <v>0.28000000000000003</v>
      </c>
      <c r="AA205" s="158">
        <v>0.26</v>
      </c>
      <c r="AB205" s="158" t="s">
        <v>13</v>
      </c>
      <c r="AC205" s="158" t="s">
        <v>13</v>
      </c>
    </row>
    <row r="206" spans="2:29">
      <c r="B206" s="159">
        <v>42239</v>
      </c>
      <c r="C206" s="158">
        <v>0.28999999999999998</v>
      </c>
      <c r="D206" s="158">
        <v>0.28999999999999998</v>
      </c>
      <c r="E206" s="158">
        <v>0.25</v>
      </c>
      <c r="F206" s="158">
        <v>0.28999999999999998</v>
      </c>
      <c r="G206" s="158">
        <v>0.19</v>
      </c>
      <c r="H206" s="158">
        <v>0.23</v>
      </c>
      <c r="I206" s="158" t="s">
        <v>13</v>
      </c>
      <c r="J206" s="158" t="s">
        <v>13</v>
      </c>
      <c r="K206" s="158" t="s">
        <v>13</v>
      </c>
      <c r="L206" s="158">
        <v>0.26</v>
      </c>
      <c r="M206" s="158">
        <v>0.28000000000000003</v>
      </c>
      <c r="N206" s="158">
        <v>0.28000000000000003</v>
      </c>
      <c r="O206" s="158">
        <v>0.28000000000000003</v>
      </c>
      <c r="P206" s="158">
        <v>0.28999999999999998</v>
      </c>
      <c r="Q206" s="158">
        <v>0.28000000000000003</v>
      </c>
      <c r="R206" s="158">
        <v>0.28000000000000003</v>
      </c>
      <c r="S206" s="158">
        <v>0.23</v>
      </c>
      <c r="T206" s="158">
        <v>0.24</v>
      </c>
      <c r="U206" s="158">
        <v>0.11</v>
      </c>
      <c r="V206" s="158">
        <v>0.2</v>
      </c>
      <c r="W206" s="158">
        <v>0.26</v>
      </c>
      <c r="X206" s="158">
        <v>0.28000000000000003</v>
      </c>
      <c r="Y206" s="158">
        <v>0.28999999999999998</v>
      </c>
      <c r="Z206" s="158">
        <v>0.28999999999999998</v>
      </c>
      <c r="AA206" s="158">
        <v>0.26</v>
      </c>
      <c r="AB206" s="158" t="s">
        <v>13</v>
      </c>
      <c r="AC206" s="158" t="s">
        <v>13</v>
      </c>
    </row>
    <row r="207" spans="2:29">
      <c r="B207" s="159">
        <v>42240</v>
      </c>
      <c r="C207" s="158">
        <v>0.27</v>
      </c>
      <c r="D207" s="158">
        <v>0.27</v>
      </c>
      <c r="E207" s="158">
        <v>0.23</v>
      </c>
      <c r="F207" s="158">
        <v>0.27</v>
      </c>
      <c r="G207" s="158">
        <v>0.18</v>
      </c>
      <c r="H207" s="158">
        <v>0.22</v>
      </c>
      <c r="I207" s="158" t="s">
        <v>13</v>
      </c>
      <c r="J207" s="158" t="s">
        <v>13</v>
      </c>
      <c r="K207" s="158" t="s">
        <v>13</v>
      </c>
      <c r="L207" s="158">
        <v>0.24</v>
      </c>
      <c r="M207" s="158">
        <v>0.26</v>
      </c>
      <c r="N207" s="158">
        <v>0.26</v>
      </c>
      <c r="O207" s="158">
        <v>0.26</v>
      </c>
      <c r="P207" s="158">
        <v>0.27</v>
      </c>
      <c r="Q207" s="158">
        <v>0.26</v>
      </c>
      <c r="R207" s="158">
        <v>0.26</v>
      </c>
      <c r="S207" s="158">
        <v>0.22</v>
      </c>
      <c r="T207" s="158">
        <v>0.22</v>
      </c>
      <c r="U207" s="158">
        <v>0.09</v>
      </c>
      <c r="V207" s="158">
        <v>0.18</v>
      </c>
      <c r="W207" s="158">
        <v>0.24</v>
      </c>
      <c r="X207" s="158">
        <v>0.26</v>
      </c>
      <c r="Y207" s="158">
        <v>0.27</v>
      </c>
      <c r="Z207" s="158">
        <v>0.27</v>
      </c>
      <c r="AA207" s="158">
        <v>0.24</v>
      </c>
      <c r="AB207" s="158" t="s">
        <v>13</v>
      </c>
      <c r="AC207" s="158" t="s">
        <v>13</v>
      </c>
    </row>
    <row r="208" spans="2:29">
      <c r="B208" s="159">
        <v>42241</v>
      </c>
      <c r="C208" s="158">
        <v>0.3</v>
      </c>
      <c r="D208" s="158">
        <v>0.3</v>
      </c>
      <c r="E208" s="158">
        <v>0.26</v>
      </c>
      <c r="F208" s="158">
        <v>0.3</v>
      </c>
      <c r="G208" s="158">
        <v>0.2</v>
      </c>
      <c r="H208" s="158">
        <v>0.24</v>
      </c>
      <c r="I208" s="158" t="s">
        <v>13</v>
      </c>
      <c r="J208" s="158" t="s">
        <v>13</v>
      </c>
      <c r="K208" s="158" t="s">
        <v>13</v>
      </c>
      <c r="L208" s="158">
        <v>0.27</v>
      </c>
      <c r="M208" s="158">
        <v>0.28000000000000003</v>
      </c>
      <c r="N208" s="158">
        <v>0.28999999999999998</v>
      </c>
      <c r="O208" s="158">
        <v>0.28999999999999998</v>
      </c>
      <c r="P208" s="158">
        <v>0.3</v>
      </c>
      <c r="Q208" s="158">
        <v>0.28999999999999998</v>
      </c>
      <c r="R208" s="158">
        <v>0.28999999999999998</v>
      </c>
      <c r="S208" s="158">
        <v>0.24</v>
      </c>
      <c r="T208" s="158">
        <v>0.25</v>
      </c>
      <c r="U208" s="158">
        <v>0</v>
      </c>
      <c r="V208" s="158">
        <v>0.19</v>
      </c>
      <c r="W208" s="158">
        <v>0.27</v>
      </c>
      <c r="X208" s="158">
        <v>0.28999999999999998</v>
      </c>
      <c r="Y208" s="158">
        <v>0.3</v>
      </c>
      <c r="Z208" s="158">
        <v>0.28999999999999998</v>
      </c>
      <c r="AA208" s="158">
        <v>0.27</v>
      </c>
      <c r="AB208" s="158" t="s">
        <v>13</v>
      </c>
      <c r="AC208" s="158" t="s">
        <v>13</v>
      </c>
    </row>
    <row r="209" spans="2:29">
      <c r="B209" s="159">
        <v>42242</v>
      </c>
      <c r="C209" s="158">
        <v>0.27</v>
      </c>
      <c r="D209" s="158">
        <v>0.27</v>
      </c>
      <c r="E209" s="158">
        <v>0.23</v>
      </c>
      <c r="F209" s="158">
        <v>0.27</v>
      </c>
      <c r="G209" s="158">
        <v>0.18</v>
      </c>
      <c r="H209" s="158">
        <v>0.22</v>
      </c>
      <c r="I209" s="158" t="s">
        <v>13</v>
      </c>
      <c r="J209" s="158" t="s">
        <v>13</v>
      </c>
      <c r="K209" s="158" t="s">
        <v>13</v>
      </c>
      <c r="L209" s="158">
        <v>0.24</v>
      </c>
      <c r="M209" s="158">
        <v>0.25</v>
      </c>
      <c r="N209" s="158">
        <v>0.26</v>
      </c>
      <c r="O209" s="158">
        <v>0.26</v>
      </c>
      <c r="P209" s="158">
        <v>0.27</v>
      </c>
      <c r="Q209" s="158">
        <v>0.26</v>
      </c>
      <c r="R209" s="158">
        <v>0.26</v>
      </c>
      <c r="S209" s="158">
        <v>0.21</v>
      </c>
      <c r="T209" s="158">
        <v>0.22</v>
      </c>
      <c r="U209" s="158" t="s">
        <v>13</v>
      </c>
      <c r="V209" s="158">
        <v>0.17</v>
      </c>
      <c r="W209" s="158">
        <v>0.24</v>
      </c>
      <c r="X209" s="158">
        <v>0.26</v>
      </c>
      <c r="Y209" s="158">
        <v>0.27</v>
      </c>
      <c r="Z209" s="158">
        <v>0.26</v>
      </c>
      <c r="AA209" s="158">
        <v>0.24</v>
      </c>
      <c r="AB209" s="158" t="s">
        <v>13</v>
      </c>
      <c r="AC209" s="158" t="s">
        <v>13</v>
      </c>
    </row>
    <row r="210" spans="2:29">
      <c r="B210" s="159">
        <v>42243</v>
      </c>
      <c r="C210" s="158">
        <v>0.28000000000000003</v>
      </c>
      <c r="D210" s="158">
        <v>0.28000000000000003</v>
      </c>
      <c r="E210" s="158">
        <v>0.24</v>
      </c>
      <c r="F210" s="158">
        <v>0.28000000000000003</v>
      </c>
      <c r="G210" s="158">
        <v>0.19</v>
      </c>
      <c r="H210" s="158">
        <v>0.22</v>
      </c>
      <c r="I210" s="158" t="s">
        <v>13</v>
      </c>
      <c r="J210" s="158" t="s">
        <v>13</v>
      </c>
      <c r="K210" s="158" t="s">
        <v>13</v>
      </c>
      <c r="L210" s="158">
        <v>0.25</v>
      </c>
      <c r="M210" s="158">
        <v>0.26</v>
      </c>
      <c r="N210" s="158">
        <v>0.26</v>
      </c>
      <c r="O210" s="158">
        <v>0.26</v>
      </c>
      <c r="P210" s="158">
        <v>0.28000000000000003</v>
      </c>
      <c r="Q210" s="158">
        <v>0.26</v>
      </c>
      <c r="R210" s="158">
        <v>0.26</v>
      </c>
      <c r="S210" s="158">
        <v>0.22</v>
      </c>
      <c r="T210" s="158">
        <v>0.23</v>
      </c>
      <c r="U210" s="158" t="s">
        <v>13</v>
      </c>
      <c r="V210" s="158">
        <v>0.16</v>
      </c>
      <c r="W210" s="158">
        <v>0.25</v>
      </c>
      <c r="X210" s="158">
        <v>0.26</v>
      </c>
      <c r="Y210" s="158">
        <v>0.27</v>
      </c>
      <c r="Z210" s="158">
        <v>0.27</v>
      </c>
      <c r="AA210" s="158">
        <v>0.25</v>
      </c>
      <c r="AB210" s="158" t="s">
        <v>13</v>
      </c>
      <c r="AC210" s="158" t="s">
        <v>13</v>
      </c>
    </row>
    <row r="211" spans="2:29">
      <c r="B211" s="159">
        <v>42244</v>
      </c>
      <c r="C211" s="158">
        <v>0.24</v>
      </c>
      <c r="D211" s="158">
        <v>0.24</v>
      </c>
      <c r="E211" s="158">
        <v>0.2</v>
      </c>
      <c r="F211" s="158">
        <v>0.24</v>
      </c>
      <c r="G211" s="158">
        <v>0.16</v>
      </c>
      <c r="H211" s="158">
        <v>0.19</v>
      </c>
      <c r="I211" s="158" t="s">
        <v>13</v>
      </c>
      <c r="J211" s="158" t="s">
        <v>13</v>
      </c>
      <c r="K211" s="158" t="s">
        <v>13</v>
      </c>
      <c r="L211" s="158">
        <v>0.21</v>
      </c>
      <c r="M211" s="158">
        <v>0.22</v>
      </c>
      <c r="N211" s="158">
        <v>0.22</v>
      </c>
      <c r="O211" s="158">
        <v>0.22</v>
      </c>
      <c r="P211" s="158">
        <v>0.24</v>
      </c>
      <c r="Q211" s="158">
        <v>0.22</v>
      </c>
      <c r="R211" s="158">
        <v>0.22</v>
      </c>
      <c r="S211" s="158">
        <v>0.19</v>
      </c>
      <c r="T211" s="158">
        <v>0.19</v>
      </c>
      <c r="U211" s="158" t="s">
        <v>13</v>
      </c>
      <c r="V211" s="158">
        <v>0.13</v>
      </c>
      <c r="W211" s="158">
        <v>0.21</v>
      </c>
      <c r="X211" s="158">
        <v>0.22</v>
      </c>
      <c r="Y211" s="158">
        <v>0.23</v>
      </c>
      <c r="Z211" s="158">
        <v>0.23</v>
      </c>
      <c r="AA211" s="158">
        <v>0.21</v>
      </c>
      <c r="AB211" s="158" t="s">
        <v>13</v>
      </c>
      <c r="AC211" s="158" t="s">
        <v>13</v>
      </c>
    </row>
    <row r="212" spans="2:29">
      <c r="B212" s="159">
        <v>42245</v>
      </c>
      <c r="C212" s="158">
        <v>0.26</v>
      </c>
      <c r="D212" s="158">
        <v>0.26</v>
      </c>
      <c r="E212" s="158">
        <v>0.22</v>
      </c>
      <c r="F212" s="158">
        <v>0.26</v>
      </c>
      <c r="G212" s="158">
        <v>0.17</v>
      </c>
      <c r="H212" s="158">
        <v>0.21</v>
      </c>
      <c r="I212" s="158" t="s">
        <v>13</v>
      </c>
      <c r="J212" s="158" t="s">
        <v>13</v>
      </c>
      <c r="K212" s="158" t="s">
        <v>13</v>
      </c>
      <c r="L212" s="158">
        <v>0.23</v>
      </c>
      <c r="M212" s="158">
        <v>0.24</v>
      </c>
      <c r="N212" s="158">
        <v>0.24</v>
      </c>
      <c r="O212" s="158">
        <v>0.24</v>
      </c>
      <c r="P212" s="158">
        <v>0.25</v>
      </c>
      <c r="Q212" s="158">
        <v>0.24</v>
      </c>
      <c r="R212" s="158">
        <v>0.24</v>
      </c>
      <c r="S212" s="158">
        <v>0.2</v>
      </c>
      <c r="T212" s="158">
        <v>0.21</v>
      </c>
      <c r="U212" s="158" t="s">
        <v>13</v>
      </c>
      <c r="V212" s="158">
        <v>0.14000000000000001</v>
      </c>
      <c r="W212" s="158">
        <v>0.23</v>
      </c>
      <c r="X212" s="158">
        <v>0.24</v>
      </c>
      <c r="Y212" s="158">
        <v>0.25</v>
      </c>
      <c r="Z212" s="158">
        <v>0.25</v>
      </c>
      <c r="AA212" s="158">
        <v>0.22</v>
      </c>
      <c r="AB212" s="158" t="s">
        <v>13</v>
      </c>
      <c r="AC212" s="158" t="s">
        <v>13</v>
      </c>
    </row>
    <row r="213" spans="2:29">
      <c r="B213" s="159">
        <v>42246</v>
      </c>
      <c r="C213" s="158">
        <v>0.27</v>
      </c>
      <c r="D213" s="158">
        <v>0.27</v>
      </c>
      <c r="E213" s="158">
        <v>0.23</v>
      </c>
      <c r="F213" s="158">
        <v>0.27</v>
      </c>
      <c r="G213" s="158">
        <v>0.18</v>
      </c>
      <c r="H213" s="158">
        <v>0.22</v>
      </c>
      <c r="I213" s="158" t="s">
        <v>13</v>
      </c>
      <c r="J213" s="158" t="s">
        <v>13</v>
      </c>
      <c r="K213" s="158" t="s">
        <v>13</v>
      </c>
      <c r="L213" s="158">
        <v>0.24</v>
      </c>
      <c r="M213" s="158">
        <v>0.25</v>
      </c>
      <c r="N213" s="158">
        <v>0.25</v>
      </c>
      <c r="O213" s="158">
        <v>0.25</v>
      </c>
      <c r="P213" s="158">
        <v>0.26</v>
      </c>
      <c r="Q213" s="158">
        <v>0.25</v>
      </c>
      <c r="R213" s="158">
        <v>0.25</v>
      </c>
      <c r="S213" s="158">
        <v>0.21</v>
      </c>
      <c r="T213" s="158">
        <v>0.22</v>
      </c>
      <c r="U213" s="158" t="s">
        <v>13</v>
      </c>
      <c r="V213" s="158">
        <v>0.13</v>
      </c>
      <c r="W213" s="158">
        <v>0.24</v>
      </c>
      <c r="X213" s="158">
        <v>0.25</v>
      </c>
      <c r="Y213" s="158">
        <v>0.26</v>
      </c>
      <c r="Z213" s="158">
        <v>0.26</v>
      </c>
      <c r="AA213" s="158">
        <v>0.23</v>
      </c>
      <c r="AB213" s="158" t="s">
        <v>13</v>
      </c>
      <c r="AC213" s="158" t="s">
        <v>13</v>
      </c>
    </row>
    <row r="214" spans="2:29">
      <c r="B214" s="159">
        <v>42247</v>
      </c>
      <c r="C214" s="158">
        <v>0.24</v>
      </c>
      <c r="D214" s="158">
        <v>0.24</v>
      </c>
      <c r="E214" s="158">
        <v>0.2</v>
      </c>
      <c r="F214" s="158">
        <v>0.24</v>
      </c>
      <c r="G214" s="158">
        <v>0.16</v>
      </c>
      <c r="H214" s="158">
        <v>0.19</v>
      </c>
      <c r="I214" s="158" t="s">
        <v>13</v>
      </c>
      <c r="J214" s="158" t="s">
        <v>13</v>
      </c>
      <c r="K214" s="158" t="s">
        <v>13</v>
      </c>
      <c r="L214" s="158">
        <v>0.21</v>
      </c>
      <c r="M214" s="158">
        <v>0.22</v>
      </c>
      <c r="N214" s="158">
        <v>0.22</v>
      </c>
      <c r="O214" s="158">
        <v>0.22</v>
      </c>
      <c r="P214" s="158">
        <v>0.23</v>
      </c>
      <c r="Q214" s="158">
        <v>0.22</v>
      </c>
      <c r="R214" s="158">
        <v>0.22</v>
      </c>
      <c r="S214" s="158">
        <v>0.18</v>
      </c>
      <c r="T214" s="158">
        <v>0.19</v>
      </c>
      <c r="U214" s="158" t="s">
        <v>13</v>
      </c>
      <c r="V214" s="158">
        <v>0.11</v>
      </c>
      <c r="W214" s="158">
        <v>0.21</v>
      </c>
      <c r="X214" s="158">
        <v>0.22</v>
      </c>
      <c r="Y214" s="158">
        <v>0.23</v>
      </c>
      <c r="Z214" s="158">
        <v>0.23</v>
      </c>
      <c r="AA214" s="158">
        <v>0.2</v>
      </c>
      <c r="AB214" s="158" t="s">
        <v>13</v>
      </c>
      <c r="AC214" s="158" t="s">
        <v>13</v>
      </c>
    </row>
    <row r="215" spans="2:29">
      <c r="B215" s="159">
        <v>42248</v>
      </c>
      <c r="C215" s="158">
        <v>0.25</v>
      </c>
      <c r="D215" s="158">
        <v>0.25</v>
      </c>
      <c r="E215" s="158">
        <v>0.21</v>
      </c>
      <c r="F215" s="158">
        <v>0.25</v>
      </c>
      <c r="G215" s="158">
        <v>0.16</v>
      </c>
      <c r="H215" s="158">
        <v>0.2</v>
      </c>
      <c r="I215" s="158" t="s">
        <v>13</v>
      </c>
      <c r="J215" s="158" t="s">
        <v>13</v>
      </c>
      <c r="K215" s="158" t="s">
        <v>13</v>
      </c>
      <c r="L215" s="158">
        <v>0.22</v>
      </c>
      <c r="M215" s="158">
        <v>0.22</v>
      </c>
      <c r="N215" s="158">
        <v>0.23</v>
      </c>
      <c r="O215" s="158">
        <v>0.23</v>
      </c>
      <c r="P215" s="158">
        <v>0.24</v>
      </c>
      <c r="Q215" s="158">
        <v>0.23</v>
      </c>
      <c r="R215" s="158">
        <v>0.23</v>
      </c>
      <c r="S215" s="158">
        <v>0.19</v>
      </c>
      <c r="T215" s="158">
        <v>0.2</v>
      </c>
      <c r="U215" s="158" t="s">
        <v>13</v>
      </c>
      <c r="V215" s="158">
        <v>0.11</v>
      </c>
      <c r="W215" s="158">
        <v>0.22</v>
      </c>
      <c r="X215" s="158">
        <v>0.23</v>
      </c>
      <c r="Y215" s="158">
        <v>0.24</v>
      </c>
      <c r="Z215" s="158">
        <v>0.24</v>
      </c>
      <c r="AA215" s="158">
        <v>0.21</v>
      </c>
      <c r="AB215" s="158" t="s">
        <v>13</v>
      </c>
      <c r="AC215" s="158" t="s">
        <v>13</v>
      </c>
    </row>
    <row r="216" spans="2:29">
      <c r="B216" s="159">
        <v>42249</v>
      </c>
      <c r="C216" s="158">
        <v>0.27</v>
      </c>
      <c r="D216" s="158">
        <v>0.27</v>
      </c>
      <c r="E216" s="158">
        <v>0.23</v>
      </c>
      <c r="F216" s="158">
        <v>0.27</v>
      </c>
      <c r="G216" s="158">
        <v>0.18</v>
      </c>
      <c r="H216" s="158">
        <v>0.22</v>
      </c>
      <c r="I216" s="158" t="s">
        <v>13</v>
      </c>
      <c r="J216" s="158" t="s">
        <v>13</v>
      </c>
      <c r="K216" s="158" t="s">
        <v>13</v>
      </c>
      <c r="L216" s="158">
        <v>0.23</v>
      </c>
      <c r="M216" s="158">
        <v>0.24</v>
      </c>
      <c r="N216" s="158">
        <v>0.24</v>
      </c>
      <c r="O216" s="158">
        <v>0.24</v>
      </c>
      <c r="P216" s="158">
        <v>0.26</v>
      </c>
      <c r="Q216" s="158">
        <v>0.25</v>
      </c>
      <c r="R216" s="158">
        <v>0.25</v>
      </c>
      <c r="S216" s="158">
        <v>0.2</v>
      </c>
      <c r="T216" s="158">
        <v>0.21</v>
      </c>
      <c r="U216" s="158" t="s">
        <v>13</v>
      </c>
      <c r="V216" s="158">
        <v>0.11</v>
      </c>
      <c r="W216" s="158">
        <v>0.23</v>
      </c>
      <c r="X216" s="158">
        <v>0.25</v>
      </c>
      <c r="Y216" s="158">
        <v>0.26</v>
      </c>
      <c r="Z216" s="158">
        <v>0.26</v>
      </c>
      <c r="AA216" s="158">
        <v>0.22</v>
      </c>
      <c r="AB216" s="158" t="s">
        <v>13</v>
      </c>
      <c r="AC216" s="158" t="s">
        <v>13</v>
      </c>
    </row>
    <row r="217" spans="2:29">
      <c r="B217" s="159">
        <v>42250</v>
      </c>
      <c r="C217" s="158">
        <v>0.26</v>
      </c>
      <c r="D217" s="158">
        <v>0.26</v>
      </c>
      <c r="E217" s="158">
        <v>0.22</v>
      </c>
      <c r="F217" s="158">
        <v>0.26</v>
      </c>
      <c r="G217" s="158">
        <v>0.17</v>
      </c>
      <c r="H217" s="158">
        <v>0.21</v>
      </c>
      <c r="I217" s="158" t="s">
        <v>13</v>
      </c>
      <c r="J217" s="158" t="s">
        <v>13</v>
      </c>
      <c r="K217" s="158" t="s">
        <v>13</v>
      </c>
      <c r="L217" s="158">
        <v>0.22</v>
      </c>
      <c r="M217" s="158">
        <v>0.23</v>
      </c>
      <c r="N217" s="158">
        <v>0.23</v>
      </c>
      <c r="O217" s="158">
        <v>0.23</v>
      </c>
      <c r="P217" s="158">
        <v>0.25</v>
      </c>
      <c r="Q217" s="158">
        <v>0.23</v>
      </c>
      <c r="R217" s="158">
        <v>0.23</v>
      </c>
      <c r="S217" s="158">
        <v>0.19</v>
      </c>
      <c r="T217" s="158">
        <v>0.2</v>
      </c>
      <c r="U217" s="158" t="s">
        <v>13</v>
      </c>
      <c r="V217" s="158">
        <v>0.1</v>
      </c>
      <c r="W217" s="158">
        <v>0.22</v>
      </c>
      <c r="X217" s="158">
        <v>0.24</v>
      </c>
      <c r="Y217" s="158">
        <v>0.25</v>
      </c>
      <c r="Z217" s="158">
        <v>0.25</v>
      </c>
      <c r="AA217" s="158">
        <v>0.21</v>
      </c>
      <c r="AB217" s="158" t="s">
        <v>13</v>
      </c>
      <c r="AC217" s="158" t="s">
        <v>13</v>
      </c>
    </row>
    <row r="218" spans="2:29">
      <c r="B218" s="159">
        <v>42251</v>
      </c>
      <c r="C218" s="158">
        <v>0.2</v>
      </c>
      <c r="D218" s="158">
        <v>0.2</v>
      </c>
      <c r="E218" s="158">
        <v>0.17</v>
      </c>
      <c r="F218" s="158">
        <v>0.2</v>
      </c>
      <c r="G218" s="158">
        <v>0.13</v>
      </c>
      <c r="H218" s="158">
        <v>0.16</v>
      </c>
      <c r="I218" s="158" t="s">
        <v>13</v>
      </c>
      <c r="J218" s="158" t="s">
        <v>13</v>
      </c>
      <c r="K218" s="158" t="s">
        <v>13</v>
      </c>
      <c r="L218" s="158">
        <v>0.17</v>
      </c>
      <c r="M218" s="158">
        <v>0.18</v>
      </c>
      <c r="N218" s="158">
        <v>0.18</v>
      </c>
      <c r="O218" s="158">
        <v>0.18</v>
      </c>
      <c r="P218" s="158">
        <v>0.19</v>
      </c>
      <c r="Q218" s="158">
        <v>0.18</v>
      </c>
      <c r="R218" s="158">
        <v>0.18</v>
      </c>
      <c r="S218" s="158">
        <v>0.14000000000000001</v>
      </c>
      <c r="T218" s="158">
        <v>0.15</v>
      </c>
      <c r="U218" s="158" t="s">
        <v>13</v>
      </c>
      <c r="V218" s="158">
        <v>7.0000000000000007E-2</v>
      </c>
      <c r="W218" s="158">
        <v>0.17</v>
      </c>
      <c r="X218" s="158">
        <v>0.18</v>
      </c>
      <c r="Y218" s="158">
        <v>0.19</v>
      </c>
      <c r="Z218" s="158">
        <v>0.19</v>
      </c>
      <c r="AA218" s="158">
        <v>0.16</v>
      </c>
      <c r="AB218" s="158" t="s">
        <v>13</v>
      </c>
      <c r="AC218" s="158" t="s">
        <v>13</v>
      </c>
    </row>
    <row r="219" spans="2:29">
      <c r="B219" s="159">
        <v>42252</v>
      </c>
      <c r="C219" s="158">
        <v>0.2</v>
      </c>
      <c r="D219" s="158">
        <v>0.2</v>
      </c>
      <c r="E219" s="158">
        <v>0.17</v>
      </c>
      <c r="F219" s="158">
        <v>0.2</v>
      </c>
      <c r="G219" s="158">
        <v>0.13</v>
      </c>
      <c r="H219" s="158">
        <v>0.16</v>
      </c>
      <c r="I219" s="158" t="s">
        <v>13</v>
      </c>
      <c r="J219" s="158" t="s">
        <v>13</v>
      </c>
      <c r="K219" s="158" t="s">
        <v>13</v>
      </c>
      <c r="L219" s="158">
        <v>0.17</v>
      </c>
      <c r="M219" s="158">
        <v>0.18</v>
      </c>
      <c r="N219" s="158">
        <v>0.18</v>
      </c>
      <c r="O219" s="158">
        <v>0.18</v>
      </c>
      <c r="P219" s="158">
        <v>0.19</v>
      </c>
      <c r="Q219" s="158">
        <v>0.18</v>
      </c>
      <c r="R219" s="158">
        <v>0.18</v>
      </c>
      <c r="S219" s="158">
        <v>0.14000000000000001</v>
      </c>
      <c r="T219" s="158">
        <v>0.15</v>
      </c>
      <c r="U219" s="158" t="s">
        <v>13</v>
      </c>
      <c r="V219" s="158">
        <v>0</v>
      </c>
      <c r="W219" s="158">
        <v>0.17</v>
      </c>
      <c r="X219" s="158">
        <v>0.18</v>
      </c>
      <c r="Y219" s="158">
        <v>0.19</v>
      </c>
      <c r="Z219" s="158">
        <v>0.19</v>
      </c>
      <c r="AA219" s="158">
        <v>0</v>
      </c>
      <c r="AB219" s="158" t="s">
        <v>13</v>
      </c>
      <c r="AC219" s="158" t="s">
        <v>13</v>
      </c>
    </row>
    <row r="220" spans="2:29">
      <c r="B220" s="159">
        <v>42253</v>
      </c>
      <c r="C220" s="158">
        <v>0.17</v>
      </c>
      <c r="D220" s="158">
        <v>0.17</v>
      </c>
      <c r="E220" s="158">
        <v>0.14000000000000001</v>
      </c>
      <c r="F220" s="158">
        <v>0.17</v>
      </c>
      <c r="G220" s="158">
        <v>0.11</v>
      </c>
      <c r="H220" s="158">
        <v>0.14000000000000001</v>
      </c>
      <c r="I220" s="158" t="s">
        <v>13</v>
      </c>
      <c r="J220" s="158" t="s">
        <v>13</v>
      </c>
      <c r="K220" s="158" t="s">
        <v>13</v>
      </c>
      <c r="L220" s="158">
        <v>0.14000000000000001</v>
      </c>
      <c r="M220" s="158">
        <v>0.15</v>
      </c>
      <c r="N220" s="158">
        <v>0.15</v>
      </c>
      <c r="O220" s="158">
        <v>0.15</v>
      </c>
      <c r="P220" s="158">
        <v>0.16</v>
      </c>
      <c r="Q220" s="158">
        <v>0.15</v>
      </c>
      <c r="R220" s="158">
        <v>0.15</v>
      </c>
      <c r="S220" s="158">
        <v>0.11</v>
      </c>
      <c r="T220" s="158">
        <v>0.13</v>
      </c>
      <c r="U220" s="158" t="s">
        <v>13</v>
      </c>
      <c r="V220" s="158" t="s">
        <v>13</v>
      </c>
      <c r="W220" s="158">
        <v>0.14000000000000001</v>
      </c>
      <c r="X220" s="158">
        <v>0.15</v>
      </c>
      <c r="Y220" s="158">
        <v>0.16</v>
      </c>
      <c r="Z220" s="158">
        <v>0.16</v>
      </c>
      <c r="AA220" s="158" t="s">
        <v>13</v>
      </c>
      <c r="AB220" s="158" t="s">
        <v>13</v>
      </c>
      <c r="AC220" s="158" t="s">
        <v>13</v>
      </c>
    </row>
    <row r="221" spans="2:29">
      <c r="B221" s="159">
        <v>42254</v>
      </c>
      <c r="C221" s="158">
        <v>0.23</v>
      </c>
      <c r="D221" s="158">
        <v>0.23</v>
      </c>
      <c r="E221" s="158">
        <v>0.2</v>
      </c>
      <c r="F221" s="158">
        <v>0.23</v>
      </c>
      <c r="G221" s="158">
        <v>0.15</v>
      </c>
      <c r="H221" s="158">
        <v>0.18</v>
      </c>
      <c r="I221" s="158" t="s">
        <v>13</v>
      </c>
      <c r="J221" s="158" t="s">
        <v>13</v>
      </c>
      <c r="K221" s="158" t="s">
        <v>13</v>
      </c>
      <c r="L221" s="158">
        <v>0.19</v>
      </c>
      <c r="M221" s="158">
        <v>0.2</v>
      </c>
      <c r="N221" s="158">
        <v>0.2</v>
      </c>
      <c r="O221" s="158">
        <v>0.2</v>
      </c>
      <c r="P221" s="158">
        <v>0.21</v>
      </c>
      <c r="Q221" s="158">
        <v>0.2</v>
      </c>
      <c r="R221" s="158">
        <v>0.2</v>
      </c>
      <c r="S221" s="158">
        <v>0.15</v>
      </c>
      <c r="T221" s="158">
        <v>0.17</v>
      </c>
      <c r="U221" s="158" t="s">
        <v>13</v>
      </c>
      <c r="V221" s="158" t="s">
        <v>13</v>
      </c>
      <c r="W221" s="158">
        <v>0.19</v>
      </c>
      <c r="X221" s="158">
        <v>0.2</v>
      </c>
      <c r="Y221" s="158">
        <v>0.21</v>
      </c>
      <c r="Z221" s="158">
        <v>0.21</v>
      </c>
      <c r="AA221" s="158" t="s">
        <v>13</v>
      </c>
      <c r="AB221" s="158" t="s">
        <v>13</v>
      </c>
      <c r="AC221" s="158" t="s">
        <v>13</v>
      </c>
    </row>
    <row r="222" spans="2:29">
      <c r="B222" s="159">
        <v>42255</v>
      </c>
      <c r="C222" s="158">
        <v>0.23</v>
      </c>
      <c r="D222" s="158">
        <v>0.23</v>
      </c>
      <c r="E222" s="158">
        <v>0.2</v>
      </c>
      <c r="F222" s="158">
        <v>0.23</v>
      </c>
      <c r="G222" s="158">
        <v>0.15</v>
      </c>
      <c r="H222" s="158">
        <v>0.18</v>
      </c>
      <c r="I222" s="158" t="s">
        <v>13</v>
      </c>
      <c r="J222" s="158" t="s">
        <v>13</v>
      </c>
      <c r="K222" s="158" t="s">
        <v>13</v>
      </c>
      <c r="L222" s="158">
        <v>0.19</v>
      </c>
      <c r="M222" s="158">
        <v>0.2</v>
      </c>
      <c r="N222" s="158">
        <v>0.2</v>
      </c>
      <c r="O222" s="158">
        <v>0.2</v>
      </c>
      <c r="P222" s="158">
        <v>0.21</v>
      </c>
      <c r="Q222" s="158">
        <v>0.2</v>
      </c>
      <c r="R222" s="158">
        <v>0.2</v>
      </c>
      <c r="S222" s="158">
        <v>0.15</v>
      </c>
      <c r="T222" s="158">
        <v>0.17</v>
      </c>
      <c r="U222" s="158" t="s">
        <v>13</v>
      </c>
      <c r="V222" s="158" t="s">
        <v>13</v>
      </c>
      <c r="W222" s="158">
        <v>0.19</v>
      </c>
      <c r="X222" s="158">
        <v>0.2</v>
      </c>
      <c r="Y222" s="158">
        <v>0.21</v>
      </c>
      <c r="Z222" s="158">
        <v>0.21</v>
      </c>
      <c r="AA222" s="158" t="s">
        <v>13</v>
      </c>
      <c r="AB222" s="158" t="s">
        <v>13</v>
      </c>
      <c r="AC222" s="158" t="s">
        <v>13</v>
      </c>
    </row>
    <row r="223" spans="2:29">
      <c r="B223" s="159">
        <v>42256</v>
      </c>
      <c r="C223" s="158">
        <v>0.25</v>
      </c>
      <c r="D223" s="158">
        <v>0.25</v>
      </c>
      <c r="E223" s="158">
        <v>0.21</v>
      </c>
      <c r="F223" s="158">
        <v>0.25</v>
      </c>
      <c r="G223" s="158">
        <v>0.16</v>
      </c>
      <c r="H223" s="158">
        <v>0.2</v>
      </c>
      <c r="I223" s="158" t="s">
        <v>13</v>
      </c>
      <c r="J223" s="158" t="s">
        <v>13</v>
      </c>
      <c r="K223" s="158" t="s">
        <v>13</v>
      </c>
      <c r="L223" s="158">
        <v>0.21</v>
      </c>
      <c r="M223" s="158">
        <v>0.21</v>
      </c>
      <c r="N223" s="158">
        <v>0.22</v>
      </c>
      <c r="O223" s="158">
        <v>0.22</v>
      </c>
      <c r="P223" s="158">
        <v>0.23</v>
      </c>
      <c r="Q223" s="158">
        <v>0.22</v>
      </c>
      <c r="R223" s="158">
        <v>0.22</v>
      </c>
      <c r="S223" s="158">
        <v>0.16</v>
      </c>
      <c r="T223" s="158">
        <v>0.18</v>
      </c>
      <c r="U223" s="158" t="s">
        <v>13</v>
      </c>
      <c r="V223" s="158" t="s">
        <v>13</v>
      </c>
      <c r="W223" s="158">
        <v>0.21</v>
      </c>
      <c r="X223" s="158">
        <v>0.22</v>
      </c>
      <c r="Y223" s="158">
        <v>0.23</v>
      </c>
      <c r="Z223" s="158">
        <v>0.23</v>
      </c>
      <c r="AA223" s="158" t="s">
        <v>13</v>
      </c>
      <c r="AB223" s="158" t="s">
        <v>13</v>
      </c>
      <c r="AC223" s="158" t="s">
        <v>13</v>
      </c>
    </row>
    <row r="224" spans="2:29">
      <c r="B224" s="159">
        <v>42257</v>
      </c>
      <c r="C224" s="158">
        <v>0.27</v>
      </c>
      <c r="D224" s="158">
        <v>0.27</v>
      </c>
      <c r="E224" s="158">
        <v>0.23</v>
      </c>
      <c r="F224" s="158">
        <v>0.27</v>
      </c>
      <c r="G224" s="158">
        <v>0.17</v>
      </c>
      <c r="H224" s="158">
        <v>0.22</v>
      </c>
      <c r="I224" s="158" t="s">
        <v>13</v>
      </c>
      <c r="J224" s="158" t="s">
        <v>13</v>
      </c>
      <c r="K224" s="158" t="s">
        <v>13</v>
      </c>
      <c r="L224" s="158">
        <v>0.22</v>
      </c>
      <c r="M224" s="158">
        <v>0.23</v>
      </c>
      <c r="N224" s="158">
        <v>0.23</v>
      </c>
      <c r="O224" s="158">
        <v>0.23</v>
      </c>
      <c r="P224" s="158">
        <v>0.24</v>
      </c>
      <c r="Q224" s="158">
        <v>0.23</v>
      </c>
      <c r="R224" s="158">
        <v>0.23</v>
      </c>
      <c r="S224" s="158">
        <v>0.16</v>
      </c>
      <c r="T224" s="158">
        <v>0.19</v>
      </c>
      <c r="U224" s="158" t="s">
        <v>13</v>
      </c>
      <c r="V224" s="158" t="s">
        <v>13</v>
      </c>
      <c r="W224" s="158">
        <v>0.22</v>
      </c>
      <c r="X224" s="158">
        <v>0.24</v>
      </c>
      <c r="Y224" s="158">
        <v>0.24</v>
      </c>
      <c r="Z224" s="158">
        <v>0.25</v>
      </c>
      <c r="AA224" s="158" t="s">
        <v>13</v>
      </c>
      <c r="AB224" s="158" t="s">
        <v>13</v>
      </c>
      <c r="AC224" s="158" t="s">
        <v>13</v>
      </c>
    </row>
    <row r="225" spans="2:29">
      <c r="B225" s="159">
        <v>42258</v>
      </c>
      <c r="C225" s="158">
        <v>0.26</v>
      </c>
      <c r="D225" s="158">
        <v>0.26</v>
      </c>
      <c r="E225" s="158">
        <v>0.22</v>
      </c>
      <c r="F225" s="158">
        <v>0.26</v>
      </c>
      <c r="G225" s="158">
        <v>0.16</v>
      </c>
      <c r="H225" s="158">
        <v>0.21</v>
      </c>
      <c r="I225" s="158" t="s">
        <v>13</v>
      </c>
      <c r="J225" s="158" t="s">
        <v>13</v>
      </c>
      <c r="K225" s="158" t="s">
        <v>13</v>
      </c>
      <c r="L225" s="158">
        <v>0.21</v>
      </c>
      <c r="M225" s="158">
        <v>0.22</v>
      </c>
      <c r="N225" s="158">
        <v>0.22</v>
      </c>
      <c r="O225" s="158">
        <v>0.22</v>
      </c>
      <c r="P225" s="158">
        <v>0.23</v>
      </c>
      <c r="Q225" s="158">
        <v>0.22</v>
      </c>
      <c r="R225" s="158">
        <v>0.22</v>
      </c>
      <c r="S225" s="158">
        <v>0.15</v>
      </c>
      <c r="T225" s="158">
        <v>0.18</v>
      </c>
      <c r="U225" s="158" t="s">
        <v>13</v>
      </c>
      <c r="V225" s="158" t="s">
        <v>13</v>
      </c>
      <c r="W225" s="158">
        <v>0.21</v>
      </c>
      <c r="X225" s="158">
        <v>0.23</v>
      </c>
      <c r="Y225" s="158">
        <v>0.23</v>
      </c>
      <c r="Z225" s="158">
        <v>0.24</v>
      </c>
      <c r="AA225" s="158" t="s">
        <v>13</v>
      </c>
      <c r="AB225" s="158" t="s">
        <v>13</v>
      </c>
      <c r="AC225" s="158" t="s">
        <v>13</v>
      </c>
    </row>
    <row r="226" spans="2:29">
      <c r="B226" s="159">
        <v>42259</v>
      </c>
      <c r="C226" s="158">
        <v>0.28999999999999998</v>
      </c>
      <c r="D226" s="158">
        <v>0.28999999999999998</v>
      </c>
      <c r="E226" s="158">
        <v>0.25</v>
      </c>
      <c r="F226" s="158">
        <v>0.28999999999999998</v>
      </c>
      <c r="G226" s="158">
        <v>0.18</v>
      </c>
      <c r="H226" s="158">
        <v>0.23</v>
      </c>
      <c r="I226" s="158" t="s">
        <v>13</v>
      </c>
      <c r="J226" s="158" t="s">
        <v>13</v>
      </c>
      <c r="K226" s="158" t="s">
        <v>13</v>
      </c>
      <c r="L226" s="158">
        <v>0.23</v>
      </c>
      <c r="M226" s="158">
        <v>0.24</v>
      </c>
      <c r="N226" s="158">
        <v>0.25</v>
      </c>
      <c r="O226" s="158">
        <v>0.25</v>
      </c>
      <c r="P226" s="158">
        <v>0.26</v>
      </c>
      <c r="Q226" s="158">
        <v>0.25</v>
      </c>
      <c r="R226" s="158">
        <v>0.25</v>
      </c>
      <c r="S226" s="158">
        <v>0.16</v>
      </c>
      <c r="T226" s="158">
        <v>0.19</v>
      </c>
      <c r="U226" s="158" t="s">
        <v>13</v>
      </c>
      <c r="V226" s="158" t="s">
        <v>13</v>
      </c>
      <c r="W226" s="158">
        <v>0.24</v>
      </c>
      <c r="X226" s="158">
        <v>0.25</v>
      </c>
      <c r="Y226" s="158">
        <v>0.26</v>
      </c>
      <c r="Z226" s="158">
        <v>0.26</v>
      </c>
      <c r="AA226" s="158" t="s">
        <v>13</v>
      </c>
      <c r="AB226" s="158" t="s">
        <v>13</v>
      </c>
      <c r="AC226" s="158" t="s">
        <v>13</v>
      </c>
    </row>
    <row r="227" spans="2:29">
      <c r="B227" s="159">
        <v>42260</v>
      </c>
      <c r="C227" s="158">
        <v>0.25</v>
      </c>
      <c r="D227" s="158">
        <v>0.25</v>
      </c>
      <c r="E227" s="158">
        <v>0.21</v>
      </c>
      <c r="F227" s="158">
        <v>0.25</v>
      </c>
      <c r="G227" s="158">
        <v>0.16</v>
      </c>
      <c r="H227" s="158">
        <v>0.2</v>
      </c>
      <c r="I227" s="158" t="s">
        <v>13</v>
      </c>
      <c r="J227" s="158" t="s">
        <v>13</v>
      </c>
      <c r="K227" s="158" t="s">
        <v>13</v>
      </c>
      <c r="L227" s="158">
        <v>0.2</v>
      </c>
      <c r="M227" s="158">
        <v>0.21</v>
      </c>
      <c r="N227" s="158">
        <v>0.21</v>
      </c>
      <c r="O227" s="158">
        <v>0.21</v>
      </c>
      <c r="P227" s="158">
        <v>0.22</v>
      </c>
      <c r="Q227" s="158">
        <v>0.21</v>
      </c>
      <c r="R227" s="158">
        <v>0.21</v>
      </c>
      <c r="S227" s="158">
        <v>0.14000000000000001</v>
      </c>
      <c r="T227" s="158">
        <v>0.16</v>
      </c>
      <c r="U227" s="158" t="s">
        <v>13</v>
      </c>
      <c r="V227" s="158" t="s">
        <v>13</v>
      </c>
      <c r="W227" s="158">
        <v>0.2</v>
      </c>
      <c r="X227" s="158">
        <v>0.21</v>
      </c>
      <c r="Y227" s="158">
        <v>0.22</v>
      </c>
      <c r="Z227" s="158">
        <v>0.23</v>
      </c>
      <c r="AA227" s="158" t="s">
        <v>13</v>
      </c>
      <c r="AB227" s="158" t="s">
        <v>13</v>
      </c>
      <c r="AC227" s="158" t="s">
        <v>13</v>
      </c>
    </row>
    <row r="228" spans="2:29">
      <c r="B228" s="159">
        <v>42261</v>
      </c>
      <c r="C228" s="158">
        <v>0.18</v>
      </c>
      <c r="D228" s="158">
        <v>0.18</v>
      </c>
      <c r="E228" s="158">
        <v>0.15</v>
      </c>
      <c r="F228" s="158">
        <v>0.18</v>
      </c>
      <c r="G228" s="158">
        <v>0.11</v>
      </c>
      <c r="H228" s="158">
        <v>0.14000000000000001</v>
      </c>
      <c r="I228" s="158" t="s">
        <v>13</v>
      </c>
      <c r="J228" s="158" t="s">
        <v>13</v>
      </c>
      <c r="K228" s="158" t="s">
        <v>13</v>
      </c>
      <c r="L228" s="158">
        <v>0.14000000000000001</v>
      </c>
      <c r="M228" s="158">
        <v>0.15</v>
      </c>
      <c r="N228" s="158">
        <v>0.15</v>
      </c>
      <c r="O228" s="158">
        <v>0.15</v>
      </c>
      <c r="P228" s="158">
        <v>0.16</v>
      </c>
      <c r="Q228" s="158">
        <v>0.15</v>
      </c>
      <c r="R228" s="158">
        <v>0.15</v>
      </c>
      <c r="S228" s="158">
        <v>0.09</v>
      </c>
      <c r="T228" s="158">
        <v>0.11</v>
      </c>
      <c r="U228" s="158" t="s">
        <v>13</v>
      </c>
      <c r="V228" s="158" t="s">
        <v>13</v>
      </c>
      <c r="W228" s="158">
        <v>0.14000000000000001</v>
      </c>
      <c r="X228" s="158">
        <v>0.15</v>
      </c>
      <c r="Y228" s="158">
        <v>0.16</v>
      </c>
      <c r="Z228" s="158">
        <v>0.16</v>
      </c>
      <c r="AA228" s="158" t="s">
        <v>13</v>
      </c>
      <c r="AB228" s="158" t="s">
        <v>13</v>
      </c>
      <c r="AC228" s="158" t="s">
        <v>13</v>
      </c>
    </row>
    <row r="229" spans="2:29">
      <c r="B229" s="159">
        <v>42262</v>
      </c>
      <c r="C229" s="158">
        <v>0.08</v>
      </c>
      <c r="D229" s="158">
        <v>0.08</v>
      </c>
      <c r="E229" s="158">
        <v>7.0000000000000007E-2</v>
      </c>
      <c r="F229" s="158">
        <v>0.08</v>
      </c>
      <c r="G229" s="158">
        <v>0.05</v>
      </c>
      <c r="H229" s="158">
        <v>0.06</v>
      </c>
      <c r="I229" s="158" t="s">
        <v>13</v>
      </c>
      <c r="J229" s="158" t="s">
        <v>13</v>
      </c>
      <c r="K229" s="158" t="s">
        <v>13</v>
      </c>
      <c r="L229" s="158">
        <v>0.06</v>
      </c>
      <c r="M229" s="158">
        <v>7.0000000000000007E-2</v>
      </c>
      <c r="N229" s="158">
        <v>7.0000000000000007E-2</v>
      </c>
      <c r="O229" s="158">
        <v>7.0000000000000007E-2</v>
      </c>
      <c r="P229" s="158">
        <v>7.0000000000000007E-2</v>
      </c>
      <c r="Q229" s="158">
        <v>7.0000000000000007E-2</v>
      </c>
      <c r="R229" s="158">
        <v>7.0000000000000007E-2</v>
      </c>
      <c r="S229" s="158">
        <v>0</v>
      </c>
      <c r="T229" s="158">
        <v>0.05</v>
      </c>
      <c r="U229" s="158" t="s">
        <v>13</v>
      </c>
      <c r="V229" s="158" t="s">
        <v>13</v>
      </c>
      <c r="W229" s="158">
        <v>0</v>
      </c>
      <c r="X229" s="158">
        <v>7.0000000000000007E-2</v>
      </c>
      <c r="Y229" s="158">
        <v>7.0000000000000007E-2</v>
      </c>
      <c r="Z229" s="158">
        <v>7.0000000000000007E-2</v>
      </c>
      <c r="AA229" s="158" t="s">
        <v>13</v>
      </c>
      <c r="AB229" s="158" t="s">
        <v>13</v>
      </c>
      <c r="AC229" s="158" t="s">
        <v>13</v>
      </c>
    </row>
    <row r="230" spans="2:29">
      <c r="B230" s="159">
        <v>42263</v>
      </c>
      <c r="C230" s="158">
        <v>0.13</v>
      </c>
      <c r="D230" s="158">
        <v>0.13</v>
      </c>
      <c r="E230" s="158">
        <v>0.11</v>
      </c>
      <c r="F230" s="158">
        <v>0.13</v>
      </c>
      <c r="G230" s="158">
        <v>0.08</v>
      </c>
      <c r="H230" s="158">
        <v>0.1</v>
      </c>
      <c r="I230" s="158" t="s">
        <v>13</v>
      </c>
      <c r="J230" s="158" t="s">
        <v>13</v>
      </c>
      <c r="K230" s="158" t="s">
        <v>13</v>
      </c>
      <c r="L230" s="158">
        <v>0.1</v>
      </c>
      <c r="M230" s="158">
        <v>0.11</v>
      </c>
      <c r="N230" s="158">
        <v>0.11</v>
      </c>
      <c r="O230" s="158">
        <v>0.11</v>
      </c>
      <c r="P230" s="158">
        <v>0.11</v>
      </c>
      <c r="Q230" s="158">
        <v>0.11</v>
      </c>
      <c r="R230" s="158">
        <v>0.11</v>
      </c>
      <c r="S230" s="158" t="s">
        <v>13</v>
      </c>
      <c r="T230" s="158">
        <v>0.08</v>
      </c>
      <c r="U230" s="158" t="s">
        <v>13</v>
      </c>
      <c r="V230" s="158" t="s">
        <v>13</v>
      </c>
      <c r="W230" s="158" t="s">
        <v>13</v>
      </c>
      <c r="X230" s="158">
        <v>0.11</v>
      </c>
      <c r="Y230" s="158">
        <v>0.11</v>
      </c>
      <c r="Z230" s="158">
        <v>0.12</v>
      </c>
      <c r="AA230" s="158" t="s">
        <v>13</v>
      </c>
      <c r="AB230" s="158" t="s">
        <v>13</v>
      </c>
      <c r="AC230" s="158" t="s">
        <v>13</v>
      </c>
    </row>
    <row r="231" spans="2:29">
      <c r="B231" s="159">
        <v>42264</v>
      </c>
      <c r="C231" s="158">
        <v>0.13</v>
      </c>
      <c r="D231" s="158">
        <v>0.13</v>
      </c>
      <c r="E231" s="158">
        <v>0.11</v>
      </c>
      <c r="F231" s="158">
        <v>0.13</v>
      </c>
      <c r="G231" s="158">
        <v>0.08</v>
      </c>
      <c r="H231" s="158">
        <v>0.1</v>
      </c>
      <c r="I231" s="158" t="s">
        <v>13</v>
      </c>
      <c r="J231" s="158" t="s">
        <v>13</v>
      </c>
      <c r="K231" s="158" t="s">
        <v>13</v>
      </c>
      <c r="L231" s="158">
        <v>0.1</v>
      </c>
      <c r="M231" s="158">
        <v>0.11</v>
      </c>
      <c r="N231" s="158">
        <v>0.11</v>
      </c>
      <c r="O231" s="158">
        <v>0.11</v>
      </c>
      <c r="P231" s="158">
        <v>0.11</v>
      </c>
      <c r="Q231" s="158">
        <v>0.11</v>
      </c>
      <c r="R231" s="158">
        <v>0.11</v>
      </c>
      <c r="S231" s="158" t="s">
        <v>13</v>
      </c>
      <c r="T231" s="158">
        <v>7.0000000000000007E-2</v>
      </c>
      <c r="U231" s="158" t="s">
        <v>13</v>
      </c>
      <c r="V231" s="158" t="s">
        <v>13</v>
      </c>
      <c r="W231" s="158" t="s">
        <v>13</v>
      </c>
      <c r="X231" s="158">
        <v>0.11</v>
      </c>
      <c r="Y231" s="158">
        <v>0.11</v>
      </c>
      <c r="Z231" s="158">
        <v>0.12</v>
      </c>
      <c r="AA231" s="158" t="s">
        <v>13</v>
      </c>
      <c r="AB231" s="158" t="s">
        <v>13</v>
      </c>
      <c r="AC231" s="158" t="s">
        <v>13</v>
      </c>
    </row>
    <row r="232" spans="2:29">
      <c r="B232" s="159">
        <v>42265</v>
      </c>
      <c r="C232" s="158">
        <v>0.13</v>
      </c>
      <c r="D232" s="158">
        <v>0.13</v>
      </c>
      <c r="E232" s="158">
        <v>0.11</v>
      </c>
      <c r="F232" s="158">
        <v>0.13</v>
      </c>
      <c r="G232" s="158">
        <v>0.08</v>
      </c>
      <c r="H232" s="158">
        <v>0.1</v>
      </c>
      <c r="I232" s="158" t="s">
        <v>13</v>
      </c>
      <c r="J232" s="158" t="s">
        <v>13</v>
      </c>
      <c r="K232" s="158" t="s">
        <v>13</v>
      </c>
      <c r="L232" s="158">
        <v>0.1</v>
      </c>
      <c r="M232" s="158">
        <v>0.1</v>
      </c>
      <c r="N232" s="158">
        <v>0.11</v>
      </c>
      <c r="O232" s="158">
        <v>0.11</v>
      </c>
      <c r="P232" s="158">
        <v>0.11</v>
      </c>
      <c r="Q232" s="158">
        <v>0.11</v>
      </c>
      <c r="R232" s="158">
        <v>0.11</v>
      </c>
      <c r="S232" s="158" t="s">
        <v>13</v>
      </c>
      <c r="T232" s="158">
        <v>7.0000000000000007E-2</v>
      </c>
      <c r="U232" s="158" t="s">
        <v>13</v>
      </c>
      <c r="V232" s="158" t="s">
        <v>13</v>
      </c>
      <c r="W232" s="158" t="s">
        <v>13</v>
      </c>
      <c r="X232" s="158">
        <v>0.11</v>
      </c>
      <c r="Y232" s="158">
        <v>0.11</v>
      </c>
      <c r="Z232" s="158">
        <v>0.12</v>
      </c>
      <c r="AA232" s="158" t="s">
        <v>13</v>
      </c>
      <c r="AB232" s="158" t="s">
        <v>13</v>
      </c>
      <c r="AC232" s="158" t="s">
        <v>13</v>
      </c>
    </row>
    <row r="233" spans="2:29">
      <c r="B233" s="159">
        <v>42266</v>
      </c>
      <c r="C233" s="158">
        <v>0.16</v>
      </c>
      <c r="D233" s="158">
        <v>0.16</v>
      </c>
      <c r="E233" s="158">
        <v>0.14000000000000001</v>
      </c>
      <c r="F233" s="158">
        <v>0.16</v>
      </c>
      <c r="G233" s="158">
        <v>0.1</v>
      </c>
      <c r="H233" s="158">
        <v>0.13</v>
      </c>
      <c r="I233" s="158" t="s">
        <v>13</v>
      </c>
      <c r="J233" s="158" t="s">
        <v>13</v>
      </c>
      <c r="K233" s="158" t="s">
        <v>13</v>
      </c>
      <c r="L233" s="158">
        <v>0.12</v>
      </c>
      <c r="M233" s="158">
        <v>0.13</v>
      </c>
      <c r="N233" s="158">
        <v>0.13</v>
      </c>
      <c r="O233" s="158">
        <v>0.13</v>
      </c>
      <c r="P233" s="158">
        <v>0.14000000000000001</v>
      </c>
      <c r="Q233" s="158">
        <v>0.13</v>
      </c>
      <c r="R233" s="158">
        <v>0.13</v>
      </c>
      <c r="S233" s="158" t="s">
        <v>13</v>
      </c>
      <c r="T233" s="158">
        <v>0.08</v>
      </c>
      <c r="U233" s="158" t="s">
        <v>13</v>
      </c>
      <c r="V233" s="158" t="s">
        <v>13</v>
      </c>
      <c r="W233" s="158" t="s">
        <v>13</v>
      </c>
      <c r="X233" s="158">
        <v>0.13</v>
      </c>
      <c r="Y233" s="158">
        <v>0.14000000000000001</v>
      </c>
      <c r="Z233" s="158">
        <v>0.14000000000000001</v>
      </c>
      <c r="AA233" s="158" t="s">
        <v>13</v>
      </c>
      <c r="AB233" s="158" t="s">
        <v>13</v>
      </c>
      <c r="AC233" s="158" t="s">
        <v>13</v>
      </c>
    </row>
    <row r="234" spans="2:29">
      <c r="B234" s="159">
        <v>42267</v>
      </c>
      <c r="C234" s="158">
        <v>0.22</v>
      </c>
      <c r="D234" s="158">
        <v>0.22</v>
      </c>
      <c r="E234" s="158">
        <v>0.19</v>
      </c>
      <c r="F234" s="158">
        <v>0.22</v>
      </c>
      <c r="G234" s="158">
        <v>0.13</v>
      </c>
      <c r="H234" s="158">
        <v>0.18</v>
      </c>
      <c r="I234" s="158" t="s">
        <v>13</v>
      </c>
      <c r="J234" s="158" t="s">
        <v>13</v>
      </c>
      <c r="K234" s="158" t="s">
        <v>13</v>
      </c>
      <c r="L234" s="158">
        <v>0.17</v>
      </c>
      <c r="M234" s="158">
        <v>0.17</v>
      </c>
      <c r="N234" s="158">
        <v>0.18</v>
      </c>
      <c r="O234" s="158">
        <v>0.18</v>
      </c>
      <c r="P234" s="158">
        <v>0.19</v>
      </c>
      <c r="Q234" s="158">
        <v>0.18</v>
      </c>
      <c r="R234" s="158">
        <v>0.18</v>
      </c>
      <c r="S234" s="158" t="s">
        <v>13</v>
      </c>
      <c r="T234" s="158">
        <v>0</v>
      </c>
      <c r="U234" s="158" t="s">
        <v>13</v>
      </c>
      <c r="V234" s="158" t="s">
        <v>13</v>
      </c>
      <c r="W234" s="158" t="s">
        <v>13</v>
      </c>
      <c r="X234" s="158">
        <v>0.18</v>
      </c>
      <c r="Y234" s="158">
        <v>0.19</v>
      </c>
      <c r="Z234" s="158">
        <v>0.19</v>
      </c>
      <c r="AA234" s="158" t="s">
        <v>13</v>
      </c>
      <c r="AB234" s="158" t="s">
        <v>13</v>
      </c>
      <c r="AC234" s="158" t="s">
        <v>13</v>
      </c>
    </row>
    <row r="235" spans="2:29">
      <c r="B235" s="159">
        <v>42268</v>
      </c>
      <c r="C235" s="158">
        <v>0.21</v>
      </c>
      <c r="D235" s="158">
        <v>0.21</v>
      </c>
      <c r="E235" s="158">
        <v>0.18</v>
      </c>
      <c r="F235" s="158">
        <v>0.21</v>
      </c>
      <c r="G235" s="158">
        <v>0.13</v>
      </c>
      <c r="H235" s="158">
        <v>0.17</v>
      </c>
      <c r="I235" s="158" t="s">
        <v>13</v>
      </c>
      <c r="J235" s="158" t="s">
        <v>13</v>
      </c>
      <c r="K235" s="158" t="s">
        <v>13</v>
      </c>
      <c r="L235" s="158">
        <v>0.16</v>
      </c>
      <c r="M235" s="158">
        <v>0.16</v>
      </c>
      <c r="N235" s="158">
        <v>0.17</v>
      </c>
      <c r="O235" s="158">
        <v>0.17</v>
      </c>
      <c r="P235" s="158">
        <v>0.18</v>
      </c>
      <c r="Q235" s="158">
        <v>0.17</v>
      </c>
      <c r="R235" s="158">
        <v>0.17</v>
      </c>
      <c r="S235" s="158" t="s">
        <v>13</v>
      </c>
      <c r="T235" s="158" t="s">
        <v>13</v>
      </c>
      <c r="U235" s="158" t="s">
        <v>13</v>
      </c>
      <c r="V235" s="158" t="s">
        <v>13</v>
      </c>
      <c r="W235" s="158" t="s">
        <v>13</v>
      </c>
      <c r="X235" s="158">
        <v>0.17</v>
      </c>
      <c r="Y235" s="158">
        <v>0.18</v>
      </c>
      <c r="Z235" s="158">
        <v>0.18</v>
      </c>
      <c r="AA235" s="158" t="s">
        <v>13</v>
      </c>
      <c r="AB235" s="158" t="s">
        <v>13</v>
      </c>
      <c r="AC235" s="158" t="s">
        <v>13</v>
      </c>
    </row>
    <row r="236" spans="2:29">
      <c r="B236" s="159">
        <v>42269</v>
      </c>
      <c r="C236" s="158">
        <v>0.24</v>
      </c>
      <c r="D236" s="158">
        <v>0.24</v>
      </c>
      <c r="E236" s="158">
        <v>0.2</v>
      </c>
      <c r="F236" s="158">
        <v>0.24</v>
      </c>
      <c r="G236" s="158">
        <v>0.14000000000000001</v>
      </c>
      <c r="H236" s="158">
        <v>0.19</v>
      </c>
      <c r="I236" s="158" t="s">
        <v>13</v>
      </c>
      <c r="J236" s="158" t="s">
        <v>13</v>
      </c>
      <c r="K236" s="158" t="s">
        <v>13</v>
      </c>
      <c r="L236" s="158">
        <v>0.18</v>
      </c>
      <c r="M236" s="158">
        <v>0.19</v>
      </c>
      <c r="N236" s="158">
        <v>0.19</v>
      </c>
      <c r="O236" s="158">
        <v>0.19</v>
      </c>
      <c r="P236" s="158">
        <v>0.2</v>
      </c>
      <c r="Q236" s="158">
        <v>0.19</v>
      </c>
      <c r="R236" s="158">
        <v>0.19</v>
      </c>
      <c r="S236" s="158" t="s">
        <v>13</v>
      </c>
      <c r="T236" s="158" t="s">
        <v>13</v>
      </c>
      <c r="U236" s="158" t="s">
        <v>13</v>
      </c>
      <c r="V236" s="158" t="s">
        <v>13</v>
      </c>
      <c r="W236" s="158" t="s">
        <v>13</v>
      </c>
      <c r="X236" s="158">
        <v>0.2</v>
      </c>
      <c r="Y236" s="158">
        <v>0.2</v>
      </c>
      <c r="Z236" s="158">
        <v>0.21</v>
      </c>
      <c r="AA236" s="158" t="s">
        <v>13</v>
      </c>
      <c r="AB236" s="158" t="s">
        <v>13</v>
      </c>
      <c r="AC236" s="158" t="s">
        <v>13</v>
      </c>
    </row>
    <row r="237" spans="2:29">
      <c r="B237" s="159">
        <v>42270</v>
      </c>
      <c r="C237" s="158">
        <v>0.24</v>
      </c>
      <c r="D237" s="158">
        <v>0.24</v>
      </c>
      <c r="E237" s="158">
        <v>0.2</v>
      </c>
      <c r="F237" s="158">
        <v>0.24</v>
      </c>
      <c r="G237" s="158">
        <v>0.14000000000000001</v>
      </c>
      <c r="H237" s="158">
        <v>0.19</v>
      </c>
      <c r="I237" s="158" t="s">
        <v>13</v>
      </c>
      <c r="J237" s="158" t="s">
        <v>13</v>
      </c>
      <c r="K237" s="158" t="s">
        <v>13</v>
      </c>
      <c r="L237" s="158">
        <v>0.18</v>
      </c>
      <c r="M237" s="158">
        <v>0.19</v>
      </c>
      <c r="N237" s="158">
        <v>0.19</v>
      </c>
      <c r="O237" s="158">
        <v>0.19</v>
      </c>
      <c r="P237" s="158">
        <v>0.2</v>
      </c>
      <c r="Q237" s="158">
        <v>0.19</v>
      </c>
      <c r="R237" s="158">
        <v>0.19</v>
      </c>
      <c r="S237" s="158" t="s">
        <v>13</v>
      </c>
      <c r="T237" s="158" t="s">
        <v>13</v>
      </c>
      <c r="U237" s="158" t="s">
        <v>13</v>
      </c>
      <c r="V237" s="158" t="s">
        <v>13</v>
      </c>
      <c r="W237" s="158" t="s">
        <v>13</v>
      </c>
      <c r="X237" s="158">
        <v>0.19</v>
      </c>
      <c r="Y237" s="158">
        <v>0.2</v>
      </c>
      <c r="Z237" s="158">
        <v>0.21</v>
      </c>
      <c r="AA237" s="158" t="s">
        <v>13</v>
      </c>
      <c r="AB237" s="158" t="s">
        <v>13</v>
      </c>
      <c r="AC237" s="158" t="s">
        <v>13</v>
      </c>
    </row>
    <row r="238" spans="2:29">
      <c r="B238" s="159">
        <v>42271</v>
      </c>
      <c r="C238" s="158">
        <v>0.26</v>
      </c>
      <c r="D238" s="158">
        <v>0.26</v>
      </c>
      <c r="E238" s="158">
        <v>0.22</v>
      </c>
      <c r="F238" s="158">
        <v>0.26</v>
      </c>
      <c r="G238" s="158">
        <v>0.15</v>
      </c>
      <c r="H238" s="158">
        <v>0.21</v>
      </c>
      <c r="I238" s="158" t="s">
        <v>13</v>
      </c>
      <c r="J238" s="158" t="s">
        <v>13</v>
      </c>
      <c r="K238" s="158" t="s">
        <v>13</v>
      </c>
      <c r="L238" s="158">
        <v>0.19</v>
      </c>
      <c r="M238" s="158">
        <v>0.2</v>
      </c>
      <c r="N238" s="158">
        <v>0.2</v>
      </c>
      <c r="O238" s="158">
        <v>0.2</v>
      </c>
      <c r="P238" s="158">
        <v>0.21</v>
      </c>
      <c r="Q238" s="158">
        <v>0.21</v>
      </c>
      <c r="R238" s="158">
        <v>0.21</v>
      </c>
      <c r="S238" s="158" t="s">
        <v>13</v>
      </c>
      <c r="T238" s="158" t="s">
        <v>13</v>
      </c>
      <c r="U238" s="158" t="s">
        <v>13</v>
      </c>
      <c r="V238" s="158" t="s">
        <v>13</v>
      </c>
      <c r="W238" s="158" t="s">
        <v>13</v>
      </c>
      <c r="X238" s="158">
        <v>0.21</v>
      </c>
      <c r="Y238" s="158">
        <v>0.22</v>
      </c>
      <c r="Z238" s="158">
        <v>0.22</v>
      </c>
      <c r="AA238" s="158" t="s">
        <v>13</v>
      </c>
      <c r="AB238" s="158" t="s">
        <v>13</v>
      </c>
      <c r="AC238" s="158" t="s">
        <v>13</v>
      </c>
    </row>
    <row r="239" spans="2:29">
      <c r="B239" s="159">
        <v>42272</v>
      </c>
      <c r="C239" s="158">
        <v>0.32</v>
      </c>
      <c r="D239" s="158">
        <v>0.32</v>
      </c>
      <c r="E239" s="158">
        <v>0.27</v>
      </c>
      <c r="F239" s="158">
        <v>0.32</v>
      </c>
      <c r="G239" s="158">
        <v>0.18</v>
      </c>
      <c r="H239" s="158">
        <v>0.26</v>
      </c>
      <c r="I239" s="158" t="s">
        <v>13</v>
      </c>
      <c r="J239" s="158" t="s">
        <v>13</v>
      </c>
      <c r="K239" s="158" t="s">
        <v>13</v>
      </c>
      <c r="L239" s="158">
        <v>0.23</v>
      </c>
      <c r="M239" s="158">
        <v>0.24</v>
      </c>
      <c r="N239" s="158">
        <v>0.24</v>
      </c>
      <c r="O239" s="158">
        <v>0.24</v>
      </c>
      <c r="P239" s="158">
        <v>0.26</v>
      </c>
      <c r="Q239" s="158">
        <v>0.25</v>
      </c>
      <c r="R239" s="158">
        <v>0.25</v>
      </c>
      <c r="S239" s="158" t="s">
        <v>13</v>
      </c>
      <c r="T239" s="158" t="s">
        <v>13</v>
      </c>
      <c r="U239" s="158" t="s">
        <v>13</v>
      </c>
      <c r="V239" s="158" t="s">
        <v>13</v>
      </c>
      <c r="W239" s="158" t="s">
        <v>13</v>
      </c>
      <c r="X239" s="158">
        <v>0</v>
      </c>
      <c r="Y239" s="158">
        <v>0.26</v>
      </c>
      <c r="Z239" s="158">
        <v>0.27</v>
      </c>
      <c r="AA239" s="158" t="s">
        <v>13</v>
      </c>
      <c r="AB239" s="158" t="s">
        <v>13</v>
      </c>
      <c r="AC239" s="158" t="s">
        <v>13</v>
      </c>
    </row>
    <row r="240" spans="2:29">
      <c r="B240" s="159">
        <v>42273</v>
      </c>
      <c r="C240" s="158">
        <v>0.28000000000000003</v>
      </c>
      <c r="D240" s="158">
        <v>0.28000000000000003</v>
      </c>
      <c r="E240" s="158">
        <v>0.24</v>
      </c>
      <c r="F240" s="158">
        <v>0.28000000000000003</v>
      </c>
      <c r="G240" s="158">
        <v>0.16</v>
      </c>
      <c r="H240" s="158">
        <v>0.22</v>
      </c>
      <c r="I240" s="158" t="s">
        <v>13</v>
      </c>
      <c r="J240" s="158" t="s">
        <v>13</v>
      </c>
      <c r="K240" s="158" t="s">
        <v>13</v>
      </c>
      <c r="L240" s="158">
        <v>0.2</v>
      </c>
      <c r="M240" s="158">
        <v>0.21</v>
      </c>
      <c r="N240" s="158">
        <v>0.21</v>
      </c>
      <c r="O240" s="158">
        <v>0.21</v>
      </c>
      <c r="P240" s="158">
        <v>0.22</v>
      </c>
      <c r="Q240" s="158">
        <v>0.22</v>
      </c>
      <c r="R240" s="158">
        <v>0.22</v>
      </c>
      <c r="S240" s="158" t="s">
        <v>13</v>
      </c>
      <c r="T240" s="158" t="s">
        <v>13</v>
      </c>
      <c r="U240" s="158" t="s">
        <v>13</v>
      </c>
      <c r="V240" s="158" t="s">
        <v>13</v>
      </c>
      <c r="W240" s="158" t="s">
        <v>13</v>
      </c>
      <c r="X240" s="158" t="s">
        <v>13</v>
      </c>
      <c r="Y240" s="158">
        <v>0.23</v>
      </c>
      <c r="Z240" s="158">
        <v>0.24</v>
      </c>
      <c r="AA240" s="158" t="s">
        <v>13</v>
      </c>
      <c r="AB240" s="158" t="s">
        <v>13</v>
      </c>
      <c r="AC240" s="158" t="s">
        <v>13</v>
      </c>
    </row>
    <row r="241" spans="2:29">
      <c r="B241" s="159">
        <v>42274</v>
      </c>
      <c r="C241" s="158">
        <v>0.18</v>
      </c>
      <c r="D241" s="158">
        <v>0.18</v>
      </c>
      <c r="E241" s="158">
        <v>0.15</v>
      </c>
      <c r="F241" s="158">
        <v>0.18</v>
      </c>
      <c r="G241" s="158">
        <v>0.1</v>
      </c>
      <c r="H241" s="158">
        <v>0.14000000000000001</v>
      </c>
      <c r="I241" s="158" t="s">
        <v>13</v>
      </c>
      <c r="J241" s="158" t="s">
        <v>13</v>
      </c>
      <c r="K241" s="158" t="s">
        <v>13</v>
      </c>
      <c r="L241" s="158">
        <v>0.13</v>
      </c>
      <c r="M241" s="158">
        <v>0.13</v>
      </c>
      <c r="N241" s="158">
        <v>0.14000000000000001</v>
      </c>
      <c r="O241" s="158">
        <v>0.14000000000000001</v>
      </c>
      <c r="P241" s="158">
        <v>0.14000000000000001</v>
      </c>
      <c r="Q241" s="158">
        <v>0.14000000000000001</v>
      </c>
      <c r="R241" s="158">
        <v>0.14000000000000001</v>
      </c>
      <c r="S241" s="158" t="s">
        <v>13</v>
      </c>
      <c r="T241" s="158" t="s">
        <v>13</v>
      </c>
      <c r="U241" s="158" t="s">
        <v>13</v>
      </c>
      <c r="V241" s="158" t="s">
        <v>13</v>
      </c>
      <c r="W241" s="158" t="s">
        <v>13</v>
      </c>
      <c r="X241" s="158" t="s">
        <v>13</v>
      </c>
      <c r="Y241" s="158">
        <v>0.15</v>
      </c>
      <c r="Z241" s="158">
        <v>0.15</v>
      </c>
      <c r="AA241" s="158" t="s">
        <v>13</v>
      </c>
      <c r="AB241" s="158" t="s">
        <v>13</v>
      </c>
      <c r="AC241" s="158" t="s">
        <v>13</v>
      </c>
    </row>
    <row r="242" spans="2:29">
      <c r="B242" s="159">
        <v>42275</v>
      </c>
      <c r="C242" s="158">
        <v>0.17</v>
      </c>
      <c r="D242" s="158">
        <v>0.17</v>
      </c>
      <c r="E242" s="158">
        <v>0.14000000000000001</v>
      </c>
      <c r="F242" s="158">
        <v>0.17</v>
      </c>
      <c r="G242" s="158">
        <v>0.09</v>
      </c>
      <c r="H242" s="158">
        <v>0.14000000000000001</v>
      </c>
      <c r="I242" s="158" t="s">
        <v>13</v>
      </c>
      <c r="J242" s="158" t="s">
        <v>13</v>
      </c>
      <c r="K242" s="158" t="s">
        <v>13</v>
      </c>
      <c r="L242" s="158">
        <v>0.12</v>
      </c>
      <c r="M242" s="158">
        <v>0.13</v>
      </c>
      <c r="N242" s="158">
        <v>0.13</v>
      </c>
      <c r="O242" s="158">
        <v>0.13</v>
      </c>
      <c r="P242" s="158">
        <v>0.13</v>
      </c>
      <c r="Q242" s="158">
        <v>0.13</v>
      </c>
      <c r="R242" s="158">
        <v>0.13</v>
      </c>
      <c r="S242" s="158" t="s">
        <v>13</v>
      </c>
      <c r="T242" s="158" t="s">
        <v>13</v>
      </c>
      <c r="U242" s="158" t="s">
        <v>13</v>
      </c>
      <c r="V242" s="158" t="s">
        <v>13</v>
      </c>
      <c r="W242" s="158" t="s">
        <v>13</v>
      </c>
      <c r="X242" s="158" t="s">
        <v>13</v>
      </c>
      <c r="Y242" s="158">
        <v>0.14000000000000001</v>
      </c>
      <c r="Z242" s="158">
        <v>0.14000000000000001</v>
      </c>
      <c r="AA242" s="158" t="s">
        <v>13</v>
      </c>
      <c r="AB242" s="158" t="s">
        <v>13</v>
      </c>
      <c r="AC242" s="158" t="s">
        <v>13</v>
      </c>
    </row>
    <row r="243" spans="2:29">
      <c r="B243" s="159">
        <v>42276</v>
      </c>
      <c r="C243" s="158">
        <v>0.21</v>
      </c>
      <c r="D243" s="158">
        <v>0.21</v>
      </c>
      <c r="E243" s="158">
        <v>0.18</v>
      </c>
      <c r="F243" s="158">
        <v>0.21</v>
      </c>
      <c r="G243" s="158">
        <v>0.11</v>
      </c>
      <c r="H243" s="158">
        <v>0.17</v>
      </c>
      <c r="I243" s="158" t="s">
        <v>13</v>
      </c>
      <c r="J243" s="158" t="s">
        <v>13</v>
      </c>
      <c r="K243" s="158" t="s">
        <v>13</v>
      </c>
      <c r="L243" s="158">
        <v>0.15</v>
      </c>
      <c r="M243" s="158">
        <v>0.15</v>
      </c>
      <c r="N243" s="158">
        <v>0.16</v>
      </c>
      <c r="O243" s="158">
        <v>0.16</v>
      </c>
      <c r="P243" s="158">
        <v>0.16</v>
      </c>
      <c r="Q243" s="158">
        <v>0.16</v>
      </c>
      <c r="R243" s="158">
        <v>0.16</v>
      </c>
      <c r="S243" s="158" t="s">
        <v>13</v>
      </c>
      <c r="T243" s="158" t="s">
        <v>13</v>
      </c>
      <c r="U243" s="158" t="s">
        <v>13</v>
      </c>
      <c r="V243" s="158" t="s">
        <v>13</v>
      </c>
      <c r="W243" s="158" t="s">
        <v>13</v>
      </c>
      <c r="X243" s="158" t="s">
        <v>13</v>
      </c>
      <c r="Y243" s="158">
        <v>0.17</v>
      </c>
      <c r="Z243" s="158">
        <v>0.18</v>
      </c>
      <c r="AA243" s="158" t="s">
        <v>13</v>
      </c>
      <c r="AB243" s="158" t="s">
        <v>13</v>
      </c>
      <c r="AC243" s="158" t="s">
        <v>13</v>
      </c>
    </row>
    <row r="244" spans="2:29">
      <c r="B244" s="159">
        <v>42277</v>
      </c>
      <c r="C244" s="158">
        <v>0.19</v>
      </c>
      <c r="D244" s="158">
        <v>0.19</v>
      </c>
      <c r="E244" s="158">
        <v>0.16</v>
      </c>
      <c r="F244" s="158">
        <v>0.19</v>
      </c>
      <c r="G244" s="158">
        <v>0.1</v>
      </c>
      <c r="H244" s="158">
        <v>0.15</v>
      </c>
      <c r="I244" s="158" t="s">
        <v>13</v>
      </c>
      <c r="J244" s="158" t="s">
        <v>13</v>
      </c>
      <c r="K244" s="158" t="s">
        <v>13</v>
      </c>
      <c r="L244" s="158">
        <v>0</v>
      </c>
      <c r="M244" s="158">
        <v>0.14000000000000001</v>
      </c>
      <c r="N244" s="158">
        <v>0.14000000000000001</v>
      </c>
      <c r="O244" s="158">
        <v>0.14000000000000001</v>
      </c>
      <c r="P244" s="158">
        <v>0.15</v>
      </c>
      <c r="Q244" s="158">
        <v>0.14000000000000001</v>
      </c>
      <c r="R244" s="158">
        <v>0.14000000000000001</v>
      </c>
      <c r="S244" s="158" t="s">
        <v>13</v>
      </c>
      <c r="T244" s="158" t="s">
        <v>13</v>
      </c>
      <c r="U244" s="158" t="s">
        <v>13</v>
      </c>
      <c r="V244" s="158" t="s">
        <v>13</v>
      </c>
      <c r="W244" s="158" t="s">
        <v>13</v>
      </c>
      <c r="X244" s="158" t="s">
        <v>13</v>
      </c>
      <c r="Y244" s="158">
        <v>0</v>
      </c>
      <c r="Z244" s="158">
        <v>0.16</v>
      </c>
      <c r="AA244" s="158" t="s">
        <v>13</v>
      </c>
      <c r="AB244" s="158" t="s">
        <v>13</v>
      </c>
      <c r="AC244" s="158" t="s">
        <v>13</v>
      </c>
    </row>
    <row r="245" spans="2:29">
      <c r="B245" s="159">
        <v>42278</v>
      </c>
      <c r="C245" s="158">
        <v>0.19</v>
      </c>
      <c r="D245" s="158">
        <v>0.19</v>
      </c>
      <c r="E245" s="158">
        <v>0.16</v>
      </c>
      <c r="F245" s="158">
        <v>0.19</v>
      </c>
      <c r="G245" s="158">
        <v>0.1</v>
      </c>
      <c r="H245" s="158">
        <v>0.15</v>
      </c>
      <c r="I245" s="158" t="s">
        <v>13</v>
      </c>
      <c r="J245" s="158" t="s">
        <v>13</v>
      </c>
      <c r="K245" s="158" t="s">
        <v>13</v>
      </c>
      <c r="L245" s="158" t="s">
        <v>13</v>
      </c>
      <c r="M245" s="158">
        <v>0.14000000000000001</v>
      </c>
      <c r="N245" s="158">
        <v>0.14000000000000001</v>
      </c>
      <c r="O245" s="158">
        <v>0.14000000000000001</v>
      </c>
      <c r="P245" s="158">
        <v>0.15</v>
      </c>
      <c r="Q245" s="158">
        <v>0.14000000000000001</v>
      </c>
      <c r="R245" s="158">
        <v>0.14000000000000001</v>
      </c>
      <c r="S245" s="158" t="s">
        <v>13</v>
      </c>
      <c r="T245" s="158" t="s">
        <v>13</v>
      </c>
      <c r="U245" s="158" t="s">
        <v>13</v>
      </c>
      <c r="V245" s="158" t="s">
        <v>13</v>
      </c>
      <c r="W245" s="158" t="s">
        <v>13</v>
      </c>
      <c r="X245" s="158" t="s">
        <v>13</v>
      </c>
      <c r="Y245" s="158" t="s">
        <v>13</v>
      </c>
      <c r="Z245" s="158">
        <v>0.16</v>
      </c>
      <c r="AA245" s="158" t="s">
        <v>13</v>
      </c>
      <c r="AB245" s="158" t="s">
        <v>13</v>
      </c>
      <c r="AC245" s="158" t="s">
        <v>13</v>
      </c>
    </row>
    <row r="246" spans="2:29">
      <c r="B246" s="159">
        <v>42279</v>
      </c>
      <c r="C246" s="158">
        <v>0.04</v>
      </c>
      <c r="D246" s="158">
        <v>0.04</v>
      </c>
      <c r="E246" s="158">
        <v>0.03</v>
      </c>
      <c r="F246" s="158">
        <v>0.04</v>
      </c>
      <c r="G246" s="158">
        <v>0.02</v>
      </c>
      <c r="H246" s="158">
        <v>0.03</v>
      </c>
      <c r="I246" s="158" t="s">
        <v>13</v>
      </c>
      <c r="J246" s="158" t="s">
        <v>13</v>
      </c>
      <c r="K246" s="158" t="s">
        <v>13</v>
      </c>
      <c r="L246" s="158" t="s">
        <v>13</v>
      </c>
      <c r="M246" s="158">
        <v>0.03</v>
      </c>
      <c r="N246" s="158">
        <v>0.03</v>
      </c>
      <c r="O246" s="158">
        <v>0.03</v>
      </c>
      <c r="P246" s="158">
        <v>0.03</v>
      </c>
      <c r="Q246" s="158">
        <v>0.03</v>
      </c>
      <c r="R246" s="158">
        <v>0.03</v>
      </c>
      <c r="S246" s="158" t="s">
        <v>13</v>
      </c>
      <c r="T246" s="158" t="s">
        <v>13</v>
      </c>
      <c r="U246" s="158" t="s">
        <v>13</v>
      </c>
      <c r="V246" s="158" t="s">
        <v>13</v>
      </c>
      <c r="W246" s="158" t="s">
        <v>13</v>
      </c>
      <c r="X246" s="158" t="s">
        <v>13</v>
      </c>
      <c r="Y246" s="158" t="s">
        <v>13</v>
      </c>
      <c r="Z246" s="158">
        <v>0.03</v>
      </c>
      <c r="AA246" s="158" t="s">
        <v>13</v>
      </c>
      <c r="AB246" s="158" t="s">
        <v>13</v>
      </c>
      <c r="AC246" s="158" t="s">
        <v>13</v>
      </c>
    </row>
    <row r="247" spans="2:29">
      <c r="B247" s="159">
        <v>42280</v>
      </c>
      <c r="C247" s="158">
        <v>0.15</v>
      </c>
      <c r="D247" s="158">
        <v>0.15</v>
      </c>
      <c r="E247" s="158">
        <v>0.13</v>
      </c>
      <c r="F247" s="158">
        <v>0.15</v>
      </c>
      <c r="G247" s="158">
        <v>7.0000000000000007E-2</v>
      </c>
      <c r="H247" s="158">
        <v>0.12</v>
      </c>
      <c r="I247" s="158" t="s">
        <v>13</v>
      </c>
      <c r="J247" s="158" t="s">
        <v>13</v>
      </c>
      <c r="K247" s="158" t="s">
        <v>13</v>
      </c>
      <c r="L247" s="158" t="s">
        <v>13</v>
      </c>
      <c r="M247" s="158">
        <v>0.11</v>
      </c>
      <c r="N247" s="158">
        <v>0.11</v>
      </c>
      <c r="O247" s="158">
        <v>0.11</v>
      </c>
      <c r="P247" s="158">
        <v>0.11</v>
      </c>
      <c r="Q247" s="158">
        <v>0.11</v>
      </c>
      <c r="R247" s="158">
        <v>0.11</v>
      </c>
      <c r="S247" s="158" t="s">
        <v>13</v>
      </c>
      <c r="T247" s="158" t="s">
        <v>13</v>
      </c>
      <c r="U247" s="158" t="s">
        <v>13</v>
      </c>
      <c r="V247" s="158" t="s">
        <v>13</v>
      </c>
      <c r="W247" s="158" t="s">
        <v>13</v>
      </c>
      <c r="X247" s="158" t="s">
        <v>13</v>
      </c>
      <c r="Y247" s="158" t="s">
        <v>13</v>
      </c>
      <c r="Z247" s="158">
        <v>0.12</v>
      </c>
      <c r="AA247" s="158" t="s">
        <v>13</v>
      </c>
      <c r="AB247" s="158" t="s">
        <v>13</v>
      </c>
      <c r="AC247" s="158" t="s">
        <v>13</v>
      </c>
    </row>
    <row r="248" spans="2:29">
      <c r="B248" s="159">
        <v>42281</v>
      </c>
      <c r="C248" s="158">
        <v>0.19</v>
      </c>
      <c r="D248" s="158">
        <v>0.19</v>
      </c>
      <c r="E248" s="158">
        <v>0.16</v>
      </c>
      <c r="F248" s="158">
        <v>0.19</v>
      </c>
      <c r="G248" s="158">
        <v>0.09</v>
      </c>
      <c r="H248" s="158">
        <v>0.15</v>
      </c>
      <c r="I248" s="158" t="s">
        <v>13</v>
      </c>
      <c r="J248" s="158" t="s">
        <v>13</v>
      </c>
      <c r="K248" s="158" t="s">
        <v>13</v>
      </c>
      <c r="L248" s="158" t="s">
        <v>13</v>
      </c>
      <c r="M248" s="158">
        <v>0.13</v>
      </c>
      <c r="N248" s="158">
        <v>0.13</v>
      </c>
      <c r="O248" s="158">
        <v>0.13</v>
      </c>
      <c r="P248" s="158">
        <v>0.14000000000000001</v>
      </c>
      <c r="Q248" s="158">
        <v>0.14000000000000001</v>
      </c>
      <c r="R248" s="158">
        <v>0.14000000000000001</v>
      </c>
      <c r="S248" s="158" t="s">
        <v>13</v>
      </c>
      <c r="T248" s="158" t="s">
        <v>13</v>
      </c>
      <c r="U248" s="158" t="s">
        <v>13</v>
      </c>
      <c r="V248" s="158" t="s">
        <v>13</v>
      </c>
      <c r="W248" s="158" t="s">
        <v>13</v>
      </c>
      <c r="X248" s="158" t="s">
        <v>13</v>
      </c>
      <c r="Y248" s="158" t="s">
        <v>13</v>
      </c>
      <c r="Z248" s="158">
        <v>0.16</v>
      </c>
      <c r="AA248" s="158" t="s">
        <v>13</v>
      </c>
      <c r="AB248" s="158" t="s">
        <v>13</v>
      </c>
      <c r="AC248" s="158" t="s">
        <v>13</v>
      </c>
    </row>
    <row r="249" spans="2:29">
      <c r="B249" s="159">
        <v>42282</v>
      </c>
      <c r="C249" s="158">
        <v>0.15</v>
      </c>
      <c r="D249" s="158">
        <v>0.15</v>
      </c>
      <c r="E249" s="158">
        <v>0.13</v>
      </c>
      <c r="F249" s="158">
        <v>0.15</v>
      </c>
      <c r="G249" s="158">
        <v>7.0000000000000007E-2</v>
      </c>
      <c r="H249" s="158">
        <v>0.12</v>
      </c>
      <c r="I249" s="158" t="s">
        <v>13</v>
      </c>
      <c r="J249" s="158" t="s">
        <v>13</v>
      </c>
      <c r="K249" s="158" t="s">
        <v>13</v>
      </c>
      <c r="L249" s="158" t="s">
        <v>13</v>
      </c>
      <c r="M249" s="158">
        <v>0</v>
      </c>
      <c r="N249" s="158">
        <v>0</v>
      </c>
      <c r="O249" s="158">
        <v>0</v>
      </c>
      <c r="P249" s="158">
        <v>0.11</v>
      </c>
      <c r="Q249" s="158">
        <v>0.11</v>
      </c>
      <c r="R249" s="158">
        <v>0.11</v>
      </c>
      <c r="S249" s="158" t="s">
        <v>13</v>
      </c>
      <c r="T249" s="158" t="s">
        <v>13</v>
      </c>
      <c r="U249" s="158" t="s">
        <v>13</v>
      </c>
      <c r="V249" s="158" t="s">
        <v>13</v>
      </c>
      <c r="W249" s="158" t="s">
        <v>13</v>
      </c>
      <c r="X249" s="158" t="s">
        <v>13</v>
      </c>
      <c r="Y249" s="158" t="s">
        <v>13</v>
      </c>
      <c r="Z249" s="158">
        <v>0.12</v>
      </c>
      <c r="AA249" s="158" t="s">
        <v>13</v>
      </c>
      <c r="AB249" s="158" t="s">
        <v>13</v>
      </c>
      <c r="AC249" s="158" t="s">
        <v>13</v>
      </c>
    </row>
    <row r="250" spans="2:29">
      <c r="B250" s="159">
        <v>42283</v>
      </c>
      <c r="C250" s="158">
        <v>0.13</v>
      </c>
      <c r="D250" s="158">
        <v>0.13</v>
      </c>
      <c r="E250" s="158">
        <v>0.11</v>
      </c>
      <c r="F250" s="158">
        <v>0.13</v>
      </c>
      <c r="G250" s="158">
        <v>0.06</v>
      </c>
      <c r="H250" s="158">
        <v>0.1</v>
      </c>
      <c r="I250" s="158" t="s">
        <v>13</v>
      </c>
      <c r="J250" s="158" t="s">
        <v>13</v>
      </c>
      <c r="K250" s="158" t="s">
        <v>13</v>
      </c>
      <c r="L250" s="158" t="s">
        <v>13</v>
      </c>
      <c r="M250" s="158" t="s">
        <v>13</v>
      </c>
      <c r="N250" s="158" t="s">
        <v>13</v>
      </c>
      <c r="O250" s="158" t="s">
        <v>13</v>
      </c>
      <c r="P250" s="158">
        <v>0.09</v>
      </c>
      <c r="Q250" s="158">
        <v>0.09</v>
      </c>
      <c r="R250" s="158">
        <v>0.09</v>
      </c>
      <c r="S250" s="158" t="s">
        <v>13</v>
      </c>
      <c r="T250" s="158" t="s">
        <v>13</v>
      </c>
      <c r="U250" s="158" t="s">
        <v>13</v>
      </c>
      <c r="V250" s="158" t="s">
        <v>13</v>
      </c>
      <c r="W250" s="158" t="s">
        <v>13</v>
      </c>
      <c r="X250" s="158" t="s">
        <v>13</v>
      </c>
      <c r="Y250" s="158" t="s">
        <v>13</v>
      </c>
      <c r="Z250" s="158">
        <v>0.11</v>
      </c>
      <c r="AA250" s="158" t="s">
        <v>13</v>
      </c>
      <c r="AB250" s="158" t="s">
        <v>13</v>
      </c>
      <c r="AC250" s="158" t="s">
        <v>13</v>
      </c>
    </row>
    <row r="251" spans="2:29">
      <c r="B251" s="159">
        <v>42284</v>
      </c>
      <c r="C251" s="158">
        <v>0.16</v>
      </c>
      <c r="D251" s="158">
        <v>0.16</v>
      </c>
      <c r="E251" s="158">
        <v>0.14000000000000001</v>
      </c>
      <c r="F251" s="158">
        <v>0.16</v>
      </c>
      <c r="G251" s="158">
        <v>7.0000000000000007E-2</v>
      </c>
      <c r="H251" s="158">
        <v>0.13</v>
      </c>
      <c r="I251" s="158" t="s">
        <v>13</v>
      </c>
      <c r="J251" s="158" t="s">
        <v>13</v>
      </c>
      <c r="K251" s="158" t="s">
        <v>13</v>
      </c>
      <c r="L251" s="158" t="s">
        <v>13</v>
      </c>
      <c r="M251" s="158" t="s">
        <v>13</v>
      </c>
      <c r="N251" s="158" t="s">
        <v>13</v>
      </c>
      <c r="O251" s="158" t="s">
        <v>13</v>
      </c>
      <c r="P251" s="158">
        <v>0.12</v>
      </c>
      <c r="Q251" s="158">
        <v>0.11</v>
      </c>
      <c r="R251" s="158">
        <v>0.11</v>
      </c>
      <c r="S251" s="158" t="s">
        <v>13</v>
      </c>
      <c r="T251" s="158" t="s">
        <v>13</v>
      </c>
      <c r="U251" s="158" t="s">
        <v>13</v>
      </c>
      <c r="V251" s="158" t="s">
        <v>13</v>
      </c>
      <c r="W251" s="158" t="s">
        <v>13</v>
      </c>
      <c r="X251" s="158" t="s">
        <v>13</v>
      </c>
      <c r="Y251" s="158" t="s">
        <v>13</v>
      </c>
      <c r="Z251" s="158">
        <v>0.13</v>
      </c>
      <c r="AA251" s="158" t="s">
        <v>13</v>
      </c>
      <c r="AB251" s="158" t="s">
        <v>13</v>
      </c>
      <c r="AC251" s="158" t="s">
        <v>13</v>
      </c>
    </row>
    <row r="252" spans="2:29">
      <c r="B252" s="159">
        <v>42285</v>
      </c>
      <c r="C252" s="158">
        <v>0.18</v>
      </c>
      <c r="D252" s="158">
        <v>0.18</v>
      </c>
      <c r="E252" s="158">
        <v>0.15</v>
      </c>
      <c r="F252" s="158">
        <v>0.18</v>
      </c>
      <c r="G252" s="158">
        <v>0.08</v>
      </c>
      <c r="H252" s="158">
        <v>0.14000000000000001</v>
      </c>
      <c r="I252" s="158" t="s">
        <v>13</v>
      </c>
      <c r="J252" s="158" t="s">
        <v>13</v>
      </c>
      <c r="K252" s="158" t="s">
        <v>13</v>
      </c>
      <c r="L252" s="158" t="s">
        <v>13</v>
      </c>
      <c r="M252" s="158" t="s">
        <v>13</v>
      </c>
      <c r="N252" s="158" t="s">
        <v>13</v>
      </c>
      <c r="O252" s="158" t="s">
        <v>13</v>
      </c>
      <c r="P252" s="158">
        <v>0.13</v>
      </c>
      <c r="Q252" s="158">
        <v>0.13</v>
      </c>
      <c r="R252" s="158">
        <v>0.13</v>
      </c>
      <c r="S252" s="158" t="s">
        <v>13</v>
      </c>
      <c r="T252" s="158" t="s">
        <v>13</v>
      </c>
      <c r="U252" s="158" t="s">
        <v>13</v>
      </c>
      <c r="V252" s="158" t="s">
        <v>13</v>
      </c>
      <c r="W252" s="158" t="s">
        <v>13</v>
      </c>
      <c r="X252" s="158" t="s">
        <v>13</v>
      </c>
      <c r="Y252" s="158" t="s">
        <v>13</v>
      </c>
      <c r="Z252" s="158">
        <v>0.15</v>
      </c>
      <c r="AA252" s="158" t="s">
        <v>13</v>
      </c>
      <c r="AB252" s="158" t="s">
        <v>13</v>
      </c>
      <c r="AC252" s="158" t="s">
        <v>13</v>
      </c>
    </row>
    <row r="253" spans="2:29">
      <c r="B253" s="159">
        <v>42286</v>
      </c>
      <c r="C253" s="158">
        <v>0.19</v>
      </c>
      <c r="D253" s="158">
        <v>0.19</v>
      </c>
      <c r="E253" s="158">
        <v>0.16</v>
      </c>
      <c r="F253" s="158">
        <v>0.19</v>
      </c>
      <c r="G253" s="158">
        <v>0.08</v>
      </c>
      <c r="H253" s="158">
        <v>0.15</v>
      </c>
      <c r="I253" s="158" t="s">
        <v>13</v>
      </c>
      <c r="J253" s="158" t="s">
        <v>13</v>
      </c>
      <c r="K253" s="158" t="s">
        <v>13</v>
      </c>
      <c r="L253" s="158" t="s">
        <v>13</v>
      </c>
      <c r="M253" s="158" t="s">
        <v>13</v>
      </c>
      <c r="N253" s="158" t="s">
        <v>13</v>
      </c>
      <c r="O253" s="158" t="s">
        <v>13</v>
      </c>
      <c r="P253" s="158">
        <v>0.13</v>
      </c>
      <c r="Q253" s="158">
        <v>0.13</v>
      </c>
      <c r="R253" s="158">
        <v>0.13</v>
      </c>
      <c r="S253" s="158" t="s">
        <v>13</v>
      </c>
      <c r="T253" s="158" t="s">
        <v>13</v>
      </c>
      <c r="U253" s="158" t="s">
        <v>13</v>
      </c>
      <c r="V253" s="158" t="s">
        <v>13</v>
      </c>
      <c r="W253" s="158" t="s">
        <v>13</v>
      </c>
      <c r="X253" s="158" t="s">
        <v>13</v>
      </c>
      <c r="Y253" s="158" t="s">
        <v>13</v>
      </c>
      <c r="Z253" s="158">
        <v>0.15</v>
      </c>
      <c r="AA253" s="158" t="s">
        <v>13</v>
      </c>
      <c r="AB253" s="158" t="s">
        <v>13</v>
      </c>
      <c r="AC253" s="158" t="s">
        <v>13</v>
      </c>
    </row>
    <row r="254" spans="2:29">
      <c r="B254" s="159">
        <v>42287</v>
      </c>
      <c r="C254" s="158">
        <v>0</v>
      </c>
      <c r="D254" s="158">
        <v>0</v>
      </c>
      <c r="E254" s="158">
        <v>0</v>
      </c>
      <c r="F254" s="158">
        <v>0</v>
      </c>
      <c r="G254" s="158">
        <v>0</v>
      </c>
      <c r="H254" s="158">
        <v>0</v>
      </c>
      <c r="I254" s="158" t="s">
        <v>13</v>
      </c>
      <c r="J254" s="158" t="s">
        <v>13</v>
      </c>
      <c r="K254" s="158" t="s">
        <v>13</v>
      </c>
      <c r="L254" s="158" t="s">
        <v>13</v>
      </c>
      <c r="M254" s="158" t="s">
        <v>13</v>
      </c>
      <c r="N254" s="158" t="s">
        <v>13</v>
      </c>
      <c r="O254" s="158" t="s">
        <v>13</v>
      </c>
      <c r="P254" s="158">
        <v>0</v>
      </c>
      <c r="Q254" s="158">
        <v>0</v>
      </c>
      <c r="R254" s="158">
        <v>0</v>
      </c>
      <c r="S254" s="158" t="s">
        <v>13</v>
      </c>
      <c r="T254" s="158" t="s">
        <v>13</v>
      </c>
      <c r="U254" s="158" t="s">
        <v>13</v>
      </c>
      <c r="V254" s="158" t="s">
        <v>13</v>
      </c>
      <c r="W254" s="158" t="s">
        <v>13</v>
      </c>
      <c r="X254" s="158" t="s">
        <v>13</v>
      </c>
      <c r="Y254" s="158" t="s">
        <v>13</v>
      </c>
      <c r="Z254" s="158">
        <v>0</v>
      </c>
      <c r="AA254" s="158" t="s">
        <v>13</v>
      </c>
      <c r="AB254" s="158" t="s">
        <v>13</v>
      </c>
      <c r="AC254" s="158" t="s">
        <v>13</v>
      </c>
    </row>
    <row r="255" spans="2:29">
      <c r="B255" s="118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81"/>
      <c r="X255" s="81"/>
      <c r="Y255" s="81"/>
      <c r="Z255" s="81"/>
      <c r="AA255" s="81"/>
      <c r="AB255" s="81"/>
      <c r="AC255" s="81"/>
    </row>
    <row r="256" spans="2:29">
      <c r="B256" s="118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81"/>
      <c r="X256" s="81"/>
      <c r="Y256" s="81"/>
      <c r="Z256" s="81"/>
      <c r="AA256" s="81"/>
      <c r="AB256" s="81"/>
      <c r="AC256" s="81"/>
    </row>
    <row r="257" spans="2:29">
      <c r="B257" s="118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81"/>
      <c r="X257" s="81"/>
      <c r="Y257" s="81"/>
      <c r="Z257" s="81"/>
      <c r="AA257" s="81"/>
      <c r="AB257" s="81"/>
      <c r="AC257" s="81"/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64"/>
  <sheetViews>
    <sheetView topLeftCell="B2" zoomScale="70" zoomScaleNormal="70" workbookViewId="0">
      <selection activeCell="O5" sqref="C5:O5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201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3.55</v>
      </c>
      <c r="D5" s="31">
        <f t="shared" si="0"/>
        <v>1.4700000000000002</v>
      </c>
      <c r="E5" s="31">
        <f t="shared" si="0"/>
        <v>1.4700000000000002</v>
      </c>
      <c r="F5" s="31">
        <f t="shared" si="0"/>
        <v>1.7100000000000004</v>
      </c>
      <c r="G5" s="31">
        <f t="shared" si="0"/>
        <v>2.1700000000000004</v>
      </c>
      <c r="H5" s="31">
        <f t="shared" si="0"/>
        <v>2.0400000000000009</v>
      </c>
      <c r="I5" s="31">
        <f>AVERAGE(I18:J18)</f>
        <v>0</v>
      </c>
      <c r="J5" s="31">
        <f>AVERAGE(K18:Q18)</f>
        <v>0</v>
      </c>
      <c r="K5" s="31">
        <f>AVERAGE(R18:S18)</f>
        <v>0</v>
      </c>
      <c r="L5" s="31">
        <f>AVERAGE(T18:U18)</f>
        <v>0</v>
      </c>
      <c r="M5" s="31">
        <f>AVERAGE(V18:X18)</f>
        <v>0</v>
      </c>
      <c r="N5" s="31">
        <f>AVERAGE(Y18:Z18)</f>
        <v>0</v>
      </c>
      <c r="O5" s="31">
        <f>AVERAGE(AA18:AB18)</f>
        <v>0</v>
      </c>
    </row>
    <row r="6" spans="2:15">
      <c r="B6" s="4" t="s">
        <v>17</v>
      </c>
      <c r="C6" s="32">
        <f t="shared" si="0"/>
        <v>5.41</v>
      </c>
      <c r="D6" s="32">
        <f t="shared" si="0"/>
        <v>5.07</v>
      </c>
      <c r="E6" s="32">
        <f t="shared" si="0"/>
        <v>4.5300000000000011</v>
      </c>
      <c r="F6" s="32">
        <f t="shared" si="0"/>
        <v>3.6700000000000004</v>
      </c>
      <c r="G6" s="32">
        <f t="shared" si="0"/>
        <v>4.33</v>
      </c>
      <c r="H6" s="32">
        <f t="shared" si="0"/>
        <v>5.2700000000000005</v>
      </c>
      <c r="I6" s="32">
        <f t="shared" ref="I6:I12" si="1">AVERAGE(I19:J19)</f>
        <v>0.74</v>
      </c>
      <c r="J6" s="32">
        <f t="shared" ref="J6:J11" si="2">AVERAGE(K19:Q19)</f>
        <v>0.1785714285714286</v>
      </c>
      <c r="K6" s="32">
        <f t="shared" ref="K6:K11" si="3">AVERAGE(R19:S19)</f>
        <v>0</v>
      </c>
      <c r="L6" s="32">
        <f t="shared" ref="L6:L11" si="4">AVERAGE(T19:U19)</f>
        <v>0</v>
      </c>
      <c r="M6" s="32">
        <f t="shared" ref="M6:M12" si="5">AVERAGE(V19:X19)</f>
        <v>0</v>
      </c>
      <c r="N6" s="32">
        <f t="shared" ref="N6:N12" si="6">AVERAGE(Y19:Z19)</f>
        <v>0</v>
      </c>
      <c r="O6" s="32">
        <f t="shared" ref="O6:O12" si="7">AVERAGE(AA19:AB19)</f>
        <v>0.22499999999999998</v>
      </c>
    </row>
    <row r="7" spans="2:15">
      <c r="B7" s="4" t="s">
        <v>18</v>
      </c>
      <c r="C7" s="32">
        <f t="shared" si="0"/>
        <v>7.68</v>
      </c>
      <c r="D7" s="32">
        <f t="shared" si="0"/>
        <v>7.68</v>
      </c>
      <c r="E7" s="32">
        <f t="shared" si="0"/>
        <v>6.5200000000000014</v>
      </c>
      <c r="F7" s="32">
        <f t="shared" si="0"/>
        <v>5.2000000000000028</v>
      </c>
      <c r="G7" s="32">
        <f t="shared" si="0"/>
        <v>6.1400000000000006</v>
      </c>
      <c r="H7" s="32">
        <f t="shared" si="0"/>
        <v>7.68</v>
      </c>
      <c r="I7" s="32">
        <f t="shared" si="1"/>
        <v>5.9599999999999991</v>
      </c>
      <c r="J7" s="32">
        <f t="shared" si="2"/>
        <v>1.5628571428571436</v>
      </c>
      <c r="K7" s="32">
        <f t="shared" si="3"/>
        <v>2.2850000000000001</v>
      </c>
      <c r="L7" s="32">
        <f t="shared" si="4"/>
        <v>0.38</v>
      </c>
      <c r="M7" s="32">
        <f t="shared" si="5"/>
        <v>1.3266666666666671</v>
      </c>
      <c r="N7" s="32">
        <f t="shared" si="6"/>
        <v>1.2150000000000003</v>
      </c>
      <c r="O7" s="32">
        <f t="shared" si="7"/>
        <v>2.7350000000000012</v>
      </c>
    </row>
    <row r="8" spans="2:15">
      <c r="B8" s="4" t="s">
        <v>19</v>
      </c>
      <c r="C8" s="32">
        <f t="shared" si="0"/>
        <v>9.5499999999999989</v>
      </c>
      <c r="D8" s="32">
        <f t="shared" si="0"/>
        <v>9.5499999999999989</v>
      </c>
      <c r="E8" s="32">
        <f t="shared" si="0"/>
        <v>8.1199999999999992</v>
      </c>
      <c r="F8" s="32">
        <f t="shared" si="0"/>
        <v>6.5100000000000007</v>
      </c>
      <c r="G8" s="32">
        <f t="shared" si="0"/>
        <v>7.66</v>
      </c>
      <c r="H8" s="32">
        <f t="shared" si="0"/>
        <v>9.19</v>
      </c>
      <c r="I8" s="32">
        <f t="shared" si="1"/>
        <v>9.2350000000000012</v>
      </c>
      <c r="J8" s="32">
        <f t="shared" si="2"/>
        <v>4.7371428571428575</v>
      </c>
      <c r="K8" s="32">
        <f t="shared" si="3"/>
        <v>6.5500000000000007</v>
      </c>
      <c r="L8" s="32">
        <f t="shared" si="4"/>
        <v>3.9999999999999991</v>
      </c>
      <c r="M8" s="32">
        <f t="shared" si="5"/>
        <v>4.2633333333333345</v>
      </c>
      <c r="N8" s="32">
        <f t="shared" si="6"/>
        <v>4.1150000000000011</v>
      </c>
      <c r="O8" s="32">
        <f t="shared" si="7"/>
        <v>8.3999999999999986</v>
      </c>
    </row>
    <row r="9" spans="2:15">
      <c r="B9" s="4" t="s">
        <v>20</v>
      </c>
      <c r="C9" s="32">
        <f t="shared" si="0"/>
        <v>10.65</v>
      </c>
      <c r="D9" s="32">
        <f t="shared" si="0"/>
        <v>10.65</v>
      </c>
      <c r="E9" s="32">
        <f t="shared" si="0"/>
        <v>9.0699999999999985</v>
      </c>
      <c r="F9" s="32">
        <f t="shared" si="0"/>
        <v>7.23</v>
      </c>
      <c r="G9" s="32">
        <f t="shared" si="0"/>
        <v>8.5300000000000011</v>
      </c>
      <c r="H9" s="32">
        <f t="shared" si="0"/>
        <v>3.64</v>
      </c>
      <c r="I9" s="32">
        <f t="shared" si="1"/>
        <v>6.5550000000000006</v>
      </c>
      <c r="J9" s="32">
        <f t="shared" si="2"/>
        <v>9.7442857142857147</v>
      </c>
      <c r="K9" s="32">
        <f t="shared" si="3"/>
        <v>9.77</v>
      </c>
      <c r="L9" s="32">
        <f t="shared" si="4"/>
        <v>9.625</v>
      </c>
      <c r="M9" s="32">
        <f t="shared" si="5"/>
        <v>8.7700000000000014</v>
      </c>
      <c r="N9" s="32">
        <f t="shared" si="6"/>
        <v>8.6449999999999996</v>
      </c>
      <c r="O9" s="32">
        <f t="shared" si="7"/>
        <v>5.0250000000000004</v>
      </c>
    </row>
    <row r="10" spans="2:15">
      <c r="B10" s="4" t="s">
        <v>21</v>
      </c>
      <c r="C10" s="32">
        <f t="shared" si="0"/>
        <v>6.6300000000000008</v>
      </c>
      <c r="D10" s="32">
        <f t="shared" si="0"/>
        <v>6.6300000000000008</v>
      </c>
      <c r="E10" s="32">
        <f t="shared" si="0"/>
        <v>5.6500000000000021</v>
      </c>
      <c r="F10" s="32">
        <f t="shared" si="0"/>
        <v>4.5000000000000009</v>
      </c>
      <c r="G10" s="32">
        <f t="shared" si="0"/>
        <v>5.29</v>
      </c>
      <c r="H10" s="32">
        <f t="shared" si="0"/>
        <v>0</v>
      </c>
      <c r="I10" s="32">
        <f t="shared" si="1"/>
        <v>0.96000000000000008</v>
      </c>
      <c r="J10" s="32">
        <f t="shared" si="2"/>
        <v>6.4785714285714286</v>
      </c>
      <c r="K10" s="32">
        <f t="shared" si="3"/>
        <v>5.6800000000000015</v>
      </c>
      <c r="L10" s="32">
        <f t="shared" si="4"/>
        <v>4.3250000000000002</v>
      </c>
      <c r="M10" s="32">
        <f t="shared" si="5"/>
        <v>6.4433333333333351</v>
      </c>
      <c r="N10" s="32">
        <f t="shared" si="6"/>
        <v>6.4550000000000001</v>
      </c>
      <c r="O10" s="32">
        <f t="shared" si="7"/>
        <v>0</v>
      </c>
    </row>
    <row r="11" spans="2:15">
      <c r="B11" s="4" t="s">
        <v>22</v>
      </c>
      <c r="C11" s="32">
        <f t="shared" si="0"/>
        <v>5.7900000000000009</v>
      </c>
      <c r="D11" s="32">
        <f t="shared" si="0"/>
        <v>5.7900000000000009</v>
      </c>
      <c r="E11" s="32">
        <f t="shared" si="0"/>
        <v>4.9400000000000013</v>
      </c>
      <c r="F11" s="32">
        <f t="shared" si="0"/>
        <v>3.5799999999999996</v>
      </c>
      <c r="G11" s="32">
        <f t="shared" si="0"/>
        <v>4.63</v>
      </c>
      <c r="H11" s="32">
        <f t="shared" si="0"/>
        <v>0</v>
      </c>
      <c r="I11" s="32">
        <f t="shared" si="1"/>
        <v>0</v>
      </c>
      <c r="J11" s="32">
        <f t="shared" si="2"/>
        <v>4.8285714285714292</v>
      </c>
      <c r="K11" s="32">
        <f t="shared" si="3"/>
        <v>2.4499999999999997</v>
      </c>
      <c r="L11" s="32">
        <f t="shared" si="4"/>
        <v>0.17500000000000002</v>
      </c>
      <c r="M11" s="32">
        <f t="shared" si="5"/>
        <v>3.97</v>
      </c>
      <c r="N11" s="32">
        <f t="shared" si="6"/>
        <v>2.9750000000000005</v>
      </c>
      <c r="O11" s="32">
        <f t="shared" si="7"/>
        <v>0</v>
      </c>
    </row>
    <row r="12" spans="2:15">
      <c r="B12" s="7" t="s">
        <v>23</v>
      </c>
      <c r="C12" s="30">
        <f t="shared" si="0"/>
        <v>1.4599999999999997</v>
      </c>
      <c r="D12" s="30">
        <f t="shared" si="0"/>
        <v>1.4599999999999997</v>
      </c>
      <c r="E12" s="30">
        <f t="shared" si="0"/>
        <v>1.2400000000000002</v>
      </c>
      <c r="F12" s="30">
        <f t="shared" si="0"/>
        <v>0.66999999999999993</v>
      </c>
      <c r="G12" s="30">
        <f t="shared" si="0"/>
        <v>1.17</v>
      </c>
      <c r="H12" s="30">
        <f t="shared" si="0"/>
        <v>0</v>
      </c>
      <c r="I12" s="30">
        <f t="shared" si="1"/>
        <v>0</v>
      </c>
      <c r="J12" s="30">
        <f>AVERAGE(K25:Q25)</f>
        <v>0.64857142857142858</v>
      </c>
      <c r="K12" s="30">
        <f>AVERAGE(R25:S25)</f>
        <v>0</v>
      </c>
      <c r="L12" s="30">
        <f>AVERAGE(T25:U25)</f>
        <v>0</v>
      </c>
      <c r="M12" s="30">
        <f t="shared" si="5"/>
        <v>0</v>
      </c>
      <c r="N12" s="30">
        <f t="shared" si="6"/>
        <v>0.60000000000000009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201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24" t="s">
        <v>8</v>
      </c>
      <c r="AB17" s="24" t="s">
        <v>8</v>
      </c>
    </row>
    <row r="18" spans="2:28" ht="15.75" thickTop="1">
      <c r="B18" s="27" t="s">
        <v>16</v>
      </c>
      <c r="C18" s="27">
        <f>SUM(C32:C61)</f>
        <v>3.55</v>
      </c>
      <c r="D18" s="27">
        <f t="shared" ref="D18:AB18" si="8">SUM(D32:D61)</f>
        <v>1.4700000000000002</v>
      </c>
      <c r="E18" s="27">
        <f t="shared" si="8"/>
        <v>1.4700000000000002</v>
      </c>
      <c r="F18" s="27">
        <f t="shared" si="8"/>
        <v>1.7100000000000004</v>
      </c>
      <c r="G18" s="27">
        <f t="shared" si="8"/>
        <v>2.1700000000000004</v>
      </c>
      <c r="H18" s="27">
        <f t="shared" si="8"/>
        <v>2.0400000000000009</v>
      </c>
      <c r="I18" s="27">
        <f t="shared" si="8"/>
        <v>0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</row>
    <row r="19" spans="2:28">
      <c r="B19" s="27" t="s">
        <v>17</v>
      </c>
      <c r="C19" s="27">
        <f>SUM(C62:C91)</f>
        <v>5.41</v>
      </c>
      <c r="D19" s="27">
        <f t="shared" ref="D19:AB19" si="9">SUM(D62:D91)</f>
        <v>5.07</v>
      </c>
      <c r="E19" s="27">
        <f t="shared" si="9"/>
        <v>4.5300000000000011</v>
      </c>
      <c r="F19" s="27">
        <f t="shared" si="9"/>
        <v>3.6700000000000004</v>
      </c>
      <c r="G19" s="27">
        <f t="shared" si="9"/>
        <v>4.33</v>
      </c>
      <c r="H19" s="27">
        <f t="shared" si="9"/>
        <v>5.2700000000000005</v>
      </c>
      <c r="I19" s="27">
        <f t="shared" si="9"/>
        <v>1.27</v>
      </c>
      <c r="J19" s="27">
        <f t="shared" si="9"/>
        <v>0.21000000000000002</v>
      </c>
      <c r="K19" s="27">
        <f t="shared" si="9"/>
        <v>1.0100000000000002</v>
      </c>
      <c r="L19" s="27">
        <f t="shared" si="9"/>
        <v>0.24000000000000005</v>
      </c>
      <c r="M19" s="27">
        <f t="shared" si="9"/>
        <v>0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0.44999999999999996</v>
      </c>
      <c r="AB19" s="27">
        <f t="shared" si="9"/>
        <v>0</v>
      </c>
    </row>
    <row r="20" spans="2:28">
      <c r="B20" s="27" t="s">
        <v>18</v>
      </c>
      <c r="C20" s="27">
        <f>SUM(C92:C122)</f>
        <v>7.68</v>
      </c>
      <c r="D20" s="27">
        <f t="shared" ref="D20:AA20" si="10">SUM(D92:D122)</f>
        <v>7.68</v>
      </c>
      <c r="E20" s="27">
        <f t="shared" si="10"/>
        <v>6.5200000000000014</v>
      </c>
      <c r="F20" s="27">
        <f t="shared" si="10"/>
        <v>5.2000000000000028</v>
      </c>
      <c r="G20" s="27">
        <f t="shared" si="10"/>
        <v>6.1400000000000006</v>
      </c>
      <c r="H20" s="27">
        <f t="shared" si="10"/>
        <v>7.68</v>
      </c>
      <c r="I20" s="27">
        <f t="shared" si="10"/>
        <v>7.6</v>
      </c>
      <c r="J20" s="27">
        <f t="shared" si="10"/>
        <v>4.3199999999999994</v>
      </c>
      <c r="K20" s="27">
        <f t="shared" si="10"/>
        <v>3.0600000000000009</v>
      </c>
      <c r="L20" s="27">
        <f t="shared" si="10"/>
        <v>2.2800000000000002</v>
      </c>
      <c r="M20" s="27">
        <f t="shared" si="10"/>
        <v>2.0900000000000012</v>
      </c>
      <c r="N20" s="27">
        <f t="shared" si="10"/>
        <v>1.1399999999999999</v>
      </c>
      <c r="O20" s="27">
        <f t="shared" si="10"/>
        <v>1.1399999999999999</v>
      </c>
      <c r="P20" s="27">
        <f t="shared" si="10"/>
        <v>0.8</v>
      </c>
      <c r="Q20" s="27">
        <f t="shared" si="10"/>
        <v>0.43000000000000005</v>
      </c>
      <c r="R20" s="27">
        <f t="shared" si="10"/>
        <v>3.0600000000000005</v>
      </c>
      <c r="S20" s="27">
        <f t="shared" si="10"/>
        <v>1.5100000000000002</v>
      </c>
      <c r="T20" s="27">
        <f t="shared" si="10"/>
        <v>0.76</v>
      </c>
      <c r="U20" s="27">
        <f t="shared" si="10"/>
        <v>0</v>
      </c>
      <c r="V20" s="27">
        <f t="shared" si="10"/>
        <v>2.5500000000000007</v>
      </c>
      <c r="W20" s="27">
        <f t="shared" si="10"/>
        <v>1.4300000000000004</v>
      </c>
      <c r="X20" s="27">
        <f t="shared" si="10"/>
        <v>0</v>
      </c>
      <c r="Y20" s="27">
        <f t="shared" si="10"/>
        <v>1.7900000000000007</v>
      </c>
      <c r="Z20" s="27">
        <f t="shared" si="10"/>
        <v>0.6399999999999999</v>
      </c>
      <c r="AA20" s="27">
        <f t="shared" si="10"/>
        <v>3.3900000000000015</v>
      </c>
      <c r="AB20" s="27">
        <f>SUM(AB92:AB122)</f>
        <v>2.0800000000000005</v>
      </c>
    </row>
    <row r="21" spans="2:28">
      <c r="B21" s="27" t="s">
        <v>19</v>
      </c>
      <c r="C21" s="27">
        <f>SUM(C123:C152)</f>
        <v>9.5499999999999989</v>
      </c>
      <c r="D21" s="27">
        <f t="shared" ref="D21:AA21" si="11">SUM(D123:D152)</f>
        <v>9.5499999999999989</v>
      </c>
      <c r="E21" s="27">
        <f t="shared" si="11"/>
        <v>8.1199999999999992</v>
      </c>
      <c r="F21" s="27">
        <f t="shared" si="11"/>
        <v>6.5100000000000007</v>
      </c>
      <c r="G21" s="27">
        <f t="shared" si="11"/>
        <v>7.66</v>
      </c>
      <c r="H21" s="27">
        <f t="shared" si="11"/>
        <v>9.19</v>
      </c>
      <c r="I21" s="27">
        <f t="shared" si="11"/>
        <v>9.0800000000000018</v>
      </c>
      <c r="J21" s="27">
        <f t="shared" si="11"/>
        <v>9.39</v>
      </c>
      <c r="K21" s="27">
        <f t="shared" si="11"/>
        <v>7.1</v>
      </c>
      <c r="L21" s="27">
        <f t="shared" si="11"/>
        <v>5.5600000000000005</v>
      </c>
      <c r="M21" s="27">
        <f t="shared" si="11"/>
        <v>4.8900000000000006</v>
      </c>
      <c r="N21" s="27">
        <f t="shared" si="11"/>
        <v>4.1400000000000006</v>
      </c>
      <c r="O21" s="27">
        <f t="shared" si="11"/>
        <v>3.5500000000000016</v>
      </c>
      <c r="P21" s="27">
        <f t="shared" si="11"/>
        <v>4.120000000000001</v>
      </c>
      <c r="Q21" s="27">
        <f t="shared" si="11"/>
        <v>3.8000000000000012</v>
      </c>
      <c r="R21" s="27">
        <f t="shared" si="11"/>
        <v>7.32</v>
      </c>
      <c r="S21" s="27">
        <f t="shared" si="11"/>
        <v>5.78</v>
      </c>
      <c r="T21" s="27">
        <f t="shared" si="11"/>
        <v>5.9399999999999986</v>
      </c>
      <c r="U21" s="27">
        <f t="shared" si="11"/>
        <v>2.06</v>
      </c>
      <c r="V21" s="27">
        <f t="shared" si="11"/>
        <v>5.740000000000002</v>
      </c>
      <c r="W21" s="27">
        <f t="shared" si="11"/>
        <v>4.3500000000000005</v>
      </c>
      <c r="X21" s="27">
        <f t="shared" si="11"/>
        <v>2.7000000000000011</v>
      </c>
      <c r="Y21" s="27">
        <f t="shared" si="11"/>
        <v>4.6100000000000012</v>
      </c>
      <c r="Z21" s="27">
        <f t="shared" si="11"/>
        <v>3.6200000000000006</v>
      </c>
      <c r="AA21" s="27">
        <f t="shared" si="11"/>
        <v>8.8499999999999979</v>
      </c>
      <c r="AB21" s="27">
        <f>SUM(AB123:AB152)</f>
        <v>7.95</v>
      </c>
    </row>
    <row r="22" spans="2:28">
      <c r="B22" s="27" t="s">
        <v>20</v>
      </c>
      <c r="C22" s="27">
        <f>SUM(C153:C183)</f>
        <v>10.65</v>
      </c>
      <c r="D22" s="27">
        <f t="shared" ref="D22:AA22" si="12">SUM(D153:D183)</f>
        <v>10.65</v>
      </c>
      <c r="E22" s="27">
        <f t="shared" si="12"/>
        <v>9.0699999999999985</v>
      </c>
      <c r="F22" s="27">
        <f t="shared" si="12"/>
        <v>7.23</v>
      </c>
      <c r="G22" s="27">
        <f t="shared" si="12"/>
        <v>8.5300000000000011</v>
      </c>
      <c r="H22" s="27">
        <f t="shared" si="12"/>
        <v>3.64</v>
      </c>
      <c r="I22" s="27">
        <f t="shared" si="12"/>
        <v>2.48</v>
      </c>
      <c r="J22" s="27">
        <f t="shared" si="12"/>
        <v>10.63</v>
      </c>
      <c r="K22" s="27">
        <f t="shared" si="12"/>
        <v>10.629999999999999</v>
      </c>
      <c r="L22" s="27">
        <f t="shared" si="12"/>
        <v>10.260000000000002</v>
      </c>
      <c r="M22" s="27">
        <f t="shared" si="12"/>
        <v>9.8000000000000025</v>
      </c>
      <c r="N22" s="27">
        <f t="shared" si="12"/>
        <v>9.56</v>
      </c>
      <c r="O22" s="27">
        <f t="shared" si="12"/>
        <v>8.15</v>
      </c>
      <c r="P22" s="27">
        <f t="shared" si="12"/>
        <v>9.9700000000000006</v>
      </c>
      <c r="Q22" s="27">
        <f t="shared" si="12"/>
        <v>9.84</v>
      </c>
      <c r="R22" s="27">
        <f t="shared" si="12"/>
        <v>9.85</v>
      </c>
      <c r="S22" s="27">
        <f t="shared" si="12"/>
        <v>9.6900000000000013</v>
      </c>
      <c r="T22" s="27">
        <f t="shared" si="12"/>
        <v>10.040000000000001</v>
      </c>
      <c r="U22" s="27">
        <f t="shared" si="12"/>
        <v>9.2099999999999991</v>
      </c>
      <c r="V22" s="27">
        <f t="shared" si="12"/>
        <v>10.16</v>
      </c>
      <c r="W22" s="27">
        <f t="shared" si="12"/>
        <v>9.11</v>
      </c>
      <c r="X22" s="27">
        <f t="shared" si="12"/>
        <v>7.0400000000000027</v>
      </c>
      <c r="Y22" s="27">
        <f t="shared" si="12"/>
        <v>9.2399999999999984</v>
      </c>
      <c r="Z22" s="27">
        <f t="shared" si="12"/>
        <v>8.0500000000000007</v>
      </c>
      <c r="AA22" s="27">
        <f t="shared" si="12"/>
        <v>4.04</v>
      </c>
      <c r="AB22" s="27">
        <f>SUM(AB153:AB183)</f>
        <v>6.01</v>
      </c>
    </row>
    <row r="23" spans="2:28">
      <c r="B23" s="27" t="s">
        <v>21</v>
      </c>
      <c r="C23" s="27">
        <f>SUM(C184:C214)</f>
        <v>6.6300000000000008</v>
      </c>
      <c r="D23" s="27">
        <f t="shared" ref="D23:AB23" si="13">SUM(D184:D214)</f>
        <v>6.6300000000000008</v>
      </c>
      <c r="E23" s="27">
        <f t="shared" si="13"/>
        <v>5.6500000000000021</v>
      </c>
      <c r="F23" s="27">
        <f t="shared" si="13"/>
        <v>4.5000000000000009</v>
      </c>
      <c r="G23" s="27">
        <f t="shared" si="13"/>
        <v>5.29</v>
      </c>
      <c r="H23" s="27">
        <f t="shared" si="13"/>
        <v>0</v>
      </c>
      <c r="I23" s="27">
        <f t="shared" si="13"/>
        <v>0</v>
      </c>
      <c r="J23" s="27">
        <f t="shared" si="13"/>
        <v>1.9200000000000002</v>
      </c>
      <c r="K23" s="27">
        <f t="shared" si="13"/>
        <v>6.2600000000000016</v>
      </c>
      <c r="L23" s="27">
        <f t="shared" si="13"/>
        <v>6.44</v>
      </c>
      <c r="M23" s="27">
        <f t="shared" si="13"/>
        <v>6.52</v>
      </c>
      <c r="N23" s="27">
        <f t="shared" si="13"/>
        <v>6.52</v>
      </c>
      <c r="O23" s="27">
        <f t="shared" si="13"/>
        <v>6.6100000000000012</v>
      </c>
      <c r="P23" s="27">
        <f t="shared" si="13"/>
        <v>6.5</v>
      </c>
      <c r="Q23" s="27">
        <f t="shared" si="13"/>
        <v>6.5</v>
      </c>
      <c r="R23" s="27">
        <f t="shared" si="13"/>
        <v>5.5500000000000007</v>
      </c>
      <c r="S23" s="27">
        <f t="shared" si="13"/>
        <v>5.8100000000000014</v>
      </c>
      <c r="T23" s="27">
        <f t="shared" si="13"/>
        <v>3.3400000000000003</v>
      </c>
      <c r="U23" s="27">
        <f t="shared" si="13"/>
        <v>5.3100000000000005</v>
      </c>
      <c r="V23" s="27">
        <f t="shared" si="13"/>
        <v>6.2900000000000018</v>
      </c>
      <c r="W23" s="27">
        <f t="shared" si="13"/>
        <v>6.5</v>
      </c>
      <c r="X23" s="27">
        <f t="shared" si="13"/>
        <v>6.5400000000000018</v>
      </c>
      <c r="Y23" s="27">
        <f t="shared" si="13"/>
        <v>6.580000000000001</v>
      </c>
      <c r="Z23" s="27">
        <f t="shared" si="13"/>
        <v>6.33</v>
      </c>
      <c r="AA23" s="27">
        <f t="shared" si="13"/>
        <v>0</v>
      </c>
      <c r="AB23" s="27">
        <f t="shared" si="13"/>
        <v>0</v>
      </c>
    </row>
    <row r="24" spans="2:28">
      <c r="B24" s="27" t="s">
        <v>22</v>
      </c>
      <c r="C24" s="27">
        <f>SUM(C215:C244)</f>
        <v>5.7900000000000009</v>
      </c>
      <c r="D24" s="27">
        <f t="shared" ref="D24:AB24" si="14">SUM(D215:D244)</f>
        <v>5.7900000000000009</v>
      </c>
      <c r="E24" s="27">
        <f t="shared" si="14"/>
        <v>4.9400000000000013</v>
      </c>
      <c r="F24" s="27">
        <f t="shared" si="14"/>
        <v>3.5799999999999996</v>
      </c>
      <c r="G24" s="27">
        <f t="shared" si="14"/>
        <v>4.63</v>
      </c>
      <c r="H24" s="27">
        <f t="shared" si="14"/>
        <v>0</v>
      </c>
      <c r="I24" s="27">
        <f t="shared" si="14"/>
        <v>0</v>
      </c>
      <c r="J24" s="27">
        <f t="shared" si="14"/>
        <v>0</v>
      </c>
      <c r="K24" s="27">
        <f t="shared" si="14"/>
        <v>4.5000000000000009</v>
      </c>
      <c r="L24" s="27">
        <f t="shared" si="14"/>
        <v>4.7700000000000005</v>
      </c>
      <c r="M24" s="27">
        <f t="shared" si="14"/>
        <v>4.82</v>
      </c>
      <c r="N24" s="27">
        <f t="shared" si="14"/>
        <v>4.82</v>
      </c>
      <c r="O24" s="27">
        <f t="shared" si="14"/>
        <v>5.1100000000000003</v>
      </c>
      <c r="P24" s="27">
        <f t="shared" si="14"/>
        <v>4.8900000000000006</v>
      </c>
      <c r="Q24" s="27">
        <f t="shared" si="14"/>
        <v>4.8900000000000006</v>
      </c>
      <c r="R24" s="27">
        <f t="shared" si="14"/>
        <v>2.0499999999999998</v>
      </c>
      <c r="S24" s="27">
        <f t="shared" si="14"/>
        <v>2.8499999999999996</v>
      </c>
      <c r="T24" s="27">
        <f t="shared" si="14"/>
        <v>0</v>
      </c>
      <c r="U24" s="27">
        <f t="shared" si="14"/>
        <v>0.35000000000000003</v>
      </c>
      <c r="V24" s="27">
        <f t="shared" si="14"/>
        <v>2.67</v>
      </c>
      <c r="W24" s="27">
        <f t="shared" si="14"/>
        <v>4.2300000000000004</v>
      </c>
      <c r="X24" s="27">
        <f t="shared" si="14"/>
        <v>5.0100000000000007</v>
      </c>
      <c r="Y24" s="27">
        <f t="shared" si="14"/>
        <v>5.2100000000000009</v>
      </c>
      <c r="Z24" s="27">
        <f t="shared" si="14"/>
        <v>0.74</v>
      </c>
      <c r="AA24" s="27">
        <f t="shared" si="14"/>
        <v>0</v>
      </c>
      <c r="AB24" s="27">
        <f t="shared" si="14"/>
        <v>0</v>
      </c>
    </row>
    <row r="25" spans="2:28">
      <c r="B25" s="30" t="s">
        <v>23</v>
      </c>
      <c r="C25" s="30">
        <f>SUM(C245:C254)</f>
        <v>1.4599999999999997</v>
      </c>
      <c r="D25" s="30">
        <f t="shared" ref="D25:AB25" si="15">SUM(D245:D254)</f>
        <v>1.4599999999999997</v>
      </c>
      <c r="E25" s="30">
        <f t="shared" si="15"/>
        <v>1.2400000000000002</v>
      </c>
      <c r="F25" s="30">
        <f t="shared" si="15"/>
        <v>0.66999999999999993</v>
      </c>
      <c r="G25" s="30">
        <f t="shared" si="15"/>
        <v>1.17</v>
      </c>
      <c r="H25" s="30">
        <f t="shared" si="15"/>
        <v>0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0.43999999999999995</v>
      </c>
      <c r="M25" s="30">
        <f t="shared" si="15"/>
        <v>0.43999999999999995</v>
      </c>
      <c r="N25" s="30">
        <f t="shared" si="15"/>
        <v>0.43999999999999995</v>
      </c>
      <c r="O25" s="30">
        <f t="shared" si="15"/>
        <v>1.08</v>
      </c>
      <c r="P25" s="30">
        <f t="shared" si="15"/>
        <v>1.07</v>
      </c>
      <c r="Q25" s="30">
        <f t="shared" si="15"/>
        <v>1.07</v>
      </c>
      <c r="R25" s="30">
        <f t="shared" si="15"/>
        <v>0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1.2000000000000002</v>
      </c>
      <c r="Z25" s="30">
        <f t="shared" si="15"/>
        <v>0</v>
      </c>
      <c r="AA25" s="30">
        <f t="shared" si="15"/>
        <v>0</v>
      </c>
      <c r="AB25" s="30">
        <f t="shared" si="15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8">
      <c r="B28" s="17" t="s">
        <v>53</v>
      </c>
    </row>
    <row r="29" spans="2:28">
      <c r="B29" s="17" t="s">
        <v>202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37</v>
      </c>
      <c r="R30" s="41">
        <v>41</v>
      </c>
      <c r="S30" s="41">
        <v>42</v>
      </c>
      <c r="T30" s="41">
        <v>51</v>
      </c>
      <c r="U30" s="41">
        <v>52</v>
      </c>
      <c r="V30" s="41">
        <v>61</v>
      </c>
      <c r="W30" s="41">
        <v>62</v>
      </c>
      <c r="X30" s="41"/>
      <c r="Y30" s="41">
        <v>66</v>
      </c>
      <c r="Z30" s="41">
        <v>67</v>
      </c>
      <c r="AA30" s="22">
        <v>73</v>
      </c>
      <c r="AB30" s="22">
        <v>74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23" t="s">
        <v>8</v>
      </c>
      <c r="AB31" s="23" t="s">
        <v>8</v>
      </c>
    </row>
    <row r="32" spans="2:28" ht="15.75" thickTop="1">
      <c r="B32" s="120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</row>
    <row r="33" spans="2:29">
      <c r="B33" s="120">
        <v>41701</v>
      </c>
      <c r="C33" s="4">
        <v>0.05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</row>
    <row r="34" spans="2:29">
      <c r="B34" s="120">
        <v>41702</v>
      </c>
      <c r="C34" s="4">
        <v>0.09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</row>
    <row r="35" spans="2:29">
      <c r="B35" s="120">
        <v>41703</v>
      </c>
      <c r="C35" s="4">
        <v>0.11</v>
      </c>
      <c r="D35" s="4">
        <v>0.02</v>
      </c>
      <c r="E35" s="4">
        <v>0.02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</row>
    <row r="36" spans="2:29">
      <c r="B36" s="120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</row>
    <row r="37" spans="2:29">
      <c r="B37" s="120">
        <v>41705</v>
      </c>
      <c r="C37" s="4">
        <v>0.13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</row>
    <row r="38" spans="2:29">
      <c r="B38" s="120">
        <v>41706</v>
      </c>
      <c r="C38" s="4">
        <v>0.1</v>
      </c>
      <c r="D38" s="4">
        <v>0.02</v>
      </c>
      <c r="E38" s="4">
        <v>0.02</v>
      </c>
      <c r="F38" s="4">
        <v>0.03</v>
      </c>
      <c r="G38" s="4">
        <v>0.04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</row>
    <row r="39" spans="2:29">
      <c r="B39" s="120">
        <v>41707</v>
      </c>
      <c r="C39" s="4">
        <v>0.06</v>
      </c>
      <c r="D39" s="4">
        <v>0.01</v>
      </c>
      <c r="E39" s="4">
        <v>0.01</v>
      </c>
      <c r="F39" s="4">
        <v>0.02</v>
      </c>
      <c r="G39" s="4">
        <v>0.02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</row>
    <row r="40" spans="2:29">
      <c r="B40" s="120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</row>
    <row r="41" spans="2:29">
      <c r="B41" s="120">
        <v>41709</v>
      </c>
      <c r="C41" s="4">
        <v>0.12</v>
      </c>
      <c r="D41" s="4">
        <v>0.02</v>
      </c>
      <c r="E41" s="4">
        <v>0.02</v>
      </c>
      <c r="F41" s="4">
        <v>0.05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</row>
    <row r="42" spans="2:29">
      <c r="B42" s="120">
        <v>41710</v>
      </c>
      <c r="C42" s="4">
        <v>0.1</v>
      </c>
      <c r="D42" s="4">
        <v>0.02</v>
      </c>
      <c r="E42" s="4">
        <v>0.02</v>
      </c>
      <c r="F42" s="4">
        <v>0.04</v>
      </c>
      <c r="G42" s="4">
        <v>0.05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</row>
    <row r="43" spans="2:29">
      <c r="B43" s="120">
        <v>41711</v>
      </c>
      <c r="C43" s="4">
        <v>0.12</v>
      </c>
      <c r="D43" s="4">
        <v>0.03</v>
      </c>
      <c r="E43" s="4">
        <v>0.03</v>
      </c>
      <c r="F43" s="4">
        <v>0.05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81"/>
    </row>
    <row r="44" spans="2:29">
      <c r="B44" s="120">
        <v>41712</v>
      </c>
      <c r="C44" s="4">
        <v>0.1</v>
      </c>
      <c r="D44" s="4">
        <v>0.03</v>
      </c>
      <c r="E44" s="4">
        <v>0.03</v>
      </c>
      <c r="F44" s="4">
        <v>0.04</v>
      </c>
      <c r="G44" s="4">
        <v>0.06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81"/>
    </row>
    <row r="45" spans="2:29">
      <c r="B45" s="120">
        <v>41713</v>
      </c>
      <c r="C45" s="4">
        <v>0.17</v>
      </c>
      <c r="D45" s="4">
        <v>0.06</v>
      </c>
      <c r="E45" s="4">
        <v>0.06</v>
      </c>
      <c r="F45" s="4">
        <v>7.0000000000000007E-2</v>
      </c>
      <c r="G45" s="4">
        <v>0.1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81"/>
    </row>
    <row r="46" spans="2:29">
      <c r="B46" s="120">
        <v>41714</v>
      </c>
      <c r="C46" s="4">
        <v>0.13</v>
      </c>
      <c r="D46" s="4">
        <v>0.05</v>
      </c>
      <c r="E46" s="4">
        <v>0.05</v>
      </c>
      <c r="F46" s="4">
        <v>0.06</v>
      </c>
      <c r="G46" s="4">
        <v>0.08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81"/>
    </row>
    <row r="47" spans="2:29">
      <c r="B47" s="120">
        <v>41715</v>
      </c>
      <c r="C47" s="4">
        <v>0.28000000000000003</v>
      </c>
      <c r="D47" s="4">
        <v>0.11</v>
      </c>
      <c r="E47" s="4">
        <v>0.11</v>
      </c>
      <c r="F47" s="4">
        <v>0.13</v>
      </c>
      <c r="G47" s="4">
        <v>0.18</v>
      </c>
      <c r="H47" s="4">
        <v>0.16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</row>
    <row r="48" spans="2:29">
      <c r="B48" s="120">
        <v>41716</v>
      </c>
      <c r="C48" s="4">
        <v>0.15</v>
      </c>
      <c r="D48" s="4">
        <v>0.06</v>
      </c>
      <c r="E48" s="4">
        <v>0.06</v>
      </c>
      <c r="F48" s="4">
        <v>7.0000000000000007E-2</v>
      </c>
      <c r="G48" s="4">
        <v>0.1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</row>
    <row r="49" spans="2:28">
      <c r="B49" s="120">
        <v>41717</v>
      </c>
      <c r="C49" s="4">
        <v>0.12</v>
      </c>
      <c r="D49" s="4">
        <v>0.05</v>
      </c>
      <c r="E49" s="4">
        <v>0.05</v>
      </c>
      <c r="F49" s="4">
        <v>0.06</v>
      </c>
      <c r="G49" s="4">
        <v>0.08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</row>
    <row r="50" spans="2:28">
      <c r="B50" s="120">
        <v>41718</v>
      </c>
      <c r="C50" s="4">
        <v>0.16</v>
      </c>
      <c r="D50" s="4">
        <v>0.08</v>
      </c>
      <c r="E50" s="4">
        <v>0.08</v>
      </c>
      <c r="F50" s="4">
        <v>0.08</v>
      </c>
      <c r="G50" s="4">
        <v>0.11</v>
      </c>
      <c r="H50" s="4">
        <v>0.1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</row>
    <row r="51" spans="2:28">
      <c r="B51" s="120">
        <v>41719</v>
      </c>
      <c r="C51" s="4">
        <v>0.11</v>
      </c>
      <c r="D51" s="4">
        <v>0.06</v>
      </c>
      <c r="E51" s="4">
        <v>0.06</v>
      </c>
      <c r="F51" s="4">
        <v>0.06</v>
      </c>
      <c r="G51" s="4">
        <v>0.08</v>
      </c>
      <c r="H51" s="4">
        <v>7.0000000000000007E-2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</row>
    <row r="52" spans="2:28">
      <c r="B52" s="120">
        <v>41720</v>
      </c>
      <c r="C52" s="4">
        <v>0.14000000000000001</v>
      </c>
      <c r="D52" s="4">
        <v>0.08</v>
      </c>
      <c r="E52" s="4">
        <v>0.08</v>
      </c>
      <c r="F52" s="4">
        <v>0.08</v>
      </c>
      <c r="G52" s="4">
        <v>0.1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</row>
    <row r="53" spans="2:28">
      <c r="B53" s="120">
        <v>41721</v>
      </c>
      <c r="C53" s="4">
        <v>0.16</v>
      </c>
      <c r="D53" s="4">
        <v>0.09</v>
      </c>
      <c r="E53" s="4">
        <v>0.09</v>
      </c>
      <c r="F53" s="4">
        <v>0.09</v>
      </c>
      <c r="G53" s="4">
        <v>0.12</v>
      </c>
      <c r="H53" s="4">
        <v>0.11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</row>
    <row r="54" spans="2:28">
      <c r="B54" s="120">
        <v>41722</v>
      </c>
      <c r="C54" s="4">
        <v>0.13</v>
      </c>
      <c r="D54" s="4">
        <v>0.08</v>
      </c>
      <c r="E54" s="4">
        <v>0.08</v>
      </c>
      <c r="F54" s="4">
        <v>0.08</v>
      </c>
      <c r="G54" s="4">
        <v>0.1</v>
      </c>
      <c r="H54" s="4">
        <v>0.09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</row>
    <row r="55" spans="2:28">
      <c r="B55" s="120">
        <v>41723</v>
      </c>
      <c r="C55" s="4">
        <v>0.19</v>
      </c>
      <c r="D55" s="4">
        <v>0.12</v>
      </c>
      <c r="E55" s="4">
        <v>0.12</v>
      </c>
      <c r="F55" s="4">
        <v>0.12</v>
      </c>
      <c r="G55" s="4">
        <v>0.15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</row>
    <row r="56" spans="2:28">
      <c r="B56" s="120">
        <v>41724</v>
      </c>
      <c r="C56" s="4">
        <v>0.11</v>
      </c>
      <c r="D56" s="4">
        <v>7.0000000000000007E-2</v>
      </c>
      <c r="E56" s="4">
        <v>7.0000000000000007E-2</v>
      </c>
      <c r="F56" s="4">
        <v>7.0000000000000007E-2</v>
      </c>
      <c r="G56" s="4">
        <v>0.09</v>
      </c>
      <c r="H56" s="4">
        <v>0.08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</row>
    <row r="57" spans="2:28">
      <c r="B57" s="120">
        <v>41725</v>
      </c>
      <c r="C57" s="4">
        <v>0.14000000000000001</v>
      </c>
      <c r="D57" s="4">
        <v>0.09</v>
      </c>
      <c r="E57" s="4">
        <v>0.09</v>
      </c>
      <c r="F57" s="4">
        <v>0.09</v>
      </c>
      <c r="G57" s="4">
        <v>0.11</v>
      </c>
      <c r="H57" s="4">
        <v>0.11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</row>
    <row r="58" spans="2:28">
      <c r="B58" s="120">
        <v>41726</v>
      </c>
      <c r="C58" s="4">
        <v>0.13</v>
      </c>
      <c r="D58" s="4">
        <v>0.09</v>
      </c>
      <c r="E58" s="4">
        <v>0.09</v>
      </c>
      <c r="F58" s="4">
        <v>0.08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</row>
    <row r="59" spans="2:28">
      <c r="B59" s="120">
        <v>41727</v>
      </c>
      <c r="C59" s="4">
        <v>0.04</v>
      </c>
      <c r="D59" s="4">
        <v>0.03</v>
      </c>
      <c r="E59" s="4">
        <v>0.03</v>
      </c>
      <c r="F59" s="4">
        <v>0.03</v>
      </c>
      <c r="G59" s="4">
        <v>0.03</v>
      </c>
      <c r="H59" s="4">
        <v>0.03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</row>
    <row r="60" spans="2:28">
      <c r="B60" s="120">
        <v>41728</v>
      </c>
      <c r="C60" s="4">
        <v>0.12</v>
      </c>
      <c r="D60" s="4">
        <v>0.08</v>
      </c>
      <c r="E60" s="4">
        <v>0.08</v>
      </c>
      <c r="F60" s="4">
        <v>0.08</v>
      </c>
      <c r="G60" s="4">
        <v>0.1</v>
      </c>
      <c r="H60" s="4">
        <v>0.1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</row>
    <row r="61" spans="2:28">
      <c r="B61" s="120">
        <v>41729</v>
      </c>
      <c r="C61" s="4">
        <v>0.11</v>
      </c>
      <c r="D61" s="4">
        <v>0.08</v>
      </c>
      <c r="E61" s="4">
        <v>0.08</v>
      </c>
      <c r="F61" s="4">
        <v>7.0000000000000007E-2</v>
      </c>
      <c r="G61" s="4">
        <v>0.09</v>
      </c>
      <c r="H61" s="4">
        <v>0.09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</row>
    <row r="62" spans="2:28">
      <c r="B62" s="120">
        <v>41730</v>
      </c>
      <c r="C62" s="4">
        <v>0.06</v>
      </c>
      <c r="D62" s="4">
        <v>0.04</v>
      </c>
      <c r="E62" s="4">
        <v>0.04</v>
      </c>
      <c r="F62" s="4">
        <v>0.04</v>
      </c>
      <c r="G62" s="4">
        <v>0.05</v>
      </c>
      <c r="H62" s="4">
        <v>0.05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</row>
    <row r="63" spans="2:28">
      <c r="B63" s="120">
        <v>41731</v>
      </c>
      <c r="C63" s="4">
        <v>0.08</v>
      </c>
      <c r="D63" s="4">
        <v>0.06</v>
      </c>
      <c r="E63" s="4">
        <v>0.06</v>
      </c>
      <c r="F63" s="4">
        <v>0.05</v>
      </c>
      <c r="G63" s="4">
        <v>0.06</v>
      </c>
      <c r="H63" s="4">
        <v>7.0000000000000007E-2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</row>
    <row r="64" spans="2:28">
      <c r="B64" s="120">
        <v>41732</v>
      </c>
      <c r="C64" s="4">
        <v>0.11</v>
      </c>
      <c r="D64" s="4">
        <v>0.08</v>
      </c>
      <c r="E64" s="4">
        <v>0.08</v>
      </c>
      <c r="F64" s="4">
        <v>7.0000000000000007E-2</v>
      </c>
      <c r="G64" s="4">
        <v>0.09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</row>
    <row r="65" spans="2:28">
      <c r="B65" s="120">
        <v>41733</v>
      </c>
      <c r="C65" s="4">
        <v>0.12</v>
      </c>
      <c r="D65" s="4">
        <v>0.09</v>
      </c>
      <c r="E65" s="4">
        <v>0.09</v>
      </c>
      <c r="F65" s="4">
        <v>0.08</v>
      </c>
      <c r="G65" s="4">
        <v>0.1</v>
      </c>
      <c r="H65" s="4">
        <v>0.11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</row>
    <row r="66" spans="2:28">
      <c r="B66" s="120">
        <v>41734</v>
      </c>
      <c r="C66" s="4">
        <v>0.14000000000000001</v>
      </c>
      <c r="D66" s="4">
        <v>0.11</v>
      </c>
      <c r="E66" s="4">
        <v>0.11</v>
      </c>
      <c r="F66" s="4">
        <v>0.09</v>
      </c>
      <c r="G66" s="4">
        <v>0.11</v>
      </c>
      <c r="H66" s="4">
        <v>0.13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</row>
    <row r="67" spans="2:28">
      <c r="B67" s="120">
        <v>41735</v>
      </c>
      <c r="C67" s="4">
        <v>0.18</v>
      </c>
      <c r="D67" s="4">
        <v>0.15</v>
      </c>
      <c r="E67" s="4">
        <v>0.14000000000000001</v>
      </c>
      <c r="F67" s="4">
        <v>0.12</v>
      </c>
      <c r="G67" s="4">
        <v>0.14000000000000001</v>
      </c>
      <c r="H67" s="4">
        <v>0.17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</row>
    <row r="68" spans="2:28">
      <c r="B68" s="120">
        <v>41736</v>
      </c>
      <c r="C68" s="4">
        <v>0.18</v>
      </c>
      <c r="D68" s="4">
        <v>0.15</v>
      </c>
      <c r="E68" s="4">
        <v>0.15</v>
      </c>
      <c r="F68" s="4">
        <v>0.12</v>
      </c>
      <c r="G68" s="4">
        <v>0.14000000000000001</v>
      </c>
      <c r="H68" s="4">
        <v>0.17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</row>
    <row r="69" spans="2:28">
      <c r="B69" s="120">
        <v>41737</v>
      </c>
      <c r="C69" s="4">
        <v>0.17</v>
      </c>
      <c r="D69" s="4">
        <v>0.15</v>
      </c>
      <c r="E69" s="4">
        <v>0.14000000000000001</v>
      </c>
      <c r="F69" s="4">
        <v>0.12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</row>
    <row r="70" spans="2:28">
      <c r="B70" s="120">
        <v>41738</v>
      </c>
      <c r="C70" s="4">
        <v>0.22</v>
      </c>
      <c r="D70" s="4">
        <v>0.19</v>
      </c>
      <c r="E70" s="4">
        <v>0.18</v>
      </c>
      <c r="F70" s="4">
        <v>0.15</v>
      </c>
      <c r="G70" s="4">
        <v>0.18</v>
      </c>
      <c r="H70" s="4">
        <v>0.21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</row>
    <row r="71" spans="2:28">
      <c r="B71" s="120">
        <v>41739</v>
      </c>
      <c r="C71" s="4">
        <v>0.23</v>
      </c>
      <c r="D71" s="4">
        <v>0.2</v>
      </c>
      <c r="E71" s="4">
        <v>0.19</v>
      </c>
      <c r="F71" s="4">
        <v>0.16</v>
      </c>
      <c r="G71" s="4">
        <v>0.18</v>
      </c>
      <c r="H71" s="4">
        <v>0.22</v>
      </c>
      <c r="I71" s="4" t="s">
        <v>13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</row>
    <row r="72" spans="2:28">
      <c r="B72" s="120">
        <v>41740</v>
      </c>
      <c r="C72" s="4">
        <v>0.22</v>
      </c>
      <c r="D72" s="4">
        <v>0.2</v>
      </c>
      <c r="E72" s="4">
        <v>0.19</v>
      </c>
      <c r="F72" s="4">
        <v>0.15</v>
      </c>
      <c r="G72" s="4">
        <v>0.18</v>
      </c>
      <c r="H72" s="4">
        <v>0.21</v>
      </c>
      <c r="I72" s="4" t="s">
        <v>13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</row>
    <row r="73" spans="2:28">
      <c r="B73" s="120">
        <v>41741</v>
      </c>
      <c r="C73" s="4">
        <v>0.25</v>
      </c>
      <c r="D73" s="4">
        <v>0.23</v>
      </c>
      <c r="E73" s="4">
        <v>0.21</v>
      </c>
      <c r="F73" s="4">
        <v>0.17</v>
      </c>
      <c r="G73" s="4">
        <v>0.2</v>
      </c>
      <c r="H73" s="4">
        <v>0.24</v>
      </c>
      <c r="I73" s="4" t="s">
        <v>13</v>
      </c>
      <c r="J73" s="4" t="s">
        <v>13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</row>
    <row r="74" spans="2:28">
      <c r="B74" s="120">
        <v>41742</v>
      </c>
      <c r="C74" s="4">
        <v>0.17</v>
      </c>
      <c r="D74" s="4">
        <v>0.16</v>
      </c>
      <c r="E74" s="4">
        <v>0.14000000000000001</v>
      </c>
      <c r="F74" s="4">
        <v>0.12</v>
      </c>
      <c r="G74" s="4">
        <v>0.14000000000000001</v>
      </c>
      <c r="H74" s="4">
        <v>0.16</v>
      </c>
      <c r="I74" s="4" t="s">
        <v>13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</row>
    <row r="75" spans="2:28">
      <c r="B75" s="120">
        <v>41743</v>
      </c>
      <c r="C75" s="4">
        <v>0.21</v>
      </c>
      <c r="D75" s="4">
        <v>0.2</v>
      </c>
      <c r="E75" s="4">
        <v>0.18</v>
      </c>
      <c r="F75" s="4">
        <v>0.14000000000000001</v>
      </c>
      <c r="G75" s="4">
        <v>0.17</v>
      </c>
      <c r="H75" s="4">
        <v>0.2</v>
      </c>
      <c r="I75" s="4" t="s">
        <v>13</v>
      </c>
      <c r="J75" s="4" t="s">
        <v>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</row>
    <row r="76" spans="2:28">
      <c r="B76" s="120">
        <v>41744</v>
      </c>
      <c r="C76" s="4">
        <v>0.21</v>
      </c>
      <c r="D76" s="4">
        <v>0.2</v>
      </c>
      <c r="E76" s="4">
        <v>0.18</v>
      </c>
      <c r="F76" s="4">
        <v>0.14000000000000001</v>
      </c>
      <c r="G76" s="4">
        <v>0.17</v>
      </c>
      <c r="H76" s="4">
        <v>0.21</v>
      </c>
      <c r="I76" s="4">
        <v>0.04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</row>
    <row r="77" spans="2:28">
      <c r="B77" s="120">
        <v>41745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0.04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</row>
    <row r="78" spans="2:28">
      <c r="B78" s="120">
        <v>41746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0.04</v>
      </c>
      <c r="J78" s="4" t="s">
        <v>13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</row>
    <row r="79" spans="2:28">
      <c r="B79" s="120">
        <v>41747</v>
      </c>
      <c r="C79" s="4">
        <v>0.21</v>
      </c>
      <c r="D79" s="4">
        <v>0.21</v>
      </c>
      <c r="E79" s="4">
        <v>0.18</v>
      </c>
      <c r="F79" s="4">
        <v>0.14000000000000001</v>
      </c>
      <c r="G79" s="4">
        <v>0.17</v>
      </c>
      <c r="H79" s="4">
        <v>0.21</v>
      </c>
      <c r="I79" s="4">
        <v>0.04</v>
      </c>
      <c r="J79" s="4" t="s">
        <v>13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</row>
    <row r="80" spans="2:28">
      <c r="B80" s="120">
        <v>41748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0.04</v>
      </c>
      <c r="J80" s="4" t="s">
        <v>13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</row>
    <row r="81" spans="2:28">
      <c r="B81" s="120">
        <v>41749</v>
      </c>
      <c r="C81" s="4">
        <v>0.28000000000000003</v>
      </c>
      <c r="D81" s="4">
        <v>0.28000000000000003</v>
      </c>
      <c r="E81" s="4">
        <v>0.24</v>
      </c>
      <c r="F81" s="4">
        <v>0.19</v>
      </c>
      <c r="G81" s="4">
        <v>0.22</v>
      </c>
      <c r="H81" s="4">
        <v>0.28000000000000003</v>
      </c>
      <c r="I81" s="4">
        <v>7.0000000000000007E-2</v>
      </c>
      <c r="J81" s="4" t="s">
        <v>13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>
        <v>0.06</v>
      </c>
      <c r="AB81" s="4" t="s">
        <v>13</v>
      </c>
    </row>
    <row r="82" spans="2:28">
      <c r="B82" s="120">
        <v>41750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0.06</v>
      </c>
      <c r="J82" s="4" t="s">
        <v>13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>
        <v>0.05</v>
      </c>
      <c r="AB82" s="4" t="s">
        <v>13</v>
      </c>
    </row>
    <row r="83" spans="2:28">
      <c r="B83" s="120">
        <v>41751</v>
      </c>
      <c r="C83" s="4">
        <v>0.14000000000000001</v>
      </c>
      <c r="D83" s="4">
        <v>0.14000000000000001</v>
      </c>
      <c r="E83" s="4">
        <v>0.12</v>
      </c>
      <c r="F83" s="4">
        <v>0.1</v>
      </c>
      <c r="G83" s="4">
        <v>0.11</v>
      </c>
      <c r="H83" s="4">
        <v>0.14000000000000001</v>
      </c>
      <c r="I83" s="4">
        <v>0.04</v>
      </c>
      <c r="J83" s="4" t="s">
        <v>13</v>
      </c>
      <c r="K83" s="4">
        <v>0.03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>
        <v>0.03</v>
      </c>
      <c r="AB83" s="4" t="s">
        <v>13</v>
      </c>
    </row>
    <row r="84" spans="2:28">
      <c r="B84" s="120">
        <v>41752</v>
      </c>
      <c r="C84" s="4">
        <v>0.21</v>
      </c>
      <c r="D84" s="4">
        <v>0.21</v>
      </c>
      <c r="E84" s="4">
        <v>0.18</v>
      </c>
      <c r="F84" s="4">
        <v>0.14000000000000001</v>
      </c>
      <c r="G84" s="4">
        <v>0.17</v>
      </c>
      <c r="H84" s="4">
        <v>0.21</v>
      </c>
      <c r="I84" s="4">
        <v>0.08</v>
      </c>
      <c r="J84" s="4" t="s">
        <v>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>
        <v>0.04</v>
      </c>
      <c r="AB84" s="4" t="s">
        <v>13</v>
      </c>
    </row>
    <row r="85" spans="2:28">
      <c r="B85" s="120">
        <v>41753</v>
      </c>
      <c r="C85" s="4">
        <v>0.13</v>
      </c>
      <c r="D85" s="4">
        <v>0.13</v>
      </c>
      <c r="E85" s="4">
        <v>0.11</v>
      </c>
      <c r="F85" s="4">
        <v>0.09</v>
      </c>
      <c r="G85" s="4">
        <v>0.1</v>
      </c>
      <c r="H85" s="4">
        <v>0.13</v>
      </c>
      <c r="I85" s="4">
        <v>0.06</v>
      </c>
      <c r="J85" s="4" t="s">
        <v>13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>
        <v>0.03</v>
      </c>
      <c r="AB85" s="4" t="s">
        <v>13</v>
      </c>
    </row>
    <row r="86" spans="2:28">
      <c r="B86" s="120">
        <v>41754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0.04</v>
      </c>
      <c r="J86" s="4">
        <v>0.02</v>
      </c>
      <c r="K86" s="4">
        <v>0.02</v>
      </c>
      <c r="L86" s="4">
        <v>0.02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>
        <v>0.02</v>
      </c>
      <c r="AB86" s="4" t="s">
        <v>13</v>
      </c>
    </row>
    <row r="87" spans="2:28">
      <c r="B87" s="120">
        <v>41755</v>
      </c>
      <c r="C87" s="4">
        <v>0.19</v>
      </c>
      <c r="D87" s="4">
        <v>0.19</v>
      </c>
      <c r="E87" s="4">
        <v>0.16</v>
      </c>
      <c r="F87" s="4">
        <v>0.13</v>
      </c>
      <c r="G87" s="4">
        <v>0.15</v>
      </c>
      <c r="H87" s="4">
        <v>0.19</v>
      </c>
      <c r="I87" s="4">
        <v>0.12</v>
      </c>
      <c r="J87" s="4">
        <v>0.04</v>
      </c>
      <c r="K87" s="4">
        <v>0.05</v>
      </c>
      <c r="L87" s="4">
        <v>0.04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>
        <v>0.04</v>
      </c>
      <c r="AB87" s="4" t="s">
        <v>13</v>
      </c>
    </row>
    <row r="88" spans="2:28">
      <c r="B88" s="120">
        <v>41756</v>
      </c>
      <c r="C88" s="4">
        <v>0.16</v>
      </c>
      <c r="D88" s="4">
        <v>0.16</v>
      </c>
      <c r="E88" s="4">
        <v>0.14000000000000001</v>
      </c>
      <c r="F88" s="4">
        <v>0.11</v>
      </c>
      <c r="G88" s="4">
        <v>0.13</v>
      </c>
      <c r="H88" s="4">
        <v>0.16</v>
      </c>
      <c r="I88" s="4">
        <v>0.11</v>
      </c>
      <c r="J88" s="4">
        <v>0.03</v>
      </c>
      <c r="K88" s="4">
        <v>0.04</v>
      </c>
      <c r="L88" s="4">
        <v>0.04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>
        <v>0.04</v>
      </c>
      <c r="AB88" s="4" t="s">
        <v>13</v>
      </c>
    </row>
    <row r="89" spans="2:28">
      <c r="B89" s="120">
        <v>41757</v>
      </c>
      <c r="C89" s="4">
        <v>0.22</v>
      </c>
      <c r="D89" s="4">
        <v>0.22</v>
      </c>
      <c r="E89" s="4">
        <v>0.19</v>
      </c>
      <c r="F89" s="4">
        <v>0.15</v>
      </c>
      <c r="G89" s="4">
        <v>0.18</v>
      </c>
      <c r="H89" s="4">
        <v>0.22</v>
      </c>
      <c r="I89" s="4">
        <v>0.17</v>
      </c>
      <c r="J89" s="4">
        <v>0.04</v>
      </c>
      <c r="K89" s="4">
        <v>0.06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>
        <v>0.05</v>
      </c>
      <c r="AB89" s="4" t="s">
        <v>13</v>
      </c>
    </row>
    <row r="90" spans="2:28">
      <c r="B90" s="120">
        <v>41758</v>
      </c>
      <c r="C90" s="4">
        <v>0.18</v>
      </c>
      <c r="D90" s="4">
        <v>0.18</v>
      </c>
      <c r="E90" s="4">
        <v>0.15</v>
      </c>
      <c r="F90" s="4">
        <v>0.12</v>
      </c>
      <c r="G90" s="4">
        <v>0.14000000000000001</v>
      </c>
      <c r="H90" s="4">
        <v>0.18</v>
      </c>
      <c r="I90" s="4">
        <v>0.15</v>
      </c>
      <c r="J90" s="4">
        <v>0.04</v>
      </c>
      <c r="K90" s="4">
        <v>0.05</v>
      </c>
      <c r="L90" s="4">
        <v>0.04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>
        <v>0.04</v>
      </c>
      <c r="AB90" s="4" t="s">
        <v>13</v>
      </c>
    </row>
    <row r="91" spans="2:28">
      <c r="B91" s="120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0.17</v>
      </c>
      <c r="J91" s="4">
        <v>0.04</v>
      </c>
      <c r="K91" s="4">
        <v>0.05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>
        <v>0.05</v>
      </c>
      <c r="AB91" s="4" t="s">
        <v>13</v>
      </c>
    </row>
    <row r="92" spans="2:28">
      <c r="B92" s="120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0.05</v>
      </c>
      <c r="K92" s="4">
        <v>0.06</v>
      </c>
      <c r="L92" s="4">
        <v>0.05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 t="s">
        <v>13</v>
      </c>
      <c r="X92" s="4" t="s">
        <v>13</v>
      </c>
      <c r="Y92" s="4" t="s">
        <v>13</v>
      </c>
      <c r="Z92" s="4" t="s">
        <v>13</v>
      </c>
      <c r="AA92" s="4">
        <v>0.06</v>
      </c>
      <c r="AB92" s="4" t="s">
        <v>13</v>
      </c>
    </row>
    <row r="93" spans="2:28">
      <c r="B93" s="120">
        <v>41761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0.24</v>
      </c>
      <c r="J93" s="4">
        <v>0.05</v>
      </c>
      <c r="K93" s="4">
        <v>7.0000000000000007E-2</v>
      </c>
      <c r="L93" s="4">
        <v>0.06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 t="s">
        <v>13</v>
      </c>
      <c r="U93" s="4" t="s">
        <v>13</v>
      </c>
      <c r="V93" s="4">
        <v>0.08</v>
      </c>
      <c r="W93" s="4" t="s">
        <v>13</v>
      </c>
      <c r="X93" s="4" t="s">
        <v>13</v>
      </c>
      <c r="Y93" s="4" t="s">
        <v>13</v>
      </c>
      <c r="Z93" s="4" t="s">
        <v>13</v>
      </c>
      <c r="AA93" s="4">
        <v>7.0000000000000007E-2</v>
      </c>
      <c r="AB93" s="4" t="s">
        <v>13</v>
      </c>
    </row>
    <row r="94" spans="2:28">
      <c r="B94" s="120">
        <v>41762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0.28999999999999998</v>
      </c>
      <c r="J94" s="4">
        <v>0.06</v>
      </c>
      <c r="K94" s="4">
        <v>0.09</v>
      </c>
      <c r="L94" s="4">
        <v>7.0000000000000007E-2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>
        <v>0.09</v>
      </c>
      <c r="S94" s="4" t="s">
        <v>13</v>
      </c>
      <c r="T94" s="4" t="s">
        <v>13</v>
      </c>
      <c r="U94" s="4" t="s">
        <v>13</v>
      </c>
      <c r="V94" s="4">
        <v>0.09</v>
      </c>
      <c r="W94" s="4" t="s">
        <v>13</v>
      </c>
      <c r="X94" s="4" t="s">
        <v>13</v>
      </c>
      <c r="Y94" s="4" t="s">
        <v>13</v>
      </c>
      <c r="Z94" s="4" t="s">
        <v>13</v>
      </c>
      <c r="AA94" s="4">
        <v>0.08</v>
      </c>
      <c r="AB94" s="4" t="s">
        <v>13</v>
      </c>
    </row>
    <row r="95" spans="2:28">
      <c r="B95" s="120">
        <v>41763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0.26</v>
      </c>
      <c r="J95" s="4">
        <v>0.06</v>
      </c>
      <c r="K95" s="4">
        <v>0.08</v>
      </c>
      <c r="L95" s="4">
        <v>7.0000000000000007E-2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>
        <v>0.08</v>
      </c>
      <c r="S95" s="4" t="s">
        <v>13</v>
      </c>
      <c r="T95" s="4" t="s">
        <v>13</v>
      </c>
      <c r="U95" s="4" t="s">
        <v>13</v>
      </c>
      <c r="V95" s="4">
        <v>0.08</v>
      </c>
      <c r="W95" s="4" t="s">
        <v>13</v>
      </c>
      <c r="X95" s="4" t="s">
        <v>13</v>
      </c>
      <c r="Y95" s="4" t="s">
        <v>13</v>
      </c>
      <c r="Z95" s="4" t="s">
        <v>13</v>
      </c>
      <c r="AA95" s="4">
        <v>7.0000000000000007E-2</v>
      </c>
      <c r="AB95" s="4" t="s">
        <v>13</v>
      </c>
    </row>
    <row r="96" spans="2:28">
      <c r="B96" s="120">
        <v>41764</v>
      </c>
      <c r="C96" s="4">
        <v>0.22</v>
      </c>
      <c r="D96" s="4">
        <v>0.22</v>
      </c>
      <c r="E96" s="4">
        <v>0.19</v>
      </c>
      <c r="F96" s="4">
        <v>0.15</v>
      </c>
      <c r="G96" s="4">
        <v>0.18</v>
      </c>
      <c r="H96" s="4">
        <v>0.22</v>
      </c>
      <c r="I96" s="4">
        <v>0.21</v>
      </c>
      <c r="J96" s="4">
        <v>0.05</v>
      </c>
      <c r="K96" s="4">
        <v>7.0000000000000007E-2</v>
      </c>
      <c r="L96" s="4">
        <v>0.05</v>
      </c>
      <c r="M96" s="4">
        <v>0.05</v>
      </c>
      <c r="N96" s="4" t="s">
        <v>13</v>
      </c>
      <c r="O96" s="4" t="s">
        <v>13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 t="s">
        <v>13</v>
      </c>
      <c r="U96" s="4" t="s">
        <v>13</v>
      </c>
      <c r="V96" s="4">
        <v>7.0000000000000007E-2</v>
      </c>
      <c r="W96" s="4" t="s">
        <v>13</v>
      </c>
      <c r="X96" s="4" t="s">
        <v>13</v>
      </c>
      <c r="Y96" s="4" t="s">
        <v>13</v>
      </c>
      <c r="Z96" s="4" t="s">
        <v>13</v>
      </c>
      <c r="AA96" s="4">
        <v>0.06</v>
      </c>
      <c r="AB96" s="4">
        <v>0.04</v>
      </c>
    </row>
    <row r="97" spans="2:28">
      <c r="B97" s="120">
        <v>41765</v>
      </c>
      <c r="C97" s="4">
        <v>0.11</v>
      </c>
      <c r="D97" s="4">
        <v>0.11</v>
      </c>
      <c r="E97" s="4">
        <v>0.09</v>
      </c>
      <c r="F97" s="4">
        <v>7.0000000000000007E-2</v>
      </c>
      <c r="G97" s="4">
        <v>0.09</v>
      </c>
      <c r="H97" s="4">
        <v>0.11</v>
      </c>
      <c r="I97" s="4">
        <v>0.11</v>
      </c>
      <c r="J97" s="4">
        <v>0.03</v>
      </c>
      <c r="K97" s="4">
        <v>0.03</v>
      </c>
      <c r="L97" s="4">
        <v>0.03</v>
      </c>
      <c r="M97" s="4">
        <v>0.03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0.03</v>
      </c>
      <c r="S97" s="4" t="s">
        <v>13</v>
      </c>
      <c r="T97" s="4" t="s">
        <v>13</v>
      </c>
      <c r="U97" s="4" t="s">
        <v>13</v>
      </c>
      <c r="V97" s="4">
        <v>0.03</v>
      </c>
      <c r="W97" s="4" t="s">
        <v>13</v>
      </c>
      <c r="X97" s="4" t="s">
        <v>13</v>
      </c>
      <c r="Y97" s="4" t="s">
        <v>13</v>
      </c>
      <c r="Z97" s="4" t="s">
        <v>13</v>
      </c>
      <c r="AA97" s="4">
        <v>0.03</v>
      </c>
      <c r="AB97" s="4">
        <v>0.02</v>
      </c>
    </row>
    <row r="98" spans="2:28">
      <c r="B98" s="120">
        <v>41766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0.17</v>
      </c>
      <c r="J98" s="4">
        <v>0.04</v>
      </c>
      <c r="K98" s="4">
        <v>0.05</v>
      </c>
      <c r="L98" s="4">
        <v>0.04</v>
      </c>
      <c r="M98" s="4">
        <v>0.04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0.05</v>
      </c>
      <c r="S98" s="4" t="s">
        <v>13</v>
      </c>
      <c r="T98" s="4" t="s">
        <v>13</v>
      </c>
      <c r="U98" s="4" t="s">
        <v>13</v>
      </c>
      <c r="V98" s="4">
        <v>0.05</v>
      </c>
      <c r="W98" s="4" t="s">
        <v>13</v>
      </c>
      <c r="X98" s="4" t="s">
        <v>13</v>
      </c>
      <c r="Y98" s="4" t="s">
        <v>13</v>
      </c>
      <c r="Z98" s="4" t="s">
        <v>13</v>
      </c>
      <c r="AA98" s="4">
        <v>0.05</v>
      </c>
      <c r="AB98" s="4">
        <v>0.04</v>
      </c>
    </row>
    <row r="99" spans="2:28">
      <c r="B99" s="120">
        <v>41767</v>
      </c>
      <c r="C99" s="4">
        <v>0.19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0.19</v>
      </c>
      <c r="J99" s="4">
        <v>0.05</v>
      </c>
      <c r="K99" s="4">
        <v>0.06</v>
      </c>
      <c r="L99" s="4">
        <v>0.05</v>
      </c>
      <c r="M99" s="4">
        <v>0.05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 t="s">
        <v>13</v>
      </c>
      <c r="U99" s="4" t="s">
        <v>13</v>
      </c>
      <c r="V99" s="4">
        <v>0.06</v>
      </c>
      <c r="W99" s="4" t="s">
        <v>13</v>
      </c>
      <c r="X99" s="4" t="s">
        <v>13</v>
      </c>
      <c r="Y99" s="4" t="s">
        <v>13</v>
      </c>
      <c r="Z99" s="4" t="s">
        <v>13</v>
      </c>
      <c r="AA99" s="4">
        <v>0.05</v>
      </c>
      <c r="AB99" s="4">
        <v>0.04</v>
      </c>
    </row>
    <row r="100" spans="2:28">
      <c r="B100" s="120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0.05</v>
      </c>
      <c r="K100" s="4">
        <v>0.06</v>
      </c>
      <c r="L100" s="4">
        <v>0.05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0.06</v>
      </c>
      <c r="S100" s="4" t="s">
        <v>13</v>
      </c>
      <c r="T100" s="4" t="s">
        <v>13</v>
      </c>
      <c r="U100" s="4" t="s">
        <v>13</v>
      </c>
      <c r="V100" s="4">
        <v>0.05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>
        <v>0.05</v>
      </c>
      <c r="AB100" s="4">
        <v>0.04</v>
      </c>
    </row>
    <row r="101" spans="2:28">
      <c r="B101" s="120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0.06</v>
      </c>
      <c r="K101" s="4">
        <v>7.0000000000000007E-2</v>
      </c>
      <c r="L101" s="4">
        <v>0.05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7.0000000000000007E-2</v>
      </c>
      <c r="S101" s="4" t="s">
        <v>13</v>
      </c>
      <c r="T101" s="4" t="s">
        <v>13</v>
      </c>
      <c r="U101" s="4" t="s">
        <v>13</v>
      </c>
      <c r="V101" s="4">
        <v>0.06</v>
      </c>
      <c r="W101" s="4" t="s">
        <v>13</v>
      </c>
      <c r="X101" s="4" t="s">
        <v>13</v>
      </c>
      <c r="Y101" s="4">
        <v>0.06</v>
      </c>
      <c r="Z101" s="4" t="s">
        <v>13</v>
      </c>
      <c r="AA101" s="4">
        <v>7.0000000000000007E-2</v>
      </c>
      <c r="AB101" s="4">
        <v>0.05</v>
      </c>
    </row>
    <row r="102" spans="2:28">
      <c r="B102" s="120">
        <v>41770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0.08</v>
      </c>
      <c r="K102" s="4">
        <v>0.08</v>
      </c>
      <c r="L102" s="4">
        <v>0.06</v>
      </c>
      <c r="M102" s="4">
        <v>0.06</v>
      </c>
      <c r="N102" s="4" t="s">
        <v>13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 t="s">
        <v>13</v>
      </c>
      <c r="U102" s="4" t="s">
        <v>13</v>
      </c>
      <c r="V102" s="4">
        <v>7.0000000000000007E-2</v>
      </c>
      <c r="W102" s="4" t="s">
        <v>13</v>
      </c>
      <c r="X102" s="4" t="s">
        <v>13</v>
      </c>
      <c r="Y102" s="4">
        <v>7.0000000000000007E-2</v>
      </c>
      <c r="Z102" s="4" t="s">
        <v>13</v>
      </c>
      <c r="AA102" s="4">
        <v>7.0000000000000007E-2</v>
      </c>
      <c r="AB102" s="4">
        <v>0.05</v>
      </c>
    </row>
    <row r="103" spans="2:28">
      <c r="B103" s="120">
        <v>41771</v>
      </c>
      <c r="C103" s="4">
        <v>0.21</v>
      </c>
      <c r="D103" s="4">
        <v>0.21</v>
      </c>
      <c r="E103" s="4">
        <v>0.18</v>
      </c>
      <c r="F103" s="4">
        <v>0.14000000000000001</v>
      </c>
      <c r="G103" s="4">
        <v>0.17</v>
      </c>
      <c r="H103" s="4">
        <v>0.21</v>
      </c>
      <c r="I103" s="4">
        <v>0.21</v>
      </c>
      <c r="J103" s="4">
        <v>0.08</v>
      </c>
      <c r="K103" s="4">
        <v>7.0000000000000007E-2</v>
      </c>
      <c r="L103" s="4">
        <v>0.06</v>
      </c>
      <c r="M103" s="4">
        <v>0.05</v>
      </c>
      <c r="N103" s="4" t="s">
        <v>13</v>
      </c>
      <c r="O103" s="4" t="s">
        <v>13</v>
      </c>
      <c r="P103" s="4" t="s">
        <v>13</v>
      </c>
      <c r="Q103" s="4" t="s">
        <v>13</v>
      </c>
      <c r="R103" s="4">
        <v>7.0000000000000007E-2</v>
      </c>
      <c r="S103" s="4" t="s">
        <v>13</v>
      </c>
      <c r="T103" s="4" t="s">
        <v>13</v>
      </c>
      <c r="U103" s="4" t="s">
        <v>13</v>
      </c>
      <c r="V103" s="4">
        <v>0.06</v>
      </c>
      <c r="W103" s="4" t="s">
        <v>13</v>
      </c>
      <c r="X103" s="4" t="s">
        <v>13</v>
      </c>
      <c r="Y103" s="4">
        <v>0.06</v>
      </c>
      <c r="Z103" s="4" t="s">
        <v>13</v>
      </c>
      <c r="AA103" s="4">
        <v>7.0000000000000007E-2</v>
      </c>
      <c r="AB103" s="4">
        <v>0.05</v>
      </c>
    </row>
    <row r="104" spans="2:28">
      <c r="B104" s="120">
        <v>41772</v>
      </c>
      <c r="C104" s="4">
        <v>0.24</v>
      </c>
      <c r="D104" s="4">
        <v>0.24</v>
      </c>
      <c r="E104" s="4">
        <v>0.2</v>
      </c>
      <c r="F104" s="4">
        <v>0.16</v>
      </c>
      <c r="G104" s="4">
        <v>0.19</v>
      </c>
      <c r="H104" s="4">
        <v>0.24</v>
      </c>
      <c r="I104" s="4">
        <v>0.24</v>
      </c>
      <c r="J104" s="4">
        <v>0.1</v>
      </c>
      <c r="K104" s="4">
        <v>0.08</v>
      </c>
      <c r="L104" s="4">
        <v>0.06</v>
      </c>
      <c r="M104" s="4">
        <v>0.06</v>
      </c>
      <c r="N104" s="4" t="s">
        <v>13</v>
      </c>
      <c r="O104" s="4" t="s">
        <v>13</v>
      </c>
      <c r="P104" s="4" t="s">
        <v>13</v>
      </c>
      <c r="Q104" s="4" t="s">
        <v>13</v>
      </c>
      <c r="R104" s="4">
        <v>0.08</v>
      </c>
      <c r="S104" s="4" t="s">
        <v>13</v>
      </c>
      <c r="T104" s="4" t="s">
        <v>13</v>
      </c>
      <c r="U104" s="4" t="s">
        <v>13</v>
      </c>
      <c r="V104" s="4">
        <v>7.0000000000000007E-2</v>
      </c>
      <c r="W104" s="4" t="s">
        <v>13</v>
      </c>
      <c r="X104" s="4" t="s">
        <v>13</v>
      </c>
      <c r="Y104" s="4">
        <v>7.0000000000000007E-2</v>
      </c>
      <c r="Z104" s="4" t="s">
        <v>13</v>
      </c>
      <c r="AA104" s="4">
        <v>0.08</v>
      </c>
      <c r="AB104" s="4">
        <v>0.06</v>
      </c>
    </row>
    <row r="105" spans="2:28">
      <c r="B105" s="120">
        <v>41773</v>
      </c>
      <c r="C105" s="4">
        <v>0.26</v>
      </c>
      <c r="D105" s="4">
        <v>0.26</v>
      </c>
      <c r="E105" s="4">
        <v>0.22</v>
      </c>
      <c r="F105" s="4">
        <v>0.18</v>
      </c>
      <c r="G105" s="4">
        <v>0.21</v>
      </c>
      <c r="H105" s="4">
        <v>0.26</v>
      </c>
      <c r="I105" s="4">
        <v>0.26</v>
      </c>
      <c r="J105" s="4">
        <v>0.12</v>
      </c>
      <c r="K105" s="4">
        <v>0.09</v>
      </c>
      <c r="L105" s="4">
        <v>7.0000000000000007E-2</v>
      </c>
      <c r="M105" s="4">
        <v>7.0000000000000007E-2</v>
      </c>
      <c r="N105" s="4" t="s">
        <v>13</v>
      </c>
      <c r="O105" s="4" t="s">
        <v>13</v>
      </c>
      <c r="P105" s="4" t="s">
        <v>13</v>
      </c>
      <c r="Q105" s="4" t="s">
        <v>13</v>
      </c>
      <c r="R105" s="4">
        <v>0.09</v>
      </c>
      <c r="S105" s="4" t="s">
        <v>13</v>
      </c>
      <c r="T105" s="4" t="s">
        <v>13</v>
      </c>
      <c r="U105" s="4" t="s">
        <v>13</v>
      </c>
      <c r="V105" s="4">
        <v>0.08</v>
      </c>
      <c r="W105" s="4" t="s">
        <v>13</v>
      </c>
      <c r="X105" s="4" t="s">
        <v>13</v>
      </c>
      <c r="Y105" s="4">
        <v>0.08</v>
      </c>
      <c r="Z105" s="4" t="s">
        <v>13</v>
      </c>
      <c r="AA105" s="4">
        <v>0.09</v>
      </c>
      <c r="AB105" s="4">
        <v>7.0000000000000007E-2</v>
      </c>
    </row>
    <row r="106" spans="2:28">
      <c r="B106" s="120">
        <v>41774</v>
      </c>
      <c r="C106" s="4">
        <v>0.26</v>
      </c>
      <c r="D106" s="4">
        <v>0.26</v>
      </c>
      <c r="E106" s="4">
        <v>0.22</v>
      </c>
      <c r="F106" s="4">
        <v>0.18</v>
      </c>
      <c r="G106" s="4">
        <v>0.21</v>
      </c>
      <c r="H106" s="4">
        <v>0.26</v>
      </c>
      <c r="I106" s="4">
        <v>0.26</v>
      </c>
      <c r="J106" s="4">
        <v>0.13</v>
      </c>
      <c r="K106" s="4">
        <v>0.09</v>
      </c>
      <c r="L106" s="4">
        <v>7.0000000000000007E-2</v>
      </c>
      <c r="M106" s="4">
        <v>7.0000000000000007E-2</v>
      </c>
      <c r="N106" s="4">
        <v>0.06</v>
      </c>
      <c r="O106" s="4">
        <v>0.06</v>
      </c>
      <c r="P106" s="4" t="s">
        <v>13</v>
      </c>
      <c r="Q106" s="4" t="s">
        <v>13</v>
      </c>
      <c r="R106" s="4">
        <v>0.09</v>
      </c>
      <c r="S106" s="4">
        <v>0.08</v>
      </c>
      <c r="T106" s="4" t="s">
        <v>13</v>
      </c>
      <c r="U106" s="4" t="s">
        <v>13</v>
      </c>
      <c r="V106" s="4">
        <v>0.08</v>
      </c>
      <c r="W106" s="4">
        <v>0.08</v>
      </c>
      <c r="X106" s="4" t="s">
        <v>13</v>
      </c>
      <c r="Y106" s="4">
        <v>0.08</v>
      </c>
      <c r="Z106" s="4" t="s">
        <v>13</v>
      </c>
      <c r="AA106" s="4">
        <v>0.1</v>
      </c>
      <c r="AB106" s="4">
        <v>7.0000000000000007E-2</v>
      </c>
    </row>
    <row r="107" spans="2:28">
      <c r="B107" s="120">
        <v>41775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0.13</v>
      </c>
      <c r="K107" s="4">
        <v>0.09</v>
      </c>
      <c r="L107" s="4">
        <v>7.0000000000000007E-2</v>
      </c>
      <c r="M107" s="4">
        <v>0.06</v>
      </c>
      <c r="N107" s="4">
        <v>0.05</v>
      </c>
      <c r="O107" s="4">
        <v>0.05</v>
      </c>
      <c r="P107" s="4" t="s">
        <v>13</v>
      </c>
      <c r="Q107" s="4" t="s">
        <v>13</v>
      </c>
      <c r="R107" s="4">
        <v>0.09</v>
      </c>
      <c r="S107" s="4">
        <v>7.0000000000000007E-2</v>
      </c>
      <c r="T107" s="4" t="s">
        <v>13</v>
      </c>
      <c r="U107" s="4" t="s">
        <v>13</v>
      </c>
      <c r="V107" s="4">
        <v>0.08</v>
      </c>
      <c r="W107" s="4">
        <v>7.0000000000000007E-2</v>
      </c>
      <c r="X107" s="4" t="s">
        <v>13</v>
      </c>
      <c r="Y107" s="4">
        <v>7.0000000000000007E-2</v>
      </c>
      <c r="Z107" s="4" t="s">
        <v>13</v>
      </c>
      <c r="AA107" s="4">
        <v>0.1</v>
      </c>
      <c r="AB107" s="4">
        <v>0.06</v>
      </c>
    </row>
    <row r="108" spans="2:28">
      <c r="B108" s="120">
        <v>41776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0.15</v>
      </c>
      <c r="K108" s="4">
        <v>0.1</v>
      </c>
      <c r="L108" s="4">
        <v>0.08</v>
      </c>
      <c r="M108" s="4">
        <v>7.0000000000000007E-2</v>
      </c>
      <c r="N108" s="4">
        <v>0.06</v>
      </c>
      <c r="O108" s="4">
        <v>0.06</v>
      </c>
      <c r="P108" s="4" t="s">
        <v>13</v>
      </c>
      <c r="Q108" s="4" t="s">
        <v>13</v>
      </c>
      <c r="R108" s="4">
        <v>0.1</v>
      </c>
      <c r="S108" s="4">
        <v>0.08</v>
      </c>
      <c r="T108" s="4" t="s">
        <v>13</v>
      </c>
      <c r="U108" s="4" t="s">
        <v>13</v>
      </c>
      <c r="V108" s="4">
        <v>0.09</v>
      </c>
      <c r="W108" s="4">
        <v>0.08</v>
      </c>
      <c r="X108" s="4" t="s">
        <v>13</v>
      </c>
      <c r="Y108" s="4">
        <v>0.08</v>
      </c>
      <c r="Z108" s="4" t="s">
        <v>13</v>
      </c>
      <c r="AA108" s="4">
        <v>0.11</v>
      </c>
      <c r="AB108" s="4">
        <v>7.0000000000000007E-2</v>
      </c>
    </row>
    <row r="109" spans="2:28">
      <c r="B109" s="120">
        <v>41777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0.15</v>
      </c>
      <c r="K109" s="4">
        <v>0.1</v>
      </c>
      <c r="L109" s="4">
        <v>7.0000000000000007E-2</v>
      </c>
      <c r="M109" s="4">
        <v>7.0000000000000007E-2</v>
      </c>
      <c r="N109" s="4">
        <v>0.06</v>
      </c>
      <c r="O109" s="4">
        <v>0.06</v>
      </c>
      <c r="P109" s="4" t="s">
        <v>13</v>
      </c>
      <c r="Q109" s="4" t="s">
        <v>13</v>
      </c>
      <c r="R109" s="4">
        <v>0.1</v>
      </c>
      <c r="S109" s="4">
        <v>0.08</v>
      </c>
      <c r="T109" s="4" t="s">
        <v>13</v>
      </c>
      <c r="U109" s="4" t="s">
        <v>13</v>
      </c>
      <c r="V109" s="4">
        <v>0.08</v>
      </c>
      <c r="W109" s="4">
        <v>0.08</v>
      </c>
      <c r="X109" s="4" t="s">
        <v>13</v>
      </c>
      <c r="Y109" s="4">
        <v>0.08</v>
      </c>
      <c r="Z109" s="4" t="s">
        <v>13</v>
      </c>
      <c r="AA109" s="4">
        <v>0.11</v>
      </c>
      <c r="AB109" s="4">
        <v>7.0000000000000007E-2</v>
      </c>
    </row>
    <row r="110" spans="2:28">
      <c r="B110" s="120">
        <v>41778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0.15</v>
      </c>
      <c r="K110" s="4">
        <v>0.1</v>
      </c>
      <c r="L110" s="4">
        <v>7.0000000000000007E-2</v>
      </c>
      <c r="M110" s="4">
        <v>0.06</v>
      </c>
      <c r="N110" s="4">
        <v>0.06</v>
      </c>
      <c r="O110" s="4">
        <v>0.06</v>
      </c>
      <c r="P110" s="4" t="s">
        <v>13</v>
      </c>
      <c r="Q110" s="4" t="s">
        <v>13</v>
      </c>
      <c r="R110" s="4">
        <v>0.09</v>
      </c>
      <c r="S110" s="4">
        <v>7.0000000000000007E-2</v>
      </c>
      <c r="T110" s="4" t="s">
        <v>13</v>
      </c>
      <c r="U110" s="4" t="s">
        <v>13</v>
      </c>
      <c r="V110" s="4">
        <v>0.08</v>
      </c>
      <c r="W110" s="4">
        <v>7.0000000000000007E-2</v>
      </c>
      <c r="X110" s="4" t="s">
        <v>13</v>
      </c>
      <c r="Y110" s="4">
        <v>7.0000000000000007E-2</v>
      </c>
      <c r="Z110" s="4" t="s">
        <v>13</v>
      </c>
      <c r="AA110" s="4">
        <v>0.11</v>
      </c>
      <c r="AB110" s="4">
        <v>7.0000000000000007E-2</v>
      </c>
    </row>
    <row r="111" spans="2:28">
      <c r="B111" s="120">
        <v>41779</v>
      </c>
      <c r="C111" s="4">
        <v>0.12</v>
      </c>
      <c r="D111" s="4">
        <v>0.12</v>
      </c>
      <c r="E111" s="4">
        <v>0.1</v>
      </c>
      <c r="F111" s="4">
        <v>0.08</v>
      </c>
      <c r="G111" s="4">
        <v>0.1</v>
      </c>
      <c r="H111" s="4">
        <v>0.12</v>
      </c>
      <c r="I111" s="4">
        <v>0.12</v>
      </c>
      <c r="J111" s="4">
        <v>0.08</v>
      </c>
      <c r="K111" s="4">
        <v>0.05</v>
      </c>
      <c r="L111" s="4">
        <v>0.04</v>
      </c>
      <c r="M111" s="4">
        <v>0.03</v>
      </c>
      <c r="N111" s="4">
        <v>0.03</v>
      </c>
      <c r="O111" s="4">
        <v>0.03</v>
      </c>
      <c r="P111" s="4">
        <v>0.03</v>
      </c>
      <c r="Q111" s="4" t="s">
        <v>13</v>
      </c>
      <c r="R111" s="4">
        <v>0.05</v>
      </c>
      <c r="S111" s="4">
        <v>0.04</v>
      </c>
      <c r="T111" s="4">
        <v>0.02</v>
      </c>
      <c r="U111" s="4" t="s">
        <v>13</v>
      </c>
      <c r="V111" s="4">
        <v>0.04</v>
      </c>
      <c r="W111" s="4">
        <v>0.04</v>
      </c>
      <c r="X111" s="4" t="s">
        <v>13</v>
      </c>
      <c r="Y111" s="4">
        <v>0.04</v>
      </c>
      <c r="Z111" s="4" t="s">
        <v>13</v>
      </c>
      <c r="AA111" s="4">
        <v>0.06</v>
      </c>
      <c r="AB111" s="4">
        <v>0.03</v>
      </c>
    </row>
    <row r="112" spans="2:28">
      <c r="B112" s="120">
        <v>41780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0.14000000000000001</v>
      </c>
      <c r="K112" s="4">
        <v>0.09</v>
      </c>
      <c r="L112" s="4">
        <v>0.06</v>
      </c>
      <c r="M112" s="4">
        <v>0.06</v>
      </c>
      <c r="N112" s="4">
        <v>0.05</v>
      </c>
      <c r="O112" s="4">
        <v>0.05</v>
      </c>
      <c r="P112" s="4">
        <v>0.04</v>
      </c>
      <c r="Q112" s="4" t="s">
        <v>13</v>
      </c>
      <c r="R112" s="4">
        <v>0.08</v>
      </c>
      <c r="S112" s="4">
        <v>0.06</v>
      </c>
      <c r="T112" s="4">
        <v>0.04</v>
      </c>
      <c r="U112" s="4" t="s">
        <v>13</v>
      </c>
      <c r="V112" s="4">
        <v>7.0000000000000007E-2</v>
      </c>
      <c r="W112" s="4">
        <v>0.06</v>
      </c>
      <c r="X112" s="4" t="s">
        <v>13</v>
      </c>
      <c r="Y112" s="4">
        <v>0.06</v>
      </c>
      <c r="Z112" s="4" t="s">
        <v>13</v>
      </c>
      <c r="AA112" s="4">
        <v>0.1</v>
      </c>
      <c r="AB112" s="4">
        <v>0.06</v>
      </c>
    </row>
    <row r="113" spans="2:28">
      <c r="B113" s="120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0.17</v>
      </c>
      <c r="K113" s="4">
        <v>0.11</v>
      </c>
      <c r="L113" s="4">
        <v>0.08</v>
      </c>
      <c r="M113" s="4">
        <v>7.0000000000000007E-2</v>
      </c>
      <c r="N113" s="4">
        <v>0.06</v>
      </c>
      <c r="O113" s="4">
        <v>0.06</v>
      </c>
      <c r="P113" s="4">
        <v>0.05</v>
      </c>
      <c r="Q113" s="4" t="s">
        <v>13</v>
      </c>
      <c r="R113" s="4">
        <v>0.1</v>
      </c>
      <c r="S113" s="4">
        <v>7.0000000000000007E-2</v>
      </c>
      <c r="T113" s="4">
        <v>0.05</v>
      </c>
      <c r="U113" s="4" t="s">
        <v>13</v>
      </c>
      <c r="V113" s="4">
        <v>0.08</v>
      </c>
      <c r="W113" s="4">
        <v>7.0000000000000007E-2</v>
      </c>
      <c r="X113" s="4" t="s">
        <v>13</v>
      </c>
      <c r="Y113" s="4">
        <v>7.0000000000000007E-2</v>
      </c>
      <c r="Z113" s="4" t="s">
        <v>13</v>
      </c>
      <c r="AA113" s="4">
        <v>0.12</v>
      </c>
      <c r="AB113" s="4">
        <v>0.08</v>
      </c>
    </row>
    <row r="114" spans="2:28">
      <c r="B114" s="120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0.22</v>
      </c>
      <c r="K114" s="4">
        <v>0.13</v>
      </c>
      <c r="L114" s="4">
        <v>0.09</v>
      </c>
      <c r="M114" s="4">
        <v>0.08</v>
      </c>
      <c r="N114" s="4">
        <v>7.0000000000000007E-2</v>
      </c>
      <c r="O114" s="4">
        <v>7.0000000000000007E-2</v>
      </c>
      <c r="P114" s="4">
        <v>7.0000000000000007E-2</v>
      </c>
      <c r="Q114" s="4" t="s">
        <v>13</v>
      </c>
      <c r="R114" s="4">
        <v>0.13</v>
      </c>
      <c r="S114" s="4">
        <v>0.09</v>
      </c>
      <c r="T114" s="4">
        <v>0.06</v>
      </c>
      <c r="U114" s="4" t="s">
        <v>13</v>
      </c>
      <c r="V114" s="4">
        <v>0.1</v>
      </c>
      <c r="W114" s="4">
        <v>0.09</v>
      </c>
      <c r="X114" s="4" t="s">
        <v>13</v>
      </c>
      <c r="Y114" s="4">
        <v>0.09</v>
      </c>
      <c r="Z114" s="4" t="s">
        <v>13</v>
      </c>
      <c r="AA114" s="4">
        <v>0.15</v>
      </c>
      <c r="AB114" s="4">
        <v>0.1</v>
      </c>
    </row>
    <row r="115" spans="2:28">
      <c r="B115" s="120">
        <v>41783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0.26</v>
      </c>
      <c r="K115" s="4">
        <v>0.15</v>
      </c>
      <c r="L115" s="4">
        <v>0.11</v>
      </c>
      <c r="M115" s="4">
        <v>0.1</v>
      </c>
      <c r="N115" s="4">
        <v>0.08</v>
      </c>
      <c r="O115" s="4">
        <v>0.08</v>
      </c>
      <c r="P115" s="4">
        <v>0.08</v>
      </c>
      <c r="Q115" s="4" t="s">
        <v>13</v>
      </c>
      <c r="R115" s="4">
        <v>0.15</v>
      </c>
      <c r="S115" s="4">
        <v>0.11</v>
      </c>
      <c r="T115" s="4">
        <v>7.0000000000000007E-2</v>
      </c>
      <c r="U115" s="4" t="s">
        <v>13</v>
      </c>
      <c r="V115" s="4">
        <v>0.12</v>
      </c>
      <c r="W115" s="4">
        <v>0.1</v>
      </c>
      <c r="X115" s="4" t="s">
        <v>13</v>
      </c>
      <c r="Y115" s="4">
        <v>0.1</v>
      </c>
      <c r="Z115" s="4" t="s">
        <v>13</v>
      </c>
      <c r="AA115" s="4">
        <v>0.18</v>
      </c>
      <c r="AB115" s="4">
        <v>0.11</v>
      </c>
    </row>
    <row r="116" spans="2:28">
      <c r="B116" s="120">
        <v>41784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0.27</v>
      </c>
      <c r="K116" s="4">
        <v>0.16</v>
      </c>
      <c r="L116" s="4">
        <v>0.11</v>
      </c>
      <c r="M116" s="4">
        <v>0.1</v>
      </c>
      <c r="N116" s="4">
        <v>0.08</v>
      </c>
      <c r="O116" s="4">
        <v>0.08</v>
      </c>
      <c r="P116" s="4">
        <v>0.08</v>
      </c>
      <c r="Q116" s="4" t="s">
        <v>13</v>
      </c>
      <c r="R116" s="4">
        <v>0.15</v>
      </c>
      <c r="S116" s="4">
        <v>0.11</v>
      </c>
      <c r="T116" s="4">
        <v>7.0000000000000007E-2</v>
      </c>
      <c r="U116" s="4" t="s">
        <v>13</v>
      </c>
      <c r="V116" s="4">
        <v>0.12</v>
      </c>
      <c r="W116" s="4">
        <v>0.1</v>
      </c>
      <c r="X116" s="4" t="s">
        <v>13</v>
      </c>
      <c r="Y116" s="4">
        <v>0.11</v>
      </c>
      <c r="Z116" s="4">
        <v>0.1</v>
      </c>
      <c r="AA116" s="4">
        <v>0.18</v>
      </c>
      <c r="AB116" s="4">
        <v>0.12</v>
      </c>
    </row>
    <row r="117" spans="2:28">
      <c r="B117" s="120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0.26</v>
      </c>
      <c r="K117" s="4">
        <v>0.15</v>
      </c>
      <c r="L117" s="4">
        <v>0.11</v>
      </c>
      <c r="M117" s="4">
        <v>0.09</v>
      </c>
      <c r="N117" s="4">
        <v>0.08</v>
      </c>
      <c r="O117" s="4">
        <v>0.08</v>
      </c>
      <c r="P117" s="4">
        <v>7.0000000000000007E-2</v>
      </c>
      <c r="Q117" s="4">
        <v>7.0000000000000007E-2</v>
      </c>
      <c r="R117" s="4">
        <v>0.15</v>
      </c>
      <c r="S117" s="4">
        <v>0.11</v>
      </c>
      <c r="T117" s="4">
        <v>7.0000000000000007E-2</v>
      </c>
      <c r="U117" s="4" t="s">
        <v>13</v>
      </c>
      <c r="V117" s="4">
        <v>0.11</v>
      </c>
      <c r="W117" s="4">
        <v>0.1</v>
      </c>
      <c r="X117" s="4" t="s">
        <v>13</v>
      </c>
      <c r="Y117" s="4">
        <v>0.1</v>
      </c>
      <c r="Z117" s="4">
        <v>0.09</v>
      </c>
      <c r="AA117" s="4">
        <v>0.18</v>
      </c>
      <c r="AB117" s="4">
        <v>0.12</v>
      </c>
    </row>
    <row r="118" spans="2:28">
      <c r="B118" s="120">
        <v>41786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0.26</v>
      </c>
      <c r="K118" s="4">
        <v>0.15</v>
      </c>
      <c r="L118" s="4">
        <v>0.1</v>
      </c>
      <c r="M118" s="4">
        <v>0.09</v>
      </c>
      <c r="N118" s="4">
        <v>0.08</v>
      </c>
      <c r="O118" s="4">
        <v>0.08</v>
      </c>
      <c r="P118" s="4">
        <v>7.0000000000000007E-2</v>
      </c>
      <c r="Q118" s="4">
        <v>7.0000000000000007E-2</v>
      </c>
      <c r="R118" s="4">
        <v>0.15</v>
      </c>
      <c r="S118" s="4">
        <v>0.1</v>
      </c>
      <c r="T118" s="4">
        <v>7.0000000000000007E-2</v>
      </c>
      <c r="U118" s="4" t="s">
        <v>13</v>
      </c>
      <c r="V118" s="4">
        <v>0.11</v>
      </c>
      <c r="W118" s="4">
        <v>0.09</v>
      </c>
      <c r="X118" s="4" t="s">
        <v>13</v>
      </c>
      <c r="Y118" s="4">
        <v>0.1</v>
      </c>
      <c r="Z118" s="4">
        <v>0.09</v>
      </c>
      <c r="AA118" s="4">
        <v>0.18</v>
      </c>
      <c r="AB118" s="4">
        <v>0.12</v>
      </c>
    </row>
    <row r="119" spans="2:28">
      <c r="B119" s="120">
        <v>41787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0.28999999999999998</v>
      </c>
      <c r="K119" s="4">
        <v>0.17</v>
      </c>
      <c r="L119" s="4">
        <v>0.12</v>
      </c>
      <c r="M119" s="4">
        <v>0.11</v>
      </c>
      <c r="N119" s="4">
        <v>0.09</v>
      </c>
      <c r="O119" s="4">
        <v>0.09</v>
      </c>
      <c r="P119" s="4">
        <v>0.08</v>
      </c>
      <c r="Q119" s="4">
        <v>0.08</v>
      </c>
      <c r="R119" s="4">
        <v>0.18</v>
      </c>
      <c r="S119" s="4">
        <v>0.12</v>
      </c>
      <c r="T119" s="4">
        <v>0.08</v>
      </c>
      <c r="U119" s="4" t="s">
        <v>13</v>
      </c>
      <c r="V119" s="4">
        <v>0.13</v>
      </c>
      <c r="W119" s="4">
        <v>0.11</v>
      </c>
      <c r="X119" s="4" t="s">
        <v>13</v>
      </c>
      <c r="Y119" s="4">
        <v>0.11</v>
      </c>
      <c r="Z119" s="4">
        <v>0.1</v>
      </c>
      <c r="AA119" s="4">
        <v>0.21</v>
      </c>
      <c r="AB119" s="4">
        <v>0.14000000000000001</v>
      </c>
    </row>
    <row r="120" spans="2:28">
      <c r="B120" s="120">
        <v>41788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</v>
      </c>
      <c r="K120" s="4">
        <v>0.18</v>
      </c>
      <c r="L120" s="4">
        <v>0.13</v>
      </c>
      <c r="M120" s="4">
        <v>0.11</v>
      </c>
      <c r="N120" s="4">
        <v>0.09</v>
      </c>
      <c r="O120" s="4">
        <v>0.09</v>
      </c>
      <c r="P120" s="4">
        <v>0.09</v>
      </c>
      <c r="Q120" s="4">
        <v>0.08</v>
      </c>
      <c r="R120" s="4">
        <v>0.18</v>
      </c>
      <c r="S120" s="4">
        <v>0.12</v>
      </c>
      <c r="T120" s="4">
        <v>0.09</v>
      </c>
      <c r="U120" s="4" t="s">
        <v>13</v>
      </c>
      <c r="V120" s="4">
        <v>0.13</v>
      </c>
      <c r="W120" s="4">
        <v>0.11</v>
      </c>
      <c r="X120" s="4" t="s">
        <v>13</v>
      </c>
      <c r="Y120" s="4">
        <v>0.11</v>
      </c>
      <c r="Z120" s="4">
        <v>0.1</v>
      </c>
      <c r="AA120" s="4">
        <v>0.22</v>
      </c>
      <c r="AB120" s="4">
        <v>0.15</v>
      </c>
    </row>
    <row r="121" spans="2:28">
      <c r="B121" s="120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0.27</v>
      </c>
      <c r="K121" s="4">
        <v>0.16</v>
      </c>
      <c r="L121" s="4">
        <v>0.11</v>
      </c>
      <c r="M121" s="4">
        <v>0.1</v>
      </c>
      <c r="N121" s="4">
        <v>0.08</v>
      </c>
      <c r="O121" s="4">
        <v>0.08</v>
      </c>
      <c r="P121" s="4">
        <v>0.08</v>
      </c>
      <c r="Q121" s="4">
        <v>7.0000000000000007E-2</v>
      </c>
      <c r="R121" s="4">
        <v>0.16</v>
      </c>
      <c r="S121" s="4">
        <v>0.11</v>
      </c>
      <c r="T121" s="4">
        <v>0.08</v>
      </c>
      <c r="U121" s="4" t="s">
        <v>13</v>
      </c>
      <c r="V121" s="4">
        <v>0.12</v>
      </c>
      <c r="W121" s="4">
        <v>0.1</v>
      </c>
      <c r="X121" s="4" t="s">
        <v>13</v>
      </c>
      <c r="Y121" s="4">
        <v>0.1</v>
      </c>
      <c r="Z121" s="4">
        <v>0.09</v>
      </c>
      <c r="AA121" s="4">
        <v>0.21</v>
      </c>
      <c r="AB121" s="4">
        <v>0.14000000000000001</v>
      </c>
    </row>
    <row r="122" spans="2:28">
      <c r="B122" s="120">
        <v>41790</v>
      </c>
      <c r="C122" s="4">
        <v>0.23</v>
      </c>
      <c r="D122" s="4">
        <v>0.23</v>
      </c>
      <c r="E122" s="4">
        <v>0.2</v>
      </c>
      <c r="F122" s="4">
        <v>0.16</v>
      </c>
      <c r="G122" s="4">
        <v>0.18</v>
      </c>
      <c r="H122" s="4">
        <v>0.23</v>
      </c>
      <c r="I122" s="4">
        <v>0.23</v>
      </c>
      <c r="J122" s="4">
        <v>0.21</v>
      </c>
      <c r="K122" s="4">
        <v>0.12</v>
      </c>
      <c r="L122" s="4">
        <v>0.09</v>
      </c>
      <c r="M122" s="4">
        <v>0.08</v>
      </c>
      <c r="N122" s="4">
        <v>0.06</v>
      </c>
      <c r="O122" s="4">
        <v>0.06</v>
      </c>
      <c r="P122" s="4">
        <v>0.06</v>
      </c>
      <c r="Q122" s="4">
        <v>0.06</v>
      </c>
      <c r="R122" s="4">
        <v>0.13</v>
      </c>
      <c r="S122" s="4">
        <v>0.09</v>
      </c>
      <c r="T122" s="4">
        <v>0.06</v>
      </c>
      <c r="U122" s="4" t="s">
        <v>13</v>
      </c>
      <c r="V122" s="4">
        <v>0.09</v>
      </c>
      <c r="W122" s="4">
        <v>0.08</v>
      </c>
      <c r="X122" s="4" t="s">
        <v>13</v>
      </c>
      <c r="Y122" s="4">
        <v>0.08</v>
      </c>
      <c r="Z122" s="4">
        <v>7.0000000000000007E-2</v>
      </c>
      <c r="AA122" s="4">
        <v>0.17</v>
      </c>
      <c r="AB122" s="4">
        <v>0.11</v>
      </c>
    </row>
    <row r="123" spans="2:28">
      <c r="B123" s="120">
        <v>41791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</v>
      </c>
      <c r="K123" s="4">
        <v>0.18</v>
      </c>
      <c r="L123" s="4">
        <v>0.13</v>
      </c>
      <c r="M123" s="4">
        <v>0.11</v>
      </c>
      <c r="N123" s="4">
        <v>0.09</v>
      </c>
      <c r="O123" s="4">
        <v>0.09</v>
      </c>
      <c r="P123" s="4">
        <v>0.09</v>
      </c>
      <c r="Q123" s="4">
        <v>0.08</v>
      </c>
      <c r="R123" s="4">
        <v>0.18</v>
      </c>
      <c r="S123" s="4">
        <v>0.12</v>
      </c>
      <c r="T123" s="4">
        <v>0.09</v>
      </c>
      <c r="U123" s="4" t="s">
        <v>13</v>
      </c>
      <c r="V123" s="4">
        <v>0.13</v>
      </c>
      <c r="W123" s="4">
        <v>0.11</v>
      </c>
      <c r="X123" s="4" t="s">
        <v>13</v>
      </c>
      <c r="Y123" s="4">
        <v>0.11</v>
      </c>
      <c r="Z123" s="4">
        <v>0.1</v>
      </c>
      <c r="AA123" s="4">
        <v>0.24</v>
      </c>
      <c r="AB123" s="4">
        <v>0.16</v>
      </c>
    </row>
    <row r="124" spans="2:28">
      <c r="B124" s="120">
        <v>41792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0.28999999999999998</v>
      </c>
      <c r="K124" s="4">
        <v>0.18</v>
      </c>
      <c r="L124" s="4">
        <v>0.13</v>
      </c>
      <c r="M124" s="4">
        <v>0.11</v>
      </c>
      <c r="N124" s="4">
        <v>0.09</v>
      </c>
      <c r="O124" s="4">
        <v>0.08</v>
      </c>
      <c r="P124" s="4">
        <v>0.08</v>
      </c>
      <c r="Q124" s="4">
        <v>0.08</v>
      </c>
      <c r="R124" s="4">
        <v>0.18</v>
      </c>
      <c r="S124" s="4">
        <v>0.12</v>
      </c>
      <c r="T124" s="4">
        <v>0.09</v>
      </c>
      <c r="U124" s="4" t="s">
        <v>13</v>
      </c>
      <c r="V124" s="4">
        <v>0.13</v>
      </c>
      <c r="W124" s="4">
        <v>0.1</v>
      </c>
      <c r="X124" s="4" t="s">
        <v>13</v>
      </c>
      <c r="Y124" s="4">
        <v>0.11</v>
      </c>
      <c r="Z124" s="4">
        <v>0.09</v>
      </c>
      <c r="AA124" s="4">
        <v>0.24</v>
      </c>
      <c r="AB124" s="4">
        <v>0.16</v>
      </c>
    </row>
    <row r="125" spans="2:28">
      <c r="B125" s="120">
        <v>41793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0.33</v>
      </c>
      <c r="K125" s="4">
        <v>0.2</v>
      </c>
      <c r="L125" s="4">
        <v>0.15</v>
      </c>
      <c r="M125" s="4">
        <v>0.13</v>
      </c>
      <c r="N125" s="4">
        <v>0.1</v>
      </c>
      <c r="O125" s="4">
        <v>0.1</v>
      </c>
      <c r="P125" s="4">
        <v>0.1</v>
      </c>
      <c r="Q125" s="4">
        <v>0.09</v>
      </c>
      <c r="R125" s="4">
        <v>0.21</v>
      </c>
      <c r="S125" s="4">
        <v>0.14000000000000001</v>
      </c>
      <c r="T125" s="4">
        <v>0.11</v>
      </c>
      <c r="U125" s="4" t="s">
        <v>13</v>
      </c>
      <c r="V125" s="4">
        <v>0.16</v>
      </c>
      <c r="W125" s="4">
        <v>0.12</v>
      </c>
      <c r="X125" s="4" t="s">
        <v>13</v>
      </c>
      <c r="Y125" s="4">
        <v>0.13</v>
      </c>
      <c r="Z125" s="4">
        <v>0.11</v>
      </c>
      <c r="AA125" s="4">
        <v>0.28000000000000003</v>
      </c>
      <c r="AB125" s="4">
        <v>0.19</v>
      </c>
    </row>
    <row r="126" spans="2:28">
      <c r="B126" s="120">
        <v>41794</v>
      </c>
      <c r="C126" s="4">
        <v>0.39</v>
      </c>
      <c r="D126" s="4">
        <v>0.39</v>
      </c>
      <c r="E126" s="4">
        <v>0.33</v>
      </c>
      <c r="F126" s="4">
        <v>0.27</v>
      </c>
      <c r="G126" s="4">
        <v>0.31</v>
      </c>
      <c r="H126" s="4">
        <v>0.39</v>
      </c>
      <c r="I126" s="4">
        <v>0.39</v>
      </c>
      <c r="J126" s="4">
        <v>0.37</v>
      </c>
      <c r="K126" s="4">
        <v>0.23</v>
      </c>
      <c r="L126" s="4">
        <v>0.17</v>
      </c>
      <c r="M126" s="4">
        <v>0.15</v>
      </c>
      <c r="N126" s="4">
        <v>0.12</v>
      </c>
      <c r="O126" s="4">
        <v>0.11</v>
      </c>
      <c r="P126" s="4">
        <v>0.11</v>
      </c>
      <c r="Q126" s="4">
        <v>0.1</v>
      </c>
      <c r="R126" s="4">
        <v>0.24</v>
      </c>
      <c r="S126" s="4">
        <v>0.17</v>
      </c>
      <c r="T126" s="4">
        <v>0.13</v>
      </c>
      <c r="U126" s="4" t="s">
        <v>13</v>
      </c>
      <c r="V126" s="4">
        <v>0.18</v>
      </c>
      <c r="W126" s="4">
        <v>0.13</v>
      </c>
      <c r="X126" s="4" t="s">
        <v>13</v>
      </c>
      <c r="Y126" s="4">
        <v>0.14000000000000001</v>
      </c>
      <c r="Z126" s="4">
        <v>0.12</v>
      </c>
      <c r="AA126" s="4">
        <v>0.32</v>
      </c>
      <c r="AB126" s="4">
        <v>0.22</v>
      </c>
    </row>
    <row r="127" spans="2:28">
      <c r="B127" s="120">
        <v>41795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0.36</v>
      </c>
      <c r="K127" s="4">
        <v>0.23</v>
      </c>
      <c r="L127" s="4">
        <v>0.17</v>
      </c>
      <c r="M127" s="4">
        <v>0.15</v>
      </c>
      <c r="N127" s="4">
        <v>0.12</v>
      </c>
      <c r="O127" s="4">
        <v>0.11</v>
      </c>
      <c r="P127" s="4">
        <v>0.11</v>
      </c>
      <c r="Q127" s="4">
        <v>0.1</v>
      </c>
      <c r="R127" s="4">
        <v>0.24</v>
      </c>
      <c r="S127" s="4">
        <v>0.17</v>
      </c>
      <c r="T127" s="4">
        <v>0.14000000000000001</v>
      </c>
      <c r="U127" s="4" t="s">
        <v>13</v>
      </c>
      <c r="V127" s="4">
        <v>0.18</v>
      </c>
      <c r="W127" s="4">
        <v>0.13</v>
      </c>
      <c r="X127" s="4">
        <v>0.11</v>
      </c>
      <c r="Y127" s="4">
        <v>0.14000000000000001</v>
      </c>
      <c r="Z127" s="4">
        <v>0.12</v>
      </c>
      <c r="AA127" s="4">
        <v>0.32</v>
      </c>
      <c r="AB127" s="4">
        <v>0.23</v>
      </c>
    </row>
    <row r="128" spans="2:28">
      <c r="B128" s="120">
        <v>41796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0.37</v>
      </c>
      <c r="K128" s="4">
        <v>0.23</v>
      </c>
      <c r="L128" s="4">
        <v>0.18</v>
      </c>
      <c r="M128" s="4">
        <v>0.15</v>
      </c>
      <c r="N128" s="4">
        <v>0.12</v>
      </c>
      <c r="O128" s="4">
        <v>0.11</v>
      </c>
      <c r="P128" s="4">
        <v>0.11</v>
      </c>
      <c r="Q128" s="4">
        <v>0.1</v>
      </c>
      <c r="R128" s="4">
        <v>0.25</v>
      </c>
      <c r="S128" s="4">
        <v>0.18</v>
      </c>
      <c r="T128" s="4">
        <v>0.15</v>
      </c>
      <c r="U128" s="4" t="s">
        <v>13</v>
      </c>
      <c r="V128" s="4">
        <v>0.19</v>
      </c>
      <c r="W128" s="4">
        <v>0.13</v>
      </c>
      <c r="X128" s="4">
        <v>0.11</v>
      </c>
      <c r="Y128" s="4">
        <v>0.14000000000000001</v>
      </c>
      <c r="Z128" s="4">
        <v>0.12</v>
      </c>
      <c r="AA128" s="4">
        <v>0.33</v>
      </c>
      <c r="AB128" s="4">
        <v>0.24</v>
      </c>
    </row>
    <row r="129" spans="2:28">
      <c r="B129" s="120">
        <v>41797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0.35</v>
      </c>
      <c r="K129" s="4">
        <v>0.22</v>
      </c>
      <c r="L129" s="4">
        <v>0.17</v>
      </c>
      <c r="M129" s="4">
        <v>0.15</v>
      </c>
      <c r="N129" s="4">
        <v>0.12</v>
      </c>
      <c r="O129" s="4">
        <v>0.11</v>
      </c>
      <c r="P129" s="4">
        <v>0.11</v>
      </c>
      <c r="Q129" s="4">
        <v>0.1</v>
      </c>
      <c r="R129" s="4">
        <v>0.24</v>
      </c>
      <c r="S129" s="4">
        <v>0.17</v>
      </c>
      <c r="T129" s="4">
        <v>0.15</v>
      </c>
      <c r="U129" s="4" t="s">
        <v>13</v>
      </c>
      <c r="V129" s="4">
        <v>0.18</v>
      </c>
      <c r="W129" s="4">
        <v>0.13</v>
      </c>
      <c r="X129" s="4">
        <v>0.11</v>
      </c>
      <c r="Y129" s="4">
        <v>0.14000000000000001</v>
      </c>
      <c r="Z129" s="4">
        <v>0.11</v>
      </c>
      <c r="AA129" s="4">
        <v>0.32</v>
      </c>
      <c r="AB129" s="4">
        <v>0.24</v>
      </c>
    </row>
    <row r="130" spans="2:28">
      <c r="B130" s="120">
        <v>41798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</v>
      </c>
      <c r="K130" s="4">
        <v>0.2</v>
      </c>
      <c r="L130" s="4">
        <v>0.15</v>
      </c>
      <c r="M130" s="4">
        <v>0.13</v>
      </c>
      <c r="N130" s="4">
        <v>0.1</v>
      </c>
      <c r="O130" s="4">
        <v>0.09</v>
      </c>
      <c r="P130" s="4">
        <v>0.1</v>
      </c>
      <c r="Q130" s="4">
        <v>0.09</v>
      </c>
      <c r="R130" s="4">
        <v>0.21</v>
      </c>
      <c r="S130" s="4">
        <v>0.15</v>
      </c>
      <c r="T130" s="4">
        <v>0.14000000000000001</v>
      </c>
      <c r="U130" s="4" t="s">
        <v>13</v>
      </c>
      <c r="V130" s="4">
        <v>0.16</v>
      </c>
      <c r="W130" s="4">
        <v>0.11</v>
      </c>
      <c r="X130" s="4">
        <v>0.09</v>
      </c>
      <c r="Y130" s="4">
        <v>0.12</v>
      </c>
      <c r="Z130" s="4">
        <v>0.1</v>
      </c>
      <c r="AA130" s="4">
        <v>0.28000000000000003</v>
      </c>
      <c r="AB130" s="4">
        <v>0.22</v>
      </c>
    </row>
    <row r="131" spans="2:28">
      <c r="B131" s="120">
        <v>41799</v>
      </c>
      <c r="C131" s="4">
        <v>0.33</v>
      </c>
      <c r="D131" s="4">
        <v>0.33</v>
      </c>
      <c r="E131" s="4">
        <v>0.28000000000000003</v>
      </c>
      <c r="F131" s="4">
        <v>0.22</v>
      </c>
      <c r="G131" s="4">
        <v>0.26</v>
      </c>
      <c r="H131" s="4">
        <v>0.33</v>
      </c>
      <c r="I131" s="4">
        <v>0.33</v>
      </c>
      <c r="J131" s="4">
        <v>0.32</v>
      </c>
      <c r="K131" s="4">
        <v>0.21</v>
      </c>
      <c r="L131" s="4">
        <v>0.17</v>
      </c>
      <c r="M131" s="4">
        <v>0.14000000000000001</v>
      </c>
      <c r="N131" s="4">
        <v>0.11</v>
      </c>
      <c r="O131" s="4">
        <v>0.1</v>
      </c>
      <c r="P131" s="4">
        <v>0.11</v>
      </c>
      <c r="Q131" s="4">
        <v>0.1</v>
      </c>
      <c r="R131" s="4">
        <v>0.23</v>
      </c>
      <c r="S131" s="4">
        <v>0.17</v>
      </c>
      <c r="T131" s="4">
        <v>0.15</v>
      </c>
      <c r="U131" s="4" t="s">
        <v>13</v>
      </c>
      <c r="V131" s="4">
        <v>0.17</v>
      </c>
      <c r="W131" s="4">
        <v>0.12</v>
      </c>
      <c r="X131" s="4">
        <v>0.1</v>
      </c>
      <c r="Y131" s="4">
        <v>0.13</v>
      </c>
      <c r="Z131" s="4">
        <v>0.11</v>
      </c>
      <c r="AA131" s="4">
        <v>0.31</v>
      </c>
      <c r="AB131" s="4">
        <v>0.25</v>
      </c>
    </row>
    <row r="132" spans="2:28">
      <c r="B132" s="120">
        <v>41800</v>
      </c>
      <c r="C132" s="4">
        <v>0.42</v>
      </c>
      <c r="D132" s="4">
        <v>0.42</v>
      </c>
      <c r="E132" s="4">
        <v>0.36</v>
      </c>
      <c r="F132" s="4">
        <v>0.28999999999999998</v>
      </c>
      <c r="G132" s="4">
        <v>0.34</v>
      </c>
      <c r="H132" s="4">
        <v>0.42</v>
      </c>
      <c r="I132" s="4">
        <v>0.42</v>
      </c>
      <c r="J132" s="4">
        <v>0.41</v>
      </c>
      <c r="K132" s="4">
        <v>0.28000000000000003</v>
      </c>
      <c r="L132" s="4">
        <v>0.22</v>
      </c>
      <c r="M132" s="4">
        <v>0.19</v>
      </c>
      <c r="N132" s="4">
        <v>0.15</v>
      </c>
      <c r="O132" s="4">
        <v>0.13</v>
      </c>
      <c r="P132" s="4">
        <v>0.14000000000000001</v>
      </c>
      <c r="Q132" s="4">
        <v>0.13</v>
      </c>
      <c r="R132" s="4">
        <v>0.3</v>
      </c>
      <c r="S132" s="4">
        <v>0.22</v>
      </c>
      <c r="T132" s="4">
        <v>0.21</v>
      </c>
      <c r="U132" s="4">
        <v>0.08</v>
      </c>
      <c r="V132" s="4">
        <v>0.23</v>
      </c>
      <c r="W132" s="4">
        <v>0.16</v>
      </c>
      <c r="X132" s="4">
        <v>0.13</v>
      </c>
      <c r="Y132" s="4">
        <v>0.17</v>
      </c>
      <c r="Z132" s="4">
        <v>0.14000000000000001</v>
      </c>
      <c r="AA132" s="4">
        <v>0.4</v>
      </c>
      <c r="AB132" s="4">
        <v>0.33</v>
      </c>
    </row>
    <row r="133" spans="2:28">
      <c r="B133" s="120">
        <v>41801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0.34</v>
      </c>
      <c r="K133" s="4">
        <v>0.24</v>
      </c>
      <c r="L133" s="4">
        <v>0.19</v>
      </c>
      <c r="M133" s="4">
        <v>0.16</v>
      </c>
      <c r="N133" s="4">
        <v>0.13</v>
      </c>
      <c r="O133" s="4">
        <v>0.11</v>
      </c>
      <c r="P133" s="4">
        <v>0.12</v>
      </c>
      <c r="Q133" s="4">
        <v>0.11</v>
      </c>
      <c r="R133" s="4">
        <v>0.26</v>
      </c>
      <c r="S133" s="4">
        <v>0.19</v>
      </c>
      <c r="T133" s="4">
        <v>0.18</v>
      </c>
      <c r="U133" s="4">
        <v>7.0000000000000007E-2</v>
      </c>
      <c r="V133" s="4">
        <v>0.19</v>
      </c>
      <c r="W133" s="4">
        <v>0.14000000000000001</v>
      </c>
      <c r="X133" s="4">
        <v>0.11</v>
      </c>
      <c r="Y133" s="4">
        <v>0.15</v>
      </c>
      <c r="Z133" s="4">
        <v>0.12</v>
      </c>
      <c r="AA133" s="4">
        <v>0.34</v>
      </c>
      <c r="AB133" s="4">
        <v>0.28000000000000003</v>
      </c>
    </row>
    <row r="134" spans="2:28">
      <c r="B134" s="120">
        <v>41802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0.22</v>
      </c>
      <c r="L134" s="4">
        <v>0.17</v>
      </c>
      <c r="M134" s="4">
        <v>0.15</v>
      </c>
      <c r="N134" s="4">
        <v>0.12</v>
      </c>
      <c r="O134" s="4">
        <v>0.11</v>
      </c>
      <c r="P134" s="4">
        <v>0.12</v>
      </c>
      <c r="Q134" s="4">
        <v>0.1</v>
      </c>
      <c r="R134" s="4">
        <v>0.24</v>
      </c>
      <c r="S134" s="4">
        <v>0.18</v>
      </c>
      <c r="T134" s="4">
        <v>0.18</v>
      </c>
      <c r="U134" s="4">
        <v>7.0000000000000007E-2</v>
      </c>
      <c r="V134" s="4">
        <v>0.18</v>
      </c>
      <c r="W134" s="4">
        <v>0.13</v>
      </c>
      <c r="X134" s="4">
        <v>0.1</v>
      </c>
      <c r="Y134" s="4">
        <v>0.14000000000000001</v>
      </c>
      <c r="Z134" s="4">
        <v>0.11</v>
      </c>
      <c r="AA134" s="4">
        <v>0.31</v>
      </c>
      <c r="AB134" s="4">
        <v>0.27</v>
      </c>
    </row>
    <row r="135" spans="2:28">
      <c r="B135" s="120">
        <v>41803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</v>
      </c>
      <c r="L135" s="4">
        <v>0.23</v>
      </c>
      <c r="M135" s="4">
        <v>0.2</v>
      </c>
      <c r="N135" s="4">
        <v>0.16</v>
      </c>
      <c r="O135" s="4">
        <v>0.14000000000000001</v>
      </c>
      <c r="P135" s="4">
        <v>0.16</v>
      </c>
      <c r="Q135" s="4">
        <v>0.14000000000000001</v>
      </c>
      <c r="R135" s="4">
        <v>0.32</v>
      </c>
      <c r="S135" s="4">
        <v>0.24</v>
      </c>
      <c r="T135" s="4">
        <v>0.24</v>
      </c>
      <c r="U135" s="4">
        <v>0.09</v>
      </c>
      <c r="V135" s="4">
        <v>0.24</v>
      </c>
      <c r="W135" s="4">
        <v>0.17</v>
      </c>
      <c r="X135" s="4">
        <v>0.13</v>
      </c>
      <c r="Y135" s="4">
        <v>0.19</v>
      </c>
      <c r="Z135" s="4">
        <v>0.14000000000000001</v>
      </c>
      <c r="AA135" s="4">
        <v>0.41</v>
      </c>
      <c r="AB135" s="4">
        <v>0.36</v>
      </c>
    </row>
    <row r="136" spans="2:28">
      <c r="B136" s="120">
        <v>41804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0.24</v>
      </c>
      <c r="L136" s="4">
        <v>0.19</v>
      </c>
      <c r="M136" s="4">
        <v>0.17</v>
      </c>
      <c r="N136" s="4">
        <v>0.14000000000000001</v>
      </c>
      <c r="O136" s="4">
        <v>0.12</v>
      </c>
      <c r="P136" s="4">
        <v>0.13</v>
      </c>
      <c r="Q136" s="4">
        <v>0.12</v>
      </c>
      <c r="R136" s="4">
        <v>0.26</v>
      </c>
      <c r="S136" s="4">
        <v>0.2</v>
      </c>
      <c r="T136" s="4">
        <v>0.21</v>
      </c>
      <c r="U136" s="4">
        <v>7.0000000000000007E-2</v>
      </c>
      <c r="V136" s="4">
        <v>0.2</v>
      </c>
      <c r="W136" s="4">
        <v>0.14000000000000001</v>
      </c>
      <c r="X136" s="4">
        <v>0.11</v>
      </c>
      <c r="Y136" s="4">
        <v>0.16</v>
      </c>
      <c r="Z136" s="4">
        <v>0.12</v>
      </c>
      <c r="AA136" s="4">
        <v>0.34</v>
      </c>
      <c r="AB136" s="4">
        <v>0.3</v>
      </c>
    </row>
    <row r="137" spans="2:28">
      <c r="B137" s="120">
        <v>41805</v>
      </c>
      <c r="C137" s="4">
        <v>0.27</v>
      </c>
      <c r="D137" s="4">
        <v>0.27</v>
      </c>
      <c r="E137" s="4">
        <v>0.23</v>
      </c>
      <c r="F137" s="4">
        <v>0.18</v>
      </c>
      <c r="G137" s="4">
        <v>0.22</v>
      </c>
      <c r="H137" s="4">
        <v>0.27</v>
      </c>
      <c r="I137" s="4">
        <v>0.27</v>
      </c>
      <c r="J137" s="4">
        <v>0.27</v>
      </c>
      <c r="K137" s="4">
        <v>0.2</v>
      </c>
      <c r="L137" s="4">
        <v>0.16</v>
      </c>
      <c r="M137" s="4">
        <v>0.14000000000000001</v>
      </c>
      <c r="N137" s="4">
        <v>0.11</v>
      </c>
      <c r="O137" s="4">
        <v>0.09</v>
      </c>
      <c r="P137" s="4">
        <v>0.11</v>
      </c>
      <c r="Q137" s="4">
        <v>0.09</v>
      </c>
      <c r="R137" s="4">
        <v>0.21</v>
      </c>
      <c r="S137" s="4">
        <v>0.16</v>
      </c>
      <c r="T137" s="4">
        <v>0.17</v>
      </c>
      <c r="U137" s="4">
        <v>0.06</v>
      </c>
      <c r="V137" s="4">
        <v>0.16</v>
      </c>
      <c r="W137" s="4">
        <v>0.12</v>
      </c>
      <c r="X137" s="4">
        <v>0.08</v>
      </c>
      <c r="Y137" s="4">
        <v>0.13</v>
      </c>
      <c r="Z137" s="4">
        <v>0.1</v>
      </c>
      <c r="AA137" s="4">
        <v>0.27</v>
      </c>
      <c r="AB137" s="4">
        <v>0.25</v>
      </c>
    </row>
    <row r="138" spans="2:28">
      <c r="B138" s="120">
        <v>41806</v>
      </c>
      <c r="C138" s="4">
        <v>0.17</v>
      </c>
      <c r="D138" s="4">
        <v>0.17</v>
      </c>
      <c r="E138" s="4">
        <v>0.14000000000000001</v>
      </c>
      <c r="F138" s="4">
        <v>0.12</v>
      </c>
      <c r="G138" s="4">
        <v>0.14000000000000001</v>
      </c>
      <c r="H138" s="4">
        <v>0.17</v>
      </c>
      <c r="I138" s="4">
        <v>0.17</v>
      </c>
      <c r="J138" s="4">
        <v>0.17</v>
      </c>
      <c r="K138" s="4">
        <v>0.13</v>
      </c>
      <c r="L138" s="4">
        <v>0.1</v>
      </c>
      <c r="M138" s="4">
        <v>0.09</v>
      </c>
      <c r="N138" s="4">
        <v>7.0000000000000007E-2</v>
      </c>
      <c r="O138" s="4">
        <v>0.06</v>
      </c>
      <c r="P138" s="4">
        <v>7.0000000000000007E-2</v>
      </c>
      <c r="Q138" s="4">
        <v>0.06</v>
      </c>
      <c r="R138" s="4">
        <v>0.14000000000000001</v>
      </c>
      <c r="S138" s="4">
        <v>0.11</v>
      </c>
      <c r="T138" s="4">
        <v>0.11</v>
      </c>
      <c r="U138" s="4">
        <v>0.04</v>
      </c>
      <c r="V138" s="4">
        <v>0.1</v>
      </c>
      <c r="W138" s="4">
        <v>0.08</v>
      </c>
      <c r="X138" s="4">
        <v>0.05</v>
      </c>
      <c r="Y138" s="4">
        <v>0.08</v>
      </c>
      <c r="Z138" s="4">
        <v>0.06</v>
      </c>
      <c r="AA138" s="4">
        <v>0.17</v>
      </c>
      <c r="AB138" s="4">
        <v>0.16</v>
      </c>
    </row>
    <row r="139" spans="2:28">
      <c r="B139" s="120">
        <v>41807</v>
      </c>
      <c r="C139" s="4">
        <v>0.3</v>
      </c>
      <c r="D139" s="4">
        <v>0.3</v>
      </c>
      <c r="E139" s="4">
        <v>0.26</v>
      </c>
      <c r="F139" s="4">
        <v>0.2</v>
      </c>
      <c r="G139" s="4">
        <v>0.24</v>
      </c>
      <c r="H139" s="4">
        <v>0.3</v>
      </c>
      <c r="I139" s="4">
        <v>0.3</v>
      </c>
      <c r="J139" s="4">
        <v>0.3</v>
      </c>
      <c r="K139" s="4">
        <v>0.23</v>
      </c>
      <c r="L139" s="4">
        <v>0.18</v>
      </c>
      <c r="M139" s="4">
        <v>0.16</v>
      </c>
      <c r="N139" s="4">
        <v>0.14000000000000001</v>
      </c>
      <c r="O139" s="4">
        <v>0.11</v>
      </c>
      <c r="P139" s="4">
        <v>0.14000000000000001</v>
      </c>
      <c r="Q139" s="4">
        <v>0.12</v>
      </c>
      <c r="R139" s="4">
        <v>0.24</v>
      </c>
      <c r="S139" s="4">
        <v>0.19</v>
      </c>
      <c r="T139" s="4">
        <v>0.21</v>
      </c>
      <c r="U139" s="4">
        <v>0.08</v>
      </c>
      <c r="V139" s="4">
        <v>0.19</v>
      </c>
      <c r="W139" s="4">
        <v>0.14000000000000001</v>
      </c>
      <c r="X139" s="4">
        <v>0.1</v>
      </c>
      <c r="Y139" s="4">
        <v>0.15</v>
      </c>
      <c r="Z139" s="4">
        <v>0.11</v>
      </c>
      <c r="AA139" s="4">
        <v>0.3</v>
      </c>
      <c r="AB139" s="4">
        <v>0.28000000000000003</v>
      </c>
    </row>
    <row r="140" spans="2:28">
      <c r="B140" s="120">
        <v>41808</v>
      </c>
      <c r="C140" s="4">
        <v>0.16</v>
      </c>
      <c r="D140" s="4">
        <v>0.16</v>
      </c>
      <c r="E140" s="4">
        <v>0.14000000000000001</v>
      </c>
      <c r="F140" s="4">
        <v>0.11</v>
      </c>
      <c r="G140" s="4">
        <v>0.13</v>
      </c>
      <c r="H140" s="4">
        <v>0.16</v>
      </c>
      <c r="I140" s="4">
        <v>0.16</v>
      </c>
      <c r="J140" s="4">
        <v>0.16</v>
      </c>
      <c r="K140" s="4">
        <v>0.12</v>
      </c>
      <c r="L140" s="4">
        <v>0.1</v>
      </c>
      <c r="M140" s="4">
        <v>0.09</v>
      </c>
      <c r="N140" s="4">
        <v>7.0000000000000007E-2</v>
      </c>
      <c r="O140" s="4">
        <v>0.06</v>
      </c>
      <c r="P140" s="4">
        <v>7.0000000000000007E-2</v>
      </c>
      <c r="Q140" s="4">
        <v>7.0000000000000007E-2</v>
      </c>
      <c r="R140" s="4">
        <v>0.13</v>
      </c>
      <c r="S140" s="4">
        <v>0.11</v>
      </c>
      <c r="T140" s="4">
        <v>0.11</v>
      </c>
      <c r="U140" s="4">
        <v>0.04</v>
      </c>
      <c r="V140" s="4">
        <v>0.1</v>
      </c>
      <c r="W140" s="4">
        <v>0.08</v>
      </c>
      <c r="X140" s="4">
        <v>0.05</v>
      </c>
      <c r="Y140" s="4">
        <v>0.08</v>
      </c>
      <c r="Z140" s="4">
        <v>0.06</v>
      </c>
      <c r="AA140" s="4">
        <v>0.16</v>
      </c>
      <c r="AB140" s="4">
        <v>0.15</v>
      </c>
    </row>
    <row r="141" spans="2:28">
      <c r="B141" s="120">
        <v>41809</v>
      </c>
      <c r="C141" s="4">
        <v>0.25</v>
      </c>
      <c r="D141" s="4">
        <v>0.25</v>
      </c>
      <c r="E141" s="4">
        <v>0.21</v>
      </c>
      <c r="F141" s="4">
        <v>0.17</v>
      </c>
      <c r="G141" s="4">
        <v>0.2</v>
      </c>
      <c r="H141" s="4">
        <v>0.25</v>
      </c>
      <c r="I141" s="4">
        <v>0.25</v>
      </c>
      <c r="J141" s="4">
        <v>0.25</v>
      </c>
      <c r="K141" s="4">
        <v>0.2</v>
      </c>
      <c r="L141" s="4">
        <v>0.16</v>
      </c>
      <c r="M141" s="4">
        <v>0.14000000000000001</v>
      </c>
      <c r="N141" s="4">
        <v>0.12</v>
      </c>
      <c r="O141" s="4">
        <v>0.1</v>
      </c>
      <c r="P141" s="4">
        <v>0.12</v>
      </c>
      <c r="Q141" s="4">
        <v>0.11</v>
      </c>
      <c r="R141" s="4">
        <v>0.21</v>
      </c>
      <c r="S141" s="4">
        <v>0.17</v>
      </c>
      <c r="T141" s="4">
        <v>0.19</v>
      </c>
      <c r="U141" s="4">
        <v>7.0000000000000007E-2</v>
      </c>
      <c r="V141" s="4">
        <v>0.16</v>
      </c>
      <c r="W141" s="4">
        <v>0.13</v>
      </c>
      <c r="X141" s="4">
        <v>0.08</v>
      </c>
      <c r="Y141" s="4">
        <v>0.13</v>
      </c>
      <c r="Z141" s="4">
        <v>0.1</v>
      </c>
      <c r="AA141" s="4">
        <v>0.25</v>
      </c>
      <c r="AB141" s="4">
        <v>0.25</v>
      </c>
    </row>
    <row r="142" spans="2:28">
      <c r="B142" s="120">
        <v>41810</v>
      </c>
      <c r="C142" s="4">
        <v>0.28000000000000003</v>
      </c>
      <c r="D142" s="4">
        <v>0.28000000000000003</v>
      </c>
      <c r="E142" s="4">
        <v>0.24</v>
      </c>
      <c r="F142" s="4">
        <v>0.19</v>
      </c>
      <c r="G142" s="4">
        <v>0.22</v>
      </c>
      <c r="H142" s="4">
        <v>0.27</v>
      </c>
      <c r="I142" s="4">
        <v>0.27</v>
      </c>
      <c r="J142" s="4">
        <v>0.28000000000000003</v>
      </c>
      <c r="K142" s="4">
        <v>0.23</v>
      </c>
      <c r="L142" s="4">
        <v>0.18</v>
      </c>
      <c r="M142" s="4">
        <v>0.16</v>
      </c>
      <c r="N142" s="4">
        <v>0.14000000000000001</v>
      </c>
      <c r="O142" s="4">
        <v>0.12</v>
      </c>
      <c r="P142" s="4">
        <v>0.14000000000000001</v>
      </c>
      <c r="Q142" s="4">
        <v>0.13</v>
      </c>
      <c r="R142" s="4">
        <v>0.24</v>
      </c>
      <c r="S142" s="4">
        <v>0.19</v>
      </c>
      <c r="T142" s="4">
        <v>0.22</v>
      </c>
      <c r="U142" s="4">
        <v>0.08</v>
      </c>
      <c r="V142" s="4">
        <v>0.19</v>
      </c>
      <c r="W142" s="4">
        <v>0.14000000000000001</v>
      </c>
      <c r="X142" s="4">
        <v>0.09</v>
      </c>
      <c r="Y142" s="4">
        <v>0.15</v>
      </c>
      <c r="Z142" s="4">
        <v>0.11</v>
      </c>
      <c r="AA142" s="4">
        <v>0.28000000000000003</v>
      </c>
      <c r="AB142" s="4">
        <v>0.28000000000000003</v>
      </c>
    </row>
    <row r="143" spans="2:28">
      <c r="B143" s="120">
        <v>41811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0.32</v>
      </c>
      <c r="I143" s="4">
        <v>0.32</v>
      </c>
      <c r="J143" s="4">
        <v>0.33</v>
      </c>
      <c r="K143" s="4">
        <v>0.27</v>
      </c>
      <c r="L143" s="4">
        <v>0.22</v>
      </c>
      <c r="M143" s="4">
        <v>0.19</v>
      </c>
      <c r="N143" s="4">
        <v>0.17</v>
      </c>
      <c r="O143" s="4">
        <v>0.14000000000000001</v>
      </c>
      <c r="P143" s="4">
        <v>0.17</v>
      </c>
      <c r="Q143" s="4">
        <v>0.16</v>
      </c>
      <c r="R143" s="4">
        <v>0.28000000000000003</v>
      </c>
      <c r="S143" s="4">
        <v>0.23</v>
      </c>
      <c r="T143" s="4">
        <v>0.26</v>
      </c>
      <c r="U143" s="4">
        <v>0.1</v>
      </c>
      <c r="V143" s="4">
        <v>0.22</v>
      </c>
      <c r="W143" s="4">
        <v>0.17</v>
      </c>
      <c r="X143" s="4">
        <v>0.11</v>
      </c>
      <c r="Y143" s="4">
        <v>0.18</v>
      </c>
      <c r="Z143" s="4">
        <v>0.13</v>
      </c>
      <c r="AA143" s="4">
        <v>0.33</v>
      </c>
      <c r="AB143" s="4">
        <v>0.33</v>
      </c>
    </row>
    <row r="144" spans="2:28">
      <c r="B144" s="120">
        <v>41812</v>
      </c>
      <c r="C144" s="4">
        <v>0.32</v>
      </c>
      <c r="D144" s="4">
        <v>0.32</v>
      </c>
      <c r="E144" s="4">
        <v>0.27</v>
      </c>
      <c r="F144" s="4">
        <v>0.22</v>
      </c>
      <c r="G144" s="4">
        <v>0.26</v>
      </c>
      <c r="H144" s="4">
        <v>0.31</v>
      </c>
      <c r="I144" s="4">
        <v>0.31</v>
      </c>
      <c r="J144" s="4">
        <v>0.32</v>
      </c>
      <c r="K144" s="4">
        <v>0.27</v>
      </c>
      <c r="L144" s="4">
        <v>0.21</v>
      </c>
      <c r="M144" s="4">
        <v>0.19</v>
      </c>
      <c r="N144" s="4">
        <v>0.17</v>
      </c>
      <c r="O144" s="4">
        <v>0.14000000000000001</v>
      </c>
      <c r="P144" s="4">
        <v>0.17</v>
      </c>
      <c r="Q144" s="4">
        <v>0.16</v>
      </c>
      <c r="R144" s="4">
        <v>0.28000000000000003</v>
      </c>
      <c r="S144" s="4">
        <v>0.23</v>
      </c>
      <c r="T144" s="4">
        <v>0.26</v>
      </c>
      <c r="U144" s="4">
        <v>0.1</v>
      </c>
      <c r="V144" s="4">
        <v>0.22</v>
      </c>
      <c r="W144" s="4">
        <v>0.17</v>
      </c>
      <c r="X144" s="4">
        <v>0.11</v>
      </c>
      <c r="Y144" s="4">
        <v>0.18</v>
      </c>
      <c r="Z144" s="4">
        <v>0.13</v>
      </c>
      <c r="AA144" s="4">
        <v>0.32</v>
      </c>
      <c r="AB144" s="4">
        <v>0.32</v>
      </c>
    </row>
    <row r="145" spans="2:28">
      <c r="B145" s="120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0.28999999999999998</v>
      </c>
      <c r="J145" s="4">
        <v>0.31</v>
      </c>
      <c r="K145" s="4">
        <v>0.27</v>
      </c>
      <c r="L145" s="4">
        <v>0.21</v>
      </c>
      <c r="M145" s="4">
        <v>0.19</v>
      </c>
      <c r="N145" s="4">
        <v>0.17</v>
      </c>
      <c r="O145" s="4">
        <v>0.14000000000000001</v>
      </c>
      <c r="P145" s="4">
        <v>0.17</v>
      </c>
      <c r="Q145" s="4">
        <v>0.16</v>
      </c>
      <c r="R145" s="4">
        <v>0.27</v>
      </c>
      <c r="S145" s="4">
        <v>0.23</v>
      </c>
      <c r="T145" s="4">
        <v>0.26</v>
      </c>
      <c r="U145" s="4">
        <v>0.1</v>
      </c>
      <c r="V145" s="4">
        <v>0.22</v>
      </c>
      <c r="W145" s="4">
        <v>0.17</v>
      </c>
      <c r="X145" s="4">
        <v>0.11</v>
      </c>
      <c r="Y145" s="4">
        <v>0.18</v>
      </c>
      <c r="Z145" s="4">
        <v>0.13</v>
      </c>
      <c r="AA145" s="4">
        <v>0.31</v>
      </c>
      <c r="AB145" s="4">
        <v>0.31</v>
      </c>
    </row>
    <row r="146" spans="2:28">
      <c r="B146" s="120">
        <v>41814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0.33</v>
      </c>
      <c r="I146" s="4">
        <v>0.32</v>
      </c>
      <c r="J146" s="4">
        <v>0.35</v>
      </c>
      <c r="K146" s="4">
        <v>0.31</v>
      </c>
      <c r="L146" s="4">
        <v>0.24</v>
      </c>
      <c r="M146" s="4">
        <v>0.22</v>
      </c>
      <c r="N146" s="4">
        <v>0.19</v>
      </c>
      <c r="O146" s="4">
        <v>0.16</v>
      </c>
      <c r="P146" s="4">
        <v>0.2</v>
      </c>
      <c r="Q146" s="4">
        <v>0.19</v>
      </c>
      <c r="R146" s="4">
        <v>0.31</v>
      </c>
      <c r="S146" s="4">
        <v>0.26</v>
      </c>
      <c r="T146" s="4">
        <v>0.3</v>
      </c>
      <c r="U146" s="4">
        <v>0.13</v>
      </c>
      <c r="V146" s="4">
        <v>0.25</v>
      </c>
      <c r="W146" s="4">
        <v>0.2</v>
      </c>
      <c r="X146" s="4">
        <v>0.12</v>
      </c>
      <c r="Y146" s="4">
        <v>0.21</v>
      </c>
      <c r="Z146" s="4">
        <v>0.16</v>
      </c>
      <c r="AA146" s="4">
        <v>0.35</v>
      </c>
      <c r="AB146" s="4">
        <v>0.35</v>
      </c>
    </row>
    <row r="147" spans="2:28">
      <c r="B147" s="120">
        <v>41815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0.28999999999999998</v>
      </c>
      <c r="I147" s="4">
        <v>0.28000000000000003</v>
      </c>
      <c r="J147" s="4">
        <v>0.32</v>
      </c>
      <c r="K147" s="4">
        <v>0.28999999999999998</v>
      </c>
      <c r="L147" s="4">
        <v>0.23</v>
      </c>
      <c r="M147" s="4">
        <v>0.2</v>
      </c>
      <c r="N147" s="4">
        <v>0.18</v>
      </c>
      <c r="O147" s="4">
        <v>0.15</v>
      </c>
      <c r="P147" s="4">
        <v>0.19</v>
      </c>
      <c r="Q147" s="4">
        <v>0.18</v>
      </c>
      <c r="R147" s="4">
        <v>0.28000000000000003</v>
      </c>
      <c r="S147" s="4">
        <v>0.25</v>
      </c>
      <c r="T147" s="4">
        <v>0.28000000000000003</v>
      </c>
      <c r="U147" s="4">
        <v>0.13</v>
      </c>
      <c r="V147" s="4">
        <v>0.23</v>
      </c>
      <c r="W147" s="4">
        <v>0.19</v>
      </c>
      <c r="X147" s="4">
        <v>0.12</v>
      </c>
      <c r="Y147" s="4">
        <v>0.19</v>
      </c>
      <c r="Z147" s="4">
        <v>0.15</v>
      </c>
      <c r="AA147" s="4">
        <v>0.31</v>
      </c>
      <c r="AB147" s="4">
        <v>0.32</v>
      </c>
    </row>
    <row r="148" spans="2:28">
      <c r="B148" s="120">
        <v>41816</v>
      </c>
      <c r="C148" s="4">
        <v>0.2</v>
      </c>
      <c r="D148" s="4">
        <v>0.2</v>
      </c>
      <c r="E148" s="4">
        <v>0.17</v>
      </c>
      <c r="F148" s="4">
        <v>0.14000000000000001</v>
      </c>
      <c r="G148" s="4">
        <v>0.16</v>
      </c>
      <c r="H148" s="4">
        <v>0.18</v>
      </c>
      <c r="I148" s="4">
        <v>0.17</v>
      </c>
      <c r="J148" s="4">
        <v>0.2</v>
      </c>
      <c r="K148" s="4">
        <v>0.18</v>
      </c>
      <c r="L148" s="4">
        <v>0.15</v>
      </c>
      <c r="M148" s="4">
        <v>0.13</v>
      </c>
      <c r="N148" s="4">
        <v>0.12</v>
      </c>
      <c r="O148" s="4">
        <v>0.1</v>
      </c>
      <c r="P148" s="4">
        <v>0.12</v>
      </c>
      <c r="Q148" s="4">
        <v>0.11</v>
      </c>
      <c r="R148" s="4">
        <v>0.18</v>
      </c>
      <c r="S148" s="4">
        <v>0.16</v>
      </c>
      <c r="T148" s="4">
        <v>0.18</v>
      </c>
      <c r="U148" s="4">
        <v>0.08</v>
      </c>
      <c r="V148" s="4">
        <v>0.15</v>
      </c>
      <c r="W148" s="4">
        <v>0.12</v>
      </c>
      <c r="X148" s="4">
        <v>7.0000000000000007E-2</v>
      </c>
      <c r="Y148" s="4">
        <v>0.12</v>
      </c>
      <c r="Z148" s="4">
        <v>0.1</v>
      </c>
      <c r="AA148" s="4">
        <v>0.19</v>
      </c>
      <c r="AB148" s="4">
        <v>0.2</v>
      </c>
    </row>
    <row r="149" spans="2:28">
      <c r="B149" s="120">
        <v>41817</v>
      </c>
      <c r="C149" s="4">
        <v>0.3</v>
      </c>
      <c r="D149" s="4">
        <v>0.3</v>
      </c>
      <c r="E149" s="4">
        <v>0.26</v>
      </c>
      <c r="F149" s="4">
        <v>0.2</v>
      </c>
      <c r="G149" s="4">
        <v>0.24</v>
      </c>
      <c r="H149" s="4">
        <v>0.26</v>
      </c>
      <c r="I149" s="4">
        <v>0.24</v>
      </c>
      <c r="J149" s="4">
        <v>0.3</v>
      </c>
      <c r="K149" s="4">
        <v>0.28000000000000003</v>
      </c>
      <c r="L149" s="4">
        <v>0.22</v>
      </c>
      <c r="M149" s="4">
        <v>0.2</v>
      </c>
      <c r="N149" s="4">
        <v>0.18</v>
      </c>
      <c r="O149" s="4">
        <v>0.15</v>
      </c>
      <c r="P149" s="4">
        <v>0.19</v>
      </c>
      <c r="Q149" s="4">
        <v>0.18</v>
      </c>
      <c r="R149" s="4">
        <v>0.27</v>
      </c>
      <c r="S149" s="4">
        <v>0.24</v>
      </c>
      <c r="T149" s="4">
        <v>0.27</v>
      </c>
      <c r="U149" s="4">
        <v>0.14000000000000001</v>
      </c>
      <c r="V149" s="4">
        <v>0.23</v>
      </c>
      <c r="W149" s="4">
        <v>0.18</v>
      </c>
      <c r="X149" s="4">
        <v>0.11</v>
      </c>
      <c r="Y149" s="4">
        <v>0.19</v>
      </c>
      <c r="Z149" s="4">
        <v>0.15</v>
      </c>
      <c r="AA149" s="4">
        <v>0.28000000000000003</v>
      </c>
      <c r="AB149" s="4">
        <v>0.3</v>
      </c>
    </row>
    <row r="150" spans="2:28">
      <c r="B150" s="120">
        <v>41818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0.26</v>
      </c>
      <c r="I150" s="4">
        <v>0.25</v>
      </c>
      <c r="J150" s="4">
        <v>0.32</v>
      </c>
      <c r="K150" s="4">
        <v>0.3</v>
      </c>
      <c r="L150" s="4">
        <v>0.24</v>
      </c>
      <c r="M150" s="4">
        <v>0.22</v>
      </c>
      <c r="N150" s="4">
        <v>0.2</v>
      </c>
      <c r="O150" s="4">
        <v>0.16</v>
      </c>
      <c r="P150" s="4">
        <v>0.21</v>
      </c>
      <c r="Q150" s="4">
        <v>0.2</v>
      </c>
      <c r="R150" s="4">
        <v>0.28999999999999998</v>
      </c>
      <c r="S150" s="4">
        <v>0.26</v>
      </c>
      <c r="T150" s="4">
        <v>0.3</v>
      </c>
      <c r="U150" s="4">
        <v>0.16</v>
      </c>
      <c r="V150" s="4">
        <v>0.25</v>
      </c>
      <c r="W150" s="4">
        <v>0.2</v>
      </c>
      <c r="X150" s="4">
        <v>0.12</v>
      </c>
      <c r="Y150" s="4">
        <v>0.21</v>
      </c>
      <c r="Z150" s="4">
        <v>0.16</v>
      </c>
      <c r="AA150" s="4">
        <v>0.28999999999999998</v>
      </c>
      <c r="AB150" s="4">
        <v>0.32</v>
      </c>
    </row>
    <row r="151" spans="2:28">
      <c r="B151" s="120">
        <v>41819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0.28000000000000003</v>
      </c>
      <c r="I151" s="4">
        <v>0.26</v>
      </c>
      <c r="J151" s="4">
        <v>0.35</v>
      </c>
      <c r="K151" s="4">
        <v>0.33</v>
      </c>
      <c r="L151" s="4">
        <v>0.27</v>
      </c>
      <c r="M151" s="4">
        <v>0.24</v>
      </c>
      <c r="N151" s="4">
        <v>0.22</v>
      </c>
      <c r="O151" s="4">
        <v>0.18</v>
      </c>
      <c r="P151" s="4">
        <v>0.23</v>
      </c>
      <c r="Q151" s="4">
        <v>0.22</v>
      </c>
      <c r="R151" s="4">
        <v>0.32</v>
      </c>
      <c r="S151" s="4">
        <v>0.28999999999999998</v>
      </c>
      <c r="T151" s="4">
        <v>0.33</v>
      </c>
      <c r="U151" s="4">
        <v>0.18</v>
      </c>
      <c r="V151" s="4">
        <v>0.28000000000000003</v>
      </c>
      <c r="W151" s="4">
        <v>0.22</v>
      </c>
      <c r="X151" s="4">
        <v>0.14000000000000001</v>
      </c>
      <c r="Y151" s="4">
        <v>0.23</v>
      </c>
      <c r="Z151" s="4">
        <v>0.18</v>
      </c>
      <c r="AA151" s="4">
        <v>0.31</v>
      </c>
      <c r="AB151" s="4">
        <v>0.35</v>
      </c>
    </row>
    <row r="152" spans="2:28">
      <c r="B152" s="120">
        <v>41820</v>
      </c>
      <c r="C152" s="4">
        <v>0.34</v>
      </c>
      <c r="D152" s="4">
        <v>0.34</v>
      </c>
      <c r="E152" s="4">
        <v>0.28999999999999998</v>
      </c>
      <c r="F152" s="4">
        <v>0.23</v>
      </c>
      <c r="G152" s="4">
        <v>0.27</v>
      </c>
      <c r="H152" s="4">
        <v>0.26</v>
      </c>
      <c r="I152" s="4">
        <v>0.24</v>
      </c>
      <c r="J152" s="4">
        <v>0.34</v>
      </c>
      <c r="K152" s="4">
        <v>0.33</v>
      </c>
      <c r="L152" s="4">
        <v>0.27</v>
      </c>
      <c r="M152" s="4">
        <v>0.24</v>
      </c>
      <c r="N152" s="4">
        <v>0.22</v>
      </c>
      <c r="O152" s="4">
        <v>0.18</v>
      </c>
      <c r="P152" s="4">
        <v>0.23</v>
      </c>
      <c r="Q152" s="4">
        <v>0.22</v>
      </c>
      <c r="R152" s="4">
        <v>0.31</v>
      </c>
      <c r="S152" s="4">
        <v>0.28000000000000003</v>
      </c>
      <c r="T152" s="4">
        <v>0.32</v>
      </c>
      <c r="U152" s="4">
        <v>0.19</v>
      </c>
      <c r="V152" s="4">
        <v>0.27</v>
      </c>
      <c r="W152" s="4">
        <v>0.22</v>
      </c>
      <c r="X152" s="4">
        <v>0.14000000000000001</v>
      </c>
      <c r="Y152" s="4">
        <v>0.23</v>
      </c>
      <c r="Z152" s="4">
        <v>0.18</v>
      </c>
      <c r="AA152" s="4">
        <v>0.28999999999999998</v>
      </c>
      <c r="AB152" s="4">
        <v>0.33</v>
      </c>
    </row>
    <row r="153" spans="2:28">
      <c r="B153" s="120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0.22</v>
      </c>
      <c r="J153" s="4">
        <v>0.33</v>
      </c>
      <c r="K153" s="4">
        <v>0.32</v>
      </c>
      <c r="L153" s="4">
        <v>0.27</v>
      </c>
      <c r="M153" s="4">
        <v>0.24</v>
      </c>
      <c r="N153" s="4">
        <v>0.22</v>
      </c>
      <c r="O153" s="4">
        <v>0.18</v>
      </c>
      <c r="P153" s="4">
        <v>0.23</v>
      </c>
      <c r="Q153" s="4">
        <v>0.22</v>
      </c>
      <c r="R153" s="4">
        <v>0.3</v>
      </c>
      <c r="S153" s="4">
        <v>0.28000000000000003</v>
      </c>
      <c r="T153" s="4">
        <v>0.31</v>
      </c>
      <c r="U153" s="4">
        <v>0.19</v>
      </c>
      <c r="V153" s="4">
        <v>0.27</v>
      </c>
      <c r="W153" s="4">
        <v>0.22</v>
      </c>
      <c r="X153" s="4">
        <v>0.14000000000000001</v>
      </c>
      <c r="Y153" s="4">
        <v>0.23</v>
      </c>
      <c r="Z153" s="4">
        <v>0.18</v>
      </c>
      <c r="AA153" s="4">
        <v>0.27</v>
      </c>
      <c r="AB153" s="4">
        <v>0.32</v>
      </c>
    </row>
    <row r="154" spans="2:28">
      <c r="B154" s="120">
        <v>41822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0.26</v>
      </c>
      <c r="I154" s="4">
        <v>0.23</v>
      </c>
      <c r="J154" s="4">
        <v>0.36</v>
      </c>
      <c r="K154" s="4">
        <v>0.35</v>
      </c>
      <c r="L154" s="4">
        <v>0.3</v>
      </c>
      <c r="M154" s="4">
        <v>0.27</v>
      </c>
      <c r="N154" s="4">
        <v>0.25</v>
      </c>
      <c r="O154" s="4">
        <v>0.2</v>
      </c>
      <c r="P154" s="4">
        <v>0.26</v>
      </c>
      <c r="Q154" s="4">
        <v>0.25</v>
      </c>
      <c r="R154" s="4">
        <v>0.33</v>
      </c>
      <c r="S154" s="4">
        <v>0.31</v>
      </c>
      <c r="T154" s="4">
        <v>0.34</v>
      </c>
      <c r="U154" s="4">
        <v>0.22</v>
      </c>
      <c r="V154" s="4">
        <v>0.3</v>
      </c>
      <c r="W154" s="4">
        <v>0.24</v>
      </c>
      <c r="X154" s="4">
        <v>0.16</v>
      </c>
      <c r="Y154" s="4">
        <v>0.25</v>
      </c>
      <c r="Z154" s="4">
        <v>0.2</v>
      </c>
      <c r="AA154" s="4">
        <v>0.28000000000000003</v>
      </c>
      <c r="AB154" s="4">
        <v>0.34</v>
      </c>
    </row>
    <row r="155" spans="2:28">
      <c r="B155" s="120">
        <v>41823</v>
      </c>
      <c r="C155" s="4">
        <v>0.28999999999999998</v>
      </c>
      <c r="D155" s="4">
        <v>0.28999999999999998</v>
      </c>
      <c r="E155" s="4">
        <v>0.25</v>
      </c>
      <c r="F155" s="4">
        <v>0.2</v>
      </c>
      <c r="G155" s="4">
        <v>0.23</v>
      </c>
      <c r="H155" s="4">
        <v>0.2</v>
      </c>
      <c r="I155" s="4">
        <v>0.18</v>
      </c>
      <c r="J155" s="4">
        <v>0.28999999999999998</v>
      </c>
      <c r="K155" s="4">
        <v>0.28999999999999998</v>
      </c>
      <c r="L155" s="4">
        <v>0.25</v>
      </c>
      <c r="M155" s="4">
        <v>0.22</v>
      </c>
      <c r="N155" s="4">
        <v>0.2</v>
      </c>
      <c r="O155" s="4">
        <v>0.17</v>
      </c>
      <c r="P155" s="4">
        <v>0.22</v>
      </c>
      <c r="Q155" s="4">
        <v>0.21</v>
      </c>
      <c r="R155" s="4">
        <v>0.27</v>
      </c>
      <c r="S155" s="4">
        <v>0.25</v>
      </c>
      <c r="T155" s="4">
        <v>0.28000000000000003</v>
      </c>
      <c r="U155" s="4">
        <v>0.19</v>
      </c>
      <c r="V155" s="4">
        <v>0.24</v>
      </c>
      <c r="W155" s="4">
        <v>0.2</v>
      </c>
      <c r="X155" s="4">
        <v>0.13</v>
      </c>
      <c r="Y155" s="4">
        <v>0.21</v>
      </c>
      <c r="Z155" s="4">
        <v>0.17</v>
      </c>
      <c r="AA155" s="4">
        <v>0.22</v>
      </c>
      <c r="AB155" s="4">
        <v>0.27</v>
      </c>
    </row>
    <row r="156" spans="2:28">
      <c r="B156" s="120">
        <v>41824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0.23</v>
      </c>
      <c r="I156" s="4">
        <v>0.21</v>
      </c>
      <c r="J156" s="4">
        <v>0.35</v>
      </c>
      <c r="K156" s="4">
        <v>0.35</v>
      </c>
      <c r="L156" s="4">
        <v>0.31</v>
      </c>
      <c r="M156" s="4">
        <v>0.27</v>
      </c>
      <c r="N156" s="4">
        <v>0.25</v>
      </c>
      <c r="O156" s="4">
        <v>0.21</v>
      </c>
      <c r="P156" s="4">
        <v>0.27</v>
      </c>
      <c r="Q156" s="4">
        <v>0.26</v>
      </c>
      <c r="R156" s="4">
        <v>0.32</v>
      </c>
      <c r="S156" s="4">
        <v>0.3</v>
      </c>
      <c r="T156" s="4">
        <v>0.33</v>
      </c>
      <c r="U156" s="4">
        <v>0.24</v>
      </c>
      <c r="V156" s="4">
        <v>0.3</v>
      </c>
      <c r="W156" s="4">
        <v>0.25</v>
      </c>
      <c r="X156" s="4">
        <v>0.17</v>
      </c>
      <c r="Y156" s="4">
        <v>0.25</v>
      </c>
      <c r="Z156" s="4">
        <v>0.21</v>
      </c>
      <c r="AA156" s="4">
        <v>0.25</v>
      </c>
      <c r="AB156" s="4">
        <v>0.31</v>
      </c>
    </row>
    <row r="157" spans="2:28">
      <c r="B157" s="120">
        <v>41825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0.26</v>
      </c>
      <c r="I157" s="4">
        <v>0.23</v>
      </c>
      <c r="J157" s="4">
        <v>0.4</v>
      </c>
      <c r="K157" s="4">
        <v>0.4</v>
      </c>
      <c r="L157" s="4">
        <v>0.36</v>
      </c>
      <c r="M157" s="4">
        <v>0.32</v>
      </c>
      <c r="N157" s="4">
        <v>0.28999999999999998</v>
      </c>
      <c r="O157" s="4">
        <v>0.24</v>
      </c>
      <c r="P157" s="4">
        <v>0.32</v>
      </c>
      <c r="Q157" s="4">
        <v>0.31</v>
      </c>
      <c r="R157" s="4">
        <v>0.37</v>
      </c>
      <c r="S157" s="4">
        <v>0.35</v>
      </c>
      <c r="T157" s="4">
        <v>0.38</v>
      </c>
      <c r="U157" s="4">
        <v>0.28000000000000003</v>
      </c>
      <c r="V157" s="4">
        <v>0.35</v>
      </c>
      <c r="W157" s="4">
        <v>0.28999999999999998</v>
      </c>
      <c r="X157" s="4">
        <v>0.2</v>
      </c>
      <c r="Y157" s="4">
        <v>0.28999999999999998</v>
      </c>
      <c r="Z157" s="4">
        <v>0.24</v>
      </c>
      <c r="AA157" s="4">
        <v>0.27</v>
      </c>
      <c r="AB157" s="4">
        <v>0.35</v>
      </c>
    </row>
    <row r="158" spans="2:28">
      <c r="B158" s="120">
        <v>41826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0.24</v>
      </c>
      <c r="I158" s="4">
        <v>0.2</v>
      </c>
      <c r="J158" s="4">
        <v>0.38</v>
      </c>
      <c r="K158" s="4">
        <v>0.38</v>
      </c>
      <c r="L158" s="4">
        <v>0.35</v>
      </c>
      <c r="M158" s="4">
        <v>0.31</v>
      </c>
      <c r="N158" s="4">
        <v>0.28999999999999998</v>
      </c>
      <c r="O158" s="4">
        <v>0.23</v>
      </c>
      <c r="P158" s="4">
        <v>0.32</v>
      </c>
      <c r="Q158" s="4">
        <v>0.3</v>
      </c>
      <c r="R158" s="4">
        <v>0.35</v>
      </c>
      <c r="S158" s="4">
        <v>0.33</v>
      </c>
      <c r="T158" s="4">
        <v>0.36</v>
      </c>
      <c r="U158" s="4">
        <v>0.28000000000000003</v>
      </c>
      <c r="V158" s="4">
        <v>0.33</v>
      </c>
      <c r="W158" s="4">
        <v>0.28000000000000003</v>
      </c>
      <c r="X158" s="4">
        <v>0.2</v>
      </c>
      <c r="Y158" s="4">
        <v>0.28999999999999998</v>
      </c>
      <c r="Z158" s="4">
        <v>0.23</v>
      </c>
      <c r="AA158" s="4">
        <v>0.25</v>
      </c>
      <c r="AB158" s="4">
        <v>0.32</v>
      </c>
    </row>
    <row r="159" spans="2:28">
      <c r="B159" s="120">
        <v>41827</v>
      </c>
      <c r="C159" s="4">
        <v>0.42</v>
      </c>
      <c r="D159" s="4">
        <v>0.42</v>
      </c>
      <c r="E159" s="4">
        <v>0.36</v>
      </c>
      <c r="F159" s="4">
        <v>0.28999999999999998</v>
      </c>
      <c r="G159" s="4">
        <v>0.34</v>
      </c>
      <c r="H159" s="4">
        <v>0.25</v>
      </c>
      <c r="I159" s="4">
        <v>0.21</v>
      </c>
      <c r="J159" s="4">
        <v>0.42</v>
      </c>
      <c r="K159" s="4">
        <v>0.42</v>
      </c>
      <c r="L159" s="4">
        <v>0.39</v>
      </c>
      <c r="M159" s="4">
        <v>0.35</v>
      </c>
      <c r="N159" s="4">
        <v>0.33</v>
      </c>
      <c r="O159" s="4">
        <v>0.26</v>
      </c>
      <c r="P159" s="4">
        <v>0.36</v>
      </c>
      <c r="Q159" s="4">
        <v>0.35</v>
      </c>
      <c r="R159" s="4">
        <v>0.39</v>
      </c>
      <c r="S159" s="4">
        <v>0.37</v>
      </c>
      <c r="T159" s="4">
        <v>0.4</v>
      </c>
      <c r="U159" s="4">
        <v>0.32</v>
      </c>
      <c r="V159" s="4">
        <v>0.38</v>
      </c>
      <c r="W159" s="4">
        <v>0.31</v>
      </c>
      <c r="X159" s="4">
        <v>0.22</v>
      </c>
      <c r="Y159" s="4">
        <v>0.32</v>
      </c>
      <c r="Z159" s="4">
        <v>0.27</v>
      </c>
      <c r="AA159" s="4">
        <v>0.26</v>
      </c>
      <c r="AB159" s="4">
        <v>0.34</v>
      </c>
    </row>
    <row r="160" spans="2:28">
      <c r="B160" s="120">
        <v>41828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>
        <v>0.21</v>
      </c>
      <c r="I160" s="4">
        <v>0.17</v>
      </c>
      <c r="J160" s="4">
        <v>0.37</v>
      </c>
      <c r="K160" s="4">
        <v>0.37</v>
      </c>
      <c r="L160" s="4">
        <v>0.35</v>
      </c>
      <c r="M160" s="4">
        <v>0.31</v>
      </c>
      <c r="N160" s="4">
        <v>0.3</v>
      </c>
      <c r="O160" s="4">
        <v>0.24</v>
      </c>
      <c r="P160" s="4">
        <v>0.33</v>
      </c>
      <c r="Q160" s="4">
        <v>0.32</v>
      </c>
      <c r="R160" s="4">
        <v>0.34</v>
      </c>
      <c r="S160" s="4">
        <v>0.33</v>
      </c>
      <c r="T160" s="4">
        <v>0.35</v>
      </c>
      <c r="U160" s="4">
        <v>0.3</v>
      </c>
      <c r="V160" s="4">
        <v>0.34</v>
      </c>
      <c r="W160" s="4">
        <v>0.28000000000000003</v>
      </c>
      <c r="X160" s="4">
        <v>0.2</v>
      </c>
      <c r="Y160" s="4">
        <v>0.28999999999999998</v>
      </c>
      <c r="Z160" s="4">
        <v>0.24</v>
      </c>
      <c r="AA160" s="4">
        <v>0.22</v>
      </c>
      <c r="AB160" s="4">
        <v>0.28999999999999998</v>
      </c>
    </row>
    <row r="161" spans="2:28">
      <c r="B161" s="120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0.17</v>
      </c>
      <c r="J161" s="4">
        <v>0.38</v>
      </c>
      <c r="K161" s="4">
        <v>0.38</v>
      </c>
      <c r="L161" s="4">
        <v>0.36</v>
      </c>
      <c r="M161" s="4">
        <v>0.33</v>
      </c>
      <c r="N161" s="4">
        <v>0.31</v>
      </c>
      <c r="O161" s="4">
        <v>0.25</v>
      </c>
      <c r="P161" s="4">
        <v>0.35</v>
      </c>
      <c r="Q161" s="4">
        <v>0.34</v>
      </c>
      <c r="R161" s="4">
        <v>0.35</v>
      </c>
      <c r="S161" s="4">
        <v>0.34</v>
      </c>
      <c r="T161" s="4">
        <v>0.36</v>
      </c>
      <c r="U161" s="4">
        <v>0.31</v>
      </c>
      <c r="V161" s="4">
        <v>0.35</v>
      </c>
      <c r="W161" s="4">
        <v>0.28999999999999998</v>
      </c>
      <c r="X161" s="4">
        <v>0.21</v>
      </c>
      <c r="Y161" s="4">
        <v>0.3</v>
      </c>
      <c r="Z161" s="4">
        <v>0.25</v>
      </c>
      <c r="AA161" s="4">
        <v>0.21</v>
      </c>
      <c r="AB161" s="4">
        <v>0.28000000000000003</v>
      </c>
    </row>
    <row r="162" spans="2:28">
      <c r="B162" s="120">
        <v>41830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>
        <v>0.19</v>
      </c>
      <c r="I162" s="4">
        <v>0.15</v>
      </c>
      <c r="J162" s="4">
        <v>0.37</v>
      </c>
      <c r="K162" s="4">
        <v>0.37</v>
      </c>
      <c r="L162" s="4">
        <v>0.35</v>
      </c>
      <c r="M162" s="4">
        <v>0.33</v>
      </c>
      <c r="N162" s="4">
        <v>0.31</v>
      </c>
      <c r="O162" s="4">
        <v>0.25</v>
      </c>
      <c r="P162" s="4">
        <v>0.35</v>
      </c>
      <c r="Q162" s="4">
        <v>0.34</v>
      </c>
      <c r="R162" s="4">
        <v>0.34</v>
      </c>
      <c r="S162" s="4">
        <v>0.34</v>
      </c>
      <c r="T162" s="4">
        <v>0.35</v>
      </c>
      <c r="U162" s="4">
        <v>0.31</v>
      </c>
      <c r="V162" s="4">
        <v>0.35</v>
      </c>
      <c r="W162" s="4">
        <v>0.28999999999999998</v>
      </c>
      <c r="X162" s="4">
        <v>0.21</v>
      </c>
      <c r="Y162" s="4">
        <v>0.3</v>
      </c>
      <c r="Z162" s="4">
        <v>0.25</v>
      </c>
      <c r="AA162" s="4">
        <v>0.19</v>
      </c>
      <c r="AB162" s="4">
        <v>0.26</v>
      </c>
    </row>
    <row r="163" spans="2:28">
      <c r="B163" s="120">
        <v>41831</v>
      </c>
      <c r="C163" s="4">
        <v>0.36</v>
      </c>
      <c r="D163" s="4">
        <v>0.36</v>
      </c>
      <c r="E163" s="4">
        <v>0.31</v>
      </c>
      <c r="F163" s="4">
        <v>0.24</v>
      </c>
      <c r="G163" s="4">
        <v>0.28999999999999998</v>
      </c>
      <c r="H163" s="4">
        <v>0.18</v>
      </c>
      <c r="I163" s="4">
        <v>0.14000000000000001</v>
      </c>
      <c r="J163" s="4">
        <v>0.36</v>
      </c>
      <c r="K163" s="4">
        <v>0.36</v>
      </c>
      <c r="L163" s="4">
        <v>0.35</v>
      </c>
      <c r="M163" s="4">
        <v>0.33</v>
      </c>
      <c r="N163" s="4">
        <v>0.31</v>
      </c>
      <c r="O163" s="4">
        <v>0.25</v>
      </c>
      <c r="P163" s="4">
        <v>0.34</v>
      </c>
      <c r="Q163" s="4">
        <v>0.34</v>
      </c>
      <c r="R163" s="4">
        <v>0.33</v>
      </c>
      <c r="S163" s="4">
        <v>0.33</v>
      </c>
      <c r="T163" s="4">
        <v>0.34</v>
      </c>
      <c r="U163" s="4">
        <v>0.32</v>
      </c>
      <c r="V163" s="4">
        <v>0.34</v>
      </c>
      <c r="W163" s="4">
        <v>0.28999999999999998</v>
      </c>
      <c r="X163" s="4">
        <v>0.21</v>
      </c>
      <c r="Y163" s="4">
        <v>0.28999999999999998</v>
      </c>
      <c r="Z163" s="4">
        <v>0.25</v>
      </c>
      <c r="AA163" s="4">
        <v>0.18</v>
      </c>
      <c r="AB163" s="4">
        <v>0.24</v>
      </c>
    </row>
    <row r="164" spans="2:28">
      <c r="B164" s="120">
        <v>41832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0.17</v>
      </c>
      <c r="I164" s="4">
        <v>0.13</v>
      </c>
      <c r="J164" s="4">
        <v>0.36</v>
      </c>
      <c r="K164" s="4">
        <v>0.36</v>
      </c>
      <c r="L164" s="4">
        <v>0.35</v>
      </c>
      <c r="M164" s="4">
        <v>0.33</v>
      </c>
      <c r="N164" s="4">
        <v>0.32</v>
      </c>
      <c r="O164" s="4">
        <v>0.25</v>
      </c>
      <c r="P164" s="4">
        <v>0.35</v>
      </c>
      <c r="Q164" s="4">
        <v>0.34</v>
      </c>
      <c r="R164" s="4">
        <v>0.33</v>
      </c>
      <c r="S164" s="4">
        <v>0.33</v>
      </c>
      <c r="T164" s="4">
        <v>0.34</v>
      </c>
      <c r="U164" s="4">
        <v>0.32</v>
      </c>
      <c r="V164" s="4">
        <v>0.35</v>
      </c>
      <c r="W164" s="4">
        <v>0.28999999999999998</v>
      </c>
      <c r="X164" s="4">
        <v>0.22</v>
      </c>
      <c r="Y164" s="4">
        <v>0.3</v>
      </c>
      <c r="Z164" s="4">
        <v>0.25</v>
      </c>
      <c r="AA164" s="4">
        <v>0.17</v>
      </c>
      <c r="AB164" s="4">
        <v>0.23</v>
      </c>
    </row>
    <row r="165" spans="2:28">
      <c r="B165" s="120">
        <v>41833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>
        <v>0.16</v>
      </c>
      <c r="I165" s="4">
        <v>0.12</v>
      </c>
      <c r="J165" s="4">
        <v>0.36</v>
      </c>
      <c r="K165" s="4">
        <v>0.36</v>
      </c>
      <c r="L165" s="4">
        <v>0.35</v>
      </c>
      <c r="M165" s="4">
        <v>0.34</v>
      </c>
      <c r="N165" s="4">
        <v>0.33</v>
      </c>
      <c r="O165" s="4">
        <v>0.26</v>
      </c>
      <c r="P165" s="4">
        <v>0.35</v>
      </c>
      <c r="Q165" s="4">
        <v>0.35</v>
      </c>
      <c r="R165" s="4">
        <v>0.33</v>
      </c>
      <c r="S165" s="4">
        <v>0.33</v>
      </c>
      <c r="T165" s="4">
        <v>0.34</v>
      </c>
      <c r="U165" s="4">
        <v>0.33</v>
      </c>
      <c r="V165" s="4">
        <v>0.35</v>
      </c>
      <c r="W165" s="4">
        <v>0.3</v>
      </c>
      <c r="X165" s="4">
        <v>0.22</v>
      </c>
      <c r="Y165" s="4">
        <v>0.3</v>
      </c>
      <c r="Z165" s="4">
        <v>0.26</v>
      </c>
      <c r="AA165" s="4">
        <v>0.16</v>
      </c>
      <c r="AB165" s="4">
        <v>0.22</v>
      </c>
    </row>
    <row r="166" spans="2:28">
      <c r="B166" s="120">
        <v>41834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>
        <v>0.16</v>
      </c>
      <c r="I166" s="4">
        <v>0.12</v>
      </c>
      <c r="J166" s="4">
        <v>0.38</v>
      </c>
      <c r="K166" s="4">
        <v>0.38</v>
      </c>
      <c r="L166" s="4">
        <v>0.38</v>
      </c>
      <c r="M166" s="4">
        <v>0.36</v>
      </c>
      <c r="N166" s="4">
        <v>0.36</v>
      </c>
      <c r="O166" s="4">
        <v>0.28000000000000003</v>
      </c>
      <c r="P166" s="4">
        <v>0.38</v>
      </c>
      <c r="Q166" s="4">
        <v>0.37</v>
      </c>
      <c r="R166" s="4">
        <v>0.35</v>
      </c>
      <c r="S166" s="4">
        <v>0.35</v>
      </c>
      <c r="T166" s="4">
        <v>0.36</v>
      </c>
      <c r="U166" s="4">
        <v>0.35</v>
      </c>
      <c r="V166" s="4">
        <v>0.37</v>
      </c>
      <c r="W166" s="4">
        <v>0.32</v>
      </c>
      <c r="X166" s="4">
        <v>0.24</v>
      </c>
      <c r="Y166" s="4">
        <v>0.33</v>
      </c>
      <c r="Z166" s="4">
        <v>0.28000000000000003</v>
      </c>
      <c r="AA166" s="4">
        <v>0.15</v>
      </c>
      <c r="AB166" s="4">
        <v>0.22</v>
      </c>
    </row>
    <row r="167" spans="2:28">
      <c r="B167" s="120">
        <v>41835</v>
      </c>
      <c r="C167" s="4">
        <v>0.47</v>
      </c>
      <c r="D167" s="4">
        <v>0.47</v>
      </c>
      <c r="E167" s="4">
        <v>0.4</v>
      </c>
      <c r="F167" s="4">
        <v>0.32</v>
      </c>
      <c r="G167" s="4">
        <v>0.38</v>
      </c>
      <c r="H167" s="4">
        <v>0.19</v>
      </c>
      <c r="I167" s="4">
        <v>0</v>
      </c>
      <c r="J167" s="4">
        <v>0.47</v>
      </c>
      <c r="K167" s="4">
        <v>0.47</v>
      </c>
      <c r="L167" s="4">
        <v>0.47</v>
      </c>
      <c r="M167" s="4">
        <v>0.45</v>
      </c>
      <c r="N167" s="4">
        <v>0.45</v>
      </c>
      <c r="O167" s="4">
        <v>0.35</v>
      </c>
      <c r="P167" s="4">
        <v>0.47</v>
      </c>
      <c r="Q167" s="4">
        <v>0.47</v>
      </c>
      <c r="R167" s="4">
        <v>0.44</v>
      </c>
      <c r="S167" s="4">
        <v>0.44</v>
      </c>
      <c r="T167" s="4">
        <v>0.45</v>
      </c>
      <c r="U167" s="4">
        <v>0.44</v>
      </c>
      <c r="V167" s="4">
        <v>0.47</v>
      </c>
      <c r="W167" s="4">
        <v>0.4</v>
      </c>
      <c r="X167" s="4">
        <v>0.31</v>
      </c>
      <c r="Y167" s="4">
        <v>0.41</v>
      </c>
      <c r="Z167" s="4">
        <v>0.35</v>
      </c>
      <c r="AA167" s="4">
        <v>0.18</v>
      </c>
      <c r="AB167" s="4">
        <v>0.26</v>
      </c>
    </row>
    <row r="168" spans="2:28">
      <c r="B168" s="120">
        <v>41836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0.13</v>
      </c>
      <c r="I168" s="4" t="s">
        <v>13</v>
      </c>
      <c r="J168" s="4">
        <v>0.34</v>
      </c>
      <c r="K168" s="4">
        <v>0.34</v>
      </c>
      <c r="L168" s="4">
        <v>0.34</v>
      </c>
      <c r="M168" s="4">
        <v>0.33</v>
      </c>
      <c r="N168" s="4">
        <v>0.33</v>
      </c>
      <c r="O168" s="4">
        <v>0.26</v>
      </c>
      <c r="P168" s="4">
        <v>0.34</v>
      </c>
      <c r="Q168" s="4">
        <v>0.34</v>
      </c>
      <c r="R168" s="4">
        <v>0.32</v>
      </c>
      <c r="S168" s="4">
        <v>0.32</v>
      </c>
      <c r="T168" s="4">
        <v>0.32</v>
      </c>
      <c r="U168" s="4">
        <v>0.32</v>
      </c>
      <c r="V168" s="4">
        <v>0.34</v>
      </c>
      <c r="W168" s="4">
        <v>0.3</v>
      </c>
      <c r="X168" s="4">
        <v>0.23</v>
      </c>
      <c r="Y168" s="4">
        <v>0.3</v>
      </c>
      <c r="Z168" s="4">
        <v>0.26</v>
      </c>
      <c r="AA168" s="4">
        <v>0.12</v>
      </c>
      <c r="AB168" s="4">
        <v>0.18</v>
      </c>
    </row>
    <row r="169" spans="2:28">
      <c r="B169" s="120">
        <v>41837</v>
      </c>
      <c r="C169" s="4">
        <v>0.32</v>
      </c>
      <c r="D169" s="4">
        <v>0.32</v>
      </c>
      <c r="E169" s="4">
        <v>0.27</v>
      </c>
      <c r="F169" s="4">
        <v>0.22</v>
      </c>
      <c r="G169" s="4">
        <v>0.26</v>
      </c>
      <c r="H169" s="4">
        <v>0.11</v>
      </c>
      <c r="I169" s="4" t="s">
        <v>13</v>
      </c>
      <c r="J169" s="4">
        <v>0.32</v>
      </c>
      <c r="K169" s="4">
        <v>0.32</v>
      </c>
      <c r="L169" s="4">
        <v>0.32</v>
      </c>
      <c r="M169" s="4">
        <v>0.31</v>
      </c>
      <c r="N169" s="4">
        <v>0.31</v>
      </c>
      <c r="O169" s="4">
        <v>0.25</v>
      </c>
      <c r="P169" s="4">
        <v>0.32</v>
      </c>
      <c r="Q169" s="4">
        <v>0.32</v>
      </c>
      <c r="R169" s="4">
        <v>0.3</v>
      </c>
      <c r="S169" s="4">
        <v>0.3</v>
      </c>
      <c r="T169" s="4">
        <v>0.3</v>
      </c>
      <c r="U169" s="4">
        <v>0.3</v>
      </c>
      <c r="V169" s="4">
        <v>0.32</v>
      </c>
      <c r="W169" s="4">
        <v>0.28000000000000003</v>
      </c>
      <c r="X169" s="4">
        <v>0.22</v>
      </c>
      <c r="Y169" s="4">
        <v>0.28999999999999998</v>
      </c>
      <c r="Z169" s="4">
        <v>0.25</v>
      </c>
      <c r="AA169" s="4">
        <v>0.1</v>
      </c>
      <c r="AB169" s="4">
        <v>0.16</v>
      </c>
    </row>
    <row r="170" spans="2:28">
      <c r="B170" s="120">
        <v>41838</v>
      </c>
      <c r="C170" s="4">
        <v>0.39</v>
      </c>
      <c r="D170" s="4">
        <v>0.39</v>
      </c>
      <c r="E170" s="4">
        <v>0.33</v>
      </c>
      <c r="F170" s="4">
        <v>0.27</v>
      </c>
      <c r="G170" s="4">
        <v>0.31</v>
      </c>
      <c r="H170" s="4">
        <v>0.13</v>
      </c>
      <c r="I170" s="4" t="s">
        <v>13</v>
      </c>
      <c r="J170" s="4">
        <v>0.39</v>
      </c>
      <c r="K170" s="4">
        <v>0.39</v>
      </c>
      <c r="L170" s="4">
        <v>0.39</v>
      </c>
      <c r="M170" s="4">
        <v>0.38</v>
      </c>
      <c r="N170" s="4">
        <v>0.38</v>
      </c>
      <c r="O170" s="4">
        <v>0.31</v>
      </c>
      <c r="P170" s="4">
        <v>0.39</v>
      </c>
      <c r="Q170" s="4">
        <v>0.39</v>
      </c>
      <c r="R170" s="4">
        <v>0.36</v>
      </c>
      <c r="S170" s="4">
        <v>0.36</v>
      </c>
      <c r="T170" s="4">
        <v>0.37</v>
      </c>
      <c r="U170" s="4">
        <v>0.37</v>
      </c>
      <c r="V170" s="4">
        <v>0.39</v>
      </c>
      <c r="W170" s="4">
        <v>0.35</v>
      </c>
      <c r="X170" s="4">
        <v>0.27</v>
      </c>
      <c r="Y170" s="4">
        <v>0.35</v>
      </c>
      <c r="Z170" s="4">
        <v>0.31</v>
      </c>
      <c r="AA170" s="4">
        <v>0.12</v>
      </c>
      <c r="AB170" s="4">
        <v>0.18</v>
      </c>
    </row>
    <row r="171" spans="2:28">
      <c r="B171" s="120">
        <v>41839</v>
      </c>
      <c r="C171" s="4">
        <v>0.4</v>
      </c>
      <c r="D171" s="4">
        <v>0.4</v>
      </c>
      <c r="E171" s="4">
        <v>0.34</v>
      </c>
      <c r="F171" s="4">
        <v>0.27</v>
      </c>
      <c r="G171" s="4">
        <v>0.32</v>
      </c>
      <c r="H171" s="4">
        <v>0.12</v>
      </c>
      <c r="I171" s="4" t="s">
        <v>13</v>
      </c>
      <c r="J171" s="4">
        <v>0.4</v>
      </c>
      <c r="K171" s="4">
        <v>0.4</v>
      </c>
      <c r="L171" s="4">
        <v>0.4</v>
      </c>
      <c r="M171" s="4">
        <v>0.4</v>
      </c>
      <c r="N171" s="4">
        <v>0.4</v>
      </c>
      <c r="O171" s="4">
        <v>0.33</v>
      </c>
      <c r="P171" s="4">
        <v>0.4</v>
      </c>
      <c r="Q171" s="4">
        <v>0.4</v>
      </c>
      <c r="R171" s="4">
        <v>0.37</v>
      </c>
      <c r="S171" s="4">
        <v>0.37</v>
      </c>
      <c r="T171" s="4">
        <v>0.38</v>
      </c>
      <c r="U171" s="4">
        <v>0.38</v>
      </c>
      <c r="V171" s="4">
        <v>0.4</v>
      </c>
      <c r="W171" s="4">
        <v>0.37</v>
      </c>
      <c r="X171" s="4">
        <v>0.28999999999999998</v>
      </c>
      <c r="Y171" s="4">
        <v>0.37</v>
      </c>
      <c r="Z171" s="4">
        <v>0.32</v>
      </c>
      <c r="AA171" s="4">
        <v>0.11</v>
      </c>
      <c r="AB171" s="4">
        <v>0.18</v>
      </c>
    </row>
    <row r="172" spans="2:28">
      <c r="B172" s="120">
        <v>41840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>
        <v>0</v>
      </c>
      <c r="I172" s="4" t="s">
        <v>13</v>
      </c>
      <c r="J172" s="4">
        <v>0.28000000000000003</v>
      </c>
      <c r="K172" s="4">
        <v>0.28000000000000003</v>
      </c>
      <c r="L172" s="4">
        <v>0.28000000000000003</v>
      </c>
      <c r="M172" s="4">
        <v>0.28000000000000003</v>
      </c>
      <c r="N172" s="4">
        <v>0.28000000000000003</v>
      </c>
      <c r="O172" s="4">
        <v>0.24</v>
      </c>
      <c r="P172" s="4">
        <v>0.28000000000000003</v>
      </c>
      <c r="Q172" s="4">
        <v>0.28000000000000003</v>
      </c>
      <c r="R172" s="4">
        <v>0.26</v>
      </c>
      <c r="S172" s="4">
        <v>0.26</v>
      </c>
      <c r="T172" s="4">
        <v>0.27</v>
      </c>
      <c r="U172" s="4">
        <v>0.27</v>
      </c>
      <c r="V172" s="4">
        <v>0.28000000000000003</v>
      </c>
      <c r="W172" s="4">
        <v>0.26</v>
      </c>
      <c r="X172" s="4">
        <v>0.21</v>
      </c>
      <c r="Y172" s="4">
        <v>0.26</v>
      </c>
      <c r="Z172" s="4">
        <v>0.23</v>
      </c>
      <c r="AA172" s="4">
        <v>7.0000000000000007E-2</v>
      </c>
      <c r="AB172" s="4">
        <v>0.12</v>
      </c>
    </row>
    <row r="173" spans="2:28">
      <c r="B173" s="120">
        <v>41841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 t="s">
        <v>13</v>
      </c>
      <c r="J173" s="4">
        <v>0.25</v>
      </c>
      <c r="K173" s="4">
        <v>0.25</v>
      </c>
      <c r="L173" s="4">
        <v>0.25</v>
      </c>
      <c r="M173" s="4">
        <v>0.25</v>
      </c>
      <c r="N173" s="4">
        <v>0.25</v>
      </c>
      <c r="O173" s="4">
        <v>0.22</v>
      </c>
      <c r="P173" s="4">
        <v>0.25</v>
      </c>
      <c r="Q173" s="4">
        <v>0.25</v>
      </c>
      <c r="R173" s="4">
        <v>0.23</v>
      </c>
      <c r="S173" s="4">
        <v>0.23</v>
      </c>
      <c r="T173" s="4">
        <v>0.24</v>
      </c>
      <c r="U173" s="4">
        <v>0.24</v>
      </c>
      <c r="V173" s="4">
        <v>0.25</v>
      </c>
      <c r="W173" s="4">
        <v>0.24</v>
      </c>
      <c r="X173" s="4">
        <v>0.19</v>
      </c>
      <c r="Y173" s="4">
        <v>0.24</v>
      </c>
      <c r="Z173" s="4">
        <v>0.21</v>
      </c>
      <c r="AA173" s="4">
        <v>0.06</v>
      </c>
      <c r="AB173" s="4">
        <v>0.1</v>
      </c>
    </row>
    <row r="174" spans="2:28">
      <c r="B174" s="120">
        <v>41842</v>
      </c>
      <c r="C174" s="4">
        <v>0.3</v>
      </c>
      <c r="D174" s="4">
        <v>0.3</v>
      </c>
      <c r="E174" s="4">
        <v>0.26</v>
      </c>
      <c r="F174" s="4">
        <v>0.2</v>
      </c>
      <c r="G174" s="4">
        <v>0.24</v>
      </c>
      <c r="H174" s="4" t="s">
        <v>13</v>
      </c>
      <c r="I174" s="4" t="s">
        <v>13</v>
      </c>
      <c r="J174" s="4">
        <v>0.3</v>
      </c>
      <c r="K174" s="4">
        <v>0.3</v>
      </c>
      <c r="L174" s="4">
        <v>0.3</v>
      </c>
      <c r="M174" s="4">
        <v>0.3</v>
      </c>
      <c r="N174" s="4">
        <v>0.3</v>
      </c>
      <c r="O174" s="4">
        <v>0.27</v>
      </c>
      <c r="P174" s="4">
        <v>0.3</v>
      </c>
      <c r="Q174" s="4">
        <v>0.3</v>
      </c>
      <c r="R174" s="4">
        <v>0.28000000000000003</v>
      </c>
      <c r="S174" s="4">
        <v>0.28000000000000003</v>
      </c>
      <c r="T174" s="4">
        <v>0.28999999999999998</v>
      </c>
      <c r="U174" s="4">
        <v>0.28999999999999998</v>
      </c>
      <c r="V174" s="4">
        <v>0.3</v>
      </c>
      <c r="W174" s="4">
        <v>0.28999999999999998</v>
      </c>
      <c r="X174" s="4">
        <v>0.23</v>
      </c>
      <c r="Y174" s="4">
        <v>0.28999999999999998</v>
      </c>
      <c r="Z174" s="4">
        <v>0.26</v>
      </c>
      <c r="AA174" s="4">
        <v>0.06</v>
      </c>
      <c r="AB174" s="4">
        <v>0.11</v>
      </c>
    </row>
    <row r="175" spans="2:28">
      <c r="B175" s="120">
        <v>41843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0.36</v>
      </c>
      <c r="K175" s="4">
        <v>0.36</v>
      </c>
      <c r="L175" s="4">
        <v>0.36</v>
      </c>
      <c r="M175" s="4">
        <v>0.36</v>
      </c>
      <c r="N175" s="4">
        <v>0.36</v>
      </c>
      <c r="O175" s="4">
        <v>0.33</v>
      </c>
      <c r="P175" s="4">
        <v>0.36</v>
      </c>
      <c r="Q175" s="4">
        <v>0.36</v>
      </c>
      <c r="R175" s="4">
        <v>0.33</v>
      </c>
      <c r="S175" s="4">
        <v>0.33</v>
      </c>
      <c r="T175" s="4">
        <v>0.34</v>
      </c>
      <c r="U175" s="4">
        <v>0.34</v>
      </c>
      <c r="V175" s="4">
        <v>0.36</v>
      </c>
      <c r="W175" s="4">
        <v>0.35</v>
      </c>
      <c r="X175" s="4">
        <v>0.28000000000000003</v>
      </c>
      <c r="Y175" s="4">
        <v>0.35</v>
      </c>
      <c r="Z175" s="4">
        <v>0.31</v>
      </c>
      <c r="AA175" s="4">
        <v>7.0000000000000007E-2</v>
      </c>
      <c r="AB175" s="4">
        <v>0.12</v>
      </c>
    </row>
    <row r="176" spans="2:28">
      <c r="B176" s="120">
        <v>41844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0.36</v>
      </c>
      <c r="K176" s="4">
        <v>0.36</v>
      </c>
      <c r="L176" s="4">
        <v>0.36</v>
      </c>
      <c r="M176" s="4">
        <v>0.36</v>
      </c>
      <c r="N176" s="4">
        <v>0.36</v>
      </c>
      <c r="O176" s="4">
        <v>0.33</v>
      </c>
      <c r="P176" s="4">
        <v>0.36</v>
      </c>
      <c r="Q176" s="4">
        <v>0.36</v>
      </c>
      <c r="R176" s="4">
        <v>0.33</v>
      </c>
      <c r="S176" s="4">
        <v>0.33</v>
      </c>
      <c r="T176" s="4">
        <v>0.34</v>
      </c>
      <c r="U176" s="4">
        <v>0.34</v>
      </c>
      <c r="V176" s="4">
        <v>0.36</v>
      </c>
      <c r="W176" s="4">
        <v>0.35</v>
      </c>
      <c r="X176" s="4">
        <v>0.28999999999999998</v>
      </c>
      <c r="Y176" s="4">
        <v>0.36</v>
      </c>
      <c r="Z176" s="4">
        <v>0.32</v>
      </c>
      <c r="AA176" s="4">
        <v>7.0000000000000007E-2</v>
      </c>
      <c r="AB176" s="4">
        <v>0.11</v>
      </c>
    </row>
    <row r="177" spans="2:28">
      <c r="B177" s="120">
        <v>41845</v>
      </c>
      <c r="C177" s="4">
        <v>0.35</v>
      </c>
      <c r="D177" s="4">
        <v>0.35</v>
      </c>
      <c r="E177" s="4">
        <v>0.3</v>
      </c>
      <c r="F177" s="4">
        <v>0.24</v>
      </c>
      <c r="G177" s="4">
        <v>0.28000000000000003</v>
      </c>
      <c r="H177" s="4" t="s">
        <v>13</v>
      </c>
      <c r="I177" s="4" t="s">
        <v>13</v>
      </c>
      <c r="J177" s="4">
        <v>0.35</v>
      </c>
      <c r="K177" s="4">
        <v>0.35</v>
      </c>
      <c r="L177" s="4">
        <v>0.35</v>
      </c>
      <c r="M177" s="4">
        <v>0.35</v>
      </c>
      <c r="N177" s="4">
        <v>0.35</v>
      </c>
      <c r="O177" s="4">
        <v>0.33</v>
      </c>
      <c r="P177" s="4">
        <v>0.35</v>
      </c>
      <c r="Q177" s="4">
        <v>0.35</v>
      </c>
      <c r="R177" s="4">
        <v>0.33</v>
      </c>
      <c r="S177" s="4">
        <v>0.33</v>
      </c>
      <c r="T177" s="4">
        <v>0.33</v>
      </c>
      <c r="U177" s="4">
        <v>0.33</v>
      </c>
      <c r="V177" s="4">
        <v>0.35</v>
      </c>
      <c r="W177" s="4">
        <v>0.35</v>
      </c>
      <c r="X177" s="4">
        <v>0.28999999999999998</v>
      </c>
      <c r="Y177" s="4">
        <v>0.35</v>
      </c>
      <c r="Z177" s="4">
        <v>0.31</v>
      </c>
      <c r="AA177" s="4">
        <v>0</v>
      </c>
      <c r="AB177" s="4">
        <v>0.1</v>
      </c>
    </row>
    <row r="178" spans="2:28">
      <c r="B178" s="120">
        <v>41846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0.32</v>
      </c>
      <c r="K178" s="4">
        <v>0.32</v>
      </c>
      <c r="L178" s="4">
        <v>0.32</v>
      </c>
      <c r="M178" s="4">
        <v>0.32</v>
      </c>
      <c r="N178" s="4">
        <v>0.32</v>
      </c>
      <c r="O178" s="4">
        <v>0.3</v>
      </c>
      <c r="P178" s="4">
        <v>0.32</v>
      </c>
      <c r="Q178" s="4">
        <v>0.32</v>
      </c>
      <c r="R178" s="4">
        <v>0.3</v>
      </c>
      <c r="S178" s="4">
        <v>0.3</v>
      </c>
      <c r="T178" s="4">
        <v>0.3</v>
      </c>
      <c r="U178" s="4">
        <v>0.3</v>
      </c>
      <c r="V178" s="4">
        <v>0.32</v>
      </c>
      <c r="W178" s="4">
        <v>0.32</v>
      </c>
      <c r="X178" s="4">
        <v>0.27</v>
      </c>
      <c r="Y178" s="4">
        <v>0.32</v>
      </c>
      <c r="Z178" s="4">
        <v>0.28999999999999998</v>
      </c>
      <c r="AA178" s="4" t="s">
        <v>13</v>
      </c>
      <c r="AB178" s="4">
        <v>0.09</v>
      </c>
    </row>
    <row r="179" spans="2:28">
      <c r="B179" s="120">
        <v>41847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 t="s">
        <v>13</v>
      </c>
      <c r="J179" s="4">
        <v>0.31</v>
      </c>
      <c r="K179" s="4">
        <v>0.31</v>
      </c>
      <c r="L179" s="4">
        <v>0.31</v>
      </c>
      <c r="M179" s="4">
        <v>0.31</v>
      </c>
      <c r="N179" s="4">
        <v>0.31</v>
      </c>
      <c r="O179" s="4">
        <v>0.3</v>
      </c>
      <c r="P179" s="4">
        <v>0.31</v>
      </c>
      <c r="Q179" s="4">
        <v>0.31</v>
      </c>
      <c r="R179" s="4">
        <v>0.28999999999999998</v>
      </c>
      <c r="S179" s="4">
        <v>0.28999999999999998</v>
      </c>
      <c r="T179" s="4">
        <v>0.28999999999999998</v>
      </c>
      <c r="U179" s="4">
        <v>0.28999999999999998</v>
      </c>
      <c r="V179" s="4">
        <v>0.31</v>
      </c>
      <c r="W179" s="4">
        <v>0.31</v>
      </c>
      <c r="X179" s="4">
        <v>0.26</v>
      </c>
      <c r="Y179" s="4">
        <v>0.31</v>
      </c>
      <c r="Z179" s="4">
        <v>0.28999999999999998</v>
      </c>
      <c r="AA179" s="4" t="s">
        <v>13</v>
      </c>
      <c r="AB179" s="4">
        <v>0.08</v>
      </c>
    </row>
    <row r="180" spans="2:28">
      <c r="B180" s="120">
        <v>41848</v>
      </c>
      <c r="C180" s="4">
        <v>0.23</v>
      </c>
      <c r="D180" s="4">
        <v>0.23</v>
      </c>
      <c r="E180" s="4">
        <v>0.2</v>
      </c>
      <c r="F180" s="4">
        <v>0.16</v>
      </c>
      <c r="G180" s="4">
        <v>0.18</v>
      </c>
      <c r="H180" s="4" t="s">
        <v>13</v>
      </c>
      <c r="I180" s="4" t="s">
        <v>13</v>
      </c>
      <c r="J180" s="4">
        <v>0.23</v>
      </c>
      <c r="K180" s="4">
        <v>0.23</v>
      </c>
      <c r="L180" s="4">
        <v>0.23</v>
      </c>
      <c r="M180" s="4">
        <v>0.23</v>
      </c>
      <c r="N180" s="4">
        <v>0.23</v>
      </c>
      <c r="O180" s="4">
        <v>0.22</v>
      </c>
      <c r="P180" s="4">
        <v>0.23</v>
      </c>
      <c r="Q180" s="4">
        <v>0.23</v>
      </c>
      <c r="R180" s="4">
        <v>0.21</v>
      </c>
      <c r="S180" s="4">
        <v>0.21</v>
      </c>
      <c r="T180" s="4">
        <v>0.21</v>
      </c>
      <c r="U180" s="4">
        <v>0.22</v>
      </c>
      <c r="V180" s="4">
        <v>0.23</v>
      </c>
      <c r="W180" s="4">
        <v>0.23</v>
      </c>
      <c r="X180" s="4">
        <v>0.2</v>
      </c>
      <c r="Y180" s="4">
        <v>0.23</v>
      </c>
      <c r="Z180" s="4">
        <v>0.22</v>
      </c>
      <c r="AA180" s="4" t="s">
        <v>13</v>
      </c>
      <c r="AB180" s="4">
        <v>0.05</v>
      </c>
    </row>
    <row r="181" spans="2:28">
      <c r="B181" s="120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0.31</v>
      </c>
      <c r="K181" s="4">
        <v>0.31</v>
      </c>
      <c r="L181" s="4">
        <v>0.31</v>
      </c>
      <c r="M181" s="4">
        <v>0.31</v>
      </c>
      <c r="N181" s="4">
        <v>0.31</v>
      </c>
      <c r="O181" s="4">
        <v>0.3</v>
      </c>
      <c r="P181" s="4">
        <v>0.31</v>
      </c>
      <c r="Q181" s="4">
        <v>0.31</v>
      </c>
      <c r="R181" s="4">
        <v>0.28999999999999998</v>
      </c>
      <c r="S181" s="4">
        <v>0.28999999999999998</v>
      </c>
      <c r="T181" s="4">
        <v>0.28000000000000003</v>
      </c>
      <c r="U181" s="4">
        <v>0.28999999999999998</v>
      </c>
      <c r="V181" s="4">
        <v>0.31</v>
      </c>
      <c r="W181" s="4">
        <v>0.31</v>
      </c>
      <c r="X181" s="4">
        <v>0.27</v>
      </c>
      <c r="Y181" s="4">
        <v>0.31</v>
      </c>
      <c r="Z181" s="4">
        <v>0.3</v>
      </c>
      <c r="AA181" s="4" t="s">
        <v>13</v>
      </c>
      <c r="AB181" s="4">
        <v>7.0000000000000007E-2</v>
      </c>
    </row>
    <row r="182" spans="2:28">
      <c r="B182" s="120">
        <v>41850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0.28000000000000003</v>
      </c>
      <c r="K182" s="4">
        <v>0.28999999999999998</v>
      </c>
      <c r="L182" s="4">
        <v>0.28999999999999998</v>
      </c>
      <c r="M182" s="4">
        <v>0.28999999999999998</v>
      </c>
      <c r="N182" s="4">
        <v>0.28999999999999998</v>
      </c>
      <c r="O182" s="4">
        <v>0.28000000000000003</v>
      </c>
      <c r="P182" s="4">
        <v>0.28999999999999998</v>
      </c>
      <c r="Q182" s="4">
        <v>0.28999999999999998</v>
      </c>
      <c r="R182" s="4">
        <v>0.27</v>
      </c>
      <c r="S182" s="4">
        <v>0.27</v>
      </c>
      <c r="T182" s="4">
        <v>0.26</v>
      </c>
      <c r="U182" s="4">
        <v>0.28000000000000003</v>
      </c>
      <c r="V182" s="4">
        <v>0.28999999999999998</v>
      </c>
      <c r="W182" s="4">
        <v>0.28999999999999998</v>
      </c>
      <c r="X182" s="4">
        <v>0.26</v>
      </c>
      <c r="Y182" s="4">
        <v>0.28999999999999998</v>
      </c>
      <c r="Z182" s="4">
        <v>0.28000000000000003</v>
      </c>
      <c r="AA182" s="4" t="s">
        <v>13</v>
      </c>
      <c r="AB182" s="4">
        <v>0.06</v>
      </c>
    </row>
    <row r="183" spans="2:28">
      <c r="B183" s="120">
        <v>41851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>
        <v>0.25</v>
      </c>
      <c r="K183" s="4">
        <v>0.26</v>
      </c>
      <c r="L183" s="4">
        <v>0.26</v>
      </c>
      <c r="M183" s="4">
        <v>0.26</v>
      </c>
      <c r="N183" s="4">
        <v>0.26</v>
      </c>
      <c r="O183" s="4">
        <v>0.26</v>
      </c>
      <c r="P183" s="4">
        <v>0.26</v>
      </c>
      <c r="Q183" s="4">
        <v>0.26</v>
      </c>
      <c r="R183" s="4">
        <v>0.24</v>
      </c>
      <c r="S183" s="4">
        <v>0.24</v>
      </c>
      <c r="T183" s="4">
        <v>0.23</v>
      </c>
      <c r="U183" s="4">
        <v>0.25</v>
      </c>
      <c r="V183" s="4">
        <v>0.26</v>
      </c>
      <c r="W183" s="4">
        <v>0.26</v>
      </c>
      <c r="X183" s="4">
        <v>0.24</v>
      </c>
      <c r="Y183" s="4">
        <v>0.26</v>
      </c>
      <c r="Z183" s="4">
        <v>0.26</v>
      </c>
      <c r="AA183" s="4" t="s">
        <v>13</v>
      </c>
      <c r="AB183" s="4">
        <v>0.05</v>
      </c>
    </row>
    <row r="184" spans="2:28">
      <c r="B184" s="120">
        <v>41852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0.27</v>
      </c>
      <c r="K184" s="4">
        <v>0.28999999999999998</v>
      </c>
      <c r="L184" s="4">
        <v>0.28999999999999998</v>
      </c>
      <c r="M184" s="4">
        <v>0.28999999999999998</v>
      </c>
      <c r="N184" s="4">
        <v>0.28999999999999998</v>
      </c>
      <c r="O184" s="4">
        <v>0.28999999999999998</v>
      </c>
      <c r="P184" s="4">
        <v>0.28999999999999998</v>
      </c>
      <c r="Q184" s="4">
        <v>0.28999999999999998</v>
      </c>
      <c r="R184" s="4">
        <v>0.27</v>
      </c>
      <c r="S184" s="4">
        <v>0.27</v>
      </c>
      <c r="T184" s="4">
        <v>0.25</v>
      </c>
      <c r="U184" s="4">
        <v>0.28000000000000003</v>
      </c>
      <c r="V184" s="4">
        <v>0.28999999999999998</v>
      </c>
      <c r="W184" s="4">
        <v>0.28999999999999998</v>
      </c>
      <c r="X184" s="4">
        <v>0.27</v>
      </c>
      <c r="Y184" s="4">
        <v>0.28999999999999998</v>
      </c>
      <c r="Z184" s="4">
        <v>0.28999999999999998</v>
      </c>
      <c r="AA184" s="4" t="s">
        <v>13</v>
      </c>
      <c r="AB184" s="4">
        <v>0</v>
      </c>
    </row>
    <row r="185" spans="2:28">
      <c r="B185" s="120">
        <v>41853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0.28000000000000003</v>
      </c>
      <c r="K185" s="4">
        <v>0.32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0.28999999999999998</v>
      </c>
      <c r="S185" s="4">
        <v>0.3</v>
      </c>
      <c r="T185" s="4">
        <v>0.28000000000000003</v>
      </c>
      <c r="U185" s="4">
        <v>0.3</v>
      </c>
      <c r="V185" s="4">
        <v>0.32</v>
      </c>
      <c r="W185" s="4">
        <v>0.32</v>
      </c>
      <c r="X185" s="4">
        <v>0.3</v>
      </c>
      <c r="Y185" s="4">
        <v>0.32</v>
      </c>
      <c r="Z185" s="4">
        <v>0.32</v>
      </c>
      <c r="AA185" s="4" t="s">
        <v>13</v>
      </c>
      <c r="AB185" s="4" t="s">
        <v>13</v>
      </c>
    </row>
    <row r="186" spans="2:28">
      <c r="B186" s="120">
        <v>41854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0.26</v>
      </c>
      <c r="K186" s="4">
        <v>0.31</v>
      </c>
      <c r="L186" s="4">
        <v>0.31</v>
      </c>
      <c r="M186" s="4">
        <v>0.31</v>
      </c>
      <c r="N186" s="4">
        <v>0.31</v>
      </c>
      <c r="O186" s="4">
        <v>0.31</v>
      </c>
      <c r="P186" s="4">
        <v>0.31</v>
      </c>
      <c r="Q186" s="4">
        <v>0.31</v>
      </c>
      <c r="R186" s="4">
        <v>0.28000000000000003</v>
      </c>
      <c r="S186" s="4">
        <v>0.28999999999999998</v>
      </c>
      <c r="T186" s="4">
        <v>0.26</v>
      </c>
      <c r="U186" s="4">
        <v>0.28999999999999998</v>
      </c>
      <c r="V186" s="4">
        <v>0.31</v>
      </c>
      <c r="W186" s="4">
        <v>0.31</v>
      </c>
      <c r="X186" s="4">
        <v>0.3</v>
      </c>
      <c r="Y186" s="4">
        <v>0.31</v>
      </c>
      <c r="Z186" s="4">
        <v>0.31</v>
      </c>
      <c r="AA186" s="4" t="s">
        <v>13</v>
      </c>
      <c r="AB186" s="4" t="s">
        <v>13</v>
      </c>
    </row>
    <row r="187" spans="2:28">
      <c r="B187" s="120">
        <v>41855</v>
      </c>
      <c r="C187" s="4">
        <v>0.2</v>
      </c>
      <c r="D187" s="4">
        <v>0.2</v>
      </c>
      <c r="E187" s="4">
        <v>0.17</v>
      </c>
      <c r="F187" s="4">
        <v>0.14000000000000001</v>
      </c>
      <c r="G187" s="4">
        <v>0.16</v>
      </c>
      <c r="H187" s="4" t="s">
        <v>13</v>
      </c>
      <c r="I187" s="4" t="s">
        <v>13</v>
      </c>
      <c r="J187" s="4">
        <v>0.15</v>
      </c>
      <c r="K187" s="4">
        <v>0.2</v>
      </c>
      <c r="L187" s="4">
        <v>0.2</v>
      </c>
      <c r="M187" s="4">
        <v>0.2</v>
      </c>
      <c r="N187" s="4">
        <v>0.2</v>
      </c>
      <c r="O187" s="4">
        <v>0.2</v>
      </c>
      <c r="P187" s="4">
        <v>0.2</v>
      </c>
      <c r="Q187" s="4">
        <v>0.2</v>
      </c>
      <c r="R187" s="4">
        <v>0.18</v>
      </c>
      <c r="S187" s="4">
        <v>0.19</v>
      </c>
      <c r="T187" s="4">
        <v>0.17</v>
      </c>
      <c r="U187" s="4">
        <v>0.19</v>
      </c>
      <c r="V187" s="4">
        <v>0.2</v>
      </c>
      <c r="W187" s="4">
        <v>0.2</v>
      </c>
      <c r="X187" s="4">
        <v>0.2</v>
      </c>
      <c r="Y187" s="4">
        <v>0.2</v>
      </c>
      <c r="Z187" s="4">
        <v>0.2</v>
      </c>
      <c r="AA187" s="4" t="s">
        <v>13</v>
      </c>
      <c r="AB187" s="4" t="s">
        <v>13</v>
      </c>
    </row>
    <row r="188" spans="2:28">
      <c r="B188" s="120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>
        <v>7.0000000000000007E-2</v>
      </c>
      <c r="K188" s="4">
        <v>0.1</v>
      </c>
      <c r="L188" s="4">
        <v>0.1</v>
      </c>
      <c r="M188" s="4">
        <v>0.1</v>
      </c>
      <c r="N188" s="4">
        <v>0.1</v>
      </c>
      <c r="O188" s="4">
        <v>0.1</v>
      </c>
      <c r="P188" s="4">
        <v>0.1</v>
      </c>
      <c r="Q188" s="4">
        <v>0.1</v>
      </c>
      <c r="R188" s="4">
        <v>0.09</v>
      </c>
      <c r="S188" s="4">
        <v>0.09</v>
      </c>
      <c r="T188" s="4">
        <v>0.08</v>
      </c>
      <c r="U188" s="4">
        <v>0.1</v>
      </c>
      <c r="V188" s="4">
        <v>0.1</v>
      </c>
      <c r="W188" s="4">
        <v>0.1</v>
      </c>
      <c r="X188" s="4">
        <v>0.1</v>
      </c>
      <c r="Y188" s="4">
        <v>0.1</v>
      </c>
      <c r="Z188" s="4">
        <v>0.1</v>
      </c>
      <c r="AA188" s="4" t="s">
        <v>13</v>
      </c>
      <c r="AB188" s="4" t="s">
        <v>13</v>
      </c>
    </row>
    <row r="189" spans="2:28">
      <c r="B189" s="120">
        <v>41857</v>
      </c>
      <c r="C189" s="4">
        <v>0.05</v>
      </c>
      <c r="D189" s="4">
        <v>0.05</v>
      </c>
      <c r="E189" s="4">
        <v>0.04</v>
      </c>
      <c r="F189" s="4">
        <v>0.03</v>
      </c>
      <c r="G189" s="4">
        <v>0.04</v>
      </c>
      <c r="H189" s="4" t="s">
        <v>13</v>
      </c>
      <c r="I189" s="4" t="s">
        <v>13</v>
      </c>
      <c r="J189" s="4">
        <v>0.03</v>
      </c>
      <c r="K189" s="4">
        <v>0.05</v>
      </c>
      <c r="L189" s="4">
        <v>0.05</v>
      </c>
      <c r="M189" s="4">
        <v>0.05</v>
      </c>
      <c r="N189" s="4">
        <v>0.05</v>
      </c>
      <c r="O189" s="4">
        <v>0.05</v>
      </c>
      <c r="P189" s="4">
        <v>0.05</v>
      </c>
      <c r="Q189" s="4">
        <v>0.05</v>
      </c>
      <c r="R189" s="4">
        <v>0.04</v>
      </c>
      <c r="S189" s="4">
        <v>0.05</v>
      </c>
      <c r="T189" s="4">
        <v>0.04</v>
      </c>
      <c r="U189" s="4">
        <v>0.05</v>
      </c>
      <c r="V189" s="4">
        <v>0.05</v>
      </c>
      <c r="W189" s="4">
        <v>0.05</v>
      </c>
      <c r="X189" s="4">
        <v>0.05</v>
      </c>
      <c r="Y189" s="4">
        <v>0.05</v>
      </c>
      <c r="Z189" s="4">
        <v>0.05</v>
      </c>
      <c r="AA189" s="4" t="s">
        <v>13</v>
      </c>
      <c r="AB189" s="4" t="s">
        <v>13</v>
      </c>
    </row>
    <row r="190" spans="2:28">
      <c r="B190" s="120">
        <v>41858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>
        <v>0.11</v>
      </c>
      <c r="K190" s="4">
        <v>0.17</v>
      </c>
      <c r="L190" s="4">
        <v>0.17</v>
      </c>
      <c r="M190" s="4">
        <v>0.17</v>
      </c>
      <c r="N190" s="4">
        <v>0.17</v>
      </c>
      <c r="O190" s="4">
        <v>0.17</v>
      </c>
      <c r="P190" s="4">
        <v>0.17</v>
      </c>
      <c r="Q190" s="4">
        <v>0.17</v>
      </c>
      <c r="R190" s="4">
        <v>0.15</v>
      </c>
      <c r="S190" s="4">
        <v>0.16</v>
      </c>
      <c r="T190" s="4">
        <v>0.13</v>
      </c>
      <c r="U190" s="4">
        <v>0.16</v>
      </c>
      <c r="V190" s="4">
        <v>0.17</v>
      </c>
      <c r="W190" s="4">
        <v>0.17</v>
      </c>
      <c r="X190" s="4">
        <v>0.17</v>
      </c>
      <c r="Y190" s="4">
        <v>0.17</v>
      </c>
      <c r="Z190" s="4">
        <v>0.17</v>
      </c>
      <c r="AA190" s="4" t="s">
        <v>13</v>
      </c>
      <c r="AB190" s="4" t="s">
        <v>13</v>
      </c>
    </row>
    <row r="191" spans="2:28">
      <c r="B191" s="120">
        <v>41859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>
        <v>0.12</v>
      </c>
      <c r="K191" s="4">
        <v>0.2</v>
      </c>
      <c r="L191" s="4">
        <v>0.2</v>
      </c>
      <c r="M191" s="4">
        <v>0.2</v>
      </c>
      <c r="N191" s="4">
        <v>0.2</v>
      </c>
      <c r="O191" s="4">
        <v>0.2</v>
      </c>
      <c r="P191" s="4">
        <v>0.2</v>
      </c>
      <c r="Q191" s="4">
        <v>0.2</v>
      </c>
      <c r="R191" s="4">
        <v>0.18</v>
      </c>
      <c r="S191" s="4">
        <v>0.18</v>
      </c>
      <c r="T191" s="4">
        <v>0.15</v>
      </c>
      <c r="U191" s="4">
        <v>0.19</v>
      </c>
      <c r="V191" s="4">
        <v>0.2</v>
      </c>
      <c r="W191" s="4">
        <v>0.2</v>
      </c>
      <c r="X191" s="4">
        <v>0.2</v>
      </c>
      <c r="Y191" s="4">
        <v>0.2</v>
      </c>
      <c r="Z191" s="4">
        <v>0.2</v>
      </c>
      <c r="AA191" s="4" t="s">
        <v>13</v>
      </c>
      <c r="AB191" s="4" t="s">
        <v>13</v>
      </c>
    </row>
    <row r="192" spans="2:28">
      <c r="B192" s="120">
        <v>41860</v>
      </c>
      <c r="C192" s="4">
        <v>0.2</v>
      </c>
      <c r="D192" s="4">
        <v>0.2</v>
      </c>
      <c r="E192" s="4">
        <v>0.17</v>
      </c>
      <c r="F192" s="4">
        <v>0.14000000000000001</v>
      </c>
      <c r="G192" s="4">
        <v>0.16</v>
      </c>
      <c r="H192" s="4" t="s">
        <v>13</v>
      </c>
      <c r="I192" s="4" t="s">
        <v>13</v>
      </c>
      <c r="J192" s="4">
        <v>0.11</v>
      </c>
      <c r="K192" s="4">
        <v>0.2</v>
      </c>
      <c r="L192" s="4">
        <v>0.2</v>
      </c>
      <c r="M192" s="4">
        <v>0.2</v>
      </c>
      <c r="N192" s="4">
        <v>0.2</v>
      </c>
      <c r="O192" s="4">
        <v>0.2</v>
      </c>
      <c r="P192" s="4">
        <v>0.2</v>
      </c>
      <c r="Q192" s="4">
        <v>0.2</v>
      </c>
      <c r="R192" s="4">
        <v>0.18</v>
      </c>
      <c r="S192" s="4">
        <v>0.18</v>
      </c>
      <c r="T192" s="4">
        <v>0.15</v>
      </c>
      <c r="U192" s="4">
        <v>0.19</v>
      </c>
      <c r="V192" s="4">
        <v>0.2</v>
      </c>
      <c r="W192" s="4">
        <v>0.2</v>
      </c>
      <c r="X192" s="4">
        <v>0.2</v>
      </c>
      <c r="Y192" s="4">
        <v>0.2</v>
      </c>
      <c r="Z192" s="4">
        <v>0.2</v>
      </c>
      <c r="AA192" s="4" t="s">
        <v>13</v>
      </c>
      <c r="AB192" s="4" t="s">
        <v>13</v>
      </c>
    </row>
    <row r="193" spans="2:28">
      <c r="B193" s="120">
        <v>41861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>
        <v>0.14000000000000001</v>
      </c>
      <c r="K193" s="4">
        <v>0.27</v>
      </c>
      <c r="L193" s="4">
        <v>0.28000000000000003</v>
      </c>
      <c r="M193" s="4">
        <v>0.28000000000000003</v>
      </c>
      <c r="N193" s="4">
        <v>0.28000000000000003</v>
      </c>
      <c r="O193" s="4">
        <v>0.28000000000000003</v>
      </c>
      <c r="P193" s="4">
        <v>0.28000000000000003</v>
      </c>
      <c r="Q193" s="4">
        <v>0.28000000000000003</v>
      </c>
      <c r="R193" s="4">
        <v>0.24</v>
      </c>
      <c r="S193" s="4">
        <v>0.26</v>
      </c>
      <c r="T193" s="4">
        <v>0.2</v>
      </c>
      <c r="U193" s="4">
        <v>0.26</v>
      </c>
      <c r="V193" s="4">
        <v>0.27</v>
      </c>
      <c r="W193" s="4">
        <v>0.28000000000000003</v>
      </c>
      <c r="X193" s="4">
        <v>0.28000000000000003</v>
      </c>
      <c r="Y193" s="4">
        <v>0.28000000000000003</v>
      </c>
      <c r="Z193" s="4">
        <v>0.28000000000000003</v>
      </c>
      <c r="AA193" s="4" t="s">
        <v>13</v>
      </c>
      <c r="AB193" s="4" t="s">
        <v>13</v>
      </c>
    </row>
    <row r="194" spans="2:28">
      <c r="B194" s="120">
        <v>41862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>
        <v>0.13</v>
      </c>
      <c r="K194" s="4">
        <v>0.27</v>
      </c>
      <c r="L194" s="4">
        <v>0.28000000000000003</v>
      </c>
      <c r="M194" s="4">
        <v>0.28000000000000003</v>
      </c>
      <c r="N194" s="4">
        <v>0.28000000000000003</v>
      </c>
      <c r="O194" s="4">
        <v>0.28000000000000003</v>
      </c>
      <c r="P194" s="4">
        <v>0.28000000000000003</v>
      </c>
      <c r="Q194" s="4">
        <v>0.28000000000000003</v>
      </c>
      <c r="R194" s="4">
        <v>0.24</v>
      </c>
      <c r="S194" s="4">
        <v>0.25</v>
      </c>
      <c r="T194" s="4">
        <v>0.19</v>
      </c>
      <c r="U194" s="4">
        <v>0.26</v>
      </c>
      <c r="V194" s="4">
        <v>0.27</v>
      </c>
      <c r="W194" s="4">
        <v>0.28000000000000003</v>
      </c>
      <c r="X194" s="4">
        <v>0.28000000000000003</v>
      </c>
      <c r="Y194" s="4">
        <v>0.28000000000000003</v>
      </c>
      <c r="Z194" s="4">
        <v>0.28000000000000003</v>
      </c>
      <c r="AA194" s="4" t="s">
        <v>13</v>
      </c>
      <c r="AB194" s="4" t="s">
        <v>13</v>
      </c>
    </row>
    <row r="195" spans="2:28">
      <c r="B195" s="120">
        <v>41863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>
        <v>0.1</v>
      </c>
      <c r="K195" s="4">
        <v>0.24</v>
      </c>
      <c r="L195" s="4">
        <v>0.25</v>
      </c>
      <c r="M195" s="4">
        <v>0.25</v>
      </c>
      <c r="N195" s="4">
        <v>0.25</v>
      </c>
      <c r="O195" s="4">
        <v>0.25</v>
      </c>
      <c r="P195" s="4">
        <v>0.25</v>
      </c>
      <c r="Q195" s="4">
        <v>0.25</v>
      </c>
      <c r="R195" s="4">
        <v>0.21</v>
      </c>
      <c r="S195" s="4">
        <v>0.23</v>
      </c>
      <c r="T195" s="4">
        <v>0.17</v>
      </c>
      <c r="U195" s="4">
        <v>0.23</v>
      </c>
      <c r="V195" s="4">
        <v>0.24</v>
      </c>
      <c r="W195" s="4">
        <v>0.25</v>
      </c>
      <c r="X195" s="4">
        <v>0.25</v>
      </c>
      <c r="Y195" s="4">
        <v>0.25</v>
      </c>
      <c r="Z195" s="4">
        <v>0.25</v>
      </c>
      <c r="AA195" s="4" t="s">
        <v>13</v>
      </c>
      <c r="AB195" s="4" t="s">
        <v>13</v>
      </c>
    </row>
    <row r="196" spans="2:28">
      <c r="B196" s="120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>
        <v>0.08</v>
      </c>
      <c r="K196" s="4">
        <v>0.2</v>
      </c>
      <c r="L196" s="4">
        <v>0.21</v>
      </c>
      <c r="M196" s="4">
        <v>0.21</v>
      </c>
      <c r="N196" s="4">
        <v>0.21</v>
      </c>
      <c r="O196" s="4">
        <v>0.21</v>
      </c>
      <c r="P196" s="4">
        <v>0.21</v>
      </c>
      <c r="Q196" s="4">
        <v>0.21</v>
      </c>
      <c r="R196" s="4">
        <v>0.18</v>
      </c>
      <c r="S196" s="4">
        <v>0.19</v>
      </c>
      <c r="T196" s="4">
        <v>0.13</v>
      </c>
      <c r="U196" s="4">
        <v>0.19</v>
      </c>
      <c r="V196" s="4">
        <v>0.2</v>
      </c>
      <c r="W196" s="4">
        <v>0.21</v>
      </c>
      <c r="X196" s="4">
        <v>0.21</v>
      </c>
      <c r="Y196" s="4">
        <v>0.21</v>
      </c>
      <c r="Z196" s="4">
        <v>0.21</v>
      </c>
      <c r="AA196" s="4" t="s">
        <v>13</v>
      </c>
      <c r="AB196" s="4" t="s">
        <v>13</v>
      </c>
    </row>
    <row r="197" spans="2:28">
      <c r="B197" s="120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>
        <v>7.0000000000000007E-2</v>
      </c>
      <c r="K197" s="4">
        <v>0.22</v>
      </c>
      <c r="L197" s="4">
        <v>0.23</v>
      </c>
      <c r="M197" s="4">
        <v>0.23</v>
      </c>
      <c r="N197" s="4">
        <v>0.23</v>
      </c>
      <c r="O197" s="4">
        <v>0.23</v>
      </c>
      <c r="P197" s="4">
        <v>0.23</v>
      </c>
      <c r="Q197" s="4">
        <v>0.23</v>
      </c>
      <c r="R197" s="4">
        <v>0.19</v>
      </c>
      <c r="S197" s="4">
        <v>0.2</v>
      </c>
      <c r="T197" s="4">
        <v>0.14000000000000001</v>
      </c>
      <c r="U197" s="4">
        <v>0.2</v>
      </c>
      <c r="V197" s="4">
        <v>0.22</v>
      </c>
      <c r="W197" s="4">
        <v>0.23</v>
      </c>
      <c r="X197" s="4">
        <v>0.23</v>
      </c>
      <c r="Y197" s="4">
        <v>0.23</v>
      </c>
      <c r="Z197" s="4">
        <v>0.23</v>
      </c>
      <c r="AA197" s="4" t="s">
        <v>13</v>
      </c>
      <c r="AB197" s="4" t="s">
        <v>13</v>
      </c>
    </row>
    <row r="198" spans="2:28">
      <c r="B198" s="120">
        <v>41866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>
        <v>0</v>
      </c>
      <c r="K198" s="4">
        <v>0.23</v>
      </c>
      <c r="L198" s="4">
        <v>0.24</v>
      </c>
      <c r="M198" s="4">
        <v>0.24</v>
      </c>
      <c r="N198" s="4">
        <v>0.24</v>
      </c>
      <c r="O198" s="4">
        <v>0.24</v>
      </c>
      <c r="P198" s="4">
        <v>0.24</v>
      </c>
      <c r="Q198" s="4">
        <v>0.24</v>
      </c>
      <c r="R198" s="4">
        <v>0.2</v>
      </c>
      <c r="S198" s="4">
        <v>0.21</v>
      </c>
      <c r="T198" s="4">
        <v>0.14000000000000001</v>
      </c>
      <c r="U198" s="4">
        <v>0.21</v>
      </c>
      <c r="V198" s="4">
        <v>0.23</v>
      </c>
      <c r="W198" s="4">
        <v>0.24</v>
      </c>
      <c r="X198" s="4">
        <v>0.24</v>
      </c>
      <c r="Y198" s="4">
        <v>0.24</v>
      </c>
      <c r="Z198" s="4">
        <v>0.24</v>
      </c>
      <c r="AA198" s="4" t="s">
        <v>13</v>
      </c>
      <c r="AB198" s="4" t="s">
        <v>13</v>
      </c>
    </row>
    <row r="199" spans="2:28">
      <c r="B199" s="120">
        <v>41867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0.24</v>
      </c>
      <c r="N199" s="4">
        <v>0.24</v>
      </c>
      <c r="O199" s="4">
        <v>0.24</v>
      </c>
      <c r="P199" s="4">
        <v>0.24</v>
      </c>
      <c r="Q199" s="4">
        <v>0.24</v>
      </c>
      <c r="R199" s="4">
        <v>0.2</v>
      </c>
      <c r="S199" s="4">
        <v>0.21</v>
      </c>
      <c r="T199" s="4">
        <v>0.14000000000000001</v>
      </c>
      <c r="U199" s="4">
        <v>0.2</v>
      </c>
      <c r="V199" s="4">
        <v>0.23</v>
      </c>
      <c r="W199" s="4">
        <v>0.24</v>
      </c>
      <c r="X199" s="4">
        <v>0.24</v>
      </c>
      <c r="Y199" s="4">
        <v>0.24</v>
      </c>
      <c r="Z199" s="4">
        <v>0.23</v>
      </c>
      <c r="AA199" s="4" t="s">
        <v>13</v>
      </c>
      <c r="AB199" s="4" t="s">
        <v>13</v>
      </c>
    </row>
    <row r="200" spans="2:28">
      <c r="B200" s="120">
        <v>41868</v>
      </c>
      <c r="C200" s="4">
        <v>0.23</v>
      </c>
      <c r="D200" s="4">
        <v>0.23</v>
      </c>
      <c r="E200" s="4">
        <v>0.2</v>
      </c>
      <c r="F200" s="4">
        <v>0.16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0.22</v>
      </c>
      <c r="L200" s="4">
        <v>0.23</v>
      </c>
      <c r="M200" s="4">
        <v>0.23</v>
      </c>
      <c r="N200" s="4">
        <v>0.23</v>
      </c>
      <c r="O200" s="4">
        <v>0.23</v>
      </c>
      <c r="P200" s="4">
        <v>0.23</v>
      </c>
      <c r="Q200" s="4">
        <v>0.23</v>
      </c>
      <c r="R200" s="4">
        <v>0.19</v>
      </c>
      <c r="S200" s="4">
        <v>0.2</v>
      </c>
      <c r="T200" s="4">
        <v>0.12</v>
      </c>
      <c r="U200" s="4">
        <v>0.19</v>
      </c>
      <c r="V200" s="4">
        <v>0.22</v>
      </c>
      <c r="W200" s="4">
        <v>0.23</v>
      </c>
      <c r="X200" s="4">
        <v>0.23</v>
      </c>
      <c r="Y200" s="4">
        <v>0.23</v>
      </c>
      <c r="Z200" s="4">
        <v>0.22</v>
      </c>
      <c r="AA200" s="4" t="s">
        <v>13</v>
      </c>
      <c r="AB200" s="4" t="s">
        <v>13</v>
      </c>
    </row>
    <row r="201" spans="2:28">
      <c r="B201" s="120">
        <v>41869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0.21</v>
      </c>
      <c r="L201" s="4">
        <v>0.21</v>
      </c>
      <c r="M201" s="4">
        <v>0.22</v>
      </c>
      <c r="N201" s="4">
        <v>0.22</v>
      </c>
      <c r="O201" s="4">
        <v>0.22</v>
      </c>
      <c r="P201" s="4">
        <v>0.22</v>
      </c>
      <c r="Q201" s="4">
        <v>0.22</v>
      </c>
      <c r="R201" s="4">
        <v>0.18</v>
      </c>
      <c r="S201" s="4">
        <v>0.19</v>
      </c>
      <c r="T201" s="4">
        <v>0.11</v>
      </c>
      <c r="U201" s="4">
        <v>0.18</v>
      </c>
      <c r="V201" s="4">
        <v>0.21</v>
      </c>
      <c r="W201" s="4">
        <v>0.22</v>
      </c>
      <c r="X201" s="4">
        <v>0.22</v>
      </c>
      <c r="Y201" s="4">
        <v>0.22</v>
      </c>
      <c r="Z201" s="4">
        <v>0.21</v>
      </c>
      <c r="AA201" s="4" t="s">
        <v>13</v>
      </c>
      <c r="AB201" s="4" t="s">
        <v>13</v>
      </c>
    </row>
    <row r="202" spans="2:28">
      <c r="B202" s="120">
        <v>41870</v>
      </c>
      <c r="C202" s="4">
        <v>0.23</v>
      </c>
      <c r="D202" s="4">
        <v>0.23</v>
      </c>
      <c r="E202" s="4">
        <v>0.2</v>
      </c>
      <c r="F202" s="4">
        <v>0.16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0.22</v>
      </c>
      <c r="M202" s="4">
        <v>0.23</v>
      </c>
      <c r="N202" s="4">
        <v>0.23</v>
      </c>
      <c r="O202" s="4">
        <v>0.23</v>
      </c>
      <c r="P202" s="4">
        <v>0.23</v>
      </c>
      <c r="Q202" s="4">
        <v>0.23</v>
      </c>
      <c r="R202" s="4">
        <v>0.19</v>
      </c>
      <c r="S202" s="4">
        <v>0.2</v>
      </c>
      <c r="T202" s="4">
        <v>0.11</v>
      </c>
      <c r="U202" s="4">
        <v>0.18</v>
      </c>
      <c r="V202" s="4">
        <v>0.21</v>
      </c>
      <c r="W202" s="4">
        <v>0.23</v>
      </c>
      <c r="X202" s="4">
        <v>0.23</v>
      </c>
      <c r="Y202" s="4">
        <v>0.23</v>
      </c>
      <c r="Z202" s="4">
        <v>0.22</v>
      </c>
      <c r="AA202" s="4" t="s">
        <v>13</v>
      </c>
      <c r="AB202" s="4" t="s">
        <v>13</v>
      </c>
    </row>
    <row r="203" spans="2:28">
      <c r="B203" s="120">
        <v>41871</v>
      </c>
      <c r="C203" s="4">
        <v>0.21</v>
      </c>
      <c r="D203" s="4">
        <v>0.21</v>
      </c>
      <c r="E203" s="4">
        <v>0.18</v>
      </c>
      <c r="F203" s="4">
        <v>0.14000000000000001</v>
      </c>
      <c r="G203" s="4">
        <v>0.17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</v>
      </c>
      <c r="M203" s="4">
        <v>0.21</v>
      </c>
      <c r="N203" s="4">
        <v>0.21</v>
      </c>
      <c r="O203" s="4">
        <v>0.21</v>
      </c>
      <c r="P203" s="4">
        <v>0.2</v>
      </c>
      <c r="Q203" s="4">
        <v>0.2</v>
      </c>
      <c r="R203" s="4">
        <v>0.17</v>
      </c>
      <c r="S203" s="4">
        <v>0.18</v>
      </c>
      <c r="T203" s="4">
        <v>0.1</v>
      </c>
      <c r="U203" s="4">
        <v>0.16</v>
      </c>
      <c r="V203" s="4">
        <v>0.19</v>
      </c>
      <c r="W203" s="4">
        <v>0.2</v>
      </c>
      <c r="X203" s="4">
        <v>0.21</v>
      </c>
      <c r="Y203" s="4">
        <v>0.21</v>
      </c>
      <c r="Z203" s="4">
        <v>0.2</v>
      </c>
      <c r="AA203" s="4" t="s">
        <v>13</v>
      </c>
      <c r="AB203" s="4" t="s">
        <v>13</v>
      </c>
    </row>
    <row r="204" spans="2:28">
      <c r="B204" s="120">
        <v>41872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0.17</v>
      </c>
      <c r="M204" s="4">
        <v>0.18</v>
      </c>
      <c r="N204" s="4">
        <v>0.18</v>
      </c>
      <c r="O204" s="4">
        <v>0.18</v>
      </c>
      <c r="P204" s="4">
        <v>0.17</v>
      </c>
      <c r="Q204" s="4">
        <v>0.17</v>
      </c>
      <c r="R204" s="4">
        <v>0.15</v>
      </c>
      <c r="S204" s="4">
        <v>0.15</v>
      </c>
      <c r="T204" s="4">
        <v>0.08</v>
      </c>
      <c r="U204" s="4">
        <v>0.13</v>
      </c>
      <c r="V204" s="4">
        <v>0.17</v>
      </c>
      <c r="W204" s="4">
        <v>0.17</v>
      </c>
      <c r="X204" s="4">
        <v>0.18</v>
      </c>
      <c r="Y204" s="4">
        <v>0.18</v>
      </c>
      <c r="Z204" s="4">
        <v>0.17</v>
      </c>
      <c r="AA204" s="4" t="s">
        <v>13</v>
      </c>
      <c r="AB204" s="4" t="s">
        <v>13</v>
      </c>
    </row>
    <row r="205" spans="2:28">
      <c r="B205" s="120">
        <v>41873</v>
      </c>
      <c r="C205" s="4">
        <v>0.14000000000000001</v>
      </c>
      <c r="D205" s="4">
        <v>0.14000000000000001</v>
      </c>
      <c r="E205" s="4">
        <v>0.12</v>
      </c>
      <c r="F205" s="4">
        <v>0.09</v>
      </c>
      <c r="G205" s="4">
        <v>0.11</v>
      </c>
      <c r="H205" s="4" t="s">
        <v>13</v>
      </c>
      <c r="I205" s="4" t="s">
        <v>13</v>
      </c>
      <c r="J205" s="4" t="s">
        <v>13</v>
      </c>
      <c r="K205" s="4">
        <v>0.13</v>
      </c>
      <c r="L205" s="4">
        <v>0.13</v>
      </c>
      <c r="M205" s="4">
        <v>0.14000000000000001</v>
      </c>
      <c r="N205" s="4">
        <v>0.14000000000000001</v>
      </c>
      <c r="O205" s="4">
        <v>0.14000000000000001</v>
      </c>
      <c r="P205" s="4">
        <v>0.14000000000000001</v>
      </c>
      <c r="Q205" s="4">
        <v>0.14000000000000001</v>
      </c>
      <c r="R205" s="4">
        <v>0.11</v>
      </c>
      <c r="S205" s="4">
        <v>0.12</v>
      </c>
      <c r="T205" s="4">
        <v>0.06</v>
      </c>
      <c r="U205" s="4">
        <v>0.1</v>
      </c>
      <c r="V205" s="4">
        <v>0.13</v>
      </c>
      <c r="W205" s="4">
        <v>0.14000000000000001</v>
      </c>
      <c r="X205" s="4">
        <v>0.14000000000000001</v>
      </c>
      <c r="Y205" s="4">
        <v>0.14000000000000001</v>
      </c>
      <c r="Z205" s="4">
        <v>0.13</v>
      </c>
      <c r="AA205" s="4" t="s">
        <v>13</v>
      </c>
      <c r="AB205" s="4" t="s">
        <v>13</v>
      </c>
    </row>
    <row r="206" spans="2:28">
      <c r="B206" s="120">
        <v>41874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0.22</v>
      </c>
      <c r="M206" s="4">
        <v>0.22</v>
      </c>
      <c r="N206" s="4">
        <v>0.22</v>
      </c>
      <c r="O206" s="4">
        <v>0.23</v>
      </c>
      <c r="P206" s="4">
        <v>0.22</v>
      </c>
      <c r="Q206" s="4">
        <v>0.22</v>
      </c>
      <c r="R206" s="4">
        <v>0.18</v>
      </c>
      <c r="S206" s="4">
        <v>0.19</v>
      </c>
      <c r="T206" s="4">
        <v>0.08</v>
      </c>
      <c r="U206" s="4">
        <v>0.16</v>
      </c>
      <c r="V206" s="4">
        <v>0.21</v>
      </c>
      <c r="W206" s="4">
        <v>0.22</v>
      </c>
      <c r="X206" s="4">
        <v>0.23</v>
      </c>
      <c r="Y206" s="4">
        <v>0.23</v>
      </c>
      <c r="Z206" s="4">
        <v>0.21</v>
      </c>
      <c r="AA206" s="4" t="s">
        <v>13</v>
      </c>
      <c r="AB206" s="4" t="s">
        <v>13</v>
      </c>
    </row>
    <row r="207" spans="2:28">
      <c r="B207" s="120">
        <v>41875</v>
      </c>
      <c r="C207" s="4">
        <v>0.19</v>
      </c>
      <c r="D207" s="4">
        <v>0.19</v>
      </c>
      <c r="E207" s="4">
        <v>0.16</v>
      </c>
      <c r="F207" s="4">
        <v>0.13</v>
      </c>
      <c r="G207" s="4">
        <v>0.15</v>
      </c>
      <c r="H207" s="4" t="s">
        <v>13</v>
      </c>
      <c r="I207" s="4" t="s">
        <v>13</v>
      </c>
      <c r="J207" s="4" t="s">
        <v>13</v>
      </c>
      <c r="K207" s="4">
        <v>0.17</v>
      </c>
      <c r="L207" s="4">
        <v>0.18</v>
      </c>
      <c r="M207" s="4">
        <v>0.18</v>
      </c>
      <c r="N207" s="4">
        <v>0.18</v>
      </c>
      <c r="O207" s="4">
        <v>0.19</v>
      </c>
      <c r="P207" s="4">
        <v>0.18</v>
      </c>
      <c r="Q207" s="4">
        <v>0.18</v>
      </c>
      <c r="R207" s="4">
        <v>0.15</v>
      </c>
      <c r="S207" s="4">
        <v>0.16</v>
      </c>
      <c r="T207" s="4">
        <v>0.06</v>
      </c>
      <c r="U207" s="4">
        <v>0.13</v>
      </c>
      <c r="V207" s="4">
        <v>0.17</v>
      </c>
      <c r="W207" s="4">
        <v>0.18</v>
      </c>
      <c r="X207" s="4">
        <v>0.19</v>
      </c>
      <c r="Y207" s="4">
        <v>0.19</v>
      </c>
      <c r="Z207" s="4">
        <v>0.17</v>
      </c>
      <c r="AA207" s="4" t="s">
        <v>13</v>
      </c>
      <c r="AB207" s="4" t="s">
        <v>13</v>
      </c>
    </row>
    <row r="208" spans="2:28">
      <c r="B208" s="120">
        <v>41876</v>
      </c>
      <c r="C208" s="4">
        <v>0.15</v>
      </c>
      <c r="D208" s="4">
        <v>0.15</v>
      </c>
      <c r="E208" s="4">
        <v>0.13</v>
      </c>
      <c r="F208" s="4">
        <v>0.1</v>
      </c>
      <c r="G208" s="4">
        <v>0.12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0.14000000000000001</v>
      </c>
      <c r="O208" s="4">
        <v>0.15</v>
      </c>
      <c r="P208" s="4">
        <v>0.14000000000000001</v>
      </c>
      <c r="Q208" s="4">
        <v>0.14000000000000001</v>
      </c>
      <c r="R208" s="4">
        <v>0.12</v>
      </c>
      <c r="S208" s="4">
        <v>0.12</v>
      </c>
      <c r="T208" s="4">
        <v>0</v>
      </c>
      <c r="U208" s="4">
        <v>0.1</v>
      </c>
      <c r="V208" s="4">
        <v>0.14000000000000001</v>
      </c>
      <c r="W208" s="4">
        <v>0.14000000000000001</v>
      </c>
      <c r="X208" s="4">
        <v>0.15</v>
      </c>
      <c r="Y208" s="4">
        <v>0.15</v>
      </c>
      <c r="Z208" s="4">
        <v>0.13</v>
      </c>
      <c r="AA208" s="4" t="s">
        <v>13</v>
      </c>
      <c r="AB208" s="4" t="s">
        <v>13</v>
      </c>
    </row>
    <row r="209" spans="2:28">
      <c r="B209" s="120">
        <v>41877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0.16</v>
      </c>
      <c r="L209" s="4">
        <v>0.17</v>
      </c>
      <c r="M209" s="4">
        <v>0.17</v>
      </c>
      <c r="N209" s="4">
        <v>0.17</v>
      </c>
      <c r="O209" s="4">
        <v>0.18</v>
      </c>
      <c r="P209" s="4">
        <v>0.17</v>
      </c>
      <c r="Q209" s="4">
        <v>0.17</v>
      </c>
      <c r="R209" s="4">
        <v>0.14000000000000001</v>
      </c>
      <c r="S209" s="4">
        <v>0.15</v>
      </c>
      <c r="T209" s="4" t="s">
        <v>13</v>
      </c>
      <c r="U209" s="4">
        <v>0.11</v>
      </c>
      <c r="V209" s="4">
        <v>0.16</v>
      </c>
      <c r="W209" s="4">
        <v>0.17</v>
      </c>
      <c r="X209" s="4">
        <v>0.18</v>
      </c>
      <c r="Y209" s="4">
        <v>0.18</v>
      </c>
      <c r="Z209" s="4">
        <v>0.16</v>
      </c>
      <c r="AA209" s="4" t="s">
        <v>13</v>
      </c>
      <c r="AB209" s="4" t="s">
        <v>13</v>
      </c>
    </row>
    <row r="210" spans="2:28">
      <c r="B210" s="120">
        <v>41878</v>
      </c>
      <c r="C210" s="4">
        <v>0.19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0.18</v>
      </c>
      <c r="M210" s="4">
        <v>0.18</v>
      </c>
      <c r="N210" s="4">
        <v>0.18</v>
      </c>
      <c r="O210" s="4">
        <v>0.19</v>
      </c>
      <c r="P210" s="4">
        <v>0.18</v>
      </c>
      <c r="Q210" s="4">
        <v>0.18</v>
      </c>
      <c r="R210" s="4">
        <v>0.15</v>
      </c>
      <c r="S210" s="4">
        <v>0.15</v>
      </c>
      <c r="T210" s="4" t="s">
        <v>13</v>
      </c>
      <c r="U210" s="4">
        <v>0.11</v>
      </c>
      <c r="V210" s="4">
        <v>0.17</v>
      </c>
      <c r="W210" s="4">
        <v>0.18</v>
      </c>
      <c r="X210" s="4">
        <v>0.19</v>
      </c>
      <c r="Y210" s="4">
        <v>0.18</v>
      </c>
      <c r="Z210" s="4">
        <v>0.17</v>
      </c>
      <c r="AA210" s="4" t="s">
        <v>13</v>
      </c>
      <c r="AB210" s="4" t="s">
        <v>13</v>
      </c>
    </row>
    <row r="211" spans="2:28">
      <c r="B211" s="120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>
        <v>0.22</v>
      </c>
      <c r="P211" s="4">
        <v>0.21</v>
      </c>
      <c r="Q211" s="4">
        <v>0.21</v>
      </c>
      <c r="R211" s="4">
        <v>0.17</v>
      </c>
      <c r="S211" s="4">
        <v>0.18</v>
      </c>
      <c r="T211" s="4" t="s">
        <v>13</v>
      </c>
      <c r="U211" s="4">
        <v>0.12</v>
      </c>
      <c r="V211" s="4">
        <v>0.2</v>
      </c>
      <c r="W211" s="4">
        <v>0.21</v>
      </c>
      <c r="X211" s="4">
        <v>0.21</v>
      </c>
      <c r="Y211" s="4">
        <v>0.21</v>
      </c>
      <c r="Z211" s="4">
        <v>0.19</v>
      </c>
      <c r="AA211" s="4" t="s">
        <v>13</v>
      </c>
      <c r="AB211" s="4" t="s">
        <v>13</v>
      </c>
    </row>
    <row r="212" spans="2:28">
      <c r="B212" s="120">
        <v>41880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0.2</v>
      </c>
      <c r="N212" s="4">
        <v>0.2</v>
      </c>
      <c r="O212" s="4">
        <v>0.21</v>
      </c>
      <c r="P212" s="4">
        <v>0.2</v>
      </c>
      <c r="Q212" s="4">
        <v>0.2</v>
      </c>
      <c r="R212" s="4">
        <v>0.16</v>
      </c>
      <c r="S212" s="4">
        <v>0.17</v>
      </c>
      <c r="T212" s="4" t="s">
        <v>13</v>
      </c>
      <c r="U212" s="4">
        <v>0.11</v>
      </c>
      <c r="V212" s="4">
        <v>0.19</v>
      </c>
      <c r="W212" s="4">
        <v>0.2</v>
      </c>
      <c r="X212" s="4">
        <v>0.2</v>
      </c>
      <c r="Y212" s="4">
        <v>0.2</v>
      </c>
      <c r="Z212" s="4">
        <v>0.18</v>
      </c>
      <c r="AA212" s="4" t="s">
        <v>13</v>
      </c>
      <c r="AB212" s="4" t="s">
        <v>13</v>
      </c>
    </row>
    <row r="213" spans="2:28">
      <c r="B213" s="120">
        <v>41881</v>
      </c>
      <c r="C213" s="4">
        <v>0.22</v>
      </c>
      <c r="D213" s="4">
        <v>0.22</v>
      </c>
      <c r="E213" s="4">
        <v>0.19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</v>
      </c>
      <c r="N213" s="4">
        <v>0.2</v>
      </c>
      <c r="O213" s="4">
        <v>0.21</v>
      </c>
      <c r="P213" s="4">
        <v>0.2</v>
      </c>
      <c r="Q213" s="4">
        <v>0.2</v>
      </c>
      <c r="R213" s="4">
        <v>0.17</v>
      </c>
      <c r="S213" s="4">
        <v>0.18</v>
      </c>
      <c r="T213" s="4" t="s">
        <v>13</v>
      </c>
      <c r="U213" s="4">
        <v>0.11</v>
      </c>
      <c r="V213" s="4">
        <v>0.19</v>
      </c>
      <c r="W213" s="4">
        <v>0.2</v>
      </c>
      <c r="X213" s="4">
        <v>0.21</v>
      </c>
      <c r="Y213" s="4">
        <v>0.21</v>
      </c>
      <c r="Z213" s="4">
        <v>0.19</v>
      </c>
      <c r="AA213" s="4" t="s">
        <v>13</v>
      </c>
      <c r="AB213" s="4" t="s">
        <v>13</v>
      </c>
    </row>
    <row r="214" spans="2:28">
      <c r="B214" s="120">
        <v>41882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0.23</v>
      </c>
      <c r="L214" s="4">
        <v>0.23</v>
      </c>
      <c r="M214" s="4">
        <v>0.24</v>
      </c>
      <c r="N214" s="4">
        <v>0.24</v>
      </c>
      <c r="O214" s="4">
        <v>0.25</v>
      </c>
      <c r="P214" s="4">
        <v>0.24</v>
      </c>
      <c r="Q214" s="4">
        <v>0.24</v>
      </c>
      <c r="R214" s="4">
        <v>0.2</v>
      </c>
      <c r="S214" s="4">
        <v>0.21</v>
      </c>
      <c r="T214" s="4" t="s">
        <v>13</v>
      </c>
      <c r="U214" s="4">
        <v>0.12</v>
      </c>
      <c r="V214" s="4">
        <v>0.23</v>
      </c>
      <c r="W214" s="4">
        <v>0.24</v>
      </c>
      <c r="X214" s="4">
        <v>0.25</v>
      </c>
      <c r="Y214" s="4">
        <v>0.25</v>
      </c>
      <c r="Z214" s="4">
        <v>0.22</v>
      </c>
      <c r="AA214" s="4" t="s">
        <v>13</v>
      </c>
      <c r="AB214" s="4" t="s">
        <v>13</v>
      </c>
    </row>
    <row r="215" spans="2:28">
      <c r="B215" s="120">
        <v>41883</v>
      </c>
      <c r="C215" s="4">
        <v>0.22</v>
      </c>
      <c r="D215" s="4">
        <v>0.22</v>
      </c>
      <c r="E215" s="4">
        <v>0.19</v>
      </c>
      <c r="F215" s="4">
        <v>0.14000000000000001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</v>
      </c>
      <c r="N215" s="4">
        <v>0.2</v>
      </c>
      <c r="O215" s="4">
        <v>0.21</v>
      </c>
      <c r="P215" s="4">
        <v>0.2</v>
      </c>
      <c r="Q215" s="4">
        <v>0.2</v>
      </c>
      <c r="R215" s="4">
        <v>0.16</v>
      </c>
      <c r="S215" s="4">
        <v>0.17</v>
      </c>
      <c r="T215" s="4" t="s">
        <v>13</v>
      </c>
      <c r="U215" s="4">
        <v>0.1</v>
      </c>
      <c r="V215" s="4">
        <v>0.19</v>
      </c>
      <c r="W215" s="4">
        <v>0.2</v>
      </c>
      <c r="X215" s="4">
        <v>0.21</v>
      </c>
      <c r="Y215" s="4">
        <v>0.21</v>
      </c>
      <c r="Z215" s="4">
        <v>0.18</v>
      </c>
      <c r="AA215" s="4" t="s">
        <v>13</v>
      </c>
      <c r="AB215" s="4" t="s">
        <v>13</v>
      </c>
    </row>
    <row r="216" spans="2:28">
      <c r="B216" s="120">
        <v>41884</v>
      </c>
      <c r="C216" s="4">
        <v>0.21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0.19</v>
      </c>
      <c r="M216" s="4">
        <v>0.19</v>
      </c>
      <c r="N216" s="4">
        <v>0.19</v>
      </c>
      <c r="O216" s="4">
        <v>0.2</v>
      </c>
      <c r="P216" s="4">
        <v>0.19</v>
      </c>
      <c r="Q216" s="4">
        <v>0.19</v>
      </c>
      <c r="R216" s="4">
        <v>0.15</v>
      </c>
      <c r="S216" s="4">
        <v>0.16</v>
      </c>
      <c r="T216" s="4" t="s">
        <v>13</v>
      </c>
      <c r="U216" s="4">
        <v>0.08</v>
      </c>
      <c r="V216" s="4">
        <v>0.18</v>
      </c>
      <c r="W216" s="4">
        <v>0.19</v>
      </c>
      <c r="X216" s="4">
        <v>0.2</v>
      </c>
      <c r="Y216" s="4">
        <v>0.2</v>
      </c>
      <c r="Z216" s="4">
        <v>0.17</v>
      </c>
      <c r="AA216" s="4" t="s">
        <v>13</v>
      </c>
      <c r="AB216" s="4" t="s">
        <v>13</v>
      </c>
    </row>
    <row r="217" spans="2:28">
      <c r="B217" s="120">
        <v>41885</v>
      </c>
      <c r="C217" s="4">
        <v>0.27</v>
      </c>
      <c r="D217" s="4">
        <v>0.27</v>
      </c>
      <c r="E217" s="4">
        <v>0.23</v>
      </c>
      <c r="F217" s="4">
        <v>0.18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0.24</v>
      </c>
      <c r="M217" s="4">
        <v>0.24</v>
      </c>
      <c r="N217" s="4">
        <v>0.24</v>
      </c>
      <c r="O217" s="4">
        <v>0.26</v>
      </c>
      <c r="P217" s="4">
        <v>0.24</v>
      </c>
      <c r="Q217" s="4">
        <v>0.24</v>
      </c>
      <c r="R217" s="4">
        <v>0.19</v>
      </c>
      <c r="S217" s="4">
        <v>0.21</v>
      </c>
      <c r="T217" s="4" t="s">
        <v>13</v>
      </c>
      <c r="U217" s="4">
        <v>0.1</v>
      </c>
      <c r="V217" s="4">
        <v>0.23</v>
      </c>
      <c r="W217" s="4">
        <v>0.24</v>
      </c>
      <c r="X217" s="4">
        <v>0.26</v>
      </c>
      <c r="Y217" s="4">
        <v>0.25</v>
      </c>
      <c r="Z217" s="4">
        <v>0.22</v>
      </c>
      <c r="AA217" s="4" t="s">
        <v>13</v>
      </c>
      <c r="AB217" s="4" t="s">
        <v>13</v>
      </c>
    </row>
    <row r="218" spans="2:28">
      <c r="B218" s="120">
        <v>41886</v>
      </c>
      <c r="C218" s="4">
        <v>0.21</v>
      </c>
      <c r="D218" s="4">
        <v>0.21</v>
      </c>
      <c r="E218" s="4">
        <v>0.18</v>
      </c>
      <c r="F218" s="4">
        <v>0.14000000000000001</v>
      </c>
      <c r="G218" s="4">
        <v>0.17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0.19</v>
      </c>
      <c r="M218" s="4">
        <v>0.19</v>
      </c>
      <c r="N218" s="4">
        <v>0.19</v>
      </c>
      <c r="O218" s="4">
        <v>0.2</v>
      </c>
      <c r="P218" s="4">
        <v>0.19</v>
      </c>
      <c r="Q218" s="4">
        <v>0.19</v>
      </c>
      <c r="R218" s="4">
        <v>0.15</v>
      </c>
      <c r="S218" s="4">
        <v>0.16</v>
      </c>
      <c r="T218" s="4" t="s">
        <v>13</v>
      </c>
      <c r="U218" s="4">
        <v>7.0000000000000007E-2</v>
      </c>
      <c r="V218" s="4">
        <v>0.18</v>
      </c>
      <c r="W218" s="4">
        <v>0.19</v>
      </c>
      <c r="X218" s="4">
        <v>0.2</v>
      </c>
      <c r="Y218" s="4">
        <v>0.2</v>
      </c>
      <c r="Z218" s="4">
        <v>0.17</v>
      </c>
      <c r="AA218" s="4" t="s">
        <v>13</v>
      </c>
      <c r="AB218" s="4" t="s">
        <v>13</v>
      </c>
    </row>
    <row r="219" spans="2:28">
      <c r="B219" s="120">
        <v>41887</v>
      </c>
      <c r="C219" s="4">
        <v>0.23</v>
      </c>
      <c r="D219" s="4">
        <v>0.23</v>
      </c>
      <c r="E219" s="4">
        <v>0.2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0.2</v>
      </c>
      <c r="M219" s="4">
        <v>0.2</v>
      </c>
      <c r="N219" s="4">
        <v>0.2</v>
      </c>
      <c r="O219" s="4">
        <v>0.22</v>
      </c>
      <c r="P219" s="4">
        <v>0.2</v>
      </c>
      <c r="Q219" s="4">
        <v>0.2</v>
      </c>
      <c r="R219" s="4">
        <v>0.16</v>
      </c>
      <c r="S219" s="4">
        <v>0.18</v>
      </c>
      <c r="T219" s="4" t="s">
        <v>13</v>
      </c>
      <c r="U219" s="4">
        <v>0</v>
      </c>
      <c r="V219" s="4">
        <v>0.2</v>
      </c>
      <c r="W219" s="4">
        <v>0.21</v>
      </c>
      <c r="X219" s="4">
        <v>0.21</v>
      </c>
      <c r="Y219" s="4">
        <v>0.22</v>
      </c>
      <c r="Z219" s="4">
        <v>0</v>
      </c>
      <c r="AA219" s="4" t="s">
        <v>13</v>
      </c>
      <c r="AB219" s="4" t="s">
        <v>13</v>
      </c>
    </row>
    <row r="220" spans="2:28">
      <c r="B220" s="120">
        <v>41888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</v>
      </c>
      <c r="N220" s="4">
        <v>0.2</v>
      </c>
      <c r="O220" s="4">
        <v>0.21</v>
      </c>
      <c r="P220" s="4">
        <v>0.2</v>
      </c>
      <c r="Q220" s="4">
        <v>0.2</v>
      </c>
      <c r="R220" s="4">
        <v>0.16</v>
      </c>
      <c r="S220" s="4">
        <v>0.17</v>
      </c>
      <c r="T220" s="4" t="s">
        <v>13</v>
      </c>
      <c r="U220" s="4" t="s">
        <v>13</v>
      </c>
      <c r="V220" s="4">
        <v>0.19</v>
      </c>
      <c r="W220" s="4">
        <v>0.21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</row>
    <row r="221" spans="2:28">
      <c r="B221" s="120">
        <v>41889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>
        <v>0.17</v>
      </c>
      <c r="O221" s="4">
        <v>0.18</v>
      </c>
      <c r="P221" s="4">
        <v>0.17</v>
      </c>
      <c r="Q221" s="4">
        <v>0.17</v>
      </c>
      <c r="R221" s="4">
        <v>0.13</v>
      </c>
      <c r="S221" s="4">
        <v>0.14000000000000001</v>
      </c>
      <c r="T221" s="4" t="s">
        <v>13</v>
      </c>
      <c r="U221" s="4" t="s">
        <v>13</v>
      </c>
      <c r="V221" s="4">
        <v>0.16</v>
      </c>
      <c r="W221" s="4">
        <v>0.17</v>
      </c>
      <c r="X221" s="4">
        <v>0.18</v>
      </c>
      <c r="Y221" s="4">
        <v>0.18</v>
      </c>
      <c r="Z221" s="4" t="s">
        <v>13</v>
      </c>
      <c r="AA221" s="4" t="s">
        <v>13</v>
      </c>
      <c r="AB221" s="4" t="s">
        <v>13</v>
      </c>
    </row>
    <row r="222" spans="2:28">
      <c r="B222" s="120">
        <v>41890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0.17</v>
      </c>
      <c r="N222" s="4">
        <v>0.17</v>
      </c>
      <c r="O222" s="4">
        <v>0.18</v>
      </c>
      <c r="P222" s="4">
        <v>0.18</v>
      </c>
      <c r="Q222" s="4">
        <v>0.18</v>
      </c>
      <c r="R222" s="4">
        <v>0.13</v>
      </c>
      <c r="S222" s="4">
        <v>0.15</v>
      </c>
      <c r="T222" s="4" t="s">
        <v>13</v>
      </c>
      <c r="U222" s="4" t="s">
        <v>13</v>
      </c>
      <c r="V222" s="4">
        <v>0.17</v>
      </c>
      <c r="W222" s="4">
        <v>0.18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</row>
    <row r="223" spans="2:28">
      <c r="B223" s="120">
        <v>41891</v>
      </c>
      <c r="C223" s="4">
        <v>0.28999999999999998</v>
      </c>
      <c r="D223" s="4">
        <v>0.28999999999999998</v>
      </c>
      <c r="E223" s="4">
        <v>0.25</v>
      </c>
      <c r="F223" s="4">
        <v>0.18</v>
      </c>
      <c r="G223" s="4">
        <v>0.23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0.25</v>
      </c>
      <c r="M223" s="4">
        <v>0.25</v>
      </c>
      <c r="N223" s="4">
        <v>0.25</v>
      </c>
      <c r="O223" s="4">
        <v>0.26</v>
      </c>
      <c r="P223" s="4">
        <v>0.25</v>
      </c>
      <c r="Q223" s="4">
        <v>0.25</v>
      </c>
      <c r="R223" s="4">
        <v>0.18</v>
      </c>
      <c r="S223" s="4">
        <v>0.21</v>
      </c>
      <c r="T223" s="4" t="s">
        <v>13</v>
      </c>
      <c r="U223" s="4" t="s">
        <v>13</v>
      </c>
      <c r="V223" s="4">
        <v>0.24</v>
      </c>
      <c r="W223" s="4">
        <v>0.25</v>
      </c>
      <c r="X223" s="4">
        <v>0.26</v>
      </c>
      <c r="Y223" s="4">
        <v>0.27</v>
      </c>
      <c r="Z223" s="4" t="s">
        <v>13</v>
      </c>
      <c r="AA223" s="4" t="s">
        <v>13</v>
      </c>
      <c r="AB223" s="4" t="s">
        <v>13</v>
      </c>
    </row>
    <row r="224" spans="2:28">
      <c r="B224" s="120">
        <v>41892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0.24</v>
      </c>
      <c r="L224" s="4">
        <v>0.26</v>
      </c>
      <c r="M224" s="4">
        <v>0.26</v>
      </c>
      <c r="N224" s="4">
        <v>0.26</v>
      </c>
      <c r="O224" s="4">
        <v>0.27</v>
      </c>
      <c r="P224" s="4">
        <v>0.26</v>
      </c>
      <c r="Q224" s="4">
        <v>0.26</v>
      </c>
      <c r="R224" s="4">
        <v>0.18</v>
      </c>
      <c r="S224" s="4">
        <v>0.21</v>
      </c>
      <c r="T224" s="4" t="s">
        <v>13</v>
      </c>
      <c r="U224" s="4" t="s">
        <v>13</v>
      </c>
      <c r="V224" s="4">
        <v>0.25</v>
      </c>
      <c r="W224" s="4">
        <v>0.26</v>
      </c>
      <c r="X224" s="4">
        <v>0.27</v>
      </c>
      <c r="Y224" s="4">
        <v>0.28000000000000003</v>
      </c>
      <c r="Z224" s="4" t="s">
        <v>13</v>
      </c>
      <c r="AA224" s="4" t="s">
        <v>13</v>
      </c>
      <c r="AB224" s="4" t="s">
        <v>13</v>
      </c>
    </row>
    <row r="225" spans="2:28">
      <c r="B225" s="120">
        <v>41893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0.19</v>
      </c>
      <c r="M225" s="4">
        <v>0.2</v>
      </c>
      <c r="N225" s="4">
        <v>0.2</v>
      </c>
      <c r="O225" s="4">
        <v>0.21</v>
      </c>
      <c r="P225" s="4">
        <v>0.2</v>
      </c>
      <c r="Q225" s="4">
        <v>0.2</v>
      </c>
      <c r="R225" s="4">
        <v>0.13</v>
      </c>
      <c r="S225" s="4">
        <v>0.16</v>
      </c>
      <c r="T225" s="4" t="s">
        <v>13</v>
      </c>
      <c r="U225" s="4" t="s">
        <v>13</v>
      </c>
      <c r="V225" s="4">
        <v>0.19</v>
      </c>
      <c r="W225" s="4">
        <v>0.2</v>
      </c>
      <c r="X225" s="4">
        <v>0.21</v>
      </c>
      <c r="Y225" s="4">
        <v>0.21</v>
      </c>
      <c r="Z225" s="4" t="s">
        <v>13</v>
      </c>
      <c r="AA225" s="4" t="s">
        <v>13</v>
      </c>
      <c r="AB225" s="4" t="s">
        <v>13</v>
      </c>
    </row>
    <row r="226" spans="2:28">
      <c r="B226" s="120">
        <v>41894</v>
      </c>
      <c r="C226" s="4">
        <v>0.25</v>
      </c>
      <c r="D226" s="4">
        <v>0.25</v>
      </c>
      <c r="E226" s="4">
        <v>0.21</v>
      </c>
      <c r="F226" s="4">
        <v>0.16</v>
      </c>
      <c r="G226" s="4">
        <v>0.2</v>
      </c>
      <c r="H226" s="4" t="s">
        <v>13</v>
      </c>
      <c r="I226" s="4" t="s">
        <v>13</v>
      </c>
      <c r="J226" s="4" t="s">
        <v>13</v>
      </c>
      <c r="K226" s="4">
        <v>0.2</v>
      </c>
      <c r="L226" s="4">
        <v>0.21</v>
      </c>
      <c r="M226" s="4">
        <v>0.21</v>
      </c>
      <c r="N226" s="4">
        <v>0.21</v>
      </c>
      <c r="O226" s="4">
        <v>0.22</v>
      </c>
      <c r="P226" s="4">
        <v>0.21</v>
      </c>
      <c r="Q226" s="4">
        <v>0.21</v>
      </c>
      <c r="R226" s="4">
        <v>0.14000000000000001</v>
      </c>
      <c r="S226" s="4">
        <v>0.17</v>
      </c>
      <c r="T226" s="4" t="s">
        <v>13</v>
      </c>
      <c r="U226" s="4" t="s">
        <v>13</v>
      </c>
      <c r="V226" s="4">
        <v>0.2</v>
      </c>
      <c r="W226" s="4">
        <v>0.22</v>
      </c>
      <c r="X226" s="4">
        <v>0.22</v>
      </c>
      <c r="Y226" s="4">
        <v>0.23</v>
      </c>
      <c r="Z226" s="4" t="s">
        <v>13</v>
      </c>
      <c r="AA226" s="4" t="s">
        <v>13</v>
      </c>
      <c r="AB226" s="4" t="s">
        <v>13</v>
      </c>
    </row>
    <row r="227" spans="2:28">
      <c r="B227" s="120">
        <v>41895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0.17</v>
      </c>
      <c r="M227" s="4">
        <v>0.17</v>
      </c>
      <c r="N227" s="4">
        <v>0.17</v>
      </c>
      <c r="O227" s="4">
        <v>0.18</v>
      </c>
      <c r="P227" s="4">
        <v>0.17</v>
      </c>
      <c r="Q227" s="4">
        <v>0.17</v>
      </c>
      <c r="R227" s="4">
        <v>0.11</v>
      </c>
      <c r="S227" s="4">
        <v>0.13</v>
      </c>
      <c r="T227" s="4" t="s">
        <v>13</v>
      </c>
      <c r="U227" s="4" t="s">
        <v>13</v>
      </c>
      <c r="V227" s="4">
        <v>0.16</v>
      </c>
      <c r="W227" s="4">
        <v>0.17</v>
      </c>
      <c r="X227" s="4">
        <v>0.18</v>
      </c>
      <c r="Y227" s="4">
        <v>0.18</v>
      </c>
      <c r="Z227" s="4" t="s">
        <v>13</v>
      </c>
      <c r="AA227" s="4" t="s">
        <v>13</v>
      </c>
      <c r="AB227" s="4" t="s">
        <v>13</v>
      </c>
    </row>
    <row r="228" spans="2:28">
      <c r="B228" s="120">
        <v>41896</v>
      </c>
      <c r="C228" s="4">
        <v>0.16</v>
      </c>
      <c r="D228" s="4">
        <v>0.16</v>
      </c>
      <c r="E228" s="4">
        <v>0.14000000000000001</v>
      </c>
      <c r="F228" s="4">
        <v>0.1</v>
      </c>
      <c r="G228" s="4">
        <v>0.13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>
        <v>0.13</v>
      </c>
      <c r="O228" s="4">
        <v>0.14000000000000001</v>
      </c>
      <c r="P228" s="4">
        <v>0.14000000000000001</v>
      </c>
      <c r="Q228" s="4">
        <v>0.14000000000000001</v>
      </c>
      <c r="R228" s="4">
        <v>0.08</v>
      </c>
      <c r="S228" s="4">
        <v>0.1</v>
      </c>
      <c r="T228" s="4" t="s">
        <v>13</v>
      </c>
      <c r="U228" s="4" t="s">
        <v>13</v>
      </c>
      <c r="V228" s="4">
        <v>0.13</v>
      </c>
      <c r="W228" s="4">
        <v>0.14000000000000001</v>
      </c>
      <c r="X228" s="4">
        <v>0.14000000000000001</v>
      </c>
      <c r="Y228" s="4">
        <v>0.14000000000000001</v>
      </c>
      <c r="Z228" s="4" t="s">
        <v>13</v>
      </c>
      <c r="AA228" s="4" t="s">
        <v>13</v>
      </c>
      <c r="AB228" s="4" t="s">
        <v>13</v>
      </c>
    </row>
    <row r="229" spans="2:28">
      <c r="B229" s="120">
        <v>41897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0.15</v>
      </c>
      <c r="O229" s="4">
        <v>0.16</v>
      </c>
      <c r="P229" s="4">
        <v>0.15</v>
      </c>
      <c r="Q229" s="4">
        <v>0.15</v>
      </c>
      <c r="R229" s="4">
        <v>0</v>
      </c>
      <c r="S229" s="4">
        <v>0.11</v>
      </c>
      <c r="T229" s="4" t="s">
        <v>13</v>
      </c>
      <c r="U229" s="4" t="s">
        <v>13</v>
      </c>
      <c r="V229" s="4">
        <v>0</v>
      </c>
      <c r="W229" s="4">
        <v>0.15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</row>
    <row r="230" spans="2:28">
      <c r="B230" s="120">
        <v>41898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0.16</v>
      </c>
      <c r="R230" s="4" t="s">
        <v>13</v>
      </c>
      <c r="S230" s="4">
        <v>0.11</v>
      </c>
      <c r="T230" s="4" t="s">
        <v>13</v>
      </c>
      <c r="U230" s="4" t="s">
        <v>13</v>
      </c>
      <c r="V230" s="4" t="s">
        <v>13</v>
      </c>
      <c r="W230" s="4">
        <v>0.16</v>
      </c>
      <c r="X230" s="4">
        <v>0.17</v>
      </c>
      <c r="Y230" s="4">
        <v>0.17</v>
      </c>
      <c r="Z230" s="4" t="s">
        <v>13</v>
      </c>
      <c r="AA230" s="4" t="s">
        <v>13</v>
      </c>
      <c r="AB230" s="4" t="s">
        <v>13</v>
      </c>
    </row>
    <row r="231" spans="2:28">
      <c r="B231" s="120">
        <v>41899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>
        <v>0.14000000000000001</v>
      </c>
      <c r="O231" s="4">
        <v>0.15</v>
      </c>
      <c r="P231" s="4">
        <v>0.14000000000000001</v>
      </c>
      <c r="Q231" s="4">
        <v>0.14000000000000001</v>
      </c>
      <c r="R231" s="4" t="s">
        <v>13</v>
      </c>
      <c r="S231" s="4">
        <v>0.1</v>
      </c>
      <c r="T231" s="4" t="s">
        <v>13</v>
      </c>
      <c r="U231" s="4" t="s">
        <v>13</v>
      </c>
      <c r="V231" s="4" t="s">
        <v>13</v>
      </c>
      <c r="W231" s="4">
        <v>0.14000000000000001</v>
      </c>
      <c r="X231" s="4">
        <v>0.15</v>
      </c>
      <c r="Y231" s="4">
        <v>0.15</v>
      </c>
      <c r="Z231" s="4" t="s">
        <v>13</v>
      </c>
      <c r="AA231" s="4" t="s">
        <v>13</v>
      </c>
      <c r="AB231" s="4" t="s">
        <v>13</v>
      </c>
    </row>
    <row r="232" spans="2:28">
      <c r="B232" s="120">
        <v>41900</v>
      </c>
      <c r="C232" s="4">
        <v>0.16</v>
      </c>
      <c r="D232" s="4">
        <v>0.16</v>
      </c>
      <c r="E232" s="4">
        <v>0.14000000000000001</v>
      </c>
      <c r="F232" s="4">
        <v>0.1</v>
      </c>
      <c r="G232" s="4">
        <v>0.13</v>
      </c>
      <c r="H232" s="4" t="s">
        <v>13</v>
      </c>
      <c r="I232" s="4" t="s">
        <v>13</v>
      </c>
      <c r="J232" s="4" t="s">
        <v>13</v>
      </c>
      <c r="K232" s="4">
        <v>0.12</v>
      </c>
      <c r="L232" s="4">
        <v>0.13</v>
      </c>
      <c r="M232" s="4">
        <v>0.13</v>
      </c>
      <c r="N232" s="4">
        <v>0.13</v>
      </c>
      <c r="O232" s="4">
        <v>0.14000000000000001</v>
      </c>
      <c r="P232" s="4">
        <v>0.13</v>
      </c>
      <c r="Q232" s="4">
        <v>0.13</v>
      </c>
      <c r="R232" s="4" t="s">
        <v>13</v>
      </c>
      <c r="S232" s="4">
        <v>0.09</v>
      </c>
      <c r="T232" s="4" t="s">
        <v>13</v>
      </c>
      <c r="U232" s="4" t="s">
        <v>13</v>
      </c>
      <c r="V232" s="4" t="s">
        <v>13</v>
      </c>
      <c r="W232" s="4">
        <v>0.13</v>
      </c>
      <c r="X232" s="4">
        <v>0.14000000000000001</v>
      </c>
      <c r="Y232" s="4">
        <v>0.14000000000000001</v>
      </c>
      <c r="Z232" s="4" t="s">
        <v>13</v>
      </c>
      <c r="AA232" s="4" t="s">
        <v>13</v>
      </c>
      <c r="AB232" s="4" t="s">
        <v>13</v>
      </c>
    </row>
    <row r="233" spans="2:28">
      <c r="B233" s="120">
        <v>41901</v>
      </c>
      <c r="C233" s="4">
        <v>0.23</v>
      </c>
      <c r="D233" s="4">
        <v>0.23</v>
      </c>
      <c r="E233" s="4">
        <v>0.2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0.18</v>
      </c>
      <c r="L233" s="4">
        <v>0.18</v>
      </c>
      <c r="M233" s="4">
        <v>0.18</v>
      </c>
      <c r="N233" s="4">
        <v>0.18</v>
      </c>
      <c r="O233" s="4">
        <v>0.2</v>
      </c>
      <c r="P233" s="4">
        <v>0.19</v>
      </c>
      <c r="Q233" s="4">
        <v>0.19</v>
      </c>
      <c r="R233" s="4" t="s">
        <v>13</v>
      </c>
      <c r="S233" s="4">
        <v>0.12</v>
      </c>
      <c r="T233" s="4" t="s">
        <v>13</v>
      </c>
      <c r="U233" s="4" t="s">
        <v>13</v>
      </c>
      <c r="V233" s="4" t="s">
        <v>13</v>
      </c>
      <c r="W233" s="4">
        <v>0.19</v>
      </c>
      <c r="X233" s="4">
        <v>0.2</v>
      </c>
      <c r="Y233" s="4">
        <v>0.2</v>
      </c>
      <c r="Z233" s="4" t="s">
        <v>13</v>
      </c>
      <c r="AA233" s="4" t="s">
        <v>13</v>
      </c>
      <c r="AB233" s="4" t="s">
        <v>13</v>
      </c>
    </row>
    <row r="234" spans="2:28">
      <c r="B234" s="120">
        <v>41902</v>
      </c>
      <c r="C234" s="4">
        <v>0.19</v>
      </c>
      <c r="D234" s="4">
        <v>0.19</v>
      </c>
      <c r="E234" s="4">
        <v>0.16</v>
      </c>
      <c r="F234" s="4">
        <v>0.12</v>
      </c>
      <c r="G234" s="4">
        <v>0.15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>
        <v>0.15</v>
      </c>
      <c r="O234" s="4">
        <v>0.16</v>
      </c>
      <c r="P234" s="4">
        <v>0.15</v>
      </c>
      <c r="Q234" s="4">
        <v>0.15</v>
      </c>
      <c r="R234" s="4" t="s">
        <v>13</v>
      </c>
      <c r="S234" s="4">
        <v>0</v>
      </c>
      <c r="T234" s="4" t="s">
        <v>13</v>
      </c>
      <c r="U234" s="4" t="s">
        <v>13</v>
      </c>
      <c r="V234" s="4" t="s">
        <v>13</v>
      </c>
      <c r="W234" s="4">
        <v>0.16</v>
      </c>
      <c r="X234" s="4">
        <v>0.16</v>
      </c>
      <c r="Y234" s="4">
        <v>0.17</v>
      </c>
      <c r="Z234" s="4" t="s">
        <v>13</v>
      </c>
      <c r="AA234" s="4" t="s">
        <v>13</v>
      </c>
      <c r="AB234" s="4" t="s">
        <v>13</v>
      </c>
    </row>
    <row r="235" spans="2:28">
      <c r="B235" s="120">
        <v>41903</v>
      </c>
      <c r="C235" s="4">
        <v>0.06</v>
      </c>
      <c r="D235" s="4">
        <v>0.06</v>
      </c>
      <c r="E235" s="4">
        <v>0.05</v>
      </c>
      <c r="F235" s="4">
        <v>0.04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0.05</v>
      </c>
      <c r="L235" s="4">
        <v>0.05</v>
      </c>
      <c r="M235" s="4">
        <v>0.05</v>
      </c>
      <c r="N235" s="4">
        <v>0.05</v>
      </c>
      <c r="O235" s="4">
        <v>0.05</v>
      </c>
      <c r="P235" s="4">
        <v>0.05</v>
      </c>
      <c r="Q235" s="4">
        <v>0.05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>
        <v>0.05</v>
      </c>
      <c r="X235" s="4">
        <v>0.05</v>
      </c>
      <c r="Y235" s="4">
        <v>0.05</v>
      </c>
      <c r="Z235" s="4" t="s">
        <v>13</v>
      </c>
      <c r="AA235" s="4" t="s">
        <v>13</v>
      </c>
      <c r="AB235" s="4" t="s">
        <v>13</v>
      </c>
    </row>
    <row r="236" spans="2:28">
      <c r="B236" s="120">
        <v>41904</v>
      </c>
      <c r="C236" s="4">
        <v>0.12</v>
      </c>
      <c r="D236" s="4">
        <v>0.12</v>
      </c>
      <c r="E236" s="4">
        <v>0.1</v>
      </c>
      <c r="F236" s="4">
        <v>7.0000000000000007E-2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0.09</v>
      </c>
      <c r="L236" s="4">
        <v>0.09</v>
      </c>
      <c r="M236" s="4">
        <v>0.09</v>
      </c>
      <c r="N236" s="4">
        <v>0.09</v>
      </c>
      <c r="O236" s="4">
        <v>0.1</v>
      </c>
      <c r="P236" s="4">
        <v>0.1</v>
      </c>
      <c r="Q236" s="4">
        <v>0.1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</v>
      </c>
      <c r="X236" s="4">
        <v>0.1</v>
      </c>
      <c r="Y236" s="4">
        <v>0.1</v>
      </c>
      <c r="Z236" s="4" t="s">
        <v>13</v>
      </c>
      <c r="AA236" s="4" t="s">
        <v>13</v>
      </c>
      <c r="AB236" s="4" t="s">
        <v>13</v>
      </c>
    </row>
    <row r="237" spans="2:28">
      <c r="B237" s="120">
        <v>41905</v>
      </c>
      <c r="C237" s="4">
        <v>0.16</v>
      </c>
      <c r="D237" s="4">
        <v>0.16</v>
      </c>
      <c r="E237" s="4">
        <v>0.14000000000000001</v>
      </c>
      <c r="F237" s="4">
        <v>0.09</v>
      </c>
      <c r="G237" s="4">
        <v>0.13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0.12</v>
      </c>
      <c r="M237" s="4">
        <v>0.12</v>
      </c>
      <c r="N237" s="4">
        <v>0.12</v>
      </c>
      <c r="O237" s="4">
        <v>0.13</v>
      </c>
      <c r="P237" s="4">
        <v>0.13</v>
      </c>
      <c r="Q237" s="4">
        <v>0.13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0.13</v>
      </c>
      <c r="X237" s="4">
        <v>0.13</v>
      </c>
      <c r="Y237" s="4">
        <v>0.14000000000000001</v>
      </c>
      <c r="Z237" s="4" t="s">
        <v>13</v>
      </c>
      <c r="AA237" s="4" t="s">
        <v>13</v>
      </c>
      <c r="AB237" s="4" t="s">
        <v>13</v>
      </c>
    </row>
    <row r="238" spans="2:28">
      <c r="B238" s="120">
        <v>41906</v>
      </c>
      <c r="C238" s="4">
        <v>0.24</v>
      </c>
      <c r="D238" s="4">
        <v>0.24</v>
      </c>
      <c r="E238" s="4">
        <v>0.2</v>
      </c>
      <c r="F238" s="4">
        <v>0.14000000000000001</v>
      </c>
      <c r="G238" s="4">
        <v>0.19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0.18</v>
      </c>
      <c r="M238" s="4">
        <v>0.19</v>
      </c>
      <c r="N238" s="4">
        <v>0.19</v>
      </c>
      <c r="O238" s="4">
        <v>0.2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0.21</v>
      </c>
      <c r="Z238" s="4" t="s">
        <v>13</v>
      </c>
      <c r="AA238" s="4" t="s">
        <v>13</v>
      </c>
      <c r="AB238" s="4" t="s">
        <v>13</v>
      </c>
    </row>
    <row r="239" spans="2:28">
      <c r="B239" s="120">
        <v>41907</v>
      </c>
      <c r="C239" s="4">
        <v>0.32</v>
      </c>
      <c r="D239" s="4">
        <v>0.32</v>
      </c>
      <c r="E239" s="4">
        <v>0.27</v>
      </c>
      <c r="F239" s="4">
        <v>0.18</v>
      </c>
      <c r="G239" s="4">
        <v>0.26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0.24</v>
      </c>
      <c r="M239" s="4">
        <v>0.24</v>
      </c>
      <c r="N239" s="4">
        <v>0.24</v>
      </c>
      <c r="O239" s="4">
        <v>0.26</v>
      </c>
      <c r="P239" s="4">
        <v>0.25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</v>
      </c>
      <c r="X239" s="4">
        <v>0.26</v>
      </c>
      <c r="Y239" s="4">
        <v>0.27</v>
      </c>
      <c r="Z239" s="4" t="s">
        <v>13</v>
      </c>
      <c r="AA239" s="4" t="s">
        <v>13</v>
      </c>
      <c r="AB239" s="4" t="s">
        <v>13</v>
      </c>
    </row>
    <row r="240" spans="2:28">
      <c r="B240" s="120">
        <v>41908</v>
      </c>
      <c r="C240" s="4">
        <v>0.2</v>
      </c>
      <c r="D240" s="4">
        <v>0.2</v>
      </c>
      <c r="E240" s="4">
        <v>0.17</v>
      </c>
      <c r="F240" s="4">
        <v>0.11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0.15</v>
      </c>
      <c r="M240" s="4">
        <v>0.15</v>
      </c>
      <c r="N240" s="4">
        <v>0.15</v>
      </c>
      <c r="O240" s="4">
        <v>0.16</v>
      </c>
      <c r="P240" s="4">
        <v>0.16</v>
      </c>
      <c r="Q240" s="4">
        <v>0.16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0.16</v>
      </c>
      <c r="Y240" s="4">
        <v>0.17</v>
      </c>
      <c r="Z240" s="4" t="s">
        <v>13</v>
      </c>
      <c r="AA240" s="4" t="s">
        <v>13</v>
      </c>
      <c r="AB240" s="4" t="s">
        <v>13</v>
      </c>
    </row>
    <row r="241" spans="2:28">
      <c r="B241" s="120">
        <v>41909</v>
      </c>
      <c r="C241" s="4">
        <v>0.1</v>
      </c>
      <c r="D241" s="4">
        <v>0.1</v>
      </c>
      <c r="E241" s="4">
        <v>0.09</v>
      </c>
      <c r="F241" s="4">
        <v>0.05</v>
      </c>
      <c r="G241" s="4">
        <v>0.08</v>
      </c>
      <c r="H241" s="4" t="s">
        <v>13</v>
      </c>
      <c r="I241" s="4" t="s">
        <v>13</v>
      </c>
      <c r="J241" s="4" t="s">
        <v>13</v>
      </c>
      <c r="K241" s="4">
        <v>7.0000000000000007E-2</v>
      </c>
      <c r="L241" s="4">
        <v>7.0000000000000007E-2</v>
      </c>
      <c r="M241" s="4">
        <v>0.08</v>
      </c>
      <c r="N241" s="4">
        <v>0.08</v>
      </c>
      <c r="O241" s="4">
        <v>0.08</v>
      </c>
      <c r="P241" s="4">
        <v>0.08</v>
      </c>
      <c r="Q241" s="4">
        <v>0.08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0.08</v>
      </c>
      <c r="Y241" s="4">
        <v>0.09</v>
      </c>
      <c r="Z241" s="4" t="s">
        <v>13</v>
      </c>
      <c r="AA241" s="4" t="s">
        <v>13</v>
      </c>
      <c r="AB241" s="4" t="s">
        <v>13</v>
      </c>
    </row>
    <row r="242" spans="2:28">
      <c r="B242" s="120">
        <v>41910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>
        <v>0.08</v>
      </c>
      <c r="L242" s="4">
        <v>0.08</v>
      </c>
      <c r="M242" s="4">
        <v>0.08</v>
      </c>
      <c r="N242" s="4">
        <v>0.08</v>
      </c>
      <c r="O242" s="4">
        <v>0.09</v>
      </c>
      <c r="P242" s="4">
        <v>0.08</v>
      </c>
      <c r="Q242" s="4">
        <v>0.08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0.09</v>
      </c>
      <c r="Y242" s="4">
        <v>0.09</v>
      </c>
      <c r="Z242" s="4" t="s">
        <v>13</v>
      </c>
      <c r="AA242" s="4" t="s">
        <v>13</v>
      </c>
      <c r="AB242" s="4" t="s">
        <v>13</v>
      </c>
    </row>
    <row r="243" spans="2:28">
      <c r="B243" s="120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>
        <v>0.03</v>
      </c>
      <c r="O243" s="4">
        <v>0.03</v>
      </c>
      <c r="P243" s="4">
        <v>0.03</v>
      </c>
      <c r="Q243" s="4">
        <v>0.03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0.03</v>
      </c>
      <c r="Y243" s="4">
        <v>0.03</v>
      </c>
      <c r="Z243" s="4" t="s">
        <v>13</v>
      </c>
      <c r="AA243" s="4" t="s">
        <v>13</v>
      </c>
      <c r="AB243" s="4" t="s">
        <v>13</v>
      </c>
    </row>
    <row r="244" spans="2:28">
      <c r="B244" s="120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0.09</v>
      </c>
      <c r="M244" s="4">
        <v>0.1</v>
      </c>
      <c r="N244" s="4">
        <v>0.1</v>
      </c>
      <c r="O244" s="4">
        <v>0.1</v>
      </c>
      <c r="P244" s="4">
        <v>0.1</v>
      </c>
      <c r="Q244" s="4">
        <v>0.1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0.11</v>
      </c>
      <c r="Z244" s="4" t="s">
        <v>13</v>
      </c>
      <c r="AA244" s="4" t="s">
        <v>13</v>
      </c>
      <c r="AB244" s="4" t="s">
        <v>13</v>
      </c>
    </row>
    <row r="245" spans="2:28">
      <c r="B245" s="120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>
        <v>0.12</v>
      </c>
      <c r="O245" s="4">
        <v>0.12</v>
      </c>
      <c r="P245" s="4">
        <v>0.12</v>
      </c>
      <c r="Q245" s="4">
        <v>0.12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>
        <v>0.13</v>
      </c>
      <c r="Z245" s="4" t="s">
        <v>13</v>
      </c>
      <c r="AA245" s="4" t="s">
        <v>13</v>
      </c>
      <c r="AB245" s="4" t="s">
        <v>13</v>
      </c>
    </row>
    <row r="246" spans="2:28">
      <c r="B246" s="120">
        <v>41914</v>
      </c>
      <c r="C246" s="4">
        <v>0.17</v>
      </c>
      <c r="D246" s="4">
        <v>0.17</v>
      </c>
      <c r="E246" s="4">
        <v>0.14000000000000001</v>
      </c>
      <c r="F246" s="4">
        <v>0.08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>
        <v>0.12</v>
      </c>
      <c r="N246" s="4">
        <v>0.12</v>
      </c>
      <c r="O246" s="4">
        <v>0.13</v>
      </c>
      <c r="P246" s="4">
        <v>0.13</v>
      </c>
      <c r="Q246" s="4">
        <v>0.13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>
        <v>0.14000000000000001</v>
      </c>
      <c r="Z246" s="4" t="s">
        <v>13</v>
      </c>
      <c r="AA246" s="4" t="s">
        <v>13</v>
      </c>
      <c r="AB246" s="4" t="s">
        <v>13</v>
      </c>
    </row>
    <row r="247" spans="2:28">
      <c r="B247" s="120">
        <v>41915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>
        <v>0.09</v>
      </c>
      <c r="N247" s="4">
        <v>0.09</v>
      </c>
      <c r="O247" s="4">
        <v>0.1</v>
      </c>
      <c r="P247" s="4">
        <v>0.1</v>
      </c>
      <c r="Q247" s="4">
        <v>0.1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>
        <v>0.11</v>
      </c>
      <c r="Z247" s="4" t="s">
        <v>13</v>
      </c>
      <c r="AA247" s="4" t="s">
        <v>13</v>
      </c>
      <c r="AB247" s="4" t="s">
        <v>13</v>
      </c>
    </row>
    <row r="248" spans="2:28">
      <c r="B248" s="120">
        <v>41916</v>
      </c>
      <c r="C248" s="4">
        <v>0.16</v>
      </c>
      <c r="D248" s="4">
        <v>0.16</v>
      </c>
      <c r="E248" s="4">
        <v>0.14000000000000001</v>
      </c>
      <c r="F248" s="4">
        <v>7.0000000000000007E-2</v>
      </c>
      <c r="G248" s="4">
        <v>0.13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>
        <v>0.11</v>
      </c>
      <c r="O248" s="4">
        <v>0.12</v>
      </c>
      <c r="P248" s="4">
        <v>0.12</v>
      </c>
      <c r="Q248" s="4">
        <v>0.12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>
        <v>0.13</v>
      </c>
      <c r="Z248" s="4" t="s">
        <v>13</v>
      </c>
      <c r="AA248" s="4" t="s">
        <v>13</v>
      </c>
      <c r="AB248" s="4" t="s">
        <v>13</v>
      </c>
    </row>
    <row r="249" spans="2:28">
      <c r="B249" s="120">
        <v>41917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</v>
      </c>
      <c r="N249" s="4">
        <v>0</v>
      </c>
      <c r="O249" s="4">
        <v>0.13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>
        <v>0.14000000000000001</v>
      </c>
      <c r="Z249" s="4" t="s">
        <v>13</v>
      </c>
      <c r="AA249" s="4" t="s">
        <v>13</v>
      </c>
      <c r="AB249" s="4" t="s">
        <v>13</v>
      </c>
    </row>
    <row r="250" spans="2:28">
      <c r="B250" s="120">
        <v>41918</v>
      </c>
      <c r="C250" s="4">
        <v>0.18</v>
      </c>
      <c r="D250" s="4">
        <v>0.18</v>
      </c>
      <c r="E250" s="4">
        <v>0.15</v>
      </c>
      <c r="F250" s="4">
        <v>0.08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 t="s">
        <v>13</v>
      </c>
      <c r="N250" s="4" t="s">
        <v>13</v>
      </c>
      <c r="O250" s="4">
        <v>0.13</v>
      </c>
      <c r="P250" s="4">
        <v>0.13</v>
      </c>
      <c r="Q250" s="4">
        <v>0.13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>
        <v>0.15</v>
      </c>
      <c r="Z250" s="4" t="s">
        <v>13</v>
      </c>
      <c r="AA250" s="4" t="s">
        <v>13</v>
      </c>
      <c r="AB250" s="4" t="s">
        <v>13</v>
      </c>
    </row>
    <row r="251" spans="2:28">
      <c r="B251" s="120">
        <v>41919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0.11</v>
      </c>
      <c r="P251" s="4">
        <v>0.11</v>
      </c>
      <c r="Q251" s="4">
        <v>0.11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>
        <v>0.12</v>
      </c>
      <c r="Z251" s="4" t="s">
        <v>13</v>
      </c>
      <c r="AA251" s="4" t="s">
        <v>13</v>
      </c>
      <c r="AB251" s="4" t="s">
        <v>13</v>
      </c>
    </row>
    <row r="252" spans="2:28">
      <c r="B252" s="120">
        <v>41920</v>
      </c>
      <c r="C252" s="4">
        <v>0.18</v>
      </c>
      <c r="D252" s="4">
        <v>0.18</v>
      </c>
      <c r="E252" s="4">
        <v>0.15</v>
      </c>
      <c r="F252" s="4">
        <v>0.08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0.13</v>
      </c>
      <c r="P252" s="4">
        <v>0.13</v>
      </c>
      <c r="Q252" s="4">
        <v>0.13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>
        <v>0.15</v>
      </c>
      <c r="Z252" s="4" t="s">
        <v>13</v>
      </c>
      <c r="AA252" s="4" t="s">
        <v>13</v>
      </c>
      <c r="AB252" s="4" t="s">
        <v>13</v>
      </c>
    </row>
    <row r="253" spans="2:28">
      <c r="B253" s="120">
        <v>41921</v>
      </c>
      <c r="C253" s="4">
        <v>0.16</v>
      </c>
      <c r="D253" s="4">
        <v>0.16</v>
      </c>
      <c r="E253" s="4">
        <v>0.14000000000000001</v>
      </c>
      <c r="F253" s="4">
        <v>7.0000000000000007E-2</v>
      </c>
      <c r="G253" s="4">
        <v>0.13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0.11</v>
      </c>
      <c r="P253" s="4">
        <v>0.11</v>
      </c>
      <c r="Q253" s="4">
        <v>0.11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>
        <v>0.13</v>
      </c>
      <c r="Z253" s="4" t="s">
        <v>13</v>
      </c>
      <c r="AA253" s="4" t="s">
        <v>13</v>
      </c>
      <c r="AB253" s="4" t="s">
        <v>13</v>
      </c>
    </row>
    <row r="254" spans="2:28">
      <c r="B254" s="120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0</v>
      </c>
      <c r="P254" s="4">
        <v>0</v>
      </c>
      <c r="Q254" s="4">
        <v>0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>
        <v>0</v>
      </c>
      <c r="Z254" s="4" t="s">
        <v>13</v>
      </c>
      <c r="AA254" s="4" t="s">
        <v>13</v>
      </c>
      <c r="AB254" s="4" t="s">
        <v>13</v>
      </c>
    </row>
    <row r="255" spans="2:28">
      <c r="B255" s="118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81"/>
      <c r="W255" s="81"/>
      <c r="X255" s="81"/>
      <c r="Y255" s="81"/>
      <c r="Z255" s="81"/>
      <c r="AA255" s="81"/>
      <c r="AB255" s="81"/>
    </row>
    <row r="256" spans="2:28">
      <c r="B256" s="118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81"/>
      <c r="W256" s="81"/>
      <c r="X256" s="81"/>
      <c r="Y256" s="81"/>
      <c r="Z256" s="81"/>
      <c r="AA256" s="81"/>
      <c r="AB256" s="81"/>
    </row>
    <row r="257" spans="2:28">
      <c r="B257" s="118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81"/>
      <c r="W257" s="81"/>
      <c r="X257" s="81"/>
      <c r="Y257" s="81"/>
      <c r="Z257" s="81"/>
      <c r="AA257" s="81"/>
      <c r="AB257" s="81"/>
    </row>
    <row r="258" spans="2:28">
      <c r="B258" s="118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81"/>
      <c r="W258" s="81"/>
      <c r="X258" s="81"/>
      <c r="Y258" s="81"/>
      <c r="Z258" s="81"/>
      <c r="AA258" s="81"/>
      <c r="AB258" s="81"/>
    </row>
    <row r="259" spans="2:28">
      <c r="B259" s="118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81"/>
      <c r="W259" s="81"/>
      <c r="X259" s="81"/>
      <c r="Y259" s="81"/>
      <c r="Z259" s="81"/>
      <c r="AA259" s="81"/>
      <c r="AB259" s="81"/>
    </row>
    <row r="260" spans="2:28">
      <c r="B260" s="118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81"/>
      <c r="W260" s="81"/>
      <c r="X260" s="81"/>
      <c r="Y260" s="81"/>
      <c r="Z260" s="81"/>
      <c r="AA260" s="81"/>
      <c r="AB260" s="81"/>
    </row>
    <row r="261" spans="2:28">
      <c r="B261" s="118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81"/>
      <c r="W261" s="81"/>
      <c r="X261" s="81"/>
      <c r="Y261" s="81"/>
      <c r="Z261" s="81"/>
      <c r="AA261" s="81"/>
      <c r="AB261" s="81"/>
    </row>
    <row r="262" spans="2:28">
      <c r="B262" s="118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81"/>
      <c r="W262" s="81"/>
      <c r="X262" s="81"/>
      <c r="Y262" s="81"/>
      <c r="Z262" s="81"/>
      <c r="AA262" s="81"/>
      <c r="AB262" s="81"/>
    </row>
    <row r="263" spans="2:28">
      <c r="B263" s="118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81"/>
      <c r="W263" s="81"/>
      <c r="X263" s="81"/>
      <c r="Y263" s="81"/>
      <c r="Z263" s="81"/>
      <c r="AA263" s="81"/>
      <c r="AB263" s="81"/>
    </row>
    <row r="264" spans="2:28">
      <c r="B264" s="118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81"/>
      <c r="W264" s="81"/>
      <c r="X264" s="81"/>
      <c r="Y264" s="81"/>
      <c r="Z264" s="81"/>
      <c r="AA264" s="81"/>
      <c r="AB264" s="81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G266"/>
  <sheetViews>
    <sheetView zoomScale="70" zoomScaleNormal="70" workbookViewId="0">
      <selection activeCell="D9" sqref="D9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185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2.7150000000000003</v>
      </c>
      <c r="D5" s="31">
        <f t="shared" si="0"/>
        <v>0.36000000000000004</v>
      </c>
      <c r="E5" s="31">
        <f t="shared" si="0"/>
        <v>0.36000000000000004</v>
      </c>
      <c r="F5" s="31">
        <f t="shared" si="0"/>
        <v>0.7400000000000001</v>
      </c>
      <c r="G5" s="31">
        <f t="shared" si="0"/>
        <v>0.84499999999999986</v>
      </c>
      <c r="H5" s="31">
        <f t="shared" si="0"/>
        <v>1.2550000000000003</v>
      </c>
      <c r="I5" s="31">
        <f>AVERAGE(I18:J18)</f>
        <v>0</v>
      </c>
      <c r="J5" s="31">
        <f>AVERAGE(K18:Q18)</f>
        <v>0</v>
      </c>
      <c r="K5" s="31">
        <f>AVERAGE(R18:S18)</f>
        <v>0</v>
      </c>
      <c r="L5" s="31">
        <f>AVERAGE(T18:U18)</f>
        <v>0</v>
      </c>
      <c r="M5" s="31">
        <f>AVERAGE(V18:X18)</f>
        <v>0</v>
      </c>
      <c r="N5" s="31">
        <f>AVERAGE(Y18:Z18)</f>
        <v>0</v>
      </c>
      <c r="O5" s="31">
        <f>AVERAGE(AA18:AB18)</f>
        <v>0</v>
      </c>
    </row>
    <row r="6" spans="2:15">
      <c r="B6" s="4" t="s">
        <v>17</v>
      </c>
      <c r="C6" s="32">
        <f t="shared" si="0"/>
        <v>5.2100000000000017</v>
      </c>
      <c r="D6" s="32">
        <f t="shared" si="0"/>
        <v>3.93</v>
      </c>
      <c r="E6" s="32">
        <f t="shared" si="0"/>
        <v>3.7800000000000007</v>
      </c>
      <c r="F6" s="32">
        <f t="shared" si="0"/>
        <v>3.16</v>
      </c>
      <c r="G6" s="32">
        <f t="shared" si="0"/>
        <v>4.0600000000000014</v>
      </c>
      <c r="H6" s="32">
        <f t="shared" si="0"/>
        <v>4.74</v>
      </c>
      <c r="I6" s="32">
        <f t="shared" ref="I6:I12" si="1">AVERAGE(I19:J19)</f>
        <v>1.375</v>
      </c>
      <c r="J6" s="32">
        <f t="shared" ref="J6:J12" si="2">AVERAGE(K19:Q19)</f>
        <v>0.27285714285714285</v>
      </c>
      <c r="K6" s="32">
        <f t="shared" ref="K6:K12" si="3">AVERAGE(R19:S19)</f>
        <v>0</v>
      </c>
      <c r="L6" s="32">
        <f t="shared" ref="L6:L11" si="4">AVERAGE(T19:U19)</f>
        <v>0</v>
      </c>
      <c r="M6" s="32">
        <f t="shared" ref="M6:M12" si="5">AVERAGE(V19:X19)</f>
        <v>0</v>
      </c>
      <c r="N6" s="32">
        <f t="shared" ref="N6:N12" si="6">AVERAGE(Y19:Z19)</f>
        <v>0</v>
      </c>
      <c r="O6" s="32">
        <f t="shared" ref="O6:O12" si="7">AVERAGE(AA19:AB19)</f>
        <v>0.77499999999999991</v>
      </c>
    </row>
    <row r="7" spans="2:15">
      <c r="B7" s="4" t="s">
        <v>18</v>
      </c>
      <c r="C7" s="32">
        <f t="shared" si="0"/>
        <v>7.65</v>
      </c>
      <c r="D7" s="32">
        <f t="shared" si="0"/>
        <v>7.65</v>
      </c>
      <c r="E7" s="32">
        <f t="shared" si="0"/>
        <v>6.5400000000000018</v>
      </c>
      <c r="F7" s="32">
        <f t="shared" si="0"/>
        <v>5.1900000000000022</v>
      </c>
      <c r="G7" s="32">
        <f t="shared" si="0"/>
        <v>6.1099999999999994</v>
      </c>
      <c r="H7" s="32">
        <f t="shared" si="0"/>
        <v>7.65</v>
      </c>
      <c r="I7" s="32">
        <f t="shared" si="1"/>
        <v>6.3650000000000002</v>
      </c>
      <c r="J7" s="32">
        <f t="shared" si="2"/>
        <v>1.8514285714285721</v>
      </c>
      <c r="K7" s="32">
        <f t="shared" si="3"/>
        <v>2.97</v>
      </c>
      <c r="L7" s="32">
        <f t="shared" si="4"/>
        <v>0.19000000000000003</v>
      </c>
      <c r="M7" s="32">
        <f t="shared" si="5"/>
        <v>1.4366666666666672</v>
      </c>
      <c r="N7" s="32">
        <f t="shared" si="6"/>
        <v>1.1400000000000001</v>
      </c>
      <c r="O7" s="32">
        <f t="shared" si="7"/>
        <v>3.7700000000000005</v>
      </c>
    </row>
    <row r="8" spans="2:15">
      <c r="B8" s="4" t="s">
        <v>19</v>
      </c>
      <c r="C8" s="32">
        <f t="shared" si="0"/>
        <v>9.4550000000000018</v>
      </c>
      <c r="D8" s="32">
        <f t="shared" si="0"/>
        <v>9.4550000000000018</v>
      </c>
      <c r="E8" s="32">
        <f t="shared" si="0"/>
        <v>8.0449999999999999</v>
      </c>
      <c r="F8" s="32">
        <f t="shared" si="0"/>
        <v>6.4499999999999993</v>
      </c>
      <c r="G8" s="32">
        <f t="shared" si="0"/>
        <v>7.585</v>
      </c>
      <c r="H8" s="32">
        <f t="shared" si="0"/>
        <v>9.3249999999999993</v>
      </c>
      <c r="I8" s="32">
        <f t="shared" si="1"/>
        <v>9.4400000000000013</v>
      </c>
      <c r="J8" s="32">
        <f t="shared" si="2"/>
        <v>5.1414285714285706</v>
      </c>
      <c r="K8" s="32">
        <f t="shared" si="3"/>
        <v>7.2649999999999988</v>
      </c>
      <c r="L8" s="32">
        <f t="shared" si="4"/>
        <v>2.8250000000000002</v>
      </c>
      <c r="M8" s="32">
        <f t="shared" si="5"/>
        <v>4.6566666666666663</v>
      </c>
      <c r="N8" s="32">
        <f t="shared" si="6"/>
        <v>4.22</v>
      </c>
      <c r="O8" s="32">
        <f t="shared" si="7"/>
        <v>8.7675000000000018</v>
      </c>
    </row>
    <row r="9" spans="2:15">
      <c r="B9" s="4" t="s">
        <v>20</v>
      </c>
      <c r="C9" s="32">
        <f t="shared" si="0"/>
        <v>10.415000000000001</v>
      </c>
      <c r="D9" s="32">
        <f t="shared" si="0"/>
        <v>10.415000000000001</v>
      </c>
      <c r="E9" s="32">
        <f t="shared" si="0"/>
        <v>8.86</v>
      </c>
      <c r="F9" s="32">
        <f t="shared" si="0"/>
        <v>7.0500000000000007</v>
      </c>
      <c r="G9" s="32">
        <f t="shared" si="0"/>
        <v>8.3149999999999995</v>
      </c>
      <c r="H9" s="32">
        <f t="shared" si="0"/>
        <v>3.6299999999999994</v>
      </c>
      <c r="I9" s="32">
        <f t="shared" si="1"/>
        <v>9.3374999999999986</v>
      </c>
      <c r="J9" s="32">
        <f t="shared" si="2"/>
        <v>9.7707142857142877</v>
      </c>
      <c r="K9" s="32">
        <f t="shared" si="3"/>
        <v>9.6849999999999952</v>
      </c>
      <c r="L9" s="32">
        <f t="shared" si="4"/>
        <v>8.5649999999999977</v>
      </c>
      <c r="M9" s="32">
        <f t="shared" si="5"/>
        <v>9.125</v>
      </c>
      <c r="N9" s="32">
        <f t="shared" si="6"/>
        <v>8.7324999999999982</v>
      </c>
      <c r="O9" s="32">
        <f t="shared" si="7"/>
        <v>3.1324999999999994</v>
      </c>
    </row>
    <row r="10" spans="2:15">
      <c r="B10" s="4" t="s">
        <v>21</v>
      </c>
      <c r="C10" s="32">
        <f t="shared" si="0"/>
        <v>9.3199999999999985</v>
      </c>
      <c r="D10" s="32">
        <f t="shared" si="0"/>
        <v>9.3199999999999985</v>
      </c>
      <c r="E10" s="32">
        <f t="shared" si="0"/>
        <v>7.94</v>
      </c>
      <c r="F10" s="32">
        <f t="shared" si="0"/>
        <v>6.2900000000000018</v>
      </c>
      <c r="G10" s="32">
        <f t="shared" si="0"/>
        <v>7.4600000000000009</v>
      </c>
      <c r="H10" s="32">
        <f t="shared" si="0"/>
        <v>0</v>
      </c>
      <c r="I10" s="32">
        <f t="shared" si="1"/>
        <v>0.7350000000000001</v>
      </c>
      <c r="J10" s="32">
        <f t="shared" si="2"/>
        <v>9.0728571428571438</v>
      </c>
      <c r="K10" s="32">
        <f t="shared" si="3"/>
        <v>7.84</v>
      </c>
      <c r="L10" s="32">
        <f t="shared" si="4"/>
        <v>7.585</v>
      </c>
      <c r="M10" s="32">
        <f t="shared" si="5"/>
        <v>8.9333333333333353</v>
      </c>
      <c r="N10" s="32">
        <f t="shared" si="6"/>
        <v>7.8200000000000012</v>
      </c>
      <c r="O10" s="32">
        <f t="shared" si="7"/>
        <v>0</v>
      </c>
    </row>
    <row r="11" spans="2:15">
      <c r="B11" s="4" t="s">
        <v>22</v>
      </c>
      <c r="C11" s="32">
        <f>C24</f>
        <v>5.6599999999999984</v>
      </c>
      <c r="D11" s="32">
        <f t="shared" si="0"/>
        <v>5.6599999999999984</v>
      </c>
      <c r="E11" s="32">
        <f t="shared" si="0"/>
        <v>4.82</v>
      </c>
      <c r="F11" s="32">
        <f t="shared" si="0"/>
        <v>3.53</v>
      </c>
      <c r="G11" s="32">
        <f t="shared" si="0"/>
        <v>4.5200000000000014</v>
      </c>
      <c r="H11" s="32">
        <f t="shared" si="0"/>
        <v>0</v>
      </c>
      <c r="I11" s="32">
        <f t="shared" si="1"/>
        <v>0</v>
      </c>
      <c r="J11" s="32">
        <f t="shared" si="2"/>
        <v>4.6485714285714286</v>
      </c>
      <c r="K11" s="32">
        <f t="shared" si="3"/>
        <v>1.7500000000000004</v>
      </c>
      <c r="L11" s="32">
        <f t="shared" si="4"/>
        <v>0.43999999999999995</v>
      </c>
      <c r="M11" s="32">
        <f t="shared" si="5"/>
        <v>2.2699999999999996</v>
      </c>
      <c r="N11" s="32">
        <f t="shared" si="6"/>
        <v>0.33499999999999996</v>
      </c>
      <c r="O11" s="32">
        <f t="shared" si="7"/>
        <v>0</v>
      </c>
    </row>
    <row r="12" spans="2:15">
      <c r="B12" s="7" t="s">
        <v>23</v>
      </c>
      <c r="C12" s="30">
        <f t="shared" si="0"/>
        <v>1.1300000000000001</v>
      </c>
      <c r="D12" s="30">
        <f t="shared" si="0"/>
        <v>1.1300000000000001</v>
      </c>
      <c r="E12" s="30">
        <f t="shared" si="0"/>
        <v>0.94</v>
      </c>
      <c r="F12" s="30">
        <f t="shared" si="0"/>
        <v>0.53</v>
      </c>
      <c r="G12" s="30">
        <f t="shared" si="0"/>
        <v>0.91999999999999993</v>
      </c>
      <c r="H12" s="30">
        <f t="shared" si="0"/>
        <v>0</v>
      </c>
      <c r="I12" s="30">
        <f t="shared" si="1"/>
        <v>0</v>
      </c>
      <c r="J12" s="30">
        <f t="shared" si="2"/>
        <v>0.43999999999999995</v>
      </c>
      <c r="K12" s="30">
        <f t="shared" si="3"/>
        <v>0</v>
      </c>
      <c r="L12" s="30">
        <f>AVERAGE(T25:U25)</f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185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24" t="s">
        <v>8</v>
      </c>
      <c r="AB17" s="24" t="s">
        <v>8</v>
      </c>
    </row>
    <row r="18" spans="2:28" ht="15.75" thickTop="1">
      <c r="B18" s="27" t="s">
        <v>16</v>
      </c>
      <c r="C18" s="27">
        <f>SUM(C32:C52)</f>
        <v>2.7150000000000003</v>
      </c>
      <c r="D18" s="27">
        <f t="shared" ref="D18:AB18" si="8">SUM(D32:D52)</f>
        <v>0.36000000000000004</v>
      </c>
      <c r="E18" s="27">
        <f t="shared" si="8"/>
        <v>0.36000000000000004</v>
      </c>
      <c r="F18" s="27">
        <f t="shared" si="8"/>
        <v>0.7400000000000001</v>
      </c>
      <c r="G18" s="27">
        <f t="shared" si="8"/>
        <v>0.84499999999999986</v>
      </c>
      <c r="H18" s="27">
        <f t="shared" si="8"/>
        <v>1.2550000000000003</v>
      </c>
      <c r="I18" s="27">
        <f t="shared" si="8"/>
        <v>0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  <c r="AB18" s="27">
        <f t="shared" si="8"/>
        <v>0</v>
      </c>
    </row>
    <row r="19" spans="2:28">
      <c r="B19" s="27" t="s">
        <v>17</v>
      </c>
      <c r="C19" s="27">
        <f>SUM(C53:C82)</f>
        <v>5.2100000000000017</v>
      </c>
      <c r="D19" s="27">
        <f t="shared" ref="D19:AB19" si="9">SUM(D53:D82)</f>
        <v>3.93</v>
      </c>
      <c r="E19" s="27">
        <f t="shared" si="9"/>
        <v>3.7800000000000007</v>
      </c>
      <c r="F19" s="27">
        <f t="shared" si="9"/>
        <v>3.16</v>
      </c>
      <c r="G19" s="27">
        <f t="shared" si="9"/>
        <v>4.0600000000000014</v>
      </c>
      <c r="H19" s="27">
        <f t="shared" si="9"/>
        <v>4.74</v>
      </c>
      <c r="I19" s="27">
        <f t="shared" si="9"/>
        <v>2.04</v>
      </c>
      <c r="J19" s="27">
        <f t="shared" si="9"/>
        <v>0.71</v>
      </c>
      <c r="K19" s="27">
        <f t="shared" si="9"/>
        <v>0.56999999999999995</v>
      </c>
      <c r="L19" s="27">
        <f t="shared" si="9"/>
        <v>0</v>
      </c>
      <c r="M19" s="27">
        <f t="shared" si="9"/>
        <v>0</v>
      </c>
      <c r="N19" s="27">
        <f t="shared" si="9"/>
        <v>0.99000000000000021</v>
      </c>
      <c r="O19" s="27">
        <f t="shared" si="9"/>
        <v>0.35000000000000003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</v>
      </c>
      <c r="AA19" s="27">
        <f t="shared" si="9"/>
        <v>0.97999999999999987</v>
      </c>
      <c r="AB19" s="27">
        <f t="shared" si="9"/>
        <v>0.56999999999999995</v>
      </c>
    </row>
    <row r="20" spans="2:28">
      <c r="B20" s="27" t="s">
        <v>18</v>
      </c>
      <c r="C20" s="27">
        <f>SUM(C83:C113)</f>
        <v>7.65</v>
      </c>
      <c r="D20" s="27">
        <f t="shared" ref="D20:AB20" si="10">SUM(D83:D113)</f>
        <v>7.65</v>
      </c>
      <c r="E20" s="27">
        <f t="shared" si="10"/>
        <v>6.5400000000000018</v>
      </c>
      <c r="F20" s="27">
        <f t="shared" si="10"/>
        <v>5.1900000000000022</v>
      </c>
      <c r="G20" s="27">
        <f t="shared" si="10"/>
        <v>6.1099999999999994</v>
      </c>
      <c r="H20" s="27">
        <f t="shared" si="10"/>
        <v>7.65</v>
      </c>
      <c r="I20" s="27">
        <f t="shared" si="10"/>
        <v>7.0900000000000007</v>
      </c>
      <c r="J20" s="27">
        <f t="shared" si="10"/>
        <v>5.6399999999999988</v>
      </c>
      <c r="K20" s="27">
        <f t="shared" si="10"/>
        <v>2.5100000000000011</v>
      </c>
      <c r="L20" s="27">
        <f t="shared" si="10"/>
        <v>1.4100000000000008</v>
      </c>
      <c r="M20" s="27">
        <f t="shared" si="10"/>
        <v>0.73</v>
      </c>
      <c r="N20" s="27">
        <f t="shared" si="10"/>
        <v>2.97</v>
      </c>
      <c r="O20" s="27">
        <f t="shared" si="10"/>
        <v>2.2300000000000009</v>
      </c>
      <c r="P20" s="27">
        <f t="shared" si="10"/>
        <v>2.0600000000000009</v>
      </c>
      <c r="Q20" s="27">
        <f t="shared" si="10"/>
        <v>1.0500000000000003</v>
      </c>
      <c r="R20" s="27">
        <f t="shared" si="10"/>
        <v>2.97</v>
      </c>
      <c r="S20" s="27">
        <f t="shared" si="10"/>
        <v>2.97</v>
      </c>
      <c r="T20" s="27">
        <f t="shared" si="10"/>
        <v>0.38000000000000006</v>
      </c>
      <c r="U20" s="27">
        <f t="shared" si="10"/>
        <v>0</v>
      </c>
      <c r="V20" s="27">
        <f t="shared" si="10"/>
        <v>2.5400000000000009</v>
      </c>
      <c r="W20" s="27">
        <f t="shared" si="10"/>
        <v>1.7700000000000005</v>
      </c>
      <c r="X20" s="27">
        <f t="shared" si="10"/>
        <v>0</v>
      </c>
      <c r="Y20" s="27">
        <f t="shared" si="10"/>
        <v>1.7700000000000005</v>
      </c>
      <c r="Z20" s="27">
        <f t="shared" si="10"/>
        <v>0.51</v>
      </c>
      <c r="AA20" s="27">
        <f t="shared" si="10"/>
        <v>4.2800000000000011</v>
      </c>
      <c r="AB20" s="27">
        <f t="shared" si="10"/>
        <v>3.26</v>
      </c>
    </row>
    <row r="21" spans="2:28">
      <c r="B21" s="27" t="s">
        <v>19</v>
      </c>
      <c r="C21" s="27">
        <f>SUM(C114:C143)</f>
        <v>9.4550000000000018</v>
      </c>
      <c r="D21" s="27">
        <f t="shared" ref="D21:AB21" si="11">SUM(D114:D143)</f>
        <v>9.4550000000000018</v>
      </c>
      <c r="E21" s="27">
        <f t="shared" si="11"/>
        <v>8.0449999999999999</v>
      </c>
      <c r="F21" s="27">
        <f t="shared" si="11"/>
        <v>6.4499999999999993</v>
      </c>
      <c r="G21" s="27">
        <f t="shared" si="11"/>
        <v>7.585</v>
      </c>
      <c r="H21" s="27">
        <f t="shared" si="11"/>
        <v>9.3249999999999993</v>
      </c>
      <c r="I21" s="27">
        <f t="shared" si="11"/>
        <v>9.4550000000000018</v>
      </c>
      <c r="J21" s="27">
        <f t="shared" si="11"/>
        <v>9.4250000000000007</v>
      </c>
      <c r="K21" s="27">
        <f t="shared" si="11"/>
        <v>6.18</v>
      </c>
      <c r="L21" s="27">
        <f t="shared" si="11"/>
        <v>4.1149999999999993</v>
      </c>
      <c r="M21" s="27">
        <f t="shared" si="11"/>
        <v>4.120000000000001</v>
      </c>
      <c r="N21" s="27">
        <f t="shared" si="11"/>
        <v>7.0300000000000011</v>
      </c>
      <c r="O21" s="27">
        <f t="shared" si="11"/>
        <v>5.535000000000001</v>
      </c>
      <c r="P21" s="27">
        <f t="shared" si="11"/>
        <v>4.8999999999999995</v>
      </c>
      <c r="Q21" s="27">
        <f t="shared" si="11"/>
        <v>4.1099999999999994</v>
      </c>
      <c r="R21" s="27">
        <f t="shared" si="11"/>
        <v>7.2649999999999988</v>
      </c>
      <c r="S21" s="27">
        <f t="shared" si="11"/>
        <v>7.2649999999999988</v>
      </c>
      <c r="T21" s="27">
        <f t="shared" si="11"/>
        <v>4.4300000000000006</v>
      </c>
      <c r="U21" s="27">
        <f t="shared" si="11"/>
        <v>1.2199999999999998</v>
      </c>
      <c r="V21" s="27">
        <f t="shared" si="11"/>
        <v>5.740000000000002</v>
      </c>
      <c r="W21" s="27">
        <f t="shared" si="11"/>
        <v>4.8699999999999983</v>
      </c>
      <c r="X21" s="27">
        <f t="shared" si="11"/>
        <v>3.36</v>
      </c>
      <c r="Y21" s="27">
        <f t="shared" si="11"/>
        <v>4.8699999999999983</v>
      </c>
      <c r="Z21" s="27">
        <f t="shared" si="11"/>
        <v>3.5700000000000007</v>
      </c>
      <c r="AA21" s="27">
        <f t="shared" si="11"/>
        <v>8.7700000000000014</v>
      </c>
      <c r="AB21" s="27">
        <f t="shared" si="11"/>
        <v>8.7650000000000006</v>
      </c>
    </row>
    <row r="22" spans="2:28">
      <c r="B22" s="27" t="s">
        <v>20</v>
      </c>
      <c r="C22" s="27">
        <f>SUM(C144:C174)</f>
        <v>10.415000000000001</v>
      </c>
      <c r="D22" s="27">
        <f t="shared" ref="D22:AB22" si="12">SUM(D144:D174)</f>
        <v>10.415000000000001</v>
      </c>
      <c r="E22" s="27">
        <f t="shared" si="12"/>
        <v>8.86</v>
      </c>
      <c r="F22" s="27">
        <f t="shared" si="12"/>
        <v>7.0500000000000007</v>
      </c>
      <c r="G22" s="27">
        <f t="shared" si="12"/>
        <v>8.3149999999999995</v>
      </c>
      <c r="H22" s="27">
        <f t="shared" si="12"/>
        <v>3.6299999999999994</v>
      </c>
      <c r="I22" s="27">
        <f t="shared" si="12"/>
        <v>8.5549999999999979</v>
      </c>
      <c r="J22" s="27">
        <f t="shared" si="12"/>
        <v>10.119999999999999</v>
      </c>
      <c r="K22" s="27">
        <f t="shared" si="12"/>
        <v>10.265000000000001</v>
      </c>
      <c r="L22" s="27">
        <f t="shared" si="12"/>
        <v>8.9700000000000006</v>
      </c>
      <c r="M22" s="27">
        <f t="shared" si="12"/>
        <v>9.7600000000000016</v>
      </c>
      <c r="N22" s="27">
        <f t="shared" si="12"/>
        <v>10.385</v>
      </c>
      <c r="O22" s="27">
        <f t="shared" si="12"/>
        <v>10.01</v>
      </c>
      <c r="P22" s="27">
        <f t="shared" si="12"/>
        <v>9.6050000000000022</v>
      </c>
      <c r="Q22" s="27">
        <f t="shared" si="12"/>
        <v>9.4000000000000021</v>
      </c>
      <c r="R22" s="27">
        <f t="shared" si="12"/>
        <v>9.6849999999999952</v>
      </c>
      <c r="S22" s="27">
        <f t="shared" si="12"/>
        <v>9.6849999999999952</v>
      </c>
      <c r="T22" s="27">
        <f t="shared" si="12"/>
        <v>9.6899999999999959</v>
      </c>
      <c r="U22" s="27">
        <f t="shared" si="12"/>
        <v>7.4399999999999986</v>
      </c>
      <c r="V22" s="27">
        <f t="shared" si="12"/>
        <v>9.9500000000000011</v>
      </c>
      <c r="W22" s="27">
        <f t="shared" si="12"/>
        <v>9.5149999999999988</v>
      </c>
      <c r="X22" s="27">
        <f t="shared" si="12"/>
        <v>7.9099999999999993</v>
      </c>
      <c r="Y22" s="27">
        <f t="shared" si="12"/>
        <v>9.5149999999999988</v>
      </c>
      <c r="Z22" s="27">
        <f t="shared" si="12"/>
        <v>7.9499999999999993</v>
      </c>
      <c r="AA22" s="27">
        <f t="shared" si="12"/>
        <v>2.5099999999999998</v>
      </c>
      <c r="AB22" s="27">
        <f t="shared" si="12"/>
        <v>3.7549999999999994</v>
      </c>
    </row>
    <row r="23" spans="2:28">
      <c r="B23" s="27" t="s">
        <v>21</v>
      </c>
      <c r="C23" s="27">
        <f>SUM(C175:C205)</f>
        <v>9.3199999999999985</v>
      </c>
      <c r="D23" s="27">
        <f t="shared" ref="D23:AB23" si="13">SUM(D175:D205)</f>
        <v>9.3199999999999985</v>
      </c>
      <c r="E23" s="27">
        <f t="shared" si="13"/>
        <v>7.94</v>
      </c>
      <c r="F23" s="27">
        <f t="shared" si="13"/>
        <v>6.2900000000000018</v>
      </c>
      <c r="G23" s="27">
        <f t="shared" si="13"/>
        <v>7.4600000000000009</v>
      </c>
      <c r="H23" s="27">
        <f t="shared" si="13"/>
        <v>0</v>
      </c>
      <c r="I23" s="27">
        <f t="shared" si="13"/>
        <v>0</v>
      </c>
      <c r="J23" s="27">
        <f t="shared" si="13"/>
        <v>1.4700000000000002</v>
      </c>
      <c r="K23" s="27">
        <f t="shared" si="13"/>
        <v>9.01</v>
      </c>
      <c r="L23" s="27">
        <f t="shared" si="13"/>
        <v>9.25</v>
      </c>
      <c r="M23" s="27">
        <f t="shared" si="13"/>
        <v>9.1100000000000012</v>
      </c>
      <c r="N23" s="27">
        <f t="shared" si="13"/>
        <v>8.8000000000000025</v>
      </c>
      <c r="O23" s="27">
        <f t="shared" si="13"/>
        <v>9.06</v>
      </c>
      <c r="P23" s="27">
        <f t="shared" si="13"/>
        <v>9.14</v>
      </c>
      <c r="Q23" s="27">
        <f t="shared" si="13"/>
        <v>9.14</v>
      </c>
      <c r="R23" s="27">
        <f t="shared" si="13"/>
        <v>7.84</v>
      </c>
      <c r="S23" s="27">
        <f t="shared" si="13"/>
        <v>7.84</v>
      </c>
      <c r="T23" s="27">
        <f t="shared" si="13"/>
        <v>6.83</v>
      </c>
      <c r="U23" s="27">
        <f t="shared" si="13"/>
        <v>8.34</v>
      </c>
      <c r="V23" s="27">
        <f t="shared" si="13"/>
        <v>8.8200000000000021</v>
      </c>
      <c r="W23" s="27">
        <f t="shared" si="13"/>
        <v>8.91</v>
      </c>
      <c r="X23" s="27">
        <f t="shared" si="13"/>
        <v>9.0700000000000021</v>
      </c>
      <c r="Y23" s="27">
        <f t="shared" si="13"/>
        <v>6.7199999999999989</v>
      </c>
      <c r="Z23" s="27">
        <f t="shared" si="13"/>
        <v>8.9200000000000035</v>
      </c>
      <c r="AA23" s="27">
        <f t="shared" si="13"/>
        <v>0</v>
      </c>
      <c r="AB23" s="27">
        <f t="shared" si="13"/>
        <v>0</v>
      </c>
    </row>
    <row r="24" spans="2:28">
      <c r="B24" s="27" t="s">
        <v>22</v>
      </c>
      <c r="C24" s="27">
        <f>SUM(C206:C235)</f>
        <v>5.6599999999999984</v>
      </c>
      <c r="D24" s="27">
        <f t="shared" ref="D24:E24" si="14">SUM(D206:D235)</f>
        <v>5.6599999999999984</v>
      </c>
      <c r="E24" s="27">
        <f t="shared" si="14"/>
        <v>4.82</v>
      </c>
      <c r="F24" s="27">
        <f t="shared" ref="F24:AB24" si="15">SUM(F206:F235)</f>
        <v>3.53</v>
      </c>
      <c r="G24" s="27">
        <f t="shared" si="15"/>
        <v>4.5200000000000014</v>
      </c>
      <c r="H24" s="27">
        <f t="shared" si="15"/>
        <v>0</v>
      </c>
      <c r="I24" s="27">
        <f t="shared" si="15"/>
        <v>0</v>
      </c>
      <c r="J24" s="27">
        <f t="shared" si="15"/>
        <v>0</v>
      </c>
      <c r="K24" s="27">
        <f t="shared" si="15"/>
        <v>4.5999999999999988</v>
      </c>
      <c r="L24" s="27">
        <f t="shared" si="15"/>
        <v>4.870000000000001</v>
      </c>
      <c r="M24" s="27">
        <f t="shared" si="15"/>
        <v>4.7700000000000005</v>
      </c>
      <c r="N24" s="27">
        <f t="shared" si="15"/>
        <v>4.2999999999999989</v>
      </c>
      <c r="O24" s="27">
        <f t="shared" si="15"/>
        <v>4.6399999999999988</v>
      </c>
      <c r="P24" s="27">
        <f t="shared" si="15"/>
        <v>4.68</v>
      </c>
      <c r="Q24" s="27">
        <f t="shared" si="15"/>
        <v>4.68</v>
      </c>
      <c r="R24" s="27">
        <f t="shared" si="15"/>
        <v>1.7500000000000004</v>
      </c>
      <c r="S24" s="27">
        <f t="shared" si="15"/>
        <v>1.7500000000000004</v>
      </c>
      <c r="T24" s="27">
        <f t="shared" si="15"/>
        <v>0</v>
      </c>
      <c r="U24" s="27">
        <f t="shared" si="15"/>
        <v>0.87999999999999989</v>
      </c>
      <c r="V24" s="27">
        <f t="shared" si="15"/>
        <v>2.2599999999999998</v>
      </c>
      <c r="W24" s="27">
        <f t="shared" si="15"/>
        <v>2.27</v>
      </c>
      <c r="X24" s="27">
        <f t="shared" si="15"/>
        <v>2.2799999999999998</v>
      </c>
      <c r="Y24" s="27">
        <f t="shared" si="15"/>
        <v>0</v>
      </c>
      <c r="Z24" s="27">
        <f t="shared" si="15"/>
        <v>0.66999999999999993</v>
      </c>
      <c r="AA24" s="27">
        <f t="shared" si="15"/>
        <v>0</v>
      </c>
      <c r="AB24" s="27">
        <f t="shared" si="15"/>
        <v>0</v>
      </c>
    </row>
    <row r="25" spans="2:28">
      <c r="B25" s="30" t="s">
        <v>23</v>
      </c>
      <c r="C25" s="30">
        <f>SUM(C236:C245)</f>
        <v>1.1300000000000001</v>
      </c>
      <c r="D25" s="30">
        <f t="shared" ref="D25:AB25" si="16">SUM(D236:D266)</f>
        <v>1.1300000000000001</v>
      </c>
      <c r="E25" s="30">
        <f t="shared" si="16"/>
        <v>0.94</v>
      </c>
      <c r="F25" s="30">
        <f t="shared" si="16"/>
        <v>0.53</v>
      </c>
      <c r="G25" s="30">
        <f t="shared" si="16"/>
        <v>0.91999999999999993</v>
      </c>
      <c r="H25" s="30">
        <f t="shared" si="16"/>
        <v>0</v>
      </c>
      <c r="I25" s="30">
        <f t="shared" si="16"/>
        <v>0</v>
      </c>
      <c r="J25" s="30">
        <f t="shared" si="16"/>
        <v>0</v>
      </c>
      <c r="K25" s="30">
        <f t="shared" si="16"/>
        <v>0.36000000000000004</v>
      </c>
      <c r="L25" s="30">
        <f t="shared" si="16"/>
        <v>0.82000000000000006</v>
      </c>
      <c r="M25" s="30">
        <f t="shared" si="16"/>
        <v>0.82000000000000006</v>
      </c>
      <c r="N25" s="30">
        <f t="shared" si="16"/>
        <v>0</v>
      </c>
      <c r="O25" s="30">
        <f t="shared" si="16"/>
        <v>0.36000000000000004</v>
      </c>
      <c r="P25" s="30">
        <f t="shared" si="16"/>
        <v>0.36000000000000004</v>
      </c>
      <c r="Q25" s="30">
        <f t="shared" si="16"/>
        <v>0.36000000000000004</v>
      </c>
      <c r="R25" s="30">
        <f t="shared" si="16"/>
        <v>0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</v>
      </c>
      <c r="W25" s="30">
        <f t="shared" si="16"/>
        <v>0</v>
      </c>
      <c r="X25" s="30">
        <f t="shared" si="16"/>
        <v>0</v>
      </c>
      <c r="Y25" s="30">
        <f t="shared" si="16"/>
        <v>0</v>
      </c>
      <c r="Z25" s="30">
        <f t="shared" si="16"/>
        <v>0</v>
      </c>
      <c r="AA25" s="30">
        <f t="shared" si="16"/>
        <v>0</v>
      </c>
      <c r="AB25" s="30">
        <f t="shared" si="16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8">
      <c r="B28" s="17" t="s">
        <v>53</v>
      </c>
    </row>
    <row r="29" spans="2:28">
      <c r="B29" s="17" t="s">
        <v>203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37</v>
      </c>
      <c r="R30" s="41">
        <v>41</v>
      </c>
      <c r="S30" s="41">
        <v>42</v>
      </c>
      <c r="T30" s="41">
        <v>51</v>
      </c>
      <c r="U30" s="41">
        <v>52</v>
      </c>
      <c r="V30" s="41">
        <v>61</v>
      </c>
      <c r="W30" s="41">
        <v>62</v>
      </c>
      <c r="X30" s="41"/>
      <c r="Y30" s="41">
        <v>66</v>
      </c>
      <c r="Z30" s="41">
        <v>67</v>
      </c>
      <c r="AA30" s="22">
        <v>73</v>
      </c>
      <c r="AB30" s="22">
        <v>74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23" t="s">
        <v>8</v>
      </c>
      <c r="AB31" s="23" t="s">
        <v>8</v>
      </c>
    </row>
    <row r="32" spans="2:28" ht="15.75" thickTop="1">
      <c r="B32" s="115">
        <v>41344</v>
      </c>
      <c r="C32" s="47">
        <v>0.12</v>
      </c>
      <c r="D32" s="47" t="s">
        <v>13</v>
      </c>
      <c r="E32" s="47" t="s">
        <v>13</v>
      </c>
      <c r="F32" s="47" t="s">
        <v>13</v>
      </c>
      <c r="G32" s="47" t="s">
        <v>13</v>
      </c>
      <c r="H32" s="47">
        <v>0.03</v>
      </c>
      <c r="I32" s="47" t="s">
        <v>13</v>
      </c>
      <c r="J32" s="47" t="s">
        <v>13</v>
      </c>
      <c r="K32" s="47" t="s">
        <v>13</v>
      </c>
      <c r="L32" s="47" t="s">
        <v>13</v>
      </c>
      <c r="M32" s="47" t="s">
        <v>13</v>
      </c>
      <c r="N32" s="47" t="s">
        <v>13</v>
      </c>
      <c r="O32" s="47" t="s">
        <v>13</v>
      </c>
      <c r="P32" s="47" t="s">
        <v>13</v>
      </c>
      <c r="Q32" s="47" t="s">
        <v>13</v>
      </c>
      <c r="R32" s="47" t="s">
        <v>13</v>
      </c>
      <c r="S32" s="47" t="s">
        <v>13</v>
      </c>
      <c r="T32" s="47" t="s">
        <v>13</v>
      </c>
      <c r="U32" s="47" t="s">
        <v>13</v>
      </c>
      <c r="V32" s="47" t="s">
        <v>13</v>
      </c>
      <c r="W32" s="47" t="s">
        <v>13</v>
      </c>
      <c r="X32" s="47" t="s">
        <v>13</v>
      </c>
      <c r="Y32" s="72" t="s">
        <v>13</v>
      </c>
      <c r="Z32" s="72" t="s">
        <v>13</v>
      </c>
      <c r="AA32" s="73" t="s">
        <v>13</v>
      </c>
      <c r="AB32" s="73" t="s">
        <v>13</v>
      </c>
    </row>
    <row r="33" spans="2:33">
      <c r="B33" s="115">
        <v>41345</v>
      </c>
      <c r="C33" s="35">
        <v>0.09</v>
      </c>
      <c r="D33" s="35" t="s">
        <v>13</v>
      </c>
      <c r="E33" s="35" t="s">
        <v>13</v>
      </c>
      <c r="F33" s="35" t="s">
        <v>13</v>
      </c>
      <c r="G33" s="35" t="s">
        <v>13</v>
      </c>
      <c r="H33" s="35">
        <v>0.02</v>
      </c>
      <c r="I33" s="35" t="s">
        <v>13</v>
      </c>
      <c r="J33" s="35" t="s">
        <v>13</v>
      </c>
      <c r="K33" s="35" t="s">
        <v>13</v>
      </c>
      <c r="L33" s="35" t="s">
        <v>13</v>
      </c>
      <c r="M33" s="35" t="s">
        <v>13</v>
      </c>
      <c r="N33" s="35" t="s">
        <v>13</v>
      </c>
      <c r="O33" s="35" t="s">
        <v>13</v>
      </c>
      <c r="P33" s="35" t="s">
        <v>13</v>
      </c>
      <c r="Q33" s="35" t="s">
        <v>13</v>
      </c>
      <c r="R33" s="35" t="s">
        <v>13</v>
      </c>
      <c r="S33" s="35" t="s">
        <v>13</v>
      </c>
      <c r="T33" s="35" t="s">
        <v>13</v>
      </c>
      <c r="U33" s="35" t="s">
        <v>13</v>
      </c>
      <c r="V33" s="35" t="s">
        <v>13</v>
      </c>
      <c r="W33" s="35" t="s">
        <v>13</v>
      </c>
      <c r="X33" s="35" t="s">
        <v>13</v>
      </c>
      <c r="Y33" s="72" t="s">
        <v>13</v>
      </c>
      <c r="Z33" s="72" t="s">
        <v>13</v>
      </c>
      <c r="AA33" s="73" t="s">
        <v>13</v>
      </c>
      <c r="AB33" s="73" t="s">
        <v>13</v>
      </c>
    </row>
    <row r="34" spans="2:33">
      <c r="B34" s="115">
        <v>41346</v>
      </c>
      <c r="C34" s="35">
        <v>0.1</v>
      </c>
      <c r="D34" s="35" t="s">
        <v>13</v>
      </c>
      <c r="E34" s="35" t="s">
        <v>13</v>
      </c>
      <c r="F34" s="35" t="s">
        <v>13</v>
      </c>
      <c r="G34" s="35" t="s">
        <v>13</v>
      </c>
      <c r="H34" s="35">
        <v>0.03</v>
      </c>
      <c r="I34" s="35" t="s">
        <v>13</v>
      </c>
      <c r="J34" s="35" t="s">
        <v>13</v>
      </c>
      <c r="K34" s="35" t="s">
        <v>13</v>
      </c>
      <c r="L34" s="35" t="s">
        <v>13</v>
      </c>
      <c r="M34" s="35" t="s">
        <v>13</v>
      </c>
      <c r="N34" s="35" t="s">
        <v>13</v>
      </c>
      <c r="O34" s="35" t="s">
        <v>13</v>
      </c>
      <c r="P34" s="35" t="s">
        <v>13</v>
      </c>
      <c r="Q34" s="35" t="s">
        <v>13</v>
      </c>
      <c r="R34" s="35" t="s">
        <v>13</v>
      </c>
      <c r="S34" s="35" t="s">
        <v>13</v>
      </c>
      <c r="T34" s="35" t="s">
        <v>13</v>
      </c>
      <c r="U34" s="35" t="s">
        <v>13</v>
      </c>
      <c r="V34" s="35" t="s">
        <v>13</v>
      </c>
      <c r="W34" s="35" t="s">
        <v>13</v>
      </c>
      <c r="X34" s="35" t="s">
        <v>13</v>
      </c>
      <c r="Y34" s="72" t="s">
        <v>13</v>
      </c>
      <c r="Z34" s="72" t="s">
        <v>13</v>
      </c>
      <c r="AA34" s="73" t="s">
        <v>13</v>
      </c>
      <c r="AB34" s="73" t="s">
        <v>13</v>
      </c>
    </row>
    <row r="35" spans="2:33">
      <c r="B35" s="115">
        <v>41347</v>
      </c>
      <c r="C35" s="35">
        <v>0.14000000000000001</v>
      </c>
      <c r="D35" s="35" t="s">
        <v>13</v>
      </c>
      <c r="E35" s="35" t="s">
        <v>13</v>
      </c>
      <c r="F35" s="35" t="s">
        <v>13</v>
      </c>
      <c r="G35" s="35" t="s">
        <v>13</v>
      </c>
      <c r="H35" s="35">
        <v>0.04</v>
      </c>
      <c r="I35" s="35" t="s">
        <v>13</v>
      </c>
      <c r="J35" s="35" t="s">
        <v>13</v>
      </c>
      <c r="K35" s="35" t="s">
        <v>13</v>
      </c>
      <c r="L35" s="35" t="s">
        <v>13</v>
      </c>
      <c r="M35" s="35" t="s">
        <v>13</v>
      </c>
      <c r="N35" s="35" t="s">
        <v>13</v>
      </c>
      <c r="O35" s="35" t="s">
        <v>13</v>
      </c>
      <c r="P35" s="35" t="s">
        <v>13</v>
      </c>
      <c r="Q35" s="35" t="s">
        <v>13</v>
      </c>
      <c r="R35" s="35" t="s">
        <v>13</v>
      </c>
      <c r="S35" s="35" t="s">
        <v>13</v>
      </c>
      <c r="T35" s="35" t="s">
        <v>13</v>
      </c>
      <c r="U35" s="35" t="s">
        <v>13</v>
      </c>
      <c r="V35" s="35" t="s">
        <v>13</v>
      </c>
      <c r="W35" s="35" t="s">
        <v>13</v>
      </c>
      <c r="X35" s="35" t="s">
        <v>13</v>
      </c>
      <c r="Y35" s="72" t="s">
        <v>13</v>
      </c>
      <c r="Z35" s="72" t="s">
        <v>13</v>
      </c>
      <c r="AA35" s="73" t="s">
        <v>13</v>
      </c>
      <c r="AB35" s="73" t="s">
        <v>13</v>
      </c>
    </row>
    <row r="36" spans="2:33">
      <c r="B36" s="115">
        <v>41348</v>
      </c>
      <c r="C36" s="35">
        <v>0.16</v>
      </c>
      <c r="D36" s="35" t="s">
        <v>13</v>
      </c>
      <c r="E36" s="35" t="s">
        <v>13</v>
      </c>
      <c r="F36" s="35">
        <v>0.04</v>
      </c>
      <c r="G36" s="35">
        <v>0.02</v>
      </c>
      <c r="H36" s="35">
        <v>0.05</v>
      </c>
      <c r="I36" s="35" t="s">
        <v>13</v>
      </c>
      <c r="J36" s="35" t="s">
        <v>13</v>
      </c>
      <c r="K36" s="35" t="s">
        <v>13</v>
      </c>
      <c r="L36" s="35" t="s">
        <v>13</v>
      </c>
      <c r="M36" s="35" t="s">
        <v>13</v>
      </c>
      <c r="N36" s="35" t="s">
        <v>13</v>
      </c>
      <c r="O36" s="35" t="s">
        <v>13</v>
      </c>
      <c r="P36" s="35" t="s">
        <v>13</v>
      </c>
      <c r="Q36" s="35" t="s">
        <v>13</v>
      </c>
      <c r="R36" s="35" t="s">
        <v>13</v>
      </c>
      <c r="S36" s="35" t="s">
        <v>13</v>
      </c>
      <c r="T36" s="35" t="s">
        <v>13</v>
      </c>
      <c r="U36" s="35" t="s">
        <v>13</v>
      </c>
      <c r="V36" s="35" t="s">
        <v>13</v>
      </c>
      <c r="W36" s="35" t="s">
        <v>13</v>
      </c>
      <c r="X36" s="35" t="s">
        <v>13</v>
      </c>
      <c r="Y36" s="72" t="s">
        <v>13</v>
      </c>
      <c r="Z36" s="72" t="s">
        <v>13</v>
      </c>
      <c r="AA36" s="73" t="s">
        <v>13</v>
      </c>
      <c r="AB36" s="73" t="s">
        <v>13</v>
      </c>
    </row>
    <row r="37" spans="2:33">
      <c r="B37" s="115">
        <v>41349</v>
      </c>
      <c r="C37" s="35">
        <v>0.15</v>
      </c>
      <c r="D37" s="35" t="s">
        <v>13</v>
      </c>
      <c r="E37" s="35" t="s">
        <v>13</v>
      </c>
      <c r="F37" s="35">
        <v>0.04</v>
      </c>
      <c r="G37" s="35">
        <v>0.02</v>
      </c>
      <c r="H37" s="35">
        <v>0.05</v>
      </c>
      <c r="I37" s="35" t="s">
        <v>13</v>
      </c>
      <c r="J37" s="35" t="s">
        <v>13</v>
      </c>
      <c r="K37" s="35" t="s">
        <v>13</v>
      </c>
      <c r="L37" s="35" t="s">
        <v>13</v>
      </c>
      <c r="M37" s="35" t="s">
        <v>13</v>
      </c>
      <c r="N37" s="35" t="s">
        <v>13</v>
      </c>
      <c r="O37" s="35" t="s">
        <v>13</v>
      </c>
      <c r="P37" s="35" t="s">
        <v>13</v>
      </c>
      <c r="Q37" s="35" t="s">
        <v>13</v>
      </c>
      <c r="R37" s="35" t="s">
        <v>13</v>
      </c>
      <c r="S37" s="35" t="s">
        <v>13</v>
      </c>
      <c r="T37" s="35" t="s">
        <v>13</v>
      </c>
      <c r="U37" s="35" t="s">
        <v>13</v>
      </c>
      <c r="V37" s="35" t="s">
        <v>13</v>
      </c>
      <c r="W37" s="35" t="s">
        <v>13</v>
      </c>
      <c r="X37" s="35" t="s">
        <v>13</v>
      </c>
      <c r="Y37" s="72" t="s">
        <v>13</v>
      </c>
      <c r="Z37" s="72" t="s">
        <v>13</v>
      </c>
      <c r="AA37" s="73" t="s">
        <v>13</v>
      </c>
      <c r="AB37" s="73" t="s">
        <v>13</v>
      </c>
    </row>
    <row r="38" spans="2:33">
      <c r="B38" s="115">
        <v>41350</v>
      </c>
      <c r="C38" s="35">
        <v>0.19</v>
      </c>
      <c r="D38" s="35" t="s">
        <v>13</v>
      </c>
      <c r="E38" s="35" t="s">
        <v>13</v>
      </c>
      <c r="F38" s="35">
        <v>0.05</v>
      </c>
      <c r="G38" s="35">
        <v>0.03</v>
      </c>
      <c r="H38" s="35">
        <v>7.0000000000000007E-2</v>
      </c>
      <c r="I38" s="35" t="s">
        <v>13</v>
      </c>
      <c r="J38" s="35" t="s">
        <v>13</v>
      </c>
      <c r="K38" s="35" t="s">
        <v>13</v>
      </c>
      <c r="L38" s="35" t="s">
        <v>13</v>
      </c>
      <c r="M38" s="35" t="s">
        <v>13</v>
      </c>
      <c r="N38" s="35" t="s">
        <v>13</v>
      </c>
      <c r="O38" s="35" t="s">
        <v>13</v>
      </c>
      <c r="P38" s="35" t="s">
        <v>13</v>
      </c>
      <c r="Q38" s="35" t="s">
        <v>13</v>
      </c>
      <c r="R38" s="35" t="s">
        <v>13</v>
      </c>
      <c r="S38" s="35" t="s">
        <v>13</v>
      </c>
      <c r="T38" s="35" t="s">
        <v>13</v>
      </c>
      <c r="U38" s="35" t="s">
        <v>13</v>
      </c>
      <c r="V38" s="35" t="s">
        <v>13</v>
      </c>
      <c r="W38" s="35" t="s">
        <v>13</v>
      </c>
      <c r="X38" s="35" t="s">
        <v>13</v>
      </c>
      <c r="Y38" s="72" t="s">
        <v>13</v>
      </c>
      <c r="Z38" s="72" t="s">
        <v>13</v>
      </c>
      <c r="AA38" s="73" t="s">
        <v>13</v>
      </c>
      <c r="AB38" s="73" t="s">
        <v>13</v>
      </c>
    </row>
    <row r="39" spans="2:33">
      <c r="B39" s="115">
        <v>41351</v>
      </c>
      <c r="C39" s="35">
        <v>0.15</v>
      </c>
      <c r="D39" s="35" t="s">
        <v>13</v>
      </c>
      <c r="E39" s="35" t="s">
        <v>13</v>
      </c>
      <c r="F39" s="35">
        <v>0.04</v>
      </c>
      <c r="G39" s="35">
        <v>0.03</v>
      </c>
      <c r="H39" s="35">
        <v>0.06</v>
      </c>
      <c r="I39" s="35" t="s">
        <v>13</v>
      </c>
      <c r="J39" s="35" t="s">
        <v>13</v>
      </c>
      <c r="K39" s="35" t="s">
        <v>13</v>
      </c>
      <c r="L39" s="35" t="s">
        <v>13</v>
      </c>
      <c r="M39" s="35" t="s">
        <v>13</v>
      </c>
      <c r="N39" s="35" t="s">
        <v>13</v>
      </c>
      <c r="O39" s="35" t="s">
        <v>13</v>
      </c>
      <c r="P39" s="35" t="s">
        <v>13</v>
      </c>
      <c r="Q39" s="35" t="s">
        <v>13</v>
      </c>
      <c r="R39" s="35" t="s">
        <v>13</v>
      </c>
      <c r="S39" s="35" t="s">
        <v>13</v>
      </c>
      <c r="T39" s="35" t="s">
        <v>13</v>
      </c>
      <c r="U39" s="35" t="s">
        <v>13</v>
      </c>
      <c r="V39" s="35" t="s">
        <v>13</v>
      </c>
      <c r="W39" s="35" t="s">
        <v>13</v>
      </c>
      <c r="X39" s="35" t="s">
        <v>13</v>
      </c>
      <c r="Y39" s="72" t="s">
        <v>13</v>
      </c>
      <c r="Z39" s="72" t="s">
        <v>13</v>
      </c>
      <c r="AA39" s="73" t="s">
        <v>13</v>
      </c>
      <c r="AB39" s="73" t="s">
        <v>13</v>
      </c>
    </row>
    <row r="40" spans="2:33">
      <c r="B40" s="115">
        <v>41352</v>
      </c>
      <c r="C40" s="35">
        <v>0.14000000000000001</v>
      </c>
      <c r="D40" s="35" t="s">
        <v>13</v>
      </c>
      <c r="E40" s="35" t="s">
        <v>13</v>
      </c>
      <c r="F40" s="35">
        <v>0.04</v>
      </c>
      <c r="G40" s="35">
        <v>0.03</v>
      </c>
      <c r="H40" s="35">
        <v>0.06</v>
      </c>
      <c r="I40" s="35" t="s">
        <v>13</v>
      </c>
      <c r="J40" s="35" t="s">
        <v>13</v>
      </c>
      <c r="K40" s="35" t="s">
        <v>13</v>
      </c>
      <c r="L40" s="35" t="s">
        <v>13</v>
      </c>
      <c r="M40" s="35" t="s">
        <v>13</v>
      </c>
      <c r="N40" s="35" t="s">
        <v>13</v>
      </c>
      <c r="O40" s="35" t="s">
        <v>13</v>
      </c>
      <c r="P40" s="35" t="s">
        <v>13</v>
      </c>
      <c r="Q40" s="35" t="s">
        <v>13</v>
      </c>
      <c r="R40" s="35" t="s">
        <v>13</v>
      </c>
      <c r="S40" s="35" t="s">
        <v>13</v>
      </c>
      <c r="T40" s="35" t="s">
        <v>13</v>
      </c>
      <c r="U40" s="35" t="s">
        <v>13</v>
      </c>
      <c r="V40" s="35" t="s">
        <v>13</v>
      </c>
      <c r="W40" s="35" t="s">
        <v>13</v>
      </c>
      <c r="X40" s="35" t="s">
        <v>13</v>
      </c>
      <c r="Y40" s="72" t="s">
        <v>13</v>
      </c>
      <c r="Z40" s="72" t="s">
        <v>13</v>
      </c>
      <c r="AA40" s="73" t="s">
        <v>13</v>
      </c>
      <c r="AB40" s="73" t="s">
        <v>13</v>
      </c>
    </row>
    <row r="41" spans="2:33">
      <c r="B41" s="115">
        <v>41353</v>
      </c>
      <c r="C41" s="35">
        <v>7.0000000000000007E-2</v>
      </c>
      <c r="D41" s="35">
        <v>0.01</v>
      </c>
      <c r="E41" s="35">
        <v>0.01</v>
      </c>
      <c r="F41" s="35">
        <v>0.02</v>
      </c>
      <c r="G41" s="35">
        <v>0.02</v>
      </c>
      <c r="H41" s="35">
        <v>0.03</v>
      </c>
      <c r="I41" s="35" t="s">
        <v>13</v>
      </c>
      <c r="J41" s="35" t="s">
        <v>13</v>
      </c>
      <c r="K41" s="35" t="s">
        <v>13</v>
      </c>
      <c r="L41" s="35" t="s">
        <v>13</v>
      </c>
      <c r="M41" s="35" t="s">
        <v>13</v>
      </c>
      <c r="N41" s="35" t="s">
        <v>13</v>
      </c>
      <c r="O41" s="35" t="s">
        <v>13</v>
      </c>
      <c r="P41" s="35" t="s">
        <v>13</v>
      </c>
      <c r="Q41" s="35" t="s">
        <v>13</v>
      </c>
      <c r="R41" s="35" t="s">
        <v>13</v>
      </c>
      <c r="S41" s="35" t="s">
        <v>13</v>
      </c>
      <c r="T41" s="35" t="s">
        <v>13</v>
      </c>
      <c r="U41" s="35" t="s">
        <v>13</v>
      </c>
      <c r="V41" s="35" t="s">
        <v>13</v>
      </c>
      <c r="W41" s="35" t="s">
        <v>13</v>
      </c>
      <c r="X41" s="35" t="s">
        <v>13</v>
      </c>
      <c r="Y41" s="72" t="s">
        <v>13</v>
      </c>
      <c r="Z41" s="72" t="s">
        <v>13</v>
      </c>
      <c r="AA41" s="73" t="s">
        <v>13</v>
      </c>
      <c r="AB41" s="73" t="s">
        <v>13</v>
      </c>
    </row>
    <row r="42" spans="2:33">
      <c r="B42" s="115">
        <v>41354</v>
      </c>
      <c r="C42" s="35">
        <v>0.12</v>
      </c>
      <c r="D42" s="35">
        <v>0.02</v>
      </c>
      <c r="E42" s="35">
        <v>0.02</v>
      </c>
      <c r="F42" s="35">
        <v>0.04</v>
      </c>
      <c r="G42" s="35">
        <v>0.03</v>
      </c>
      <c r="H42" s="35">
        <v>0.06</v>
      </c>
      <c r="I42" s="35" t="s">
        <v>13</v>
      </c>
      <c r="J42" s="35" t="s">
        <v>13</v>
      </c>
      <c r="K42" s="35" t="s">
        <v>13</v>
      </c>
      <c r="L42" s="35" t="s">
        <v>13</v>
      </c>
      <c r="M42" s="35" t="s">
        <v>13</v>
      </c>
      <c r="N42" s="35" t="s">
        <v>13</v>
      </c>
      <c r="O42" s="35" t="s">
        <v>13</v>
      </c>
      <c r="P42" s="35" t="s">
        <v>13</v>
      </c>
      <c r="Q42" s="35" t="s">
        <v>13</v>
      </c>
      <c r="R42" s="35" t="s">
        <v>13</v>
      </c>
      <c r="S42" s="35" t="s">
        <v>13</v>
      </c>
      <c r="T42" s="35" t="s">
        <v>13</v>
      </c>
      <c r="U42" s="35" t="s">
        <v>13</v>
      </c>
      <c r="V42" s="35" t="s">
        <v>13</v>
      </c>
      <c r="W42" s="35" t="s">
        <v>13</v>
      </c>
      <c r="X42" s="35" t="s">
        <v>13</v>
      </c>
      <c r="Y42" s="72" t="s">
        <v>13</v>
      </c>
      <c r="Z42" s="72" t="s">
        <v>13</v>
      </c>
      <c r="AA42" s="73" t="s">
        <v>13</v>
      </c>
      <c r="AB42" s="73" t="s">
        <v>13</v>
      </c>
    </row>
    <row r="43" spans="2:33">
      <c r="B43" s="115">
        <v>41355</v>
      </c>
      <c r="C43" s="35">
        <v>0.14000000000000001</v>
      </c>
      <c r="D43" s="35">
        <v>0.02</v>
      </c>
      <c r="E43" s="35">
        <v>0.02</v>
      </c>
      <c r="F43" s="35">
        <v>0.04</v>
      </c>
      <c r="G43" s="35">
        <v>0.05</v>
      </c>
      <c r="H43" s="35">
        <v>7.0000000000000007E-2</v>
      </c>
      <c r="I43" s="35" t="s">
        <v>13</v>
      </c>
      <c r="J43" s="35" t="s">
        <v>13</v>
      </c>
      <c r="K43" s="35" t="s">
        <v>13</v>
      </c>
      <c r="L43" s="35" t="s">
        <v>13</v>
      </c>
      <c r="M43" s="35" t="s">
        <v>13</v>
      </c>
      <c r="N43" s="35" t="s">
        <v>13</v>
      </c>
      <c r="O43" s="35" t="s">
        <v>13</v>
      </c>
      <c r="P43" s="35" t="s">
        <v>13</v>
      </c>
      <c r="Q43" s="35" t="s">
        <v>13</v>
      </c>
      <c r="R43" s="35" t="s">
        <v>13</v>
      </c>
      <c r="S43" s="35" t="s">
        <v>13</v>
      </c>
      <c r="T43" s="35" t="s">
        <v>13</v>
      </c>
      <c r="U43" s="35" t="s">
        <v>13</v>
      </c>
      <c r="V43" s="35" t="s">
        <v>13</v>
      </c>
      <c r="W43" s="35" t="s">
        <v>13</v>
      </c>
      <c r="X43" s="35" t="s">
        <v>13</v>
      </c>
      <c r="Y43" s="72" t="s">
        <v>13</v>
      </c>
      <c r="Z43" s="72" t="s">
        <v>13</v>
      </c>
      <c r="AA43" s="73" t="s">
        <v>13</v>
      </c>
      <c r="AB43" s="73" t="s">
        <v>13</v>
      </c>
    </row>
    <row r="44" spans="2:33">
      <c r="B44" s="115">
        <v>41356</v>
      </c>
      <c r="C44" s="35">
        <v>0.12</v>
      </c>
      <c r="D44" s="35">
        <v>0.02</v>
      </c>
      <c r="E44" s="35">
        <v>0.02</v>
      </c>
      <c r="F44" s="35">
        <v>0.04</v>
      </c>
      <c r="G44" s="35">
        <v>0.05</v>
      </c>
      <c r="H44" s="35">
        <v>0.06</v>
      </c>
      <c r="I44" s="35" t="s">
        <v>13</v>
      </c>
      <c r="J44" s="35" t="s">
        <v>13</v>
      </c>
      <c r="K44" s="35" t="s">
        <v>13</v>
      </c>
      <c r="L44" s="35" t="s">
        <v>13</v>
      </c>
      <c r="M44" s="35" t="s">
        <v>13</v>
      </c>
      <c r="N44" s="35" t="s">
        <v>13</v>
      </c>
      <c r="O44" s="35" t="s">
        <v>13</v>
      </c>
      <c r="P44" s="35" t="s">
        <v>13</v>
      </c>
      <c r="Q44" s="35" t="s">
        <v>13</v>
      </c>
      <c r="R44" s="35" t="s">
        <v>13</v>
      </c>
      <c r="S44" s="35" t="s">
        <v>13</v>
      </c>
      <c r="T44" s="35" t="s">
        <v>13</v>
      </c>
      <c r="U44" s="35" t="s">
        <v>13</v>
      </c>
      <c r="V44" s="35" t="s">
        <v>13</v>
      </c>
      <c r="W44" s="35" t="s">
        <v>13</v>
      </c>
      <c r="X44" s="35" t="s">
        <v>13</v>
      </c>
      <c r="Y44" s="72" t="s">
        <v>13</v>
      </c>
      <c r="Z44" s="72" t="s">
        <v>13</v>
      </c>
      <c r="AA44" s="73" t="s">
        <v>13</v>
      </c>
      <c r="AB44" s="73" t="s">
        <v>13</v>
      </c>
    </row>
    <row r="45" spans="2:33">
      <c r="B45" s="115">
        <v>41357</v>
      </c>
      <c r="C45" s="35">
        <v>0.1</v>
      </c>
      <c r="D45" s="35">
        <v>0.02</v>
      </c>
      <c r="E45" s="35">
        <v>0.02</v>
      </c>
      <c r="F45" s="35">
        <v>0.03</v>
      </c>
      <c r="G45" s="35">
        <v>0.04</v>
      </c>
      <c r="H45" s="35">
        <v>0.05</v>
      </c>
      <c r="I45" s="35" t="s">
        <v>13</v>
      </c>
      <c r="J45" s="35" t="s">
        <v>13</v>
      </c>
      <c r="K45" s="35" t="s">
        <v>13</v>
      </c>
      <c r="L45" s="35" t="s">
        <v>13</v>
      </c>
      <c r="M45" s="35" t="s">
        <v>13</v>
      </c>
      <c r="N45" s="35" t="s">
        <v>13</v>
      </c>
      <c r="O45" s="35" t="s">
        <v>13</v>
      </c>
      <c r="P45" s="35" t="s">
        <v>13</v>
      </c>
      <c r="Q45" s="35" t="s">
        <v>13</v>
      </c>
      <c r="R45" s="35" t="s">
        <v>13</v>
      </c>
      <c r="S45" s="35" t="s">
        <v>13</v>
      </c>
      <c r="T45" s="35" t="s">
        <v>13</v>
      </c>
      <c r="U45" s="35" t="s">
        <v>13</v>
      </c>
      <c r="V45" s="35" t="s">
        <v>13</v>
      </c>
      <c r="W45" s="35" t="s">
        <v>13</v>
      </c>
      <c r="X45" s="35" t="s">
        <v>13</v>
      </c>
      <c r="Y45" s="72" t="s">
        <v>13</v>
      </c>
      <c r="Z45" s="72" t="s">
        <v>13</v>
      </c>
      <c r="AA45" s="73" t="s">
        <v>13</v>
      </c>
      <c r="AB45" s="73" t="s">
        <v>13</v>
      </c>
    </row>
    <row r="46" spans="2:33">
      <c r="B46" s="115">
        <v>41358</v>
      </c>
      <c r="C46" s="35">
        <v>0.11</v>
      </c>
      <c r="D46" s="35">
        <v>0.02</v>
      </c>
      <c r="E46" s="35">
        <v>0.02</v>
      </c>
      <c r="F46" s="35">
        <v>0.04</v>
      </c>
      <c r="G46" s="35">
        <v>0.05</v>
      </c>
      <c r="H46" s="35">
        <v>0.06</v>
      </c>
      <c r="I46" s="35" t="s">
        <v>13</v>
      </c>
      <c r="J46" s="35" t="s">
        <v>13</v>
      </c>
      <c r="K46" s="35" t="s">
        <v>13</v>
      </c>
      <c r="L46" s="35" t="s">
        <v>13</v>
      </c>
      <c r="M46" s="35" t="s">
        <v>13</v>
      </c>
      <c r="N46" s="35" t="s">
        <v>13</v>
      </c>
      <c r="O46" s="35" t="s">
        <v>13</v>
      </c>
      <c r="P46" s="35" t="s">
        <v>13</v>
      </c>
      <c r="Q46" s="35" t="s">
        <v>13</v>
      </c>
      <c r="R46" s="35" t="s">
        <v>13</v>
      </c>
      <c r="S46" s="35" t="s">
        <v>13</v>
      </c>
      <c r="T46" s="35" t="s">
        <v>13</v>
      </c>
      <c r="U46" s="35" t="s">
        <v>13</v>
      </c>
      <c r="V46" s="35" t="s">
        <v>13</v>
      </c>
      <c r="W46" s="35" t="s">
        <v>13</v>
      </c>
      <c r="X46" s="35" t="s">
        <v>13</v>
      </c>
      <c r="Y46" s="72" t="s">
        <v>13</v>
      </c>
      <c r="Z46" s="72" t="s">
        <v>13</v>
      </c>
      <c r="AA46" s="73" t="s">
        <v>13</v>
      </c>
      <c r="AB46" s="73" t="s">
        <v>13</v>
      </c>
    </row>
    <row r="47" spans="2:33">
      <c r="B47" s="115">
        <v>41359</v>
      </c>
      <c r="C47" s="35">
        <v>0.06</v>
      </c>
      <c r="D47" s="35">
        <v>0.01</v>
      </c>
      <c r="E47" s="35">
        <v>0.01</v>
      </c>
      <c r="F47" s="35">
        <v>0.02</v>
      </c>
      <c r="G47" s="35">
        <v>0.03</v>
      </c>
      <c r="H47" s="35">
        <v>0.03</v>
      </c>
      <c r="I47" s="35" t="s">
        <v>13</v>
      </c>
      <c r="J47" s="35" t="s">
        <v>13</v>
      </c>
      <c r="K47" s="35" t="s">
        <v>13</v>
      </c>
      <c r="L47" s="35" t="s">
        <v>13</v>
      </c>
      <c r="M47" s="35" t="s">
        <v>13</v>
      </c>
      <c r="N47" s="35" t="s">
        <v>13</v>
      </c>
      <c r="O47" s="35" t="s">
        <v>13</v>
      </c>
      <c r="P47" s="35" t="s">
        <v>13</v>
      </c>
      <c r="Q47" s="35" t="s">
        <v>13</v>
      </c>
      <c r="R47" s="35" t="s">
        <v>13</v>
      </c>
      <c r="S47" s="35" t="s">
        <v>13</v>
      </c>
      <c r="T47" s="35" t="s">
        <v>13</v>
      </c>
      <c r="U47" s="35" t="s">
        <v>13</v>
      </c>
      <c r="V47" s="35" t="s">
        <v>13</v>
      </c>
      <c r="W47" s="35" t="s">
        <v>13</v>
      </c>
      <c r="X47" s="35" t="s">
        <v>13</v>
      </c>
      <c r="Y47" s="72" t="s">
        <v>13</v>
      </c>
      <c r="Z47" s="72" t="s">
        <v>13</v>
      </c>
      <c r="AA47" s="73" t="s">
        <v>13</v>
      </c>
      <c r="AB47" s="73" t="s">
        <v>13</v>
      </c>
    </row>
    <row r="48" spans="2:33">
      <c r="B48" s="115">
        <v>41360</v>
      </c>
      <c r="C48" s="35">
        <v>0.11</v>
      </c>
      <c r="D48" s="35">
        <v>0.03</v>
      </c>
      <c r="E48" s="35">
        <v>0.03</v>
      </c>
      <c r="F48" s="35">
        <v>0.04</v>
      </c>
      <c r="G48" s="35">
        <v>0.06</v>
      </c>
      <c r="H48" s="35">
        <v>7.0000000000000007E-2</v>
      </c>
      <c r="I48" s="35" t="s">
        <v>13</v>
      </c>
      <c r="J48" s="35" t="s">
        <v>13</v>
      </c>
      <c r="K48" s="35" t="s">
        <v>13</v>
      </c>
      <c r="L48" s="35" t="s">
        <v>13</v>
      </c>
      <c r="M48" s="35" t="s">
        <v>13</v>
      </c>
      <c r="N48" s="35" t="s">
        <v>13</v>
      </c>
      <c r="O48" s="35" t="s">
        <v>13</v>
      </c>
      <c r="P48" s="35" t="s">
        <v>13</v>
      </c>
      <c r="Q48" s="35" t="s">
        <v>13</v>
      </c>
      <c r="R48" s="35" t="s">
        <v>13</v>
      </c>
      <c r="S48" s="35" t="s">
        <v>13</v>
      </c>
      <c r="T48" s="35" t="s">
        <v>13</v>
      </c>
      <c r="U48" s="35" t="s">
        <v>13</v>
      </c>
      <c r="V48" s="35" t="s">
        <v>13</v>
      </c>
      <c r="W48" s="35" t="s">
        <v>13</v>
      </c>
      <c r="X48" s="35" t="s">
        <v>13</v>
      </c>
      <c r="Y48" s="72" t="s">
        <v>13</v>
      </c>
      <c r="Z48" s="72" t="s">
        <v>13</v>
      </c>
      <c r="AA48" s="73" t="s">
        <v>13</v>
      </c>
      <c r="AB48" s="73" t="s">
        <v>13</v>
      </c>
      <c r="AG48" s="8" t="s">
        <v>197</v>
      </c>
    </row>
    <row r="49" spans="2:59">
      <c r="B49" s="116">
        <v>41361</v>
      </c>
      <c r="C49" s="68">
        <v>0.13500000000000001</v>
      </c>
      <c r="D49" s="68">
        <v>0.04</v>
      </c>
      <c r="E49" s="68">
        <v>0.04</v>
      </c>
      <c r="F49" s="68">
        <v>0.05</v>
      </c>
      <c r="G49" s="68">
        <v>7.4999999999999997E-2</v>
      </c>
      <c r="H49" s="68">
        <v>8.5000000000000006E-2</v>
      </c>
      <c r="I49" s="68" t="s">
        <v>13</v>
      </c>
      <c r="J49" s="68" t="s">
        <v>13</v>
      </c>
      <c r="K49" s="68" t="s">
        <v>13</v>
      </c>
      <c r="L49" s="68" t="s">
        <v>13</v>
      </c>
      <c r="M49" s="68" t="s">
        <v>13</v>
      </c>
      <c r="N49" s="68" t="s">
        <v>13</v>
      </c>
      <c r="O49" s="68" t="s">
        <v>13</v>
      </c>
      <c r="P49" s="68" t="s">
        <v>13</v>
      </c>
      <c r="Q49" s="68" t="s">
        <v>13</v>
      </c>
      <c r="R49" s="68" t="s">
        <v>13</v>
      </c>
      <c r="S49" s="68" t="s">
        <v>13</v>
      </c>
      <c r="T49" s="68" t="s">
        <v>13</v>
      </c>
      <c r="U49" s="68" t="s">
        <v>13</v>
      </c>
      <c r="V49" s="68" t="s">
        <v>13</v>
      </c>
      <c r="W49" s="68" t="s">
        <v>13</v>
      </c>
      <c r="X49" s="68" t="s">
        <v>13</v>
      </c>
      <c r="Y49" s="68" t="s">
        <v>13</v>
      </c>
      <c r="Z49" s="68" t="s">
        <v>13</v>
      </c>
      <c r="AA49" s="68" t="s">
        <v>13</v>
      </c>
      <c r="AB49" s="68" t="s">
        <v>13</v>
      </c>
      <c r="AC49" s="100"/>
      <c r="AG49" s="111" t="s">
        <v>192</v>
      </c>
      <c r="AH49" s="101">
        <v>-999</v>
      </c>
      <c r="AI49" s="101">
        <v>-262.02999999999997</v>
      </c>
      <c r="AJ49" s="101">
        <v>-262.02999999999997</v>
      </c>
      <c r="AK49" s="101">
        <v>-382.12</v>
      </c>
      <c r="AL49" s="101">
        <v>-553.70000000000005</v>
      </c>
      <c r="AM49" s="101">
        <v>-610.97</v>
      </c>
      <c r="AN49" s="102" t="s">
        <v>13</v>
      </c>
      <c r="AO49" s="102" t="s">
        <v>13</v>
      </c>
      <c r="AP49" s="102" t="s">
        <v>13</v>
      </c>
      <c r="AQ49" s="102" t="s">
        <v>13</v>
      </c>
      <c r="AR49" s="102" t="s">
        <v>13</v>
      </c>
      <c r="AS49" s="102" t="s">
        <v>13</v>
      </c>
      <c r="AT49" s="102" t="s">
        <v>13</v>
      </c>
      <c r="AU49" s="102" t="s">
        <v>13</v>
      </c>
      <c r="AV49" s="102" t="s">
        <v>13</v>
      </c>
      <c r="AW49" s="102" t="s">
        <v>13</v>
      </c>
      <c r="AX49" s="102" t="s">
        <v>13</v>
      </c>
      <c r="AY49" s="102" t="s">
        <v>13</v>
      </c>
      <c r="AZ49" s="102" t="s">
        <v>13</v>
      </c>
      <c r="BA49" s="102" t="s">
        <v>13</v>
      </c>
      <c r="BB49" s="102" t="s">
        <v>13</v>
      </c>
      <c r="BC49" s="102" t="s">
        <v>13</v>
      </c>
      <c r="BD49" s="102" t="s">
        <v>13</v>
      </c>
      <c r="BE49" s="102" t="s">
        <v>13</v>
      </c>
      <c r="BF49" s="102" t="s">
        <v>13</v>
      </c>
      <c r="BG49" s="103" t="s">
        <v>13</v>
      </c>
    </row>
    <row r="50" spans="2:59">
      <c r="B50" s="115">
        <v>41362</v>
      </c>
      <c r="C50" s="35">
        <v>0.16</v>
      </c>
      <c r="D50" s="35">
        <v>0.05</v>
      </c>
      <c r="E50" s="35">
        <v>0.05</v>
      </c>
      <c r="F50" s="35">
        <v>0.06</v>
      </c>
      <c r="G50" s="35">
        <v>0.09</v>
      </c>
      <c r="H50" s="35">
        <v>0.1</v>
      </c>
      <c r="I50" s="35" t="s">
        <v>13</v>
      </c>
      <c r="J50" s="35" t="s">
        <v>13</v>
      </c>
      <c r="K50" s="35" t="s">
        <v>13</v>
      </c>
      <c r="L50" s="35" t="s">
        <v>13</v>
      </c>
      <c r="M50" s="35" t="s">
        <v>13</v>
      </c>
      <c r="N50" s="35" t="s">
        <v>13</v>
      </c>
      <c r="O50" s="35" t="s">
        <v>13</v>
      </c>
      <c r="P50" s="35" t="s">
        <v>13</v>
      </c>
      <c r="Q50" s="35" t="s">
        <v>13</v>
      </c>
      <c r="R50" s="35" t="s">
        <v>13</v>
      </c>
      <c r="S50" s="35" t="s">
        <v>13</v>
      </c>
      <c r="T50" s="35" t="s">
        <v>13</v>
      </c>
      <c r="U50" s="35" t="s">
        <v>13</v>
      </c>
      <c r="V50" s="35" t="s">
        <v>13</v>
      </c>
      <c r="W50" s="35" t="s">
        <v>13</v>
      </c>
      <c r="X50" s="35" t="s">
        <v>13</v>
      </c>
      <c r="Y50" s="72" t="s">
        <v>13</v>
      </c>
      <c r="Z50" s="72" t="s">
        <v>13</v>
      </c>
      <c r="AA50" s="73" t="s">
        <v>13</v>
      </c>
      <c r="AB50" s="73" t="s">
        <v>13</v>
      </c>
      <c r="AG50" s="112">
        <v>41371</v>
      </c>
      <c r="AH50" s="104">
        <v>-999</v>
      </c>
      <c r="AI50" s="104">
        <v>-570.58000000000004</v>
      </c>
      <c r="AJ50" s="104">
        <v>-570.58000000000004</v>
      </c>
      <c r="AK50" s="104">
        <v>-510.2</v>
      </c>
      <c r="AL50" s="104">
        <v>-742.87</v>
      </c>
      <c r="AM50" s="104">
        <v>-788.16</v>
      </c>
      <c r="AN50" s="105">
        <v>-199.8</v>
      </c>
      <c r="AO50" s="105" t="s">
        <v>13</v>
      </c>
      <c r="AP50" s="105" t="s">
        <v>13</v>
      </c>
      <c r="AQ50" s="105" t="s">
        <v>13</v>
      </c>
      <c r="AR50" s="105" t="s">
        <v>13</v>
      </c>
      <c r="AS50" s="105" t="s">
        <v>13</v>
      </c>
      <c r="AT50" s="105" t="s">
        <v>13</v>
      </c>
      <c r="AU50" s="105" t="s">
        <v>13</v>
      </c>
      <c r="AV50" s="105" t="s">
        <v>13</v>
      </c>
      <c r="AW50" s="105" t="s">
        <v>13</v>
      </c>
      <c r="AX50" s="105" t="s">
        <v>13</v>
      </c>
      <c r="AY50" s="105" t="s">
        <v>13</v>
      </c>
      <c r="AZ50" s="105" t="s">
        <v>13</v>
      </c>
      <c r="BA50" s="105" t="s">
        <v>13</v>
      </c>
      <c r="BB50" s="105" t="s">
        <v>13</v>
      </c>
      <c r="BC50" s="105" t="s">
        <v>13</v>
      </c>
      <c r="BD50" s="105" t="s">
        <v>13</v>
      </c>
      <c r="BE50" s="105" t="s">
        <v>13</v>
      </c>
      <c r="BF50" s="105" t="s">
        <v>13</v>
      </c>
      <c r="BG50" s="106" t="s">
        <v>13</v>
      </c>
    </row>
    <row r="51" spans="2:59">
      <c r="B51" s="115">
        <v>41363</v>
      </c>
      <c r="C51" s="35">
        <v>0.16</v>
      </c>
      <c r="D51" s="35">
        <v>0.05</v>
      </c>
      <c r="E51" s="35">
        <v>0.05</v>
      </c>
      <c r="F51" s="35">
        <v>7.0000000000000007E-2</v>
      </c>
      <c r="G51" s="35">
        <v>0.1</v>
      </c>
      <c r="H51" s="35">
        <v>0.1</v>
      </c>
      <c r="I51" s="35" t="s">
        <v>13</v>
      </c>
      <c r="J51" s="35" t="s">
        <v>13</v>
      </c>
      <c r="K51" s="35" t="s">
        <v>13</v>
      </c>
      <c r="L51" s="35" t="s">
        <v>13</v>
      </c>
      <c r="M51" s="35" t="s">
        <v>13</v>
      </c>
      <c r="N51" s="35" t="s">
        <v>13</v>
      </c>
      <c r="O51" s="35" t="s">
        <v>13</v>
      </c>
      <c r="P51" s="35" t="s">
        <v>13</v>
      </c>
      <c r="Q51" s="35" t="s">
        <v>13</v>
      </c>
      <c r="R51" s="35" t="s">
        <v>13</v>
      </c>
      <c r="S51" s="35" t="s">
        <v>13</v>
      </c>
      <c r="T51" s="35" t="s">
        <v>13</v>
      </c>
      <c r="U51" s="35" t="s">
        <v>13</v>
      </c>
      <c r="V51" s="35" t="s">
        <v>13</v>
      </c>
      <c r="W51" s="35" t="s">
        <v>13</v>
      </c>
      <c r="X51" s="35" t="s">
        <v>13</v>
      </c>
      <c r="Y51" s="72" t="s">
        <v>13</v>
      </c>
      <c r="Z51" s="72" t="s">
        <v>13</v>
      </c>
      <c r="AA51" s="73" t="s">
        <v>13</v>
      </c>
      <c r="AB51" s="73" t="s">
        <v>13</v>
      </c>
      <c r="AG51" s="113" t="s">
        <v>193</v>
      </c>
      <c r="AH51" s="104">
        <v>-999</v>
      </c>
      <c r="AI51" s="104">
        <v>-592.03</v>
      </c>
      <c r="AJ51" s="104">
        <v>-592.03</v>
      </c>
      <c r="AK51" s="104">
        <v>-528.04</v>
      </c>
      <c r="AL51" s="104">
        <v>-754.56</v>
      </c>
      <c r="AM51" s="104">
        <v>-805.25</v>
      </c>
      <c r="AN51" s="104">
        <v>-199.8</v>
      </c>
      <c r="AO51" s="105" t="s">
        <v>13</v>
      </c>
      <c r="AP51" s="105" t="s">
        <v>13</v>
      </c>
      <c r="AQ51" s="105" t="s">
        <v>13</v>
      </c>
      <c r="AR51" s="105" t="s">
        <v>13</v>
      </c>
      <c r="AS51" s="105" t="s">
        <v>13</v>
      </c>
      <c r="AT51" s="105" t="s">
        <v>13</v>
      </c>
      <c r="AU51" s="105" t="s">
        <v>13</v>
      </c>
      <c r="AV51" s="105" t="s">
        <v>13</v>
      </c>
      <c r="AW51" s="105" t="s">
        <v>13</v>
      </c>
      <c r="AX51" s="105" t="s">
        <v>13</v>
      </c>
      <c r="AY51" s="105" t="s">
        <v>13</v>
      </c>
      <c r="AZ51" s="105" t="s">
        <v>13</v>
      </c>
      <c r="BA51" s="105" t="s">
        <v>13</v>
      </c>
      <c r="BB51" s="105" t="s">
        <v>13</v>
      </c>
      <c r="BC51" s="105" t="s">
        <v>13</v>
      </c>
      <c r="BD51" s="105" t="s">
        <v>13</v>
      </c>
      <c r="BE51" s="105" t="s">
        <v>13</v>
      </c>
      <c r="BF51" s="105" t="s">
        <v>13</v>
      </c>
      <c r="BG51" s="106" t="s">
        <v>13</v>
      </c>
    </row>
    <row r="52" spans="2:59">
      <c r="B52" s="115">
        <v>41364</v>
      </c>
      <c r="C52" s="35">
        <v>0.19</v>
      </c>
      <c r="D52" s="35">
        <v>7.0000000000000007E-2</v>
      </c>
      <c r="E52" s="35">
        <v>7.0000000000000007E-2</v>
      </c>
      <c r="F52" s="35">
        <v>0.08</v>
      </c>
      <c r="G52" s="35">
        <v>0.12</v>
      </c>
      <c r="H52" s="35">
        <v>0.13</v>
      </c>
      <c r="I52" s="35" t="s">
        <v>13</v>
      </c>
      <c r="J52" s="35" t="s">
        <v>13</v>
      </c>
      <c r="K52" s="35" t="s">
        <v>13</v>
      </c>
      <c r="L52" s="35" t="s">
        <v>13</v>
      </c>
      <c r="M52" s="35" t="s">
        <v>13</v>
      </c>
      <c r="N52" s="35" t="s">
        <v>13</v>
      </c>
      <c r="O52" s="35" t="s">
        <v>13</v>
      </c>
      <c r="P52" s="35" t="s">
        <v>13</v>
      </c>
      <c r="Q52" s="35" t="s">
        <v>13</v>
      </c>
      <c r="R52" s="35" t="s">
        <v>13</v>
      </c>
      <c r="S52" s="35" t="s">
        <v>13</v>
      </c>
      <c r="T52" s="35" t="s">
        <v>13</v>
      </c>
      <c r="U52" s="35" t="s">
        <v>13</v>
      </c>
      <c r="V52" s="35" t="s">
        <v>13</v>
      </c>
      <c r="W52" s="35" t="s">
        <v>13</v>
      </c>
      <c r="X52" s="35" t="s">
        <v>13</v>
      </c>
      <c r="Y52" s="72" t="s">
        <v>13</v>
      </c>
      <c r="Z52" s="72" t="s">
        <v>13</v>
      </c>
      <c r="AA52" s="73" t="s">
        <v>13</v>
      </c>
      <c r="AB52" s="73" t="s">
        <v>13</v>
      </c>
      <c r="AG52" s="113" t="s">
        <v>194</v>
      </c>
      <c r="AH52" s="104">
        <v>-999</v>
      </c>
      <c r="AI52" s="104">
        <v>-999</v>
      </c>
      <c r="AJ52" s="104">
        <v>-849.15</v>
      </c>
      <c r="AK52" s="104">
        <v>-679.32</v>
      </c>
      <c r="AL52" s="104">
        <v>-799.2</v>
      </c>
      <c r="AM52" s="104">
        <v>-873.41</v>
      </c>
      <c r="AN52" s="104">
        <v>-999</v>
      </c>
      <c r="AO52" s="104">
        <v>-999</v>
      </c>
      <c r="AP52" s="104">
        <v>-891.58</v>
      </c>
      <c r="AQ52" s="104">
        <v>-620.42999999999995</v>
      </c>
      <c r="AR52" s="104">
        <v>-687.88</v>
      </c>
      <c r="AS52" s="104">
        <v>-958.34</v>
      </c>
      <c r="AT52" s="104">
        <v>-792.91</v>
      </c>
      <c r="AU52" s="104">
        <v>-709.29</v>
      </c>
      <c r="AV52" s="104">
        <v>-646.32000000000005</v>
      </c>
      <c r="AW52" s="104">
        <v>-906.02</v>
      </c>
      <c r="AX52" s="104">
        <v>-906.02</v>
      </c>
      <c r="AY52" s="104">
        <v>-805.08</v>
      </c>
      <c r="AZ52" s="104">
        <v>-330.73</v>
      </c>
      <c r="BA52" s="104">
        <v>-799.2</v>
      </c>
      <c r="BB52" s="104">
        <v>-717.59</v>
      </c>
      <c r="BC52" s="104">
        <v>-500.18</v>
      </c>
      <c r="BD52" s="104">
        <v>-717.59</v>
      </c>
      <c r="BE52" s="104">
        <v>-535.92999999999995</v>
      </c>
      <c r="BF52" s="104">
        <v>-677.89</v>
      </c>
      <c r="BG52" s="107">
        <v>-853.43</v>
      </c>
    </row>
    <row r="53" spans="2:59">
      <c r="B53" s="115">
        <v>41365</v>
      </c>
      <c r="C53" s="35">
        <v>0.09</v>
      </c>
      <c r="D53" s="35">
        <v>0.04</v>
      </c>
      <c r="E53" s="35">
        <v>0.04</v>
      </c>
      <c r="F53" s="35">
        <v>0.04</v>
      </c>
      <c r="G53" s="35">
        <v>0.06</v>
      </c>
      <c r="H53" s="35">
        <v>0.06</v>
      </c>
      <c r="I53" s="35">
        <v>0.02</v>
      </c>
      <c r="J53" s="35" t="s">
        <v>13</v>
      </c>
      <c r="K53" s="35" t="s">
        <v>13</v>
      </c>
      <c r="L53" s="35" t="s">
        <v>13</v>
      </c>
      <c r="M53" s="35" t="s">
        <v>13</v>
      </c>
      <c r="N53" s="35" t="s">
        <v>13</v>
      </c>
      <c r="O53" s="35" t="s">
        <v>13</v>
      </c>
      <c r="P53" s="35" t="s">
        <v>13</v>
      </c>
      <c r="Q53" s="35" t="s">
        <v>13</v>
      </c>
      <c r="R53" s="35" t="s">
        <v>13</v>
      </c>
      <c r="S53" s="35" t="s">
        <v>13</v>
      </c>
      <c r="T53" s="35" t="s">
        <v>13</v>
      </c>
      <c r="U53" s="35" t="s">
        <v>13</v>
      </c>
      <c r="V53" s="35" t="s">
        <v>13</v>
      </c>
      <c r="W53" s="35" t="s">
        <v>13</v>
      </c>
      <c r="X53" s="35" t="s">
        <v>13</v>
      </c>
      <c r="Y53" s="72" t="s">
        <v>13</v>
      </c>
      <c r="Z53" s="72" t="s">
        <v>13</v>
      </c>
      <c r="AA53" s="73" t="s">
        <v>13</v>
      </c>
      <c r="AB53" s="73" t="s">
        <v>13</v>
      </c>
      <c r="AG53" s="113" t="s">
        <v>195</v>
      </c>
      <c r="AH53" s="104">
        <v>-999</v>
      </c>
      <c r="AI53" s="104">
        <v>-999</v>
      </c>
      <c r="AJ53" s="104">
        <v>-849.15</v>
      </c>
      <c r="AK53" s="104">
        <v>-679.32</v>
      </c>
      <c r="AL53" s="104">
        <v>-799.2</v>
      </c>
      <c r="AM53" s="104">
        <v>-472.03</v>
      </c>
      <c r="AN53" s="104">
        <v>-999</v>
      </c>
      <c r="AO53" s="104">
        <v>-999</v>
      </c>
      <c r="AP53" s="104">
        <v>-999</v>
      </c>
      <c r="AQ53" s="104">
        <v>-836.53</v>
      </c>
      <c r="AR53" s="104">
        <v>-974.03</v>
      </c>
      <c r="AS53" s="104">
        <v>-999</v>
      </c>
      <c r="AT53" s="104">
        <v>-981.73</v>
      </c>
      <c r="AU53" s="104">
        <v>-937.81</v>
      </c>
      <c r="AV53" s="104">
        <v>-919.38</v>
      </c>
      <c r="AW53" s="104">
        <v>-929.07</v>
      </c>
      <c r="AX53" s="104">
        <v>-929.07</v>
      </c>
      <c r="AY53" s="104">
        <v>-949.05</v>
      </c>
      <c r="AZ53" s="104">
        <v>-673.79</v>
      </c>
      <c r="BA53" s="104">
        <v>-972.36</v>
      </c>
      <c r="BB53" s="104">
        <v>-900.51</v>
      </c>
      <c r="BC53" s="104">
        <v>-711.15</v>
      </c>
      <c r="BD53" s="104">
        <v>-900.51</v>
      </c>
      <c r="BE53" s="104">
        <v>-719.87</v>
      </c>
      <c r="BF53" s="104">
        <v>-299.7</v>
      </c>
      <c r="BG53" s="107">
        <v>-432.42</v>
      </c>
    </row>
    <row r="54" spans="2:59">
      <c r="B54" s="115">
        <v>41366</v>
      </c>
      <c r="C54" s="35">
        <v>0.03</v>
      </c>
      <c r="D54" s="35">
        <v>0.01</v>
      </c>
      <c r="E54" s="35">
        <v>0.01</v>
      </c>
      <c r="F54" s="35">
        <v>0.01</v>
      </c>
      <c r="G54" s="35">
        <v>0.02</v>
      </c>
      <c r="H54" s="35">
        <v>0.02</v>
      </c>
      <c r="I54" s="35">
        <v>0.01</v>
      </c>
      <c r="J54" s="35" t="s">
        <v>13</v>
      </c>
      <c r="K54" s="35" t="s">
        <v>13</v>
      </c>
      <c r="L54" s="35" t="s">
        <v>13</v>
      </c>
      <c r="M54" s="35" t="s">
        <v>13</v>
      </c>
      <c r="N54" s="35" t="s">
        <v>13</v>
      </c>
      <c r="O54" s="35" t="s">
        <v>13</v>
      </c>
      <c r="P54" s="35" t="s">
        <v>13</v>
      </c>
      <c r="Q54" s="35" t="s">
        <v>13</v>
      </c>
      <c r="R54" s="35" t="s">
        <v>13</v>
      </c>
      <c r="S54" s="35" t="s">
        <v>13</v>
      </c>
      <c r="T54" s="35" t="s">
        <v>13</v>
      </c>
      <c r="U54" s="35" t="s">
        <v>13</v>
      </c>
      <c r="V54" s="35" t="s">
        <v>13</v>
      </c>
      <c r="W54" s="35" t="s">
        <v>13</v>
      </c>
      <c r="X54" s="35" t="s">
        <v>13</v>
      </c>
      <c r="Y54" s="72" t="s">
        <v>13</v>
      </c>
      <c r="Z54" s="72" t="s">
        <v>13</v>
      </c>
      <c r="AA54" s="73" t="s">
        <v>13</v>
      </c>
      <c r="AB54" s="73" t="s">
        <v>13</v>
      </c>
      <c r="AG54" s="114" t="s">
        <v>196</v>
      </c>
      <c r="AH54" s="108">
        <v>-999</v>
      </c>
      <c r="AI54" s="108">
        <v>-999</v>
      </c>
      <c r="AJ54" s="108">
        <v>-849.15</v>
      </c>
      <c r="AK54" s="108">
        <v>-679.32</v>
      </c>
      <c r="AL54" s="108">
        <v>-799.2</v>
      </c>
      <c r="AM54" s="109" t="s">
        <v>13</v>
      </c>
      <c r="AN54" s="108">
        <v>-625.32000000000005</v>
      </c>
      <c r="AO54" s="108">
        <v>-987.9</v>
      </c>
      <c r="AP54" s="108">
        <v>-999</v>
      </c>
      <c r="AQ54" s="108">
        <v>-989.8</v>
      </c>
      <c r="AR54" s="108">
        <v>-999</v>
      </c>
      <c r="AS54" s="108">
        <v>-999</v>
      </c>
      <c r="AT54" s="108">
        <v>-999</v>
      </c>
      <c r="AU54" s="108">
        <v>-999</v>
      </c>
      <c r="AV54" s="108">
        <v>-999</v>
      </c>
      <c r="AW54" s="108">
        <v>-929.07</v>
      </c>
      <c r="AX54" s="108">
        <v>-929.07</v>
      </c>
      <c r="AY54" s="108">
        <v>-949.05</v>
      </c>
      <c r="AZ54" s="108">
        <v>-913.98</v>
      </c>
      <c r="BA54" s="108">
        <v>-999</v>
      </c>
      <c r="BB54" s="108">
        <v>-999</v>
      </c>
      <c r="BC54" s="108">
        <v>-897.41</v>
      </c>
      <c r="BD54" s="108">
        <v>-999</v>
      </c>
      <c r="BE54" s="108">
        <v>-881.47</v>
      </c>
      <c r="BF54" s="109" t="s">
        <v>13</v>
      </c>
      <c r="BG54" s="110">
        <v>-184.1</v>
      </c>
    </row>
    <row r="55" spans="2:59">
      <c r="B55" s="115">
        <v>41367</v>
      </c>
      <c r="C55" s="35">
        <v>0.18</v>
      </c>
      <c r="D55" s="35">
        <v>0.08</v>
      </c>
      <c r="E55" s="35">
        <v>0.08</v>
      </c>
      <c r="F55" s="35">
        <v>0.08</v>
      </c>
      <c r="G55" s="35">
        <v>0.12</v>
      </c>
      <c r="H55" s="35">
        <v>0.13</v>
      </c>
      <c r="I55" s="35">
        <v>0.04</v>
      </c>
      <c r="J55" s="35" t="s">
        <v>13</v>
      </c>
      <c r="K55" s="35" t="s">
        <v>13</v>
      </c>
      <c r="L55" s="35" t="s">
        <v>13</v>
      </c>
      <c r="M55" s="35" t="s">
        <v>13</v>
      </c>
      <c r="N55" s="35" t="s">
        <v>13</v>
      </c>
      <c r="O55" s="35" t="s">
        <v>13</v>
      </c>
      <c r="P55" s="35" t="s">
        <v>13</v>
      </c>
      <c r="Q55" s="35" t="s">
        <v>13</v>
      </c>
      <c r="R55" s="35" t="s">
        <v>13</v>
      </c>
      <c r="S55" s="35" t="s">
        <v>13</v>
      </c>
      <c r="T55" s="35" t="s">
        <v>13</v>
      </c>
      <c r="U55" s="35" t="s">
        <v>13</v>
      </c>
      <c r="V55" s="35" t="s">
        <v>13</v>
      </c>
      <c r="W55" s="35" t="s">
        <v>13</v>
      </c>
      <c r="X55" s="35" t="s">
        <v>13</v>
      </c>
      <c r="Y55" s="72" t="s">
        <v>13</v>
      </c>
      <c r="Z55" s="72" t="s">
        <v>13</v>
      </c>
      <c r="AA55" s="73" t="s">
        <v>13</v>
      </c>
      <c r="AB55" s="73" t="s">
        <v>13</v>
      </c>
    </row>
    <row r="56" spans="2:59">
      <c r="B56" s="115">
        <v>41368</v>
      </c>
      <c r="C56" s="35">
        <v>0.19</v>
      </c>
      <c r="D56" s="35">
        <v>0.09</v>
      </c>
      <c r="E56" s="35">
        <v>0.09</v>
      </c>
      <c r="F56" s="35">
        <v>0.09</v>
      </c>
      <c r="G56" s="35">
        <v>0.13</v>
      </c>
      <c r="H56" s="35">
        <v>0.14000000000000001</v>
      </c>
      <c r="I56" s="35">
        <v>0.04</v>
      </c>
      <c r="J56" s="35" t="s">
        <v>13</v>
      </c>
      <c r="K56" s="35" t="s">
        <v>13</v>
      </c>
      <c r="L56" s="35" t="s">
        <v>13</v>
      </c>
      <c r="M56" s="35" t="s">
        <v>13</v>
      </c>
      <c r="N56" s="35" t="s">
        <v>13</v>
      </c>
      <c r="O56" s="35" t="s">
        <v>13</v>
      </c>
      <c r="P56" s="35" t="s">
        <v>13</v>
      </c>
      <c r="Q56" s="35" t="s">
        <v>13</v>
      </c>
      <c r="R56" s="35" t="s">
        <v>13</v>
      </c>
      <c r="S56" s="35" t="s">
        <v>13</v>
      </c>
      <c r="T56" s="35" t="s">
        <v>13</v>
      </c>
      <c r="U56" s="35" t="s">
        <v>13</v>
      </c>
      <c r="V56" s="35" t="s">
        <v>13</v>
      </c>
      <c r="W56" s="35" t="s">
        <v>13</v>
      </c>
      <c r="X56" s="35" t="s">
        <v>13</v>
      </c>
      <c r="Y56" s="72" t="s">
        <v>13</v>
      </c>
      <c r="Z56" s="72" t="s">
        <v>13</v>
      </c>
      <c r="AA56" s="73" t="s">
        <v>13</v>
      </c>
      <c r="AB56" s="73" t="s">
        <v>13</v>
      </c>
      <c r="AG56" t="s">
        <v>198</v>
      </c>
    </row>
    <row r="57" spans="2:59">
      <c r="B57" s="115">
        <v>41369</v>
      </c>
      <c r="C57" s="35">
        <v>0.19</v>
      </c>
      <c r="D57" s="35">
        <v>0.1</v>
      </c>
      <c r="E57" s="35">
        <v>0.1</v>
      </c>
      <c r="F57" s="35">
        <v>0.09</v>
      </c>
      <c r="G57" s="35">
        <v>0.14000000000000001</v>
      </c>
      <c r="H57" s="35">
        <v>0.14000000000000001</v>
      </c>
      <c r="I57" s="35">
        <v>0.04</v>
      </c>
      <c r="J57" s="35" t="s">
        <v>13</v>
      </c>
      <c r="K57" s="35" t="s">
        <v>13</v>
      </c>
      <c r="L57" s="35" t="s">
        <v>13</v>
      </c>
      <c r="M57" s="35" t="s">
        <v>13</v>
      </c>
      <c r="N57" s="35" t="s">
        <v>13</v>
      </c>
      <c r="O57" s="35" t="s">
        <v>13</v>
      </c>
      <c r="P57" s="35" t="s">
        <v>13</v>
      </c>
      <c r="Q57" s="35" t="s">
        <v>13</v>
      </c>
      <c r="R57" s="35" t="s">
        <v>13</v>
      </c>
      <c r="S57" s="35" t="s">
        <v>13</v>
      </c>
      <c r="T57" s="35" t="s">
        <v>13</v>
      </c>
      <c r="U57" s="35" t="s">
        <v>13</v>
      </c>
      <c r="V57" s="35" t="s">
        <v>13</v>
      </c>
      <c r="W57" s="35" t="s">
        <v>13</v>
      </c>
      <c r="X57" s="35" t="s">
        <v>13</v>
      </c>
      <c r="Y57" s="72" t="s">
        <v>13</v>
      </c>
      <c r="Z57" s="72" t="s">
        <v>13</v>
      </c>
      <c r="AA57" s="73" t="s">
        <v>13</v>
      </c>
      <c r="AB57" s="73" t="s">
        <v>13</v>
      </c>
    </row>
    <row r="58" spans="2:59">
      <c r="B58" s="115">
        <v>41370</v>
      </c>
      <c r="C58" s="35">
        <v>0.13</v>
      </c>
      <c r="D58" s="35">
        <v>7.0000000000000007E-2</v>
      </c>
      <c r="E58" s="35">
        <v>7.0000000000000007E-2</v>
      </c>
      <c r="F58" s="35">
        <v>0.06</v>
      </c>
      <c r="G58" s="35">
        <v>0.1</v>
      </c>
      <c r="H58" s="35">
        <v>0.1</v>
      </c>
      <c r="I58" s="35">
        <v>0.03</v>
      </c>
      <c r="J58" s="35" t="s">
        <v>13</v>
      </c>
      <c r="K58" s="35" t="s">
        <v>13</v>
      </c>
      <c r="L58" s="35" t="s">
        <v>13</v>
      </c>
      <c r="M58" s="35" t="s">
        <v>13</v>
      </c>
      <c r="N58" s="35" t="s">
        <v>13</v>
      </c>
      <c r="O58" s="35" t="s">
        <v>13</v>
      </c>
      <c r="P58" s="35" t="s">
        <v>13</v>
      </c>
      <c r="Q58" s="35" t="s">
        <v>13</v>
      </c>
      <c r="R58" s="35" t="s">
        <v>13</v>
      </c>
      <c r="S58" s="35" t="s">
        <v>13</v>
      </c>
      <c r="T58" s="35" t="s">
        <v>13</v>
      </c>
      <c r="U58" s="35" t="s">
        <v>13</v>
      </c>
      <c r="V58" s="35" t="s">
        <v>13</v>
      </c>
      <c r="W58" s="35" t="s">
        <v>13</v>
      </c>
      <c r="X58" s="35" t="s">
        <v>13</v>
      </c>
      <c r="Y58" s="72" t="s">
        <v>13</v>
      </c>
      <c r="Z58" s="72" t="s">
        <v>13</v>
      </c>
      <c r="AA58" s="73" t="s">
        <v>13</v>
      </c>
      <c r="AB58" s="73" t="s">
        <v>13</v>
      </c>
    </row>
    <row r="59" spans="2:59">
      <c r="B59" s="116">
        <v>41371</v>
      </c>
      <c r="C59" s="68">
        <f>AVERAGE(C58,C61)</f>
        <v>0.13500000000000001</v>
      </c>
      <c r="D59" s="68">
        <f t="shared" ref="D59:I59" si="17">AVERAGE(D58,D61)</f>
        <v>0.08</v>
      </c>
      <c r="E59" s="68">
        <f t="shared" si="17"/>
        <v>0.08</v>
      </c>
      <c r="F59" s="68">
        <f t="shared" si="17"/>
        <v>7.0000000000000007E-2</v>
      </c>
      <c r="G59" s="68">
        <f t="shared" si="17"/>
        <v>0.10500000000000001</v>
      </c>
      <c r="H59" s="68">
        <f t="shared" si="17"/>
        <v>0.11</v>
      </c>
      <c r="I59" s="68">
        <f t="shared" si="17"/>
        <v>0.03</v>
      </c>
      <c r="J59" s="68" t="s">
        <v>13</v>
      </c>
      <c r="K59" s="68" t="s">
        <v>13</v>
      </c>
      <c r="L59" s="68" t="s">
        <v>13</v>
      </c>
      <c r="M59" s="68" t="s">
        <v>13</v>
      </c>
      <c r="N59" s="68" t="s">
        <v>13</v>
      </c>
      <c r="O59" s="68" t="s">
        <v>13</v>
      </c>
      <c r="P59" s="68" t="s">
        <v>13</v>
      </c>
      <c r="Q59" s="68" t="s">
        <v>13</v>
      </c>
      <c r="R59" s="68" t="s">
        <v>13</v>
      </c>
      <c r="S59" s="68" t="s">
        <v>13</v>
      </c>
      <c r="T59" s="68" t="s">
        <v>13</v>
      </c>
      <c r="U59" s="68" t="s">
        <v>13</v>
      </c>
      <c r="V59" s="68" t="s">
        <v>13</v>
      </c>
      <c r="W59" s="68" t="s">
        <v>13</v>
      </c>
      <c r="X59" s="68" t="s">
        <v>13</v>
      </c>
      <c r="Y59" s="68" t="s">
        <v>13</v>
      </c>
      <c r="Z59" s="68" t="s">
        <v>13</v>
      </c>
      <c r="AA59" s="68" t="s">
        <v>13</v>
      </c>
      <c r="AB59" s="68" t="s">
        <v>13</v>
      </c>
      <c r="AC59" s="100"/>
    </row>
    <row r="60" spans="2:59">
      <c r="B60" s="116">
        <v>41372</v>
      </c>
      <c r="C60" s="68">
        <f>AVERAGE(C58,C61)</f>
        <v>0.13500000000000001</v>
      </c>
      <c r="D60" s="68">
        <f t="shared" ref="D60:I60" si="18">AVERAGE(D58,D61)</f>
        <v>0.08</v>
      </c>
      <c r="E60" s="68">
        <f t="shared" si="18"/>
        <v>0.08</v>
      </c>
      <c r="F60" s="68">
        <f t="shared" si="18"/>
        <v>7.0000000000000007E-2</v>
      </c>
      <c r="G60" s="68">
        <f t="shared" si="18"/>
        <v>0.10500000000000001</v>
      </c>
      <c r="H60" s="68">
        <f t="shared" si="18"/>
        <v>0.11</v>
      </c>
      <c r="I60" s="68">
        <f t="shared" si="18"/>
        <v>0.03</v>
      </c>
      <c r="J60" s="68" t="s">
        <v>13</v>
      </c>
      <c r="K60" s="68" t="s">
        <v>13</v>
      </c>
      <c r="L60" s="68" t="s">
        <v>13</v>
      </c>
      <c r="M60" s="68" t="s">
        <v>13</v>
      </c>
      <c r="N60" s="68" t="s">
        <v>13</v>
      </c>
      <c r="O60" s="68" t="s">
        <v>13</v>
      </c>
      <c r="P60" s="68" t="s">
        <v>13</v>
      </c>
      <c r="Q60" s="68" t="s">
        <v>13</v>
      </c>
      <c r="R60" s="68" t="s">
        <v>13</v>
      </c>
      <c r="S60" s="68" t="s">
        <v>13</v>
      </c>
      <c r="T60" s="68" t="s">
        <v>13</v>
      </c>
      <c r="U60" s="68" t="s">
        <v>13</v>
      </c>
      <c r="V60" s="68" t="s">
        <v>13</v>
      </c>
      <c r="W60" s="68" t="s">
        <v>13</v>
      </c>
      <c r="X60" s="68" t="s">
        <v>13</v>
      </c>
      <c r="Y60" s="68" t="s">
        <v>13</v>
      </c>
      <c r="Z60" s="68" t="s">
        <v>13</v>
      </c>
      <c r="AA60" s="68" t="s">
        <v>13</v>
      </c>
      <c r="AB60" s="68" t="s">
        <v>13</v>
      </c>
      <c r="AC60" s="100"/>
    </row>
    <row r="61" spans="2:59">
      <c r="B61" s="115">
        <v>41373</v>
      </c>
      <c r="C61" s="35">
        <v>0.14000000000000001</v>
      </c>
      <c r="D61" s="35">
        <v>0.09</v>
      </c>
      <c r="E61" s="35">
        <v>0.09</v>
      </c>
      <c r="F61" s="35">
        <v>0.08</v>
      </c>
      <c r="G61" s="35">
        <v>0.11</v>
      </c>
      <c r="H61" s="35">
        <v>0.12</v>
      </c>
      <c r="I61" s="35">
        <v>0.03</v>
      </c>
      <c r="J61" s="35" t="s">
        <v>13</v>
      </c>
      <c r="K61" s="35" t="s">
        <v>13</v>
      </c>
      <c r="L61" s="35" t="s">
        <v>13</v>
      </c>
      <c r="M61" s="35" t="s">
        <v>13</v>
      </c>
      <c r="N61" s="35" t="s">
        <v>13</v>
      </c>
      <c r="O61" s="35" t="s">
        <v>13</v>
      </c>
      <c r="P61" s="35" t="s">
        <v>13</v>
      </c>
      <c r="Q61" s="35" t="s">
        <v>13</v>
      </c>
      <c r="R61" s="35" t="s">
        <v>13</v>
      </c>
      <c r="S61" s="35" t="s">
        <v>13</v>
      </c>
      <c r="T61" s="35" t="s">
        <v>13</v>
      </c>
      <c r="U61" s="35" t="s">
        <v>13</v>
      </c>
      <c r="V61" s="35" t="s">
        <v>13</v>
      </c>
      <c r="W61" s="35" t="s">
        <v>13</v>
      </c>
      <c r="X61" s="35" t="s">
        <v>13</v>
      </c>
      <c r="Y61" s="72" t="s">
        <v>13</v>
      </c>
      <c r="Z61" s="72" t="s">
        <v>13</v>
      </c>
      <c r="AA61" s="73" t="s">
        <v>13</v>
      </c>
      <c r="AB61" s="73" t="s">
        <v>13</v>
      </c>
    </row>
    <row r="62" spans="2:59">
      <c r="B62" s="115">
        <v>41374</v>
      </c>
      <c r="C62" s="35">
        <v>0.16</v>
      </c>
      <c r="D62" s="35">
        <v>0.1</v>
      </c>
      <c r="E62" s="35">
        <v>0.1</v>
      </c>
      <c r="F62" s="35">
        <v>0.09</v>
      </c>
      <c r="G62" s="35">
        <v>0.12</v>
      </c>
      <c r="H62" s="35">
        <v>0.13</v>
      </c>
      <c r="I62" s="35">
        <v>0.03</v>
      </c>
      <c r="J62" s="35" t="s">
        <v>13</v>
      </c>
      <c r="K62" s="35" t="s">
        <v>13</v>
      </c>
      <c r="L62" s="35" t="s">
        <v>13</v>
      </c>
      <c r="M62" s="35" t="s">
        <v>13</v>
      </c>
      <c r="N62" s="35">
        <v>0.04</v>
      </c>
      <c r="O62" s="35" t="s">
        <v>13</v>
      </c>
      <c r="P62" s="35" t="s">
        <v>13</v>
      </c>
      <c r="Q62" s="35" t="s">
        <v>13</v>
      </c>
      <c r="R62" s="35" t="s">
        <v>13</v>
      </c>
      <c r="S62" s="35" t="s">
        <v>13</v>
      </c>
      <c r="T62" s="35" t="s">
        <v>13</v>
      </c>
      <c r="U62" s="35" t="s">
        <v>13</v>
      </c>
      <c r="V62" s="35" t="s">
        <v>13</v>
      </c>
      <c r="W62" s="35" t="s">
        <v>13</v>
      </c>
      <c r="X62" s="35" t="s">
        <v>13</v>
      </c>
      <c r="Y62" s="72" t="s">
        <v>13</v>
      </c>
      <c r="Z62" s="72" t="s">
        <v>13</v>
      </c>
      <c r="AA62" s="73">
        <v>0.03</v>
      </c>
      <c r="AB62" s="73" t="s">
        <v>13</v>
      </c>
    </row>
    <row r="63" spans="2:59">
      <c r="B63" s="115">
        <v>41375</v>
      </c>
      <c r="C63" s="35">
        <v>0.22</v>
      </c>
      <c r="D63" s="35">
        <v>0.14000000000000001</v>
      </c>
      <c r="E63" s="35">
        <v>0.14000000000000001</v>
      </c>
      <c r="F63" s="35">
        <v>0.13</v>
      </c>
      <c r="G63" s="35">
        <v>0.17</v>
      </c>
      <c r="H63" s="35">
        <v>0.19</v>
      </c>
      <c r="I63" s="35">
        <v>0.05</v>
      </c>
      <c r="J63" s="35" t="s">
        <v>13</v>
      </c>
      <c r="K63" s="35" t="s">
        <v>13</v>
      </c>
      <c r="L63" s="35" t="s">
        <v>13</v>
      </c>
      <c r="M63" s="35" t="s">
        <v>13</v>
      </c>
      <c r="N63" s="35">
        <v>0.05</v>
      </c>
      <c r="O63" s="35" t="s">
        <v>13</v>
      </c>
      <c r="P63" s="35" t="s">
        <v>13</v>
      </c>
      <c r="Q63" s="35" t="s">
        <v>13</v>
      </c>
      <c r="R63" s="35" t="s">
        <v>13</v>
      </c>
      <c r="S63" s="35" t="s">
        <v>13</v>
      </c>
      <c r="T63" s="35" t="s">
        <v>13</v>
      </c>
      <c r="U63" s="35" t="s">
        <v>13</v>
      </c>
      <c r="V63" s="35" t="s">
        <v>13</v>
      </c>
      <c r="W63" s="35" t="s">
        <v>13</v>
      </c>
      <c r="X63" s="35" t="s">
        <v>13</v>
      </c>
      <c r="Y63" s="72" t="s">
        <v>13</v>
      </c>
      <c r="Z63" s="72" t="s">
        <v>13</v>
      </c>
      <c r="AA63" s="73">
        <v>0.04</v>
      </c>
      <c r="AB63" s="73" t="s">
        <v>13</v>
      </c>
    </row>
    <row r="64" spans="2:59">
      <c r="B64" s="115">
        <v>41376</v>
      </c>
      <c r="C64" s="35">
        <v>0.17</v>
      </c>
      <c r="D64" s="35">
        <v>0.11</v>
      </c>
      <c r="E64" s="35">
        <v>0.11</v>
      </c>
      <c r="F64" s="35">
        <v>0.1</v>
      </c>
      <c r="G64" s="35">
        <v>0.14000000000000001</v>
      </c>
      <c r="H64" s="35">
        <v>0.15</v>
      </c>
      <c r="I64" s="35">
        <v>0.04</v>
      </c>
      <c r="J64" s="35" t="s">
        <v>13</v>
      </c>
      <c r="K64" s="35" t="s">
        <v>13</v>
      </c>
      <c r="L64" s="35" t="s">
        <v>13</v>
      </c>
      <c r="M64" s="35" t="s">
        <v>13</v>
      </c>
      <c r="N64" s="35">
        <v>0.04</v>
      </c>
      <c r="O64" s="35" t="s">
        <v>13</v>
      </c>
      <c r="P64" s="35" t="s">
        <v>13</v>
      </c>
      <c r="Q64" s="35" t="s">
        <v>13</v>
      </c>
      <c r="R64" s="35" t="s">
        <v>13</v>
      </c>
      <c r="S64" s="35" t="s">
        <v>13</v>
      </c>
      <c r="T64" s="35" t="s">
        <v>13</v>
      </c>
      <c r="U64" s="35" t="s">
        <v>13</v>
      </c>
      <c r="V64" s="35" t="s">
        <v>13</v>
      </c>
      <c r="W64" s="35" t="s">
        <v>13</v>
      </c>
      <c r="X64" s="35" t="s">
        <v>13</v>
      </c>
      <c r="Y64" s="72" t="s">
        <v>13</v>
      </c>
      <c r="Z64" s="72" t="s">
        <v>13</v>
      </c>
      <c r="AA64" s="73">
        <v>0.04</v>
      </c>
      <c r="AB64" s="73" t="s">
        <v>13</v>
      </c>
    </row>
    <row r="65" spans="2:28">
      <c r="B65" s="115">
        <v>41377</v>
      </c>
      <c r="C65" s="35">
        <v>0.19</v>
      </c>
      <c r="D65" s="35">
        <v>0.13</v>
      </c>
      <c r="E65" s="35">
        <v>0.13</v>
      </c>
      <c r="F65" s="35">
        <v>0.12</v>
      </c>
      <c r="G65" s="35">
        <v>0.15</v>
      </c>
      <c r="H65" s="35">
        <v>0.17</v>
      </c>
      <c r="I65" s="35">
        <v>0.05</v>
      </c>
      <c r="J65" s="35" t="s">
        <v>13</v>
      </c>
      <c r="K65" s="35" t="s">
        <v>13</v>
      </c>
      <c r="L65" s="35" t="s">
        <v>13</v>
      </c>
      <c r="M65" s="35" t="s">
        <v>13</v>
      </c>
      <c r="N65" s="35">
        <v>0.04</v>
      </c>
      <c r="O65" s="35" t="s">
        <v>13</v>
      </c>
      <c r="P65" s="35" t="s">
        <v>13</v>
      </c>
      <c r="Q65" s="35" t="s">
        <v>13</v>
      </c>
      <c r="R65" s="35" t="s">
        <v>13</v>
      </c>
      <c r="S65" s="35" t="s">
        <v>13</v>
      </c>
      <c r="T65" s="35" t="s">
        <v>13</v>
      </c>
      <c r="U65" s="35" t="s">
        <v>13</v>
      </c>
      <c r="V65" s="35" t="s">
        <v>13</v>
      </c>
      <c r="W65" s="35" t="s">
        <v>13</v>
      </c>
      <c r="X65" s="35" t="s">
        <v>13</v>
      </c>
      <c r="Y65" s="72" t="s">
        <v>13</v>
      </c>
      <c r="Z65" s="72" t="s">
        <v>13</v>
      </c>
      <c r="AA65" s="73">
        <v>0.04</v>
      </c>
      <c r="AB65" s="73" t="s">
        <v>13</v>
      </c>
    </row>
    <row r="66" spans="2:28">
      <c r="B66" s="115">
        <v>41378</v>
      </c>
      <c r="C66" s="35">
        <v>0.14000000000000001</v>
      </c>
      <c r="D66" s="35">
        <v>0.1</v>
      </c>
      <c r="E66" s="35">
        <v>0.1</v>
      </c>
      <c r="F66" s="35">
        <v>0.09</v>
      </c>
      <c r="G66" s="35">
        <v>0.11</v>
      </c>
      <c r="H66" s="35">
        <v>0.13</v>
      </c>
      <c r="I66" s="35">
        <v>0.04</v>
      </c>
      <c r="J66" s="35" t="s">
        <v>13</v>
      </c>
      <c r="K66" s="35" t="s">
        <v>13</v>
      </c>
      <c r="L66" s="35" t="s">
        <v>13</v>
      </c>
      <c r="M66" s="35" t="s">
        <v>13</v>
      </c>
      <c r="N66" s="35">
        <v>0.03</v>
      </c>
      <c r="O66" s="35" t="s">
        <v>13</v>
      </c>
      <c r="P66" s="35" t="s">
        <v>13</v>
      </c>
      <c r="Q66" s="35" t="s">
        <v>13</v>
      </c>
      <c r="R66" s="35" t="s">
        <v>13</v>
      </c>
      <c r="S66" s="35" t="s">
        <v>13</v>
      </c>
      <c r="T66" s="35" t="s">
        <v>13</v>
      </c>
      <c r="U66" s="35" t="s">
        <v>13</v>
      </c>
      <c r="V66" s="35" t="s">
        <v>13</v>
      </c>
      <c r="W66" s="35" t="s">
        <v>13</v>
      </c>
      <c r="X66" s="35" t="s">
        <v>13</v>
      </c>
      <c r="Y66" s="72" t="s">
        <v>13</v>
      </c>
      <c r="Z66" s="72" t="s">
        <v>13</v>
      </c>
      <c r="AA66" s="73">
        <v>0.03</v>
      </c>
      <c r="AB66" s="73" t="s">
        <v>13</v>
      </c>
    </row>
    <row r="67" spans="2:28">
      <c r="B67" s="115">
        <v>41379</v>
      </c>
      <c r="C67" s="35">
        <v>0.14000000000000001</v>
      </c>
      <c r="D67" s="35">
        <v>0.1</v>
      </c>
      <c r="E67" s="35">
        <v>0.1</v>
      </c>
      <c r="F67" s="35">
        <v>0.09</v>
      </c>
      <c r="G67" s="35">
        <v>0.11</v>
      </c>
      <c r="H67" s="35">
        <v>0.13</v>
      </c>
      <c r="I67" s="35">
        <v>0.04</v>
      </c>
      <c r="J67" s="35">
        <v>0.03</v>
      </c>
      <c r="K67" s="35" t="s">
        <v>13</v>
      </c>
      <c r="L67" s="35" t="s">
        <v>13</v>
      </c>
      <c r="M67" s="35" t="s">
        <v>13</v>
      </c>
      <c r="N67" s="35">
        <v>0.03</v>
      </c>
      <c r="O67" s="35" t="s">
        <v>13</v>
      </c>
      <c r="P67" s="35" t="s">
        <v>13</v>
      </c>
      <c r="Q67" s="35" t="s">
        <v>13</v>
      </c>
      <c r="R67" s="35" t="s">
        <v>13</v>
      </c>
      <c r="S67" s="35" t="s">
        <v>13</v>
      </c>
      <c r="T67" s="35" t="s">
        <v>13</v>
      </c>
      <c r="U67" s="35" t="s">
        <v>13</v>
      </c>
      <c r="V67" s="35" t="s">
        <v>13</v>
      </c>
      <c r="W67" s="35" t="s">
        <v>13</v>
      </c>
      <c r="X67" s="35" t="s">
        <v>13</v>
      </c>
      <c r="Y67" s="72" t="s">
        <v>13</v>
      </c>
      <c r="Z67" s="72" t="s">
        <v>13</v>
      </c>
      <c r="AA67" s="73">
        <v>0.03</v>
      </c>
      <c r="AB67" s="73" t="s">
        <v>13</v>
      </c>
    </row>
    <row r="68" spans="2:28">
      <c r="B68" s="115">
        <v>41380</v>
      </c>
      <c r="C68" s="35">
        <v>7.0000000000000007E-2</v>
      </c>
      <c r="D68" s="35">
        <v>0.05</v>
      </c>
      <c r="E68" s="35">
        <v>0.05</v>
      </c>
      <c r="F68" s="35">
        <v>0.04</v>
      </c>
      <c r="G68" s="35">
        <v>0.06</v>
      </c>
      <c r="H68" s="35">
        <v>0.06</v>
      </c>
      <c r="I68" s="35">
        <v>0.02</v>
      </c>
      <c r="J68" s="35">
        <v>0.01</v>
      </c>
      <c r="K68" s="35" t="s">
        <v>13</v>
      </c>
      <c r="L68" s="35" t="s">
        <v>13</v>
      </c>
      <c r="M68" s="35" t="s">
        <v>13</v>
      </c>
      <c r="N68" s="35">
        <v>0.02</v>
      </c>
      <c r="O68" s="35" t="s">
        <v>13</v>
      </c>
      <c r="P68" s="35" t="s">
        <v>13</v>
      </c>
      <c r="Q68" s="35" t="s">
        <v>13</v>
      </c>
      <c r="R68" s="35" t="s">
        <v>13</v>
      </c>
      <c r="S68" s="35" t="s">
        <v>13</v>
      </c>
      <c r="T68" s="35" t="s">
        <v>13</v>
      </c>
      <c r="U68" s="35" t="s">
        <v>13</v>
      </c>
      <c r="V68" s="35" t="s">
        <v>13</v>
      </c>
      <c r="W68" s="35" t="s">
        <v>13</v>
      </c>
      <c r="X68" s="35" t="s">
        <v>13</v>
      </c>
      <c r="Y68" s="72" t="s">
        <v>13</v>
      </c>
      <c r="Z68" s="72" t="s">
        <v>13</v>
      </c>
      <c r="AA68" s="73">
        <v>0.02</v>
      </c>
      <c r="AB68" s="73" t="s">
        <v>13</v>
      </c>
    </row>
    <row r="69" spans="2:28">
      <c r="B69" s="115">
        <v>41381</v>
      </c>
      <c r="C69" s="35">
        <v>0.1</v>
      </c>
      <c r="D69" s="35">
        <v>7.0000000000000007E-2</v>
      </c>
      <c r="E69" s="35">
        <v>7.0000000000000007E-2</v>
      </c>
      <c r="F69" s="35">
        <v>0.06</v>
      </c>
      <c r="G69" s="35">
        <v>0.08</v>
      </c>
      <c r="H69" s="35">
        <v>0.09</v>
      </c>
      <c r="I69" s="35">
        <v>0.03</v>
      </c>
      <c r="J69" s="35">
        <v>0.02</v>
      </c>
      <c r="K69" s="35" t="s">
        <v>13</v>
      </c>
      <c r="L69" s="35" t="s">
        <v>13</v>
      </c>
      <c r="M69" s="35" t="s">
        <v>13</v>
      </c>
      <c r="N69" s="35">
        <v>0.02</v>
      </c>
      <c r="O69" s="35" t="s">
        <v>13</v>
      </c>
      <c r="P69" s="35" t="s">
        <v>13</v>
      </c>
      <c r="Q69" s="35" t="s">
        <v>13</v>
      </c>
      <c r="R69" s="35" t="s">
        <v>13</v>
      </c>
      <c r="S69" s="35" t="s">
        <v>13</v>
      </c>
      <c r="T69" s="35" t="s">
        <v>13</v>
      </c>
      <c r="U69" s="35" t="s">
        <v>13</v>
      </c>
      <c r="V69" s="35" t="s">
        <v>13</v>
      </c>
      <c r="W69" s="35" t="s">
        <v>13</v>
      </c>
      <c r="X69" s="35" t="s">
        <v>13</v>
      </c>
      <c r="Y69" s="72" t="s">
        <v>13</v>
      </c>
      <c r="Z69" s="72" t="s">
        <v>13</v>
      </c>
      <c r="AA69" s="73">
        <v>0.02</v>
      </c>
      <c r="AB69" s="73" t="s">
        <v>13</v>
      </c>
    </row>
    <row r="70" spans="2:28">
      <c r="B70" s="115">
        <v>41382</v>
      </c>
      <c r="C70" s="35">
        <v>0.19</v>
      </c>
      <c r="D70" s="35">
        <v>0.15</v>
      </c>
      <c r="E70" s="35">
        <v>0.15</v>
      </c>
      <c r="F70" s="35">
        <v>0.12</v>
      </c>
      <c r="G70" s="35">
        <v>0.15</v>
      </c>
      <c r="H70" s="35">
        <v>0.18</v>
      </c>
      <c r="I70" s="35">
        <v>0.06</v>
      </c>
      <c r="J70" s="35">
        <v>0.04</v>
      </c>
      <c r="K70" s="35" t="s">
        <v>13</v>
      </c>
      <c r="L70" s="35" t="s">
        <v>13</v>
      </c>
      <c r="M70" s="35" t="s">
        <v>13</v>
      </c>
      <c r="N70" s="35">
        <v>0.05</v>
      </c>
      <c r="O70" s="35" t="s">
        <v>13</v>
      </c>
      <c r="P70" s="35" t="s">
        <v>13</v>
      </c>
      <c r="Q70" s="35" t="s">
        <v>13</v>
      </c>
      <c r="R70" s="35" t="s">
        <v>13</v>
      </c>
      <c r="S70" s="35" t="s">
        <v>13</v>
      </c>
      <c r="T70" s="35" t="s">
        <v>13</v>
      </c>
      <c r="U70" s="35" t="s">
        <v>13</v>
      </c>
      <c r="V70" s="35" t="s">
        <v>13</v>
      </c>
      <c r="W70" s="35" t="s">
        <v>13</v>
      </c>
      <c r="X70" s="35" t="s">
        <v>13</v>
      </c>
      <c r="Y70" s="72" t="s">
        <v>13</v>
      </c>
      <c r="Z70" s="72" t="s">
        <v>13</v>
      </c>
      <c r="AA70" s="73">
        <v>0.04</v>
      </c>
      <c r="AB70" s="73" t="s">
        <v>13</v>
      </c>
    </row>
    <row r="71" spans="2:28">
      <c r="B71" s="115">
        <v>41383</v>
      </c>
      <c r="C71" s="35">
        <v>0.1</v>
      </c>
      <c r="D71" s="35">
        <v>0.08</v>
      </c>
      <c r="E71" s="35">
        <v>0.08</v>
      </c>
      <c r="F71" s="35">
        <v>0.06</v>
      </c>
      <c r="G71" s="35">
        <v>0.08</v>
      </c>
      <c r="H71" s="35">
        <v>0.1</v>
      </c>
      <c r="I71" s="35">
        <v>0.03</v>
      </c>
      <c r="J71" s="35">
        <v>0.02</v>
      </c>
      <c r="K71" s="35" t="s">
        <v>13</v>
      </c>
      <c r="L71" s="35" t="s">
        <v>13</v>
      </c>
      <c r="M71" s="35" t="s">
        <v>13</v>
      </c>
      <c r="N71" s="35">
        <v>0.02</v>
      </c>
      <c r="O71" s="35" t="s">
        <v>13</v>
      </c>
      <c r="P71" s="35" t="s">
        <v>13</v>
      </c>
      <c r="Q71" s="35" t="s">
        <v>13</v>
      </c>
      <c r="R71" s="35" t="s">
        <v>13</v>
      </c>
      <c r="S71" s="35" t="s">
        <v>13</v>
      </c>
      <c r="T71" s="35" t="s">
        <v>13</v>
      </c>
      <c r="U71" s="35" t="s">
        <v>13</v>
      </c>
      <c r="V71" s="35" t="s">
        <v>13</v>
      </c>
      <c r="W71" s="35" t="s">
        <v>13</v>
      </c>
      <c r="X71" s="35" t="s">
        <v>13</v>
      </c>
      <c r="Y71" s="72" t="s">
        <v>13</v>
      </c>
      <c r="Z71" s="72" t="s">
        <v>13</v>
      </c>
      <c r="AA71" s="73">
        <v>0.02</v>
      </c>
      <c r="AB71" s="73" t="s">
        <v>13</v>
      </c>
    </row>
    <row r="72" spans="2:28">
      <c r="B72" s="115">
        <v>41384</v>
      </c>
      <c r="C72" s="35">
        <v>0.2</v>
      </c>
      <c r="D72" s="35">
        <v>0.16</v>
      </c>
      <c r="E72" s="35">
        <v>0.16</v>
      </c>
      <c r="F72" s="35">
        <v>0.13</v>
      </c>
      <c r="G72" s="35">
        <v>0.16</v>
      </c>
      <c r="H72" s="35">
        <v>0.19</v>
      </c>
      <c r="I72" s="35">
        <v>7.0000000000000007E-2</v>
      </c>
      <c r="J72" s="35">
        <v>0.04</v>
      </c>
      <c r="K72" s="35">
        <v>0.04</v>
      </c>
      <c r="L72" s="35" t="s">
        <v>13</v>
      </c>
      <c r="M72" s="35" t="s">
        <v>13</v>
      </c>
      <c r="N72" s="35">
        <v>0.05</v>
      </c>
      <c r="O72" s="35" t="s">
        <v>13</v>
      </c>
      <c r="P72" s="35" t="s">
        <v>13</v>
      </c>
      <c r="Q72" s="35" t="s">
        <v>13</v>
      </c>
      <c r="R72" s="35" t="s">
        <v>13</v>
      </c>
      <c r="S72" s="35" t="s">
        <v>13</v>
      </c>
      <c r="T72" s="35" t="s">
        <v>13</v>
      </c>
      <c r="U72" s="35" t="s">
        <v>13</v>
      </c>
      <c r="V72" s="35" t="s">
        <v>13</v>
      </c>
      <c r="W72" s="35" t="s">
        <v>13</v>
      </c>
      <c r="X72" s="35" t="s">
        <v>13</v>
      </c>
      <c r="Y72" s="72" t="s">
        <v>13</v>
      </c>
      <c r="Z72" s="72" t="s">
        <v>13</v>
      </c>
      <c r="AA72" s="73">
        <v>0.05</v>
      </c>
      <c r="AB72" s="73">
        <v>0.04</v>
      </c>
    </row>
    <row r="73" spans="2:28">
      <c r="B73" s="115">
        <v>41385</v>
      </c>
      <c r="C73" s="35">
        <v>0.2</v>
      </c>
      <c r="D73" s="35">
        <v>0.16</v>
      </c>
      <c r="E73" s="35">
        <v>0.16</v>
      </c>
      <c r="F73" s="35">
        <v>0.13</v>
      </c>
      <c r="G73" s="35">
        <v>0.16</v>
      </c>
      <c r="H73" s="35">
        <v>0.19</v>
      </c>
      <c r="I73" s="35">
        <v>0.08</v>
      </c>
      <c r="J73" s="35">
        <v>0.04</v>
      </c>
      <c r="K73" s="35">
        <v>0.04</v>
      </c>
      <c r="L73" s="35" t="s">
        <v>13</v>
      </c>
      <c r="M73" s="35" t="s">
        <v>13</v>
      </c>
      <c r="N73" s="35">
        <v>0.05</v>
      </c>
      <c r="O73" s="35" t="s">
        <v>13</v>
      </c>
      <c r="P73" s="35" t="s">
        <v>13</v>
      </c>
      <c r="Q73" s="35" t="s">
        <v>13</v>
      </c>
      <c r="R73" s="35" t="s">
        <v>13</v>
      </c>
      <c r="S73" s="35" t="s">
        <v>13</v>
      </c>
      <c r="T73" s="35" t="s">
        <v>13</v>
      </c>
      <c r="U73" s="35" t="s">
        <v>13</v>
      </c>
      <c r="V73" s="35" t="s">
        <v>13</v>
      </c>
      <c r="W73" s="35" t="s">
        <v>13</v>
      </c>
      <c r="X73" s="35" t="s">
        <v>13</v>
      </c>
      <c r="Y73" s="72" t="s">
        <v>13</v>
      </c>
      <c r="Z73" s="72" t="s">
        <v>13</v>
      </c>
      <c r="AA73" s="73">
        <v>0.05</v>
      </c>
      <c r="AB73" s="73">
        <v>0.04</v>
      </c>
    </row>
    <row r="74" spans="2:28">
      <c r="B74" s="115">
        <v>41386</v>
      </c>
      <c r="C74" s="35">
        <v>0.2</v>
      </c>
      <c r="D74" s="35">
        <v>0.17</v>
      </c>
      <c r="E74" s="35">
        <v>0.16</v>
      </c>
      <c r="F74" s="35">
        <v>0.13</v>
      </c>
      <c r="G74" s="35">
        <v>0.16</v>
      </c>
      <c r="H74" s="35">
        <v>0.19</v>
      </c>
      <c r="I74" s="35">
        <v>0.09</v>
      </c>
      <c r="J74" s="35">
        <v>0.04</v>
      </c>
      <c r="K74" s="35">
        <v>0.04</v>
      </c>
      <c r="L74" s="35" t="s">
        <v>13</v>
      </c>
      <c r="M74" s="35" t="s">
        <v>13</v>
      </c>
      <c r="N74" s="35">
        <v>0.05</v>
      </c>
      <c r="O74" s="35" t="s">
        <v>13</v>
      </c>
      <c r="P74" s="35" t="s">
        <v>13</v>
      </c>
      <c r="Q74" s="35" t="s">
        <v>13</v>
      </c>
      <c r="R74" s="35" t="s">
        <v>13</v>
      </c>
      <c r="S74" s="35" t="s">
        <v>13</v>
      </c>
      <c r="T74" s="35" t="s">
        <v>13</v>
      </c>
      <c r="U74" s="35" t="s">
        <v>13</v>
      </c>
      <c r="V74" s="35" t="s">
        <v>13</v>
      </c>
      <c r="W74" s="35" t="s">
        <v>13</v>
      </c>
      <c r="X74" s="35" t="s">
        <v>13</v>
      </c>
      <c r="Y74" s="72" t="s">
        <v>13</v>
      </c>
      <c r="Z74" s="72" t="s">
        <v>13</v>
      </c>
      <c r="AA74" s="73">
        <v>0.05</v>
      </c>
      <c r="AB74" s="73">
        <v>0.04</v>
      </c>
    </row>
    <row r="75" spans="2:28">
      <c r="B75" s="115">
        <v>41387</v>
      </c>
      <c r="C75" s="35">
        <v>0.17</v>
      </c>
      <c r="D75" s="35">
        <v>0.15</v>
      </c>
      <c r="E75" s="35">
        <v>0.14000000000000001</v>
      </c>
      <c r="F75" s="35">
        <v>0.11</v>
      </c>
      <c r="G75" s="35">
        <v>0.14000000000000001</v>
      </c>
      <c r="H75" s="35">
        <v>0.17</v>
      </c>
      <c r="I75" s="35">
        <v>0.08</v>
      </c>
      <c r="J75" s="35">
        <v>0.03</v>
      </c>
      <c r="K75" s="35">
        <v>0.04</v>
      </c>
      <c r="L75" s="35" t="s">
        <v>13</v>
      </c>
      <c r="M75" s="35" t="s">
        <v>13</v>
      </c>
      <c r="N75" s="35">
        <v>0.04</v>
      </c>
      <c r="O75" s="35" t="s">
        <v>13</v>
      </c>
      <c r="P75" s="35" t="s">
        <v>13</v>
      </c>
      <c r="Q75" s="35" t="s">
        <v>13</v>
      </c>
      <c r="R75" s="35" t="s">
        <v>13</v>
      </c>
      <c r="S75" s="35" t="s">
        <v>13</v>
      </c>
      <c r="T75" s="35" t="s">
        <v>13</v>
      </c>
      <c r="U75" s="35" t="s">
        <v>13</v>
      </c>
      <c r="V75" s="35" t="s">
        <v>13</v>
      </c>
      <c r="W75" s="35" t="s">
        <v>13</v>
      </c>
      <c r="X75" s="35" t="s">
        <v>13</v>
      </c>
      <c r="Y75" s="72" t="s">
        <v>13</v>
      </c>
      <c r="Z75" s="72" t="s">
        <v>13</v>
      </c>
      <c r="AA75" s="73">
        <v>0.04</v>
      </c>
      <c r="AB75" s="73">
        <v>0.04</v>
      </c>
    </row>
    <row r="76" spans="2:28">
      <c r="B76" s="115">
        <v>41388</v>
      </c>
      <c r="C76" s="35">
        <v>0.18</v>
      </c>
      <c r="D76" s="35">
        <v>0.16</v>
      </c>
      <c r="E76" s="35">
        <v>0.15</v>
      </c>
      <c r="F76" s="35">
        <v>0.12</v>
      </c>
      <c r="G76" s="35">
        <v>0.14000000000000001</v>
      </c>
      <c r="H76" s="35">
        <v>0.18</v>
      </c>
      <c r="I76" s="35">
        <v>0.09</v>
      </c>
      <c r="J76" s="35">
        <v>0.04</v>
      </c>
      <c r="K76" s="35">
        <v>0.04</v>
      </c>
      <c r="L76" s="35" t="s">
        <v>13</v>
      </c>
      <c r="M76" s="35" t="s">
        <v>13</v>
      </c>
      <c r="N76" s="35">
        <v>0.05</v>
      </c>
      <c r="O76" s="35" t="s">
        <v>13</v>
      </c>
      <c r="P76" s="35" t="s">
        <v>13</v>
      </c>
      <c r="Q76" s="35" t="s">
        <v>13</v>
      </c>
      <c r="R76" s="35" t="s">
        <v>13</v>
      </c>
      <c r="S76" s="35" t="s">
        <v>13</v>
      </c>
      <c r="T76" s="35" t="s">
        <v>13</v>
      </c>
      <c r="U76" s="35" t="s">
        <v>13</v>
      </c>
      <c r="V76" s="35" t="s">
        <v>13</v>
      </c>
      <c r="W76" s="35" t="s">
        <v>13</v>
      </c>
      <c r="X76" s="35" t="s">
        <v>13</v>
      </c>
      <c r="Y76" s="72" t="s">
        <v>13</v>
      </c>
      <c r="Z76" s="72" t="s">
        <v>13</v>
      </c>
      <c r="AA76" s="73">
        <v>0.05</v>
      </c>
      <c r="AB76" s="73">
        <v>0.04</v>
      </c>
    </row>
    <row r="77" spans="2:28">
      <c r="B77" s="115">
        <v>41389</v>
      </c>
      <c r="C77" s="35">
        <v>0.21</v>
      </c>
      <c r="D77" s="35">
        <v>0.19</v>
      </c>
      <c r="E77" s="35">
        <v>0.18</v>
      </c>
      <c r="F77" s="35">
        <v>0.14000000000000001</v>
      </c>
      <c r="G77" s="35">
        <v>0.17</v>
      </c>
      <c r="H77" s="35">
        <v>0.21</v>
      </c>
      <c r="I77" s="35">
        <v>0.11</v>
      </c>
      <c r="J77" s="35">
        <v>0.05</v>
      </c>
      <c r="K77" s="35">
        <v>0.05</v>
      </c>
      <c r="L77" s="35" t="s">
        <v>13</v>
      </c>
      <c r="M77" s="35" t="s">
        <v>13</v>
      </c>
      <c r="N77" s="35">
        <v>0.05</v>
      </c>
      <c r="O77" s="35">
        <v>0.05</v>
      </c>
      <c r="P77" s="35" t="s">
        <v>13</v>
      </c>
      <c r="Q77" s="35" t="s">
        <v>13</v>
      </c>
      <c r="R77" s="35" t="s">
        <v>13</v>
      </c>
      <c r="S77" s="35" t="s">
        <v>13</v>
      </c>
      <c r="T77" s="35" t="s">
        <v>13</v>
      </c>
      <c r="U77" s="35" t="s">
        <v>13</v>
      </c>
      <c r="V77" s="35" t="s">
        <v>13</v>
      </c>
      <c r="W77" s="35" t="s">
        <v>13</v>
      </c>
      <c r="X77" s="35" t="s">
        <v>13</v>
      </c>
      <c r="Y77" s="72" t="s">
        <v>13</v>
      </c>
      <c r="Z77" s="72" t="s">
        <v>13</v>
      </c>
      <c r="AA77" s="73">
        <v>0.06</v>
      </c>
      <c r="AB77" s="73">
        <v>0.05</v>
      </c>
    </row>
    <row r="78" spans="2:28">
      <c r="B78" s="115">
        <v>41390</v>
      </c>
      <c r="C78" s="35">
        <v>0.23</v>
      </c>
      <c r="D78" s="35">
        <v>0.21</v>
      </c>
      <c r="E78" s="35">
        <v>0.2</v>
      </c>
      <c r="F78" s="35">
        <v>0.15</v>
      </c>
      <c r="G78" s="35">
        <v>0.18</v>
      </c>
      <c r="H78" s="35">
        <v>0.23</v>
      </c>
      <c r="I78" s="35">
        <v>0.13</v>
      </c>
      <c r="J78" s="35">
        <v>0.05</v>
      </c>
      <c r="K78" s="35">
        <v>0.05</v>
      </c>
      <c r="L78" s="35" t="s">
        <v>13</v>
      </c>
      <c r="M78" s="35" t="s">
        <v>13</v>
      </c>
      <c r="N78" s="35">
        <v>0.06</v>
      </c>
      <c r="O78" s="35">
        <v>0.05</v>
      </c>
      <c r="P78" s="35" t="s">
        <v>13</v>
      </c>
      <c r="Q78" s="35" t="s">
        <v>13</v>
      </c>
      <c r="R78" s="35" t="s">
        <v>13</v>
      </c>
      <c r="S78" s="35" t="s">
        <v>13</v>
      </c>
      <c r="T78" s="35" t="s">
        <v>13</v>
      </c>
      <c r="U78" s="35" t="s">
        <v>13</v>
      </c>
      <c r="V78" s="35" t="s">
        <v>13</v>
      </c>
      <c r="W78" s="35" t="s">
        <v>13</v>
      </c>
      <c r="X78" s="35" t="s">
        <v>13</v>
      </c>
      <c r="Y78" s="72" t="s">
        <v>13</v>
      </c>
      <c r="Z78" s="72" t="s">
        <v>13</v>
      </c>
      <c r="AA78" s="73">
        <v>0.06</v>
      </c>
      <c r="AB78" s="73">
        <v>0.05</v>
      </c>
    </row>
    <row r="79" spans="2:28">
      <c r="B79" s="115">
        <v>41391</v>
      </c>
      <c r="C79" s="35">
        <v>0.23</v>
      </c>
      <c r="D79" s="35">
        <v>0.21</v>
      </c>
      <c r="E79" s="35">
        <v>0.2</v>
      </c>
      <c r="F79" s="35">
        <v>0.15</v>
      </c>
      <c r="G79" s="35">
        <v>0.18</v>
      </c>
      <c r="H79" s="35">
        <v>0.23</v>
      </c>
      <c r="I79" s="35">
        <v>0.14000000000000001</v>
      </c>
      <c r="J79" s="35">
        <v>0.06</v>
      </c>
      <c r="K79" s="35">
        <v>0.05</v>
      </c>
      <c r="L79" s="35" t="s">
        <v>13</v>
      </c>
      <c r="M79" s="35" t="s">
        <v>13</v>
      </c>
      <c r="N79" s="35">
        <v>0.06</v>
      </c>
      <c r="O79" s="35">
        <v>0.05</v>
      </c>
      <c r="P79" s="35" t="s">
        <v>13</v>
      </c>
      <c r="Q79" s="35" t="s">
        <v>13</v>
      </c>
      <c r="R79" s="35" t="s">
        <v>13</v>
      </c>
      <c r="S79" s="35" t="s">
        <v>13</v>
      </c>
      <c r="T79" s="35" t="s">
        <v>13</v>
      </c>
      <c r="U79" s="35" t="s">
        <v>13</v>
      </c>
      <c r="V79" s="35" t="s">
        <v>13</v>
      </c>
      <c r="W79" s="35" t="s">
        <v>13</v>
      </c>
      <c r="X79" s="35" t="s">
        <v>13</v>
      </c>
      <c r="Y79" s="72" t="s">
        <v>13</v>
      </c>
      <c r="Z79" s="72" t="s">
        <v>13</v>
      </c>
      <c r="AA79" s="73">
        <v>0.06</v>
      </c>
      <c r="AB79" s="73">
        <v>0.05</v>
      </c>
    </row>
    <row r="80" spans="2:28">
      <c r="B80" s="115">
        <v>41392</v>
      </c>
      <c r="C80" s="35">
        <v>0.28000000000000003</v>
      </c>
      <c r="D80" s="35">
        <v>0.26</v>
      </c>
      <c r="E80" s="35">
        <v>0.24</v>
      </c>
      <c r="F80" s="35">
        <v>0.19</v>
      </c>
      <c r="G80" s="35">
        <v>0.22</v>
      </c>
      <c r="H80" s="35">
        <v>0.28000000000000003</v>
      </c>
      <c r="I80" s="35">
        <v>0.18</v>
      </c>
      <c r="J80" s="35">
        <v>7.0000000000000007E-2</v>
      </c>
      <c r="K80" s="35">
        <v>7.0000000000000007E-2</v>
      </c>
      <c r="L80" s="35" t="s">
        <v>13</v>
      </c>
      <c r="M80" s="35" t="s">
        <v>13</v>
      </c>
      <c r="N80" s="35">
        <v>7.0000000000000007E-2</v>
      </c>
      <c r="O80" s="35">
        <v>0.06</v>
      </c>
      <c r="P80" s="35" t="s">
        <v>13</v>
      </c>
      <c r="Q80" s="35" t="s">
        <v>13</v>
      </c>
      <c r="R80" s="35" t="s">
        <v>13</v>
      </c>
      <c r="S80" s="35" t="s">
        <v>13</v>
      </c>
      <c r="T80" s="35" t="s">
        <v>13</v>
      </c>
      <c r="U80" s="35" t="s">
        <v>13</v>
      </c>
      <c r="V80" s="35" t="s">
        <v>13</v>
      </c>
      <c r="W80" s="35" t="s">
        <v>13</v>
      </c>
      <c r="X80" s="35" t="s">
        <v>13</v>
      </c>
      <c r="Y80" s="72" t="s">
        <v>13</v>
      </c>
      <c r="Z80" s="72" t="s">
        <v>13</v>
      </c>
      <c r="AA80" s="73">
        <v>0.08</v>
      </c>
      <c r="AB80" s="73">
        <v>7.0000000000000007E-2</v>
      </c>
    </row>
    <row r="81" spans="2:28">
      <c r="B81" s="115">
        <v>41393</v>
      </c>
      <c r="C81" s="35">
        <v>0.28999999999999998</v>
      </c>
      <c r="D81" s="35">
        <v>0.28000000000000003</v>
      </c>
      <c r="E81" s="35">
        <v>0.25</v>
      </c>
      <c r="F81" s="35">
        <v>0.2</v>
      </c>
      <c r="G81" s="35">
        <v>0.23</v>
      </c>
      <c r="H81" s="35">
        <v>0.28999999999999998</v>
      </c>
      <c r="I81" s="35">
        <v>0.19</v>
      </c>
      <c r="J81" s="35">
        <v>0.08</v>
      </c>
      <c r="K81" s="35">
        <v>7.0000000000000007E-2</v>
      </c>
      <c r="L81" s="35" t="s">
        <v>13</v>
      </c>
      <c r="M81" s="35" t="s">
        <v>13</v>
      </c>
      <c r="N81" s="35">
        <v>0.08</v>
      </c>
      <c r="O81" s="35">
        <v>7.0000000000000007E-2</v>
      </c>
      <c r="P81" s="35" t="s">
        <v>13</v>
      </c>
      <c r="Q81" s="35" t="s">
        <v>13</v>
      </c>
      <c r="R81" s="35" t="s">
        <v>13</v>
      </c>
      <c r="S81" s="35" t="s">
        <v>13</v>
      </c>
      <c r="T81" s="35" t="s">
        <v>13</v>
      </c>
      <c r="U81" s="35" t="s">
        <v>13</v>
      </c>
      <c r="V81" s="35" t="s">
        <v>13</v>
      </c>
      <c r="W81" s="35" t="s">
        <v>13</v>
      </c>
      <c r="X81" s="35" t="s">
        <v>13</v>
      </c>
      <c r="Y81" s="72" t="s">
        <v>13</v>
      </c>
      <c r="Z81" s="72" t="s">
        <v>13</v>
      </c>
      <c r="AA81" s="73">
        <v>0.08</v>
      </c>
      <c r="AB81" s="73">
        <v>7.0000000000000007E-2</v>
      </c>
    </row>
    <row r="82" spans="2:28">
      <c r="B82" s="115">
        <v>41394</v>
      </c>
      <c r="C82" s="35">
        <v>0.32</v>
      </c>
      <c r="D82" s="35">
        <v>0.31</v>
      </c>
      <c r="E82" s="35">
        <v>0.27</v>
      </c>
      <c r="F82" s="35">
        <v>0.22</v>
      </c>
      <c r="G82" s="35">
        <v>0.26</v>
      </c>
      <c r="H82" s="35">
        <v>0.32</v>
      </c>
      <c r="I82" s="35">
        <v>0.22</v>
      </c>
      <c r="J82" s="35">
        <v>0.09</v>
      </c>
      <c r="K82" s="35">
        <v>0.08</v>
      </c>
      <c r="L82" s="35" t="s">
        <v>13</v>
      </c>
      <c r="M82" s="35" t="s">
        <v>13</v>
      </c>
      <c r="N82" s="35">
        <v>0.09</v>
      </c>
      <c r="O82" s="35">
        <v>7.0000000000000007E-2</v>
      </c>
      <c r="P82" s="35" t="s">
        <v>13</v>
      </c>
      <c r="Q82" s="35" t="s">
        <v>13</v>
      </c>
      <c r="R82" s="35" t="s">
        <v>13</v>
      </c>
      <c r="S82" s="35" t="s">
        <v>13</v>
      </c>
      <c r="T82" s="35" t="s">
        <v>13</v>
      </c>
      <c r="U82" s="35" t="s">
        <v>13</v>
      </c>
      <c r="V82" s="35" t="s">
        <v>13</v>
      </c>
      <c r="W82" s="35" t="s">
        <v>13</v>
      </c>
      <c r="X82" s="35" t="s">
        <v>13</v>
      </c>
      <c r="Y82" s="72" t="s">
        <v>13</v>
      </c>
      <c r="Z82" s="72" t="s">
        <v>13</v>
      </c>
      <c r="AA82" s="73">
        <v>0.09</v>
      </c>
      <c r="AB82" s="73">
        <v>0.08</v>
      </c>
    </row>
    <row r="83" spans="2:28">
      <c r="B83" s="115">
        <v>41395</v>
      </c>
      <c r="C83" s="35">
        <v>0.22</v>
      </c>
      <c r="D83" s="35">
        <v>0.22</v>
      </c>
      <c r="E83" s="35">
        <v>0.19</v>
      </c>
      <c r="F83" s="35">
        <v>0.15</v>
      </c>
      <c r="G83" s="35">
        <v>0.18</v>
      </c>
      <c r="H83" s="35">
        <v>0.22</v>
      </c>
      <c r="I83" s="35">
        <v>0.16</v>
      </c>
      <c r="J83" s="35">
        <v>7.0000000000000007E-2</v>
      </c>
      <c r="K83" s="35">
        <v>0.05</v>
      </c>
      <c r="L83" s="35" t="s">
        <v>13</v>
      </c>
      <c r="M83" s="35" t="s">
        <v>13</v>
      </c>
      <c r="N83" s="35">
        <v>0.06</v>
      </c>
      <c r="O83" s="35">
        <v>0.05</v>
      </c>
      <c r="P83" s="35">
        <v>0.05</v>
      </c>
      <c r="Q83" s="35" t="s">
        <v>13</v>
      </c>
      <c r="R83" s="35">
        <v>7.0000000000000007E-2</v>
      </c>
      <c r="S83" s="35">
        <v>7.0000000000000007E-2</v>
      </c>
      <c r="T83" s="35" t="s">
        <v>13</v>
      </c>
      <c r="U83" s="35" t="s">
        <v>13</v>
      </c>
      <c r="V83" s="35">
        <v>7.0000000000000007E-2</v>
      </c>
      <c r="W83" s="35" t="s">
        <v>13</v>
      </c>
      <c r="X83" s="35" t="s">
        <v>13</v>
      </c>
      <c r="Y83" s="72" t="s">
        <v>13</v>
      </c>
      <c r="Z83" s="72" t="s">
        <v>13</v>
      </c>
      <c r="AA83" s="73">
        <v>7.0000000000000007E-2</v>
      </c>
      <c r="AB83" s="73">
        <v>0.06</v>
      </c>
    </row>
    <row r="84" spans="2:28">
      <c r="B84" s="115">
        <v>41396</v>
      </c>
      <c r="C84" s="35">
        <v>0.23</v>
      </c>
      <c r="D84" s="35">
        <v>0.23</v>
      </c>
      <c r="E84" s="35">
        <v>0.2</v>
      </c>
      <c r="F84" s="35">
        <v>0.16</v>
      </c>
      <c r="G84" s="35">
        <v>0.18</v>
      </c>
      <c r="H84" s="35">
        <v>0.23</v>
      </c>
      <c r="I84" s="35">
        <v>0.17</v>
      </c>
      <c r="J84" s="35">
        <v>0.08</v>
      </c>
      <c r="K84" s="35">
        <v>0.06</v>
      </c>
      <c r="L84" s="35" t="s">
        <v>13</v>
      </c>
      <c r="M84" s="35" t="s">
        <v>13</v>
      </c>
      <c r="N84" s="35">
        <v>0.06</v>
      </c>
      <c r="O84" s="35">
        <v>0.05</v>
      </c>
      <c r="P84" s="35">
        <v>0.05</v>
      </c>
      <c r="Q84" s="35" t="s">
        <v>13</v>
      </c>
      <c r="R84" s="35">
        <v>7.0000000000000007E-2</v>
      </c>
      <c r="S84" s="35">
        <v>7.0000000000000007E-2</v>
      </c>
      <c r="T84" s="35" t="s">
        <v>13</v>
      </c>
      <c r="U84" s="35" t="s">
        <v>13</v>
      </c>
      <c r="V84" s="35">
        <v>7.0000000000000007E-2</v>
      </c>
      <c r="W84" s="35" t="s">
        <v>13</v>
      </c>
      <c r="X84" s="35" t="s">
        <v>13</v>
      </c>
      <c r="Y84" s="72" t="s">
        <v>13</v>
      </c>
      <c r="Z84" s="72" t="s">
        <v>13</v>
      </c>
      <c r="AA84" s="73">
        <v>7.0000000000000007E-2</v>
      </c>
      <c r="AB84" s="73">
        <v>0.06</v>
      </c>
    </row>
    <row r="85" spans="2:28">
      <c r="B85" s="115">
        <v>41397</v>
      </c>
      <c r="C85" s="35">
        <v>0.21</v>
      </c>
      <c r="D85" s="35">
        <v>0.21</v>
      </c>
      <c r="E85" s="35">
        <v>0.18</v>
      </c>
      <c r="F85" s="35">
        <v>0.14000000000000001</v>
      </c>
      <c r="G85" s="35">
        <v>0.17</v>
      </c>
      <c r="H85" s="35">
        <v>0.21</v>
      </c>
      <c r="I85" s="35">
        <v>0.16</v>
      </c>
      <c r="J85" s="35">
        <v>0.08</v>
      </c>
      <c r="K85" s="35">
        <v>0.05</v>
      </c>
      <c r="L85" s="35" t="s">
        <v>13</v>
      </c>
      <c r="M85" s="35" t="s">
        <v>13</v>
      </c>
      <c r="N85" s="35">
        <v>0.06</v>
      </c>
      <c r="O85" s="35">
        <v>0.05</v>
      </c>
      <c r="P85" s="35">
        <v>0.05</v>
      </c>
      <c r="Q85" s="35" t="s">
        <v>13</v>
      </c>
      <c r="R85" s="35">
        <v>0.06</v>
      </c>
      <c r="S85" s="35">
        <v>0.06</v>
      </c>
      <c r="T85" s="35" t="s">
        <v>13</v>
      </c>
      <c r="U85" s="35" t="s">
        <v>13</v>
      </c>
      <c r="V85" s="35">
        <v>0.06</v>
      </c>
      <c r="W85" s="35" t="s">
        <v>13</v>
      </c>
      <c r="X85" s="35" t="s">
        <v>13</v>
      </c>
      <c r="Y85" s="72" t="s">
        <v>13</v>
      </c>
      <c r="Z85" s="72" t="s">
        <v>13</v>
      </c>
      <c r="AA85" s="73">
        <v>7.0000000000000007E-2</v>
      </c>
      <c r="AB85" s="73">
        <v>0.06</v>
      </c>
    </row>
    <row r="86" spans="2:28">
      <c r="B86" s="115">
        <v>41398</v>
      </c>
      <c r="C86" s="35">
        <v>0.27</v>
      </c>
      <c r="D86" s="35">
        <v>0.27</v>
      </c>
      <c r="E86" s="35">
        <v>0.23</v>
      </c>
      <c r="F86" s="35">
        <v>0.18</v>
      </c>
      <c r="G86" s="35">
        <v>0.22</v>
      </c>
      <c r="H86" s="35">
        <v>0.27</v>
      </c>
      <c r="I86" s="35">
        <v>0.22</v>
      </c>
      <c r="J86" s="35">
        <v>0.11</v>
      </c>
      <c r="K86" s="35">
        <v>7.0000000000000007E-2</v>
      </c>
      <c r="L86" s="35" t="s">
        <v>13</v>
      </c>
      <c r="M86" s="35" t="s">
        <v>13</v>
      </c>
      <c r="N86" s="35">
        <v>0.08</v>
      </c>
      <c r="O86" s="35">
        <v>7.0000000000000007E-2</v>
      </c>
      <c r="P86" s="35">
        <v>0.06</v>
      </c>
      <c r="Q86" s="35" t="s">
        <v>13</v>
      </c>
      <c r="R86" s="35">
        <v>0.08</v>
      </c>
      <c r="S86" s="35">
        <v>0.08</v>
      </c>
      <c r="T86" s="35" t="s">
        <v>13</v>
      </c>
      <c r="U86" s="35" t="s">
        <v>13</v>
      </c>
      <c r="V86" s="35">
        <v>0.08</v>
      </c>
      <c r="W86" s="35" t="s">
        <v>13</v>
      </c>
      <c r="X86" s="35" t="s">
        <v>13</v>
      </c>
      <c r="Y86" s="72" t="s">
        <v>13</v>
      </c>
      <c r="Z86" s="72" t="s">
        <v>13</v>
      </c>
      <c r="AA86" s="73">
        <v>0.09</v>
      </c>
      <c r="AB86" s="73">
        <v>7.0000000000000007E-2</v>
      </c>
    </row>
    <row r="87" spans="2:28">
      <c r="B87" s="115">
        <v>41399</v>
      </c>
      <c r="C87" s="35">
        <v>0.22</v>
      </c>
      <c r="D87" s="35">
        <v>0.22</v>
      </c>
      <c r="E87" s="35">
        <v>0.19</v>
      </c>
      <c r="F87" s="35">
        <v>0.15</v>
      </c>
      <c r="G87" s="35">
        <v>0.18</v>
      </c>
      <c r="H87" s="35">
        <v>0.22</v>
      </c>
      <c r="I87" s="35">
        <v>0.18</v>
      </c>
      <c r="J87" s="35">
        <v>0.1</v>
      </c>
      <c r="K87" s="35">
        <v>0.06</v>
      </c>
      <c r="L87" s="35" t="s">
        <v>13</v>
      </c>
      <c r="M87" s="35" t="s">
        <v>13</v>
      </c>
      <c r="N87" s="35">
        <v>7.0000000000000007E-2</v>
      </c>
      <c r="O87" s="35">
        <v>0.05</v>
      </c>
      <c r="P87" s="35">
        <v>0.05</v>
      </c>
      <c r="Q87" s="35" t="s">
        <v>13</v>
      </c>
      <c r="R87" s="35">
        <v>7.0000000000000007E-2</v>
      </c>
      <c r="S87" s="35">
        <v>7.0000000000000007E-2</v>
      </c>
      <c r="T87" s="35" t="s">
        <v>13</v>
      </c>
      <c r="U87" s="35" t="s">
        <v>13</v>
      </c>
      <c r="V87" s="35">
        <v>7.0000000000000007E-2</v>
      </c>
      <c r="W87" s="35" t="s">
        <v>13</v>
      </c>
      <c r="X87" s="35" t="s">
        <v>13</v>
      </c>
      <c r="Y87" s="72" t="s">
        <v>13</v>
      </c>
      <c r="Z87" s="72" t="s">
        <v>13</v>
      </c>
      <c r="AA87" s="73">
        <v>0.08</v>
      </c>
      <c r="AB87" s="73">
        <v>0.06</v>
      </c>
    </row>
    <row r="88" spans="2:28">
      <c r="B88" s="115">
        <v>41400</v>
      </c>
      <c r="C88" s="35">
        <v>0.26</v>
      </c>
      <c r="D88" s="35">
        <v>0.26</v>
      </c>
      <c r="E88" s="35">
        <v>0.22</v>
      </c>
      <c r="F88" s="35">
        <v>0.18</v>
      </c>
      <c r="G88" s="35">
        <v>0.21</v>
      </c>
      <c r="H88" s="35">
        <v>0.26</v>
      </c>
      <c r="I88" s="35">
        <v>0.22</v>
      </c>
      <c r="J88" s="35">
        <v>0.12</v>
      </c>
      <c r="K88" s="35">
        <v>7.0000000000000007E-2</v>
      </c>
      <c r="L88" s="35" t="s">
        <v>13</v>
      </c>
      <c r="M88" s="35" t="s">
        <v>13</v>
      </c>
      <c r="N88" s="35">
        <v>0.08</v>
      </c>
      <c r="O88" s="35">
        <v>0.06</v>
      </c>
      <c r="P88" s="35">
        <v>0.06</v>
      </c>
      <c r="Q88" s="35" t="s">
        <v>13</v>
      </c>
      <c r="R88" s="35">
        <v>0.08</v>
      </c>
      <c r="S88" s="35">
        <v>0.08</v>
      </c>
      <c r="T88" s="35" t="s">
        <v>13</v>
      </c>
      <c r="U88" s="35" t="s">
        <v>13</v>
      </c>
      <c r="V88" s="35">
        <v>0.08</v>
      </c>
      <c r="W88" s="35" t="s">
        <v>13</v>
      </c>
      <c r="X88" s="35" t="s">
        <v>13</v>
      </c>
      <c r="Y88" s="72" t="s">
        <v>13</v>
      </c>
      <c r="Z88" s="72" t="s">
        <v>13</v>
      </c>
      <c r="AA88" s="73">
        <v>0.09</v>
      </c>
      <c r="AB88" s="73">
        <v>7.0000000000000007E-2</v>
      </c>
    </row>
    <row r="89" spans="2:28">
      <c r="B89" s="115">
        <v>41401</v>
      </c>
      <c r="C89" s="35">
        <v>0.15</v>
      </c>
      <c r="D89" s="35">
        <v>0.15</v>
      </c>
      <c r="E89" s="35">
        <v>0.13</v>
      </c>
      <c r="F89" s="35">
        <v>0.1</v>
      </c>
      <c r="G89" s="35">
        <v>0.12</v>
      </c>
      <c r="H89" s="35">
        <v>0.15</v>
      </c>
      <c r="I89" s="35">
        <v>0.13</v>
      </c>
      <c r="J89" s="35">
        <v>0.08</v>
      </c>
      <c r="K89" s="35">
        <v>0.04</v>
      </c>
      <c r="L89" s="35" t="s">
        <v>13</v>
      </c>
      <c r="M89" s="35" t="s">
        <v>13</v>
      </c>
      <c r="N89" s="35">
        <v>0.05</v>
      </c>
      <c r="O89" s="35">
        <v>0.04</v>
      </c>
      <c r="P89" s="35">
        <v>0.04</v>
      </c>
      <c r="Q89" s="35" t="s">
        <v>13</v>
      </c>
      <c r="R89" s="35">
        <v>0.05</v>
      </c>
      <c r="S89" s="35">
        <v>0.05</v>
      </c>
      <c r="T89" s="35" t="s">
        <v>13</v>
      </c>
      <c r="U89" s="35" t="s">
        <v>13</v>
      </c>
      <c r="V89" s="35">
        <v>0.05</v>
      </c>
      <c r="W89" s="35" t="s">
        <v>13</v>
      </c>
      <c r="X89" s="35" t="s">
        <v>13</v>
      </c>
      <c r="Y89" s="72" t="s">
        <v>13</v>
      </c>
      <c r="Z89" s="72" t="s">
        <v>13</v>
      </c>
      <c r="AA89" s="73">
        <v>0.06</v>
      </c>
      <c r="AB89" s="73">
        <v>0.04</v>
      </c>
    </row>
    <row r="90" spans="2:28">
      <c r="B90" s="115">
        <v>41402</v>
      </c>
      <c r="C90" s="35">
        <v>0.21</v>
      </c>
      <c r="D90" s="35">
        <v>0.21</v>
      </c>
      <c r="E90" s="35">
        <v>0.18</v>
      </c>
      <c r="F90" s="35">
        <v>0.14000000000000001</v>
      </c>
      <c r="G90" s="35">
        <v>0.17</v>
      </c>
      <c r="H90" s="35">
        <v>0.21</v>
      </c>
      <c r="I90" s="35">
        <v>0.18</v>
      </c>
      <c r="J90" s="35">
        <v>0.12</v>
      </c>
      <c r="K90" s="35">
        <v>0.06</v>
      </c>
      <c r="L90" s="35" t="s">
        <v>13</v>
      </c>
      <c r="M90" s="35" t="s">
        <v>13</v>
      </c>
      <c r="N90" s="35">
        <v>7.0000000000000007E-2</v>
      </c>
      <c r="O90" s="35">
        <v>0.05</v>
      </c>
      <c r="P90" s="35">
        <v>0.05</v>
      </c>
      <c r="Q90" s="35" t="s">
        <v>13</v>
      </c>
      <c r="R90" s="35">
        <v>0.06</v>
      </c>
      <c r="S90" s="35">
        <v>0.06</v>
      </c>
      <c r="T90" s="35" t="s">
        <v>13</v>
      </c>
      <c r="U90" s="35" t="s">
        <v>13</v>
      </c>
      <c r="V90" s="35">
        <v>0.06</v>
      </c>
      <c r="W90" s="35" t="s">
        <v>13</v>
      </c>
      <c r="X90" s="35" t="s">
        <v>13</v>
      </c>
      <c r="Y90" s="72" t="s">
        <v>13</v>
      </c>
      <c r="Z90" s="72" t="s">
        <v>13</v>
      </c>
      <c r="AA90" s="73">
        <v>0.08</v>
      </c>
      <c r="AB90" s="73">
        <v>0.06</v>
      </c>
    </row>
    <row r="91" spans="2:28">
      <c r="B91" s="115">
        <v>41403</v>
      </c>
      <c r="C91" s="35">
        <v>0.24</v>
      </c>
      <c r="D91" s="35">
        <v>0.24</v>
      </c>
      <c r="E91" s="35">
        <v>0.2</v>
      </c>
      <c r="F91" s="35">
        <v>0.16</v>
      </c>
      <c r="G91" s="35">
        <v>0.19</v>
      </c>
      <c r="H91" s="35">
        <v>0.24</v>
      </c>
      <c r="I91" s="35">
        <v>0.21</v>
      </c>
      <c r="J91" s="35">
        <v>0.14000000000000001</v>
      </c>
      <c r="K91" s="35">
        <v>7.0000000000000007E-2</v>
      </c>
      <c r="L91" s="35" t="s">
        <v>13</v>
      </c>
      <c r="M91" s="35" t="s">
        <v>13</v>
      </c>
      <c r="N91" s="35">
        <v>0.08</v>
      </c>
      <c r="O91" s="35">
        <v>0.06</v>
      </c>
      <c r="P91" s="35">
        <v>0.06</v>
      </c>
      <c r="Q91" s="35" t="s">
        <v>13</v>
      </c>
      <c r="R91" s="35">
        <v>7.0000000000000007E-2</v>
      </c>
      <c r="S91" s="35">
        <v>7.0000000000000007E-2</v>
      </c>
      <c r="T91" s="35" t="s">
        <v>13</v>
      </c>
      <c r="U91" s="35" t="s">
        <v>13</v>
      </c>
      <c r="V91" s="35">
        <v>7.0000000000000007E-2</v>
      </c>
      <c r="W91" s="35" t="s">
        <v>13</v>
      </c>
      <c r="X91" s="35" t="s">
        <v>13</v>
      </c>
      <c r="Y91" s="72" t="s">
        <v>13</v>
      </c>
      <c r="Z91" s="72" t="s">
        <v>13</v>
      </c>
      <c r="AA91" s="73">
        <v>0.1</v>
      </c>
      <c r="AB91" s="73">
        <v>7.0000000000000007E-2</v>
      </c>
    </row>
    <row r="92" spans="2:28">
      <c r="B92" s="115">
        <v>41404</v>
      </c>
      <c r="C92" s="35">
        <v>0.23</v>
      </c>
      <c r="D92" s="35">
        <v>0.23</v>
      </c>
      <c r="E92" s="35">
        <v>0.2</v>
      </c>
      <c r="F92" s="35">
        <v>0.16</v>
      </c>
      <c r="G92" s="35">
        <v>0.18</v>
      </c>
      <c r="H92" s="35">
        <v>0.23</v>
      </c>
      <c r="I92" s="35">
        <v>0.21</v>
      </c>
      <c r="J92" s="35">
        <v>0.14000000000000001</v>
      </c>
      <c r="K92" s="35">
        <v>0.06</v>
      </c>
      <c r="L92" s="35">
        <v>0.05</v>
      </c>
      <c r="M92" s="35" t="s">
        <v>13</v>
      </c>
      <c r="N92" s="35">
        <v>7.0000000000000007E-2</v>
      </c>
      <c r="O92" s="35">
        <v>0.06</v>
      </c>
      <c r="P92" s="35">
        <v>0.06</v>
      </c>
      <c r="Q92" s="35" t="s">
        <v>13</v>
      </c>
      <c r="R92" s="35">
        <v>7.0000000000000007E-2</v>
      </c>
      <c r="S92" s="35">
        <v>7.0000000000000007E-2</v>
      </c>
      <c r="T92" s="35" t="s">
        <v>13</v>
      </c>
      <c r="U92" s="35" t="s">
        <v>13</v>
      </c>
      <c r="V92" s="35">
        <v>7.0000000000000007E-2</v>
      </c>
      <c r="W92" s="35">
        <v>7.0000000000000007E-2</v>
      </c>
      <c r="X92" s="35" t="s">
        <v>13</v>
      </c>
      <c r="Y92" s="72">
        <v>7.0000000000000007E-2</v>
      </c>
      <c r="Z92" s="72" t="s">
        <v>13</v>
      </c>
      <c r="AA92" s="73">
        <v>0.1</v>
      </c>
      <c r="AB92" s="73">
        <v>7.0000000000000007E-2</v>
      </c>
    </row>
    <row r="93" spans="2:28">
      <c r="B93" s="115">
        <v>41405</v>
      </c>
      <c r="C93" s="35">
        <v>0.27</v>
      </c>
      <c r="D93" s="35">
        <v>0.27</v>
      </c>
      <c r="E93" s="35">
        <v>0.23</v>
      </c>
      <c r="F93" s="35">
        <v>0.18</v>
      </c>
      <c r="G93" s="35">
        <v>0.22</v>
      </c>
      <c r="H93" s="35">
        <v>0.27</v>
      </c>
      <c r="I93" s="35">
        <v>0.25</v>
      </c>
      <c r="J93" s="35">
        <v>0.18</v>
      </c>
      <c r="K93" s="35">
        <v>0.08</v>
      </c>
      <c r="L93" s="35">
        <v>0.06</v>
      </c>
      <c r="M93" s="35" t="s">
        <v>13</v>
      </c>
      <c r="N93" s="35">
        <v>0.09</v>
      </c>
      <c r="O93" s="35">
        <v>7.0000000000000007E-2</v>
      </c>
      <c r="P93" s="35">
        <v>7.0000000000000007E-2</v>
      </c>
      <c r="Q93" s="35" t="s">
        <v>13</v>
      </c>
      <c r="R93" s="35">
        <v>0.09</v>
      </c>
      <c r="S93" s="35">
        <v>0.09</v>
      </c>
      <c r="T93" s="35" t="s">
        <v>13</v>
      </c>
      <c r="U93" s="35" t="s">
        <v>13</v>
      </c>
      <c r="V93" s="35">
        <v>0.08</v>
      </c>
      <c r="W93" s="35">
        <v>0.08</v>
      </c>
      <c r="X93" s="35" t="s">
        <v>13</v>
      </c>
      <c r="Y93" s="72">
        <v>0.08</v>
      </c>
      <c r="Z93" s="72" t="s">
        <v>13</v>
      </c>
      <c r="AA93" s="73">
        <v>0.12</v>
      </c>
      <c r="AB93" s="73">
        <v>0.09</v>
      </c>
    </row>
    <row r="94" spans="2:28">
      <c r="B94" s="115">
        <v>41406</v>
      </c>
      <c r="C94" s="35">
        <v>0.27</v>
      </c>
      <c r="D94" s="35">
        <v>0.27</v>
      </c>
      <c r="E94" s="35">
        <v>0.23</v>
      </c>
      <c r="F94" s="35">
        <v>0.18</v>
      </c>
      <c r="G94" s="35">
        <v>0.22</v>
      </c>
      <c r="H94" s="35">
        <v>0.27</v>
      </c>
      <c r="I94" s="35">
        <v>0.25</v>
      </c>
      <c r="J94" s="35">
        <v>0.18</v>
      </c>
      <c r="K94" s="35">
        <v>0.08</v>
      </c>
      <c r="L94" s="35">
        <v>0.06</v>
      </c>
      <c r="M94" s="35" t="s">
        <v>13</v>
      </c>
      <c r="N94" s="35">
        <v>0.09</v>
      </c>
      <c r="O94" s="35">
        <v>7.0000000000000007E-2</v>
      </c>
      <c r="P94" s="35">
        <v>7.0000000000000007E-2</v>
      </c>
      <c r="Q94" s="35" t="s">
        <v>13</v>
      </c>
      <c r="R94" s="35">
        <v>0.09</v>
      </c>
      <c r="S94" s="35">
        <v>0.09</v>
      </c>
      <c r="T94" s="35" t="s">
        <v>13</v>
      </c>
      <c r="U94" s="35" t="s">
        <v>13</v>
      </c>
      <c r="V94" s="35">
        <v>0.08</v>
      </c>
      <c r="W94" s="35">
        <v>0.08</v>
      </c>
      <c r="X94" s="35" t="s">
        <v>13</v>
      </c>
      <c r="Y94" s="72">
        <v>0.08</v>
      </c>
      <c r="Z94" s="72" t="s">
        <v>13</v>
      </c>
      <c r="AA94" s="73">
        <v>0.12</v>
      </c>
      <c r="AB94" s="73">
        <v>0.09</v>
      </c>
    </row>
    <row r="95" spans="2:28">
      <c r="B95" s="115">
        <v>41407</v>
      </c>
      <c r="C95" s="35">
        <v>0.28999999999999998</v>
      </c>
      <c r="D95" s="35">
        <v>0.28999999999999998</v>
      </c>
      <c r="E95" s="35">
        <v>0.25</v>
      </c>
      <c r="F95" s="35">
        <v>0.2</v>
      </c>
      <c r="G95" s="35">
        <v>0.23</v>
      </c>
      <c r="H95" s="35">
        <v>0.28999999999999998</v>
      </c>
      <c r="I95" s="35">
        <v>0.27</v>
      </c>
      <c r="J95" s="35">
        <v>0.2</v>
      </c>
      <c r="K95" s="35">
        <v>0.09</v>
      </c>
      <c r="L95" s="35">
        <v>7.0000000000000007E-2</v>
      </c>
      <c r="M95" s="35" t="s">
        <v>13</v>
      </c>
      <c r="N95" s="35">
        <v>0.1</v>
      </c>
      <c r="O95" s="35">
        <v>0.08</v>
      </c>
      <c r="P95" s="35">
        <v>7.0000000000000007E-2</v>
      </c>
      <c r="Q95" s="35" t="s">
        <v>13</v>
      </c>
      <c r="R95" s="35">
        <v>0.1</v>
      </c>
      <c r="S95" s="35">
        <v>0.1</v>
      </c>
      <c r="T95" s="35" t="s">
        <v>13</v>
      </c>
      <c r="U95" s="35" t="s">
        <v>13</v>
      </c>
      <c r="V95" s="35">
        <v>0.09</v>
      </c>
      <c r="W95" s="35">
        <v>0.09</v>
      </c>
      <c r="X95" s="35" t="s">
        <v>13</v>
      </c>
      <c r="Y95" s="72">
        <v>0.09</v>
      </c>
      <c r="Z95" s="72" t="s">
        <v>13</v>
      </c>
      <c r="AA95" s="73">
        <v>0.14000000000000001</v>
      </c>
      <c r="AB95" s="73">
        <v>0.1</v>
      </c>
    </row>
    <row r="96" spans="2:28">
      <c r="B96" s="115">
        <v>41408</v>
      </c>
      <c r="C96" s="35">
        <v>0.33</v>
      </c>
      <c r="D96" s="35">
        <v>0.33</v>
      </c>
      <c r="E96" s="35">
        <v>0.28000000000000003</v>
      </c>
      <c r="F96" s="35">
        <v>0.22</v>
      </c>
      <c r="G96" s="35">
        <v>0.26</v>
      </c>
      <c r="H96" s="35">
        <v>0.33</v>
      </c>
      <c r="I96" s="35">
        <v>0.31</v>
      </c>
      <c r="J96" s="35">
        <v>0.24</v>
      </c>
      <c r="K96" s="35">
        <v>0.1</v>
      </c>
      <c r="L96" s="35">
        <v>0.08</v>
      </c>
      <c r="M96" s="35" t="s">
        <v>13</v>
      </c>
      <c r="N96" s="35">
        <v>0.11</v>
      </c>
      <c r="O96" s="35">
        <v>0.09</v>
      </c>
      <c r="P96" s="35">
        <v>0.08</v>
      </c>
      <c r="Q96" s="35" t="s">
        <v>13</v>
      </c>
      <c r="R96" s="35">
        <v>0.12</v>
      </c>
      <c r="S96" s="35">
        <v>0.12</v>
      </c>
      <c r="T96" s="35" t="s">
        <v>13</v>
      </c>
      <c r="U96" s="35" t="s">
        <v>13</v>
      </c>
      <c r="V96" s="35">
        <v>0.1</v>
      </c>
      <c r="W96" s="35">
        <v>0.1</v>
      </c>
      <c r="X96" s="35" t="s">
        <v>13</v>
      </c>
      <c r="Y96" s="72">
        <v>0.1</v>
      </c>
      <c r="Z96" s="72" t="s">
        <v>13</v>
      </c>
      <c r="AA96" s="73">
        <v>0.16</v>
      </c>
      <c r="AB96" s="73">
        <v>0.12</v>
      </c>
    </row>
    <row r="97" spans="2:28">
      <c r="B97" s="115">
        <v>41409</v>
      </c>
      <c r="C97" s="35">
        <v>0.28000000000000003</v>
      </c>
      <c r="D97" s="35">
        <v>0.28000000000000003</v>
      </c>
      <c r="E97" s="35">
        <v>0.24</v>
      </c>
      <c r="F97" s="35">
        <v>0.19</v>
      </c>
      <c r="G97" s="35">
        <v>0.22</v>
      </c>
      <c r="H97" s="35">
        <v>0.28000000000000003</v>
      </c>
      <c r="I97" s="35">
        <v>0.27</v>
      </c>
      <c r="J97" s="35">
        <v>0.21</v>
      </c>
      <c r="K97" s="35">
        <v>0.09</v>
      </c>
      <c r="L97" s="35">
        <v>7.0000000000000007E-2</v>
      </c>
      <c r="M97" s="35" t="s">
        <v>13</v>
      </c>
      <c r="N97" s="35">
        <v>0.1</v>
      </c>
      <c r="O97" s="35">
        <v>0.08</v>
      </c>
      <c r="P97" s="35">
        <v>7.0000000000000007E-2</v>
      </c>
      <c r="Q97" s="35">
        <v>0.06</v>
      </c>
      <c r="R97" s="35">
        <v>0.1</v>
      </c>
      <c r="S97" s="35">
        <v>0.1</v>
      </c>
      <c r="T97" s="35" t="s">
        <v>13</v>
      </c>
      <c r="U97" s="35" t="s">
        <v>13</v>
      </c>
      <c r="V97" s="35">
        <v>0.09</v>
      </c>
      <c r="W97" s="35">
        <v>0.08</v>
      </c>
      <c r="X97" s="35" t="s">
        <v>13</v>
      </c>
      <c r="Y97" s="72">
        <v>0.08</v>
      </c>
      <c r="Z97" s="72" t="s">
        <v>13</v>
      </c>
      <c r="AA97" s="73">
        <v>0.14000000000000001</v>
      </c>
      <c r="AB97" s="73">
        <v>0.11</v>
      </c>
    </row>
    <row r="98" spans="2:28">
      <c r="B98" s="115">
        <v>41410</v>
      </c>
      <c r="C98" s="35">
        <v>0.19</v>
      </c>
      <c r="D98" s="35">
        <v>0.19</v>
      </c>
      <c r="E98" s="35">
        <v>0.16</v>
      </c>
      <c r="F98" s="35">
        <v>0.13</v>
      </c>
      <c r="G98" s="35">
        <v>0.15</v>
      </c>
      <c r="H98" s="35">
        <v>0.19</v>
      </c>
      <c r="I98" s="35">
        <v>0.18</v>
      </c>
      <c r="J98" s="35">
        <v>0.15</v>
      </c>
      <c r="K98" s="35">
        <v>0.06</v>
      </c>
      <c r="L98" s="35">
        <v>0.04</v>
      </c>
      <c r="M98" s="35" t="s">
        <v>13</v>
      </c>
      <c r="N98" s="35">
        <v>7.0000000000000007E-2</v>
      </c>
      <c r="O98" s="35">
        <v>0.05</v>
      </c>
      <c r="P98" s="35">
        <v>0.05</v>
      </c>
      <c r="Q98" s="35">
        <v>0.04</v>
      </c>
      <c r="R98" s="35">
        <v>7.0000000000000007E-2</v>
      </c>
      <c r="S98" s="35">
        <v>7.0000000000000007E-2</v>
      </c>
      <c r="T98" s="35" t="s">
        <v>13</v>
      </c>
      <c r="U98" s="35" t="s">
        <v>13</v>
      </c>
      <c r="V98" s="35">
        <v>0.06</v>
      </c>
      <c r="W98" s="35">
        <v>0.06</v>
      </c>
      <c r="X98" s="35" t="s">
        <v>13</v>
      </c>
      <c r="Y98" s="72">
        <v>0.06</v>
      </c>
      <c r="Z98" s="72" t="s">
        <v>13</v>
      </c>
      <c r="AA98" s="73">
        <v>0.1</v>
      </c>
      <c r="AB98" s="73">
        <v>0.08</v>
      </c>
    </row>
    <row r="99" spans="2:28">
      <c r="B99" s="115">
        <v>41411</v>
      </c>
      <c r="C99" s="35">
        <v>0.19</v>
      </c>
      <c r="D99" s="35">
        <v>0.19</v>
      </c>
      <c r="E99" s="35">
        <v>0.16</v>
      </c>
      <c r="F99" s="35">
        <v>0.13</v>
      </c>
      <c r="G99" s="35">
        <v>0.15</v>
      </c>
      <c r="H99" s="35">
        <v>0.19</v>
      </c>
      <c r="I99" s="35">
        <v>0.18</v>
      </c>
      <c r="J99" s="35">
        <v>0.16</v>
      </c>
      <c r="K99" s="35">
        <v>0.06</v>
      </c>
      <c r="L99" s="35">
        <v>0.05</v>
      </c>
      <c r="M99" s="35" t="s">
        <v>13</v>
      </c>
      <c r="N99" s="35">
        <v>7.0000000000000007E-2</v>
      </c>
      <c r="O99" s="35">
        <v>0.05</v>
      </c>
      <c r="P99" s="35">
        <v>0.05</v>
      </c>
      <c r="Q99" s="35">
        <v>0.04</v>
      </c>
      <c r="R99" s="35">
        <v>7.0000000000000007E-2</v>
      </c>
      <c r="S99" s="35">
        <v>7.0000000000000007E-2</v>
      </c>
      <c r="T99" s="35" t="s">
        <v>13</v>
      </c>
      <c r="U99" s="35" t="s">
        <v>13</v>
      </c>
      <c r="V99" s="35">
        <v>0.06</v>
      </c>
      <c r="W99" s="35">
        <v>0.06</v>
      </c>
      <c r="X99" s="35" t="s">
        <v>13</v>
      </c>
      <c r="Y99" s="72">
        <v>0.06</v>
      </c>
      <c r="Z99" s="72" t="s">
        <v>13</v>
      </c>
      <c r="AA99" s="73">
        <v>0.1</v>
      </c>
      <c r="AB99" s="73">
        <v>0.08</v>
      </c>
    </row>
    <row r="100" spans="2:28">
      <c r="B100" s="115">
        <v>41412</v>
      </c>
      <c r="C100" s="35">
        <v>0.28999999999999998</v>
      </c>
      <c r="D100" s="35">
        <v>0.28999999999999998</v>
      </c>
      <c r="E100" s="35">
        <v>0.25</v>
      </c>
      <c r="F100" s="35">
        <v>0.2</v>
      </c>
      <c r="G100" s="35">
        <v>0.23</v>
      </c>
      <c r="H100" s="35">
        <v>0.28999999999999998</v>
      </c>
      <c r="I100" s="35">
        <v>0.28000000000000003</v>
      </c>
      <c r="J100" s="35">
        <v>0.24</v>
      </c>
      <c r="K100" s="35">
        <v>0.09</v>
      </c>
      <c r="L100" s="35">
        <v>7.0000000000000007E-2</v>
      </c>
      <c r="M100" s="35" t="s">
        <v>13</v>
      </c>
      <c r="N100" s="35">
        <v>0.11</v>
      </c>
      <c r="O100" s="35">
        <v>0.09</v>
      </c>
      <c r="P100" s="35">
        <v>0.08</v>
      </c>
      <c r="Q100" s="35">
        <v>7.0000000000000007E-2</v>
      </c>
      <c r="R100" s="35">
        <v>0.11</v>
      </c>
      <c r="S100" s="35">
        <v>0.11</v>
      </c>
      <c r="T100" s="35" t="s">
        <v>13</v>
      </c>
      <c r="U100" s="35" t="s">
        <v>13</v>
      </c>
      <c r="V100" s="35">
        <v>0.1</v>
      </c>
      <c r="W100" s="35">
        <v>0.09</v>
      </c>
      <c r="X100" s="35" t="s">
        <v>13</v>
      </c>
      <c r="Y100" s="72">
        <v>0.09</v>
      </c>
      <c r="Z100" s="72" t="s">
        <v>13</v>
      </c>
      <c r="AA100" s="73">
        <v>0.16</v>
      </c>
      <c r="AB100" s="73">
        <v>0.12</v>
      </c>
    </row>
    <row r="101" spans="2:28">
      <c r="B101" s="115">
        <v>41413</v>
      </c>
      <c r="C101" s="35">
        <v>0.3</v>
      </c>
      <c r="D101" s="35">
        <v>0.3</v>
      </c>
      <c r="E101" s="35">
        <v>0.26</v>
      </c>
      <c r="F101" s="35">
        <v>0.2</v>
      </c>
      <c r="G101" s="35">
        <v>0.24</v>
      </c>
      <c r="H101" s="35">
        <v>0.3</v>
      </c>
      <c r="I101" s="35">
        <v>0.28999999999999998</v>
      </c>
      <c r="J101" s="35">
        <v>0.26</v>
      </c>
      <c r="K101" s="35">
        <v>0.1</v>
      </c>
      <c r="L101" s="35">
        <v>7.0000000000000007E-2</v>
      </c>
      <c r="M101" s="35" t="s">
        <v>13</v>
      </c>
      <c r="N101" s="35">
        <v>0.12</v>
      </c>
      <c r="O101" s="35">
        <v>0.09</v>
      </c>
      <c r="P101" s="35">
        <v>0.08</v>
      </c>
      <c r="Q101" s="35">
        <v>7.0000000000000007E-2</v>
      </c>
      <c r="R101" s="35">
        <v>0.12</v>
      </c>
      <c r="S101" s="35">
        <v>0.12</v>
      </c>
      <c r="T101" s="35" t="s">
        <v>13</v>
      </c>
      <c r="U101" s="35" t="s">
        <v>13</v>
      </c>
      <c r="V101" s="35">
        <v>0.1</v>
      </c>
      <c r="W101" s="35">
        <v>0.09</v>
      </c>
      <c r="X101" s="35" t="s">
        <v>13</v>
      </c>
      <c r="Y101" s="72">
        <v>0.09</v>
      </c>
      <c r="Z101" s="72" t="s">
        <v>13</v>
      </c>
      <c r="AA101" s="73">
        <v>0.17</v>
      </c>
      <c r="AB101" s="73">
        <v>0.13</v>
      </c>
    </row>
    <row r="102" spans="2:28">
      <c r="B102" s="115">
        <v>41414</v>
      </c>
      <c r="C102" s="35">
        <v>0.26</v>
      </c>
      <c r="D102" s="35">
        <v>0.26</v>
      </c>
      <c r="E102" s="35">
        <v>0.22</v>
      </c>
      <c r="F102" s="35">
        <v>0.18</v>
      </c>
      <c r="G102" s="35">
        <v>0.21</v>
      </c>
      <c r="H102" s="35">
        <v>0.26</v>
      </c>
      <c r="I102" s="35">
        <v>0.25</v>
      </c>
      <c r="J102" s="35">
        <v>0.22</v>
      </c>
      <c r="K102" s="35">
        <v>0.09</v>
      </c>
      <c r="L102" s="35">
        <v>0.06</v>
      </c>
      <c r="M102" s="35">
        <v>0.06</v>
      </c>
      <c r="N102" s="35">
        <v>0.11</v>
      </c>
      <c r="O102" s="35">
        <v>0.08</v>
      </c>
      <c r="P102" s="35">
        <v>7.0000000000000007E-2</v>
      </c>
      <c r="Q102" s="35">
        <v>0.06</v>
      </c>
      <c r="R102" s="35">
        <v>0.1</v>
      </c>
      <c r="S102" s="35">
        <v>0.1</v>
      </c>
      <c r="T102" s="35" t="s">
        <v>13</v>
      </c>
      <c r="U102" s="35" t="s">
        <v>13</v>
      </c>
      <c r="V102" s="35">
        <v>0.09</v>
      </c>
      <c r="W102" s="35">
        <v>0.08</v>
      </c>
      <c r="X102" s="35" t="s">
        <v>13</v>
      </c>
      <c r="Y102" s="72">
        <v>0.08</v>
      </c>
      <c r="Z102" s="72" t="s">
        <v>13</v>
      </c>
      <c r="AA102" s="73">
        <v>0.16</v>
      </c>
      <c r="AB102" s="73">
        <v>0.12</v>
      </c>
    </row>
    <row r="103" spans="2:28">
      <c r="B103" s="115">
        <v>41415</v>
      </c>
      <c r="C103" s="35">
        <v>0.26</v>
      </c>
      <c r="D103" s="35">
        <v>0.26</v>
      </c>
      <c r="E103" s="35">
        <v>0.22</v>
      </c>
      <c r="F103" s="35">
        <v>0.18</v>
      </c>
      <c r="G103" s="35">
        <v>0.21</v>
      </c>
      <c r="H103" s="35">
        <v>0.26</v>
      </c>
      <c r="I103" s="35">
        <v>0.25</v>
      </c>
      <c r="J103" s="35">
        <v>0.23</v>
      </c>
      <c r="K103" s="35">
        <v>0.09</v>
      </c>
      <c r="L103" s="35">
        <v>0.06</v>
      </c>
      <c r="M103" s="35">
        <v>0.06</v>
      </c>
      <c r="N103" s="35">
        <v>0.11</v>
      </c>
      <c r="O103" s="35">
        <v>0.08</v>
      </c>
      <c r="P103" s="35">
        <v>7.0000000000000007E-2</v>
      </c>
      <c r="Q103" s="35">
        <v>0.06</v>
      </c>
      <c r="R103" s="35">
        <v>0.11</v>
      </c>
      <c r="S103" s="35">
        <v>0.11</v>
      </c>
      <c r="T103" s="35" t="s">
        <v>13</v>
      </c>
      <c r="U103" s="35" t="s">
        <v>13</v>
      </c>
      <c r="V103" s="35">
        <v>0.09</v>
      </c>
      <c r="W103" s="35">
        <v>0.08</v>
      </c>
      <c r="X103" s="35" t="s">
        <v>13</v>
      </c>
      <c r="Y103" s="72">
        <v>0.08</v>
      </c>
      <c r="Z103" s="72" t="s">
        <v>13</v>
      </c>
      <c r="AA103" s="73">
        <v>0.16</v>
      </c>
      <c r="AB103" s="73">
        <v>0.12</v>
      </c>
    </row>
    <row r="104" spans="2:28">
      <c r="B104" s="115">
        <v>41416</v>
      </c>
      <c r="C104" s="35">
        <v>0.27</v>
      </c>
      <c r="D104" s="35">
        <v>0.27</v>
      </c>
      <c r="E104" s="35">
        <v>0.23</v>
      </c>
      <c r="F104" s="35">
        <v>0.18</v>
      </c>
      <c r="G104" s="35">
        <v>0.22</v>
      </c>
      <c r="H104" s="35">
        <v>0.27</v>
      </c>
      <c r="I104" s="35">
        <v>0.26</v>
      </c>
      <c r="J104" s="35">
        <v>0.24</v>
      </c>
      <c r="K104" s="35">
        <v>0.09</v>
      </c>
      <c r="L104" s="35">
        <v>7.0000000000000007E-2</v>
      </c>
      <c r="M104" s="35">
        <v>0.06</v>
      </c>
      <c r="N104" s="35">
        <v>0.12</v>
      </c>
      <c r="O104" s="35">
        <v>0.09</v>
      </c>
      <c r="P104" s="35">
        <v>0.08</v>
      </c>
      <c r="Q104" s="35">
        <v>7.0000000000000007E-2</v>
      </c>
      <c r="R104" s="35">
        <v>0.11</v>
      </c>
      <c r="S104" s="35">
        <v>0.11</v>
      </c>
      <c r="T104" s="35" t="s">
        <v>13</v>
      </c>
      <c r="U104" s="35" t="s">
        <v>13</v>
      </c>
      <c r="V104" s="35">
        <v>0.09</v>
      </c>
      <c r="W104" s="35">
        <v>0.08</v>
      </c>
      <c r="X104" s="35" t="s">
        <v>13</v>
      </c>
      <c r="Y104" s="72">
        <v>0.08</v>
      </c>
      <c r="Z104" s="72" t="s">
        <v>13</v>
      </c>
      <c r="AA104" s="73">
        <v>0.18</v>
      </c>
      <c r="AB104" s="73">
        <v>0.13</v>
      </c>
    </row>
    <row r="105" spans="2:28">
      <c r="B105" s="115">
        <v>41417</v>
      </c>
      <c r="C105" s="35">
        <v>0.23</v>
      </c>
      <c r="D105" s="35">
        <v>0.23</v>
      </c>
      <c r="E105" s="35">
        <v>0.2</v>
      </c>
      <c r="F105" s="35">
        <v>0.16</v>
      </c>
      <c r="G105" s="35">
        <v>0.18</v>
      </c>
      <c r="H105" s="35">
        <v>0.23</v>
      </c>
      <c r="I105" s="35">
        <v>0.23</v>
      </c>
      <c r="J105" s="35">
        <v>0.21</v>
      </c>
      <c r="K105" s="35">
        <v>0.08</v>
      </c>
      <c r="L105" s="35">
        <v>0.06</v>
      </c>
      <c r="M105" s="35">
        <v>0.05</v>
      </c>
      <c r="N105" s="35">
        <v>0.1</v>
      </c>
      <c r="O105" s="35">
        <v>7.0000000000000007E-2</v>
      </c>
      <c r="P105" s="35">
        <v>7.0000000000000007E-2</v>
      </c>
      <c r="Q105" s="35">
        <v>0.06</v>
      </c>
      <c r="R105" s="35">
        <v>0.1</v>
      </c>
      <c r="S105" s="35">
        <v>0.1</v>
      </c>
      <c r="T105" s="35" t="s">
        <v>13</v>
      </c>
      <c r="U105" s="35" t="s">
        <v>13</v>
      </c>
      <c r="V105" s="35">
        <v>0.08</v>
      </c>
      <c r="W105" s="35">
        <v>7.0000000000000007E-2</v>
      </c>
      <c r="X105" s="35" t="s">
        <v>13</v>
      </c>
      <c r="Y105" s="72">
        <v>7.0000000000000007E-2</v>
      </c>
      <c r="Z105" s="72" t="s">
        <v>13</v>
      </c>
      <c r="AA105" s="73">
        <v>0.16</v>
      </c>
      <c r="AB105" s="73">
        <v>0.12</v>
      </c>
    </row>
    <row r="106" spans="2:28">
      <c r="B106" s="115">
        <v>41418</v>
      </c>
      <c r="C106" s="35">
        <v>0.28000000000000003</v>
      </c>
      <c r="D106" s="35">
        <v>0.28000000000000003</v>
      </c>
      <c r="E106" s="35">
        <v>0.24</v>
      </c>
      <c r="F106" s="35">
        <v>0.19</v>
      </c>
      <c r="G106" s="35">
        <v>0.22</v>
      </c>
      <c r="H106" s="35">
        <v>0.28000000000000003</v>
      </c>
      <c r="I106" s="35">
        <v>0.28000000000000003</v>
      </c>
      <c r="J106" s="35">
        <v>0.26</v>
      </c>
      <c r="K106" s="35">
        <v>0.1</v>
      </c>
      <c r="L106" s="35">
        <v>7.0000000000000007E-2</v>
      </c>
      <c r="M106" s="35">
        <v>7.0000000000000007E-2</v>
      </c>
      <c r="N106" s="35">
        <v>0.13</v>
      </c>
      <c r="O106" s="35">
        <v>0.09</v>
      </c>
      <c r="P106" s="35">
        <v>0.08</v>
      </c>
      <c r="Q106" s="35">
        <v>7.0000000000000007E-2</v>
      </c>
      <c r="R106" s="35">
        <v>0.13</v>
      </c>
      <c r="S106" s="35">
        <v>0.13</v>
      </c>
      <c r="T106" s="35" t="s">
        <v>13</v>
      </c>
      <c r="U106" s="35" t="s">
        <v>13</v>
      </c>
      <c r="V106" s="35">
        <v>0.1</v>
      </c>
      <c r="W106" s="35">
        <v>0.09</v>
      </c>
      <c r="X106" s="35" t="s">
        <v>13</v>
      </c>
      <c r="Y106" s="72">
        <v>0.09</v>
      </c>
      <c r="Z106" s="72" t="s">
        <v>13</v>
      </c>
      <c r="AA106" s="73">
        <v>0.2</v>
      </c>
      <c r="AB106" s="73">
        <v>0.15</v>
      </c>
    </row>
    <row r="107" spans="2:28">
      <c r="B107" s="115">
        <v>41419</v>
      </c>
      <c r="C107" s="35">
        <v>0.24</v>
      </c>
      <c r="D107" s="35">
        <v>0.24</v>
      </c>
      <c r="E107" s="35">
        <v>0.2</v>
      </c>
      <c r="F107" s="35">
        <v>0.16</v>
      </c>
      <c r="G107" s="35">
        <v>0.19</v>
      </c>
      <c r="H107" s="35">
        <v>0.24</v>
      </c>
      <c r="I107" s="35">
        <v>0.24</v>
      </c>
      <c r="J107" s="35">
        <v>0.22</v>
      </c>
      <c r="K107" s="35">
        <v>0.09</v>
      </c>
      <c r="L107" s="35">
        <v>0.06</v>
      </c>
      <c r="M107" s="35">
        <v>0.06</v>
      </c>
      <c r="N107" s="35">
        <v>0.11</v>
      </c>
      <c r="O107" s="35">
        <v>0.08</v>
      </c>
      <c r="P107" s="35">
        <v>7.0000000000000007E-2</v>
      </c>
      <c r="Q107" s="35">
        <v>0.06</v>
      </c>
      <c r="R107" s="35">
        <v>0.11</v>
      </c>
      <c r="S107" s="35">
        <v>0.11</v>
      </c>
      <c r="T107" s="35">
        <v>0.05</v>
      </c>
      <c r="U107" s="35" t="s">
        <v>13</v>
      </c>
      <c r="V107" s="35">
        <v>0.09</v>
      </c>
      <c r="W107" s="35">
        <v>0.08</v>
      </c>
      <c r="X107" s="35" t="s">
        <v>13</v>
      </c>
      <c r="Y107" s="72">
        <v>0.08</v>
      </c>
      <c r="Z107" s="72">
        <v>7.0000000000000007E-2</v>
      </c>
      <c r="AA107" s="73">
        <v>0.18</v>
      </c>
      <c r="AB107" s="73">
        <v>0.13</v>
      </c>
    </row>
    <row r="108" spans="2:28">
      <c r="B108" s="115">
        <v>41420</v>
      </c>
      <c r="C108" s="35">
        <v>0.23</v>
      </c>
      <c r="D108" s="35">
        <v>0.23</v>
      </c>
      <c r="E108" s="35">
        <v>0.2</v>
      </c>
      <c r="F108" s="35">
        <v>0.16</v>
      </c>
      <c r="G108" s="35">
        <v>0.18</v>
      </c>
      <c r="H108" s="35">
        <v>0.23</v>
      </c>
      <c r="I108" s="35">
        <v>0.23</v>
      </c>
      <c r="J108" s="35">
        <v>0.22</v>
      </c>
      <c r="K108" s="35">
        <v>0.09</v>
      </c>
      <c r="L108" s="35">
        <v>0.06</v>
      </c>
      <c r="M108" s="35">
        <v>0.06</v>
      </c>
      <c r="N108" s="35">
        <v>0.11</v>
      </c>
      <c r="O108" s="35">
        <v>0.08</v>
      </c>
      <c r="P108" s="35">
        <v>7.0000000000000007E-2</v>
      </c>
      <c r="Q108" s="35">
        <v>0.06</v>
      </c>
      <c r="R108" s="35">
        <v>0.11</v>
      </c>
      <c r="S108" s="35">
        <v>0.11</v>
      </c>
      <c r="T108" s="35">
        <v>0.05</v>
      </c>
      <c r="U108" s="35" t="s">
        <v>13</v>
      </c>
      <c r="V108" s="35">
        <v>0.08</v>
      </c>
      <c r="W108" s="35">
        <v>0.08</v>
      </c>
      <c r="X108" s="35" t="s">
        <v>13</v>
      </c>
      <c r="Y108" s="72">
        <v>0.08</v>
      </c>
      <c r="Z108" s="72">
        <v>7.0000000000000007E-2</v>
      </c>
      <c r="AA108" s="73">
        <v>0.18</v>
      </c>
      <c r="AB108" s="73">
        <v>0.13</v>
      </c>
    </row>
    <row r="109" spans="2:28">
      <c r="B109" s="115">
        <v>41421</v>
      </c>
      <c r="C109" s="35">
        <v>0.22</v>
      </c>
      <c r="D109" s="35">
        <v>0.22</v>
      </c>
      <c r="E109" s="35">
        <v>0.19</v>
      </c>
      <c r="F109" s="35">
        <v>0.15</v>
      </c>
      <c r="G109" s="35">
        <v>0.18</v>
      </c>
      <c r="H109" s="35">
        <v>0.22</v>
      </c>
      <c r="I109" s="35">
        <v>0.22</v>
      </c>
      <c r="J109" s="35">
        <v>0.21</v>
      </c>
      <c r="K109" s="35">
        <v>0.09</v>
      </c>
      <c r="L109" s="35">
        <v>0.06</v>
      </c>
      <c r="M109" s="35">
        <v>0.05</v>
      </c>
      <c r="N109" s="35">
        <v>0.11</v>
      </c>
      <c r="O109" s="35">
        <v>0.08</v>
      </c>
      <c r="P109" s="35">
        <v>7.0000000000000007E-2</v>
      </c>
      <c r="Q109" s="35">
        <v>0.06</v>
      </c>
      <c r="R109" s="35">
        <v>0.11</v>
      </c>
      <c r="S109" s="35">
        <v>0.11</v>
      </c>
      <c r="T109" s="35">
        <v>0.05</v>
      </c>
      <c r="U109" s="35" t="s">
        <v>13</v>
      </c>
      <c r="V109" s="35">
        <v>0.08</v>
      </c>
      <c r="W109" s="35">
        <v>7.0000000000000007E-2</v>
      </c>
      <c r="X109" s="35" t="s">
        <v>13</v>
      </c>
      <c r="Y109" s="72">
        <v>7.0000000000000007E-2</v>
      </c>
      <c r="Z109" s="72">
        <v>7.0000000000000007E-2</v>
      </c>
      <c r="AA109" s="73">
        <v>0.17</v>
      </c>
      <c r="AB109" s="73">
        <v>0.13</v>
      </c>
    </row>
    <row r="110" spans="2:28">
      <c r="B110" s="115">
        <v>41422</v>
      </c>
      <c r="C110" s="35">
        <v>0.18</v>
      </c>
      <c r="D110" s="35">
        <v>0.18</v>
      </c>
      <c r="E110" s="35">
        <v>0.15</v>
      </c>
      <c r="F110" s="35">
        <v>0.12</v>
      </c>
      <c r="G110" s="35">
        <v>0.14000000000000001</v>
      </c>
      <c r="H110" s="35">
        <v>0.18</v>
      </c>
      <c r="I110" s="35">
        <v>0.18</v>
      </c>
      <c r="J110" s="35">
        <v>0.17</v>
      </c>
      <c r="K110" s="35">
        <v>0.08</v>
      </c>
      <c r="L110" s="35">
        <v>0.05</v>
      </c>
      <c r="M110" s="35">
        <v>0.04</v>
      </c>
      <c r="N110" s="35">
        <v>0.09</v>
      </c>
      <c r="O110" s="35">
        <v>0.06</v>
      </c>
      <c r="P110" s="35">
        <v>0.06</v>
      </c>
      <c r="Q110" s="35">
        <v>0.05</v>
      </c>
      <c r="R110" s="35">
        <v>0.09</v>
      </c>
      <c r="S110" s="35">
        <v>0.09</v>
      </c>
      <c r="T110" s="35">
        <v>0.04</v>
      </c>
      <c r="U110" s="35" t="s">
        <v>13</v>
      </c>
      <c r="V110" s="35">
        <v>7.0000000000000007E-2</v>
      </c>
      <c r="W110" s="35">
        <v>0.06</v>
      </c>
      <c r="X110" s="35" t="s">
        <v>13</v>
      </c>
      <c r="Y110" s="72">
        <v>0.06</v>
      </c>
      <c r="Z110" s="72">
        <v>0.05</v>
      </c>
      <c r="AA110" s="73">
        <v>0.15</v>
      </c>
      <c r="AB110" s="73">
        <v>0.11</v>
      </c>
    </row>
    <row r="111" spans="2:28">
      <c r="B111" s="115">
        <v>41423</v>
      </c>
      <c r="C111" s="35">
        <v>0.19</v>
      </c>
      <c r="D111" s="35">
        <v>0.19</v>
      </c>
      <c r="E111" s="35">
        <v>0.16</v>
      </c>
      <c r="F111" s="35">
        <v>0.13</v>
      </c>
      <c r="G111" s="35">
        <v>0.15</v>
      </c>
      <c r="H111" s="35">
        <v>0.19</v>
      </c>
      <c r="I111" s="35">
        <v>0.19</v>
      </c>
      <c r="J111" s="35">
        <v>0.18</v>
      </c>
      <c r="K111" s="35">
        <v>0.08</v>
      </c>
      <c r="L111" s="35">
        <v>0.05</v>
      </c>
      <c r="M111" s="35">
        <v>0.05</v>
      </c>
      <c r="N111" s="35">
        <v>0.1</v>
      </c>
      <c r="O111" s="35">
        <v>7.0000000000000007E-2</v>
      </c>
      <c r="P111" s="35">
        <v>0.06</v>
      </c>
      <c r="Q111" s="35">
        <v>0.05</v>
      </c>
      <c r="R111" s="35">
        <v>0.1</v>
      </c>
      <c r="S111" s="35">
        <v>0.1</v>
      </c>
      <c r="T111" s="35">
        <v>0.04</v>
      </c>
      <c r="U111" s="35" t="s">
        <v>13</v>
      </c>
      <c r="V111" s="35">
        <v>7.0000000000000007E-2</v>
      </c>
      <c r="W111" s="35">
        <v>0.06</v>
      </c>
      <c r="X111" s="35" t="s">
        <v>13</v>
      </c>
      <c r="Y111" s="72">
        <v>0.06</v>
      </c>
      <c r="Z111" s="72">
        <v>0.06</v>
      </c>
      <c r="AA111" s="73">
        <v>0.16</v>
      </c>
      <c r="AB111" s="73">
        <v>0.13</v>
      </c>
    </row>
    <row r="112" spans="2:28">
      <c r="B112" s="115">
        <v>41424</v>
      </c>
      <c r="C112" s="35">
        <v>0.3</v>
      </c>
      <c r="D112" s="35">
        <v>0.3</v>
      </c>
      <c r="E112" s="35">
        <v>0.26</v>
      </c>
      <c r="F112" s="35">
        <v>0.2</v>
      </c>
      <c r="G112" s="35">
        <v>0.24</v>
      </c>
      <c r="H112" s="35">
        <v>0.3</v>
      </c>
      <c r="I112" s="35">
        <v>0.3</v>
      </c>
      <c r="J112" s="35">
        <v>0.28999999999999998</v>
      </c>
      <c r="K112" s="35">
        <v>0.13</v>
      </c>
      <c r="L112" s="35">
        <v>0.09</v>
      </c>
      <c r="M112" s="35">
        <v>0.08</v>
      </c>
      <c r="N112" s="35">
        <v>0.16</v>
      </c>
      <c r="O112" s="35">
        <v>0.11</v>
      </c>
      <c r="P112" s="35">
        <v>0.1</v>
      </c>
      <c r="Q112" s="35">
        <v>0.08</v>
      </c>
      <c r="R112" s="35">
        <v>0.16</v>
      </c>
      <c r="S112" s="35">
        <v>0.16</v>
      </c>
      <c r="T112" s="35">
        <v>7.0000000000000007E-2</v>
      </c>
      <c r="U112" s="35" t="s">
        <v>13</v>
      </c>
      <c r="V112" s="35">
        <v>0.12</v>
      </c>
      <c r="W112" s="35">
        <v>0.1</v>
      </c>
      <c r="X112" s="35" t="s">
        <v>13</v>
      </c>
      <c r="Y112" s="72">
        <v>0.1</v>
      </c>
      <c r="Z112" s="72">
        <v>0.09</v>
      </c>
      <c r="AA112" s="73">
        <v>0.26</v>
      </c>
      <c r="AB112" s="73">
        <v>0.21</v>
      </c>
    </row>
    <row r="113" spans="2:28">
      <c r="B113" s="115">
        <v>41425</v>
      </c>
      <c r="C113" s="35">
        <v>0.34</v>
      </c>
      <c r="D113" s="35">
        <v>0.34</v>
      </c>
      <c r="E113" s="35">
        <v>0.28999999999999998</v>
      </c>
      <c r="F113" s="35">
        <v>0.23</v>
      </c>
      <c r="G113" s="35">
        <v>0.27</v>
      </c>
      <c r="H113" s="35">
        <v>0.34</v>
      </c>
      <c r="I113" s="35">
        <v>0.34</v>
      </c>
      <c r="J113" s="35">
        <v>0.33</v>
      </c>
      <c r="K113" s="35">
        <v>0.16</v>
      </c>
      <c r="L113" s="35">
        <v>0.1</v>
      </c>
      <c r="M113" s="35">
        <v>0.09</v>
      </c>
      <c r="N113" s="35">
        <v>0.18</v>
      </c>
      <c r="O113" s="35">
        <v>0.13</v>
      </c>
      <c r="P113" s="35">
        <v>0.11</v>
      </c>
      <c r="Q113" s="35">
        <v>0.09</v>
      </c>
      <c r="R113" s="35">
        <v>0.19</v>
      </c>
      <c r="S113" s="35">
        <v>0.19</v>
      </c>
      <c r="T113" s="35">
        <v>0.08</v>
      </c>
      <c r="U113" s="35" t="s">
        <v>13</v>
      </c>
      <c r="V113" s="35">
        <v>0.14000000000000001</v>
      </c>
      <c r="W113" s="35">
        <v>0.12</v>
      </c>
      <c r="X113" s="35" t="s">
        <v>13</v>
      </c>
      <c r="Y113" s="72">
        <v>0.12</v>
      </c>
      <c r="Z113" s="72">
        <v>0.1</v>
      </c>
      <c r="AA113" s="73">
        <v>0.3</v>
      </c>
      <c r="AB113" s="73">
        <v>0.24</v>
      </c>
    </row>
    <row r="114" spans="2:28">
      <c r="B114" s="115">
        <v>41426</v>
      </c>
      <c r="C114" s="35">
        <v>0.28000000000000003</v>
      </c>
      <c r="D114" s="35">
        <v>0.28000000000000003</v>
      </c>
      <c r="E114" s="35">
        <v>0.24</v>
      </c>
      <c r="F114" s="35">
        <v>0.19</v>
      </c>
      <c r="G114" s="35">
        <v>0.22</v>
      </c>
      <c r="H114" s="35">
        <v>0.28000000000000003</v>
      </c>
      <c r="I114" s="35">
        <v>0.28000000000000003</v>
      </c>
      <c r="J114" s="35">
        <v>0.27</v>
      </c>
      <c r="K114" s="35">
        <v>0.13</v>
      </c>
      <c r="L114" s="35">
        <v>0.08</v>
      </c>
      <c r="M114" s="35">
        <v>7.0000000000000007E-2</v>
      </c>
      <c r="N114" s="35">
        <v>0.16</v>
      </c>
      <c r="O114" s="35">
        <v>0.11</v>
      </c>
      <c r="P114" s="35">
        <v>0.1</v>
      </c>
      <c r="Q114" s="35">
        <v>0.08</v>
      </c>
      <c r="R114" s="35">
        <v>0.16</v>
      </c>
      <c r="S114" s="35">
        <v>0.16</v>
      </c>
      <c r="T114" s="35">
        <v>7.0000000000000007E-2</v>
      </c>
      <c r="U114" s="35" t="s">
        <v>13</v>
      </c>
      <c r="V114" s="35">
        <v>0.12</v>
      </c>
      <c r="W114" s="35">
        <v>0.1</v>
      </c>
      <c r="X114" s="35">
        <v>0.08</v>
      </c>
      <c r="Y114" s="72">
        <v>0.1</v>
      </c>
      <c r="Z114" s="72">
        <v>0.08</v>
      </c>
      <c r="AA114" s="73">
        <v>0.25</v>
      </c>
      <c r="AB114" s="73">
        <v>0.21</v>
      </c>
    </row>
    <row r="115" spans="2:28">
      <c r="B115" s="115">
        <v>41427</v>
      </c>
      <c r="C115" s="35">
        <v>0.34</v>
      </c>
      <c r="D115" s="35">
        <v>0.34</v>
      </c>
      <c r="E115" s="35">
        <v>0.28999999999999998</v>
      </c>
      <c r="F115" s="35">
        <v>0.23</v>
      </c>
      <c r="G115" s="35">
        <v>0.27</v>
      </c>
      <c r="H115" s="35">
        <v>0.34</v>
      </c>
      <c r="I115" s="35">
        <v>0.34</v>
      </c>
      <c r="J115" s="35">
        <v>0.33</v>
      </c>
      <c r="K115" s="35">
        <v>0.16</v>
      </c>
      <c r="L115" s="35">
        <v>0.1</v>
      </c>
      <c r="M115" s="35">
        <v>0.09</v>
      </c>
      <c r="N115" s="35">
        <v>0.19</v>
      </c>
      <c r="O115" s="35">
        <v>0.14000000000000001</v>
      </c>
      <c r="P115" s="35">
        <v>0.12</v>
      </c>
      <c r="Q115" s="35">
        <v>0.1</v>
      </c>
      <c r="R115" s="35">
        <v>0.2</v>
      </c>
      <c r="S115" s="35">
        <v>0.2</v>
      </c>
      <c r="T115" s="35">
        <v>0.08</v>
      </c>
      <c r="U115" s="35" t="s">
        <v>13</v>
      </c>
      <c r="V115" s="35">
        <v>0.15</v>
      </c>
      <c r="W115" s="35">
        <v>0.12</v>
      </c>
      <c r="X115" s="35">
        <v>0.1</v>
      </c>
      <c r="Y115" s="72">
        <v>0.12</v>
      </c>
      <c r="Z115" s="72">
        <v>0.1</v>
      </c>
      <c r="AA115" s="73">
        <v>0.31</v>
      </c>
      <c r="AB115" s="73">
        <v>0.26</v>
      </c>
    </row>
    <row r="116" spans="2:28">
      <c r="B116" s="115">
        <v>41428</v>
      </c>
      <c r="C116" s="35">
        <v>0.36</v>
      </c>
      <c r="D116" s="35">
        <v>0.36</v>
      </c>
      <c r="E116" s="35">
        <v>0.31</v>
      </c>
      <c r="F116" s="35">
        <v>0.24</v>
      </c>
      <c r="G116" s="35">
        <v>0.28999999999999998</v>
      </c>
      <c r="H116" s="35">
        <v>0.36</v>
      </c>
      <c r="I116" s="35">
        <v>0.36</v>
      </c>
      <c r="J116" s="35">
        <v>0.35</v>
      </c>
      <c r="K116" s="35">
        <v>0.18</v>
      </c>
      <c r="L116" s="35">
        <v>0.11</v>
      </c>
      <c r="M116" s="35">
        <v>0.1</v>
      </c>
      <c r="N116" s="35">
        <v>0.21</v>
      </c>
      <c r="O116" s="35">
        <v>0.16</v>
      </c>
      <c r="P116" s="35">
        <v>0.13</v>
      </c>
      <c r="Q116" s="35">
        <v>0.11</v>
      </c>
      <c r="R116" s="35">
        <v>0.22</v>
      </c>
      <c r="S116" s="35">
        <v>0.22</v>
      </c>
      <c r="T116" s="35">
        <v>0.09</v>
      </c>
      <c r="U116" s="35" t="s">
        <v>13</v>
      </c>
      <c r="V116" s="35">
        <v>0.16</v>
      </c>
      <c r="W116" s="35">
        <v>0.13</v>
      </c>
      <c r="X116" s="35">
        <v>0.11</v>
      </c>
      <c r="Y116" s="72">
        <v>0.13</v>
      </c>
      <c r="Z116" s="72">
        <v>0.11</v>
      </c>
      <c r="AA116" s="73">
        <v>0.33</v>
      </c>
      <c r="AB116" s="73">
        <v>0.28999999999999998</v>
      </c>
    </row>
    <row r="117" spans="2:28">
      <c r="B117" s="115">
        <v>41429</v>
      </c>
      <c r="C117" s="35">
        <v>0.28999999999999998</v>
      </c>
      <c r="D117" s="35">
        <v>0.28999999999999998</v>
      </c>
      <c r="E117" s="35">
        <v>0.25</v>
      </c>
      <c r="F117" s="35">
        <v>0.2</v>
      </c>
      <c r="G117" s="35">
        <v>0.23</v>
      </c>
      <c r="H117" s="35">
        <v>0.28999999999999998</v>
      </c>
      <c r="I117" s="35">
        <v>0.28999999999999998</v>
      </c>
      <c r="J117" s="35">
        <v>0.28999999999999998</v>
      </c>
      <c r="K117" s="35">
        <v>0.15</v>
      </c>
      <c r="L117" s="35">
        <v>0.09</v>
      </c>
      <c r="M117" s="35">
        <v>0.08</v>
      </c>
      <c r="N117" s="35">
        <v>0.17</v>
      </c>
      <c r="O117" s="35">
        <v>0.13</v>
      </c>
      <c r="P117" s="35">
        <v>0.11</v>
      </c>
      <c r="Q117" s="35">
        <v>0.09</v>
      </c>
      <c r="R117" s="35">
        <v>0.18</v>
      </c>
      <c r="S117" s="35">
        <v>0.18</v>
      </c>
      <c r="T117" s="35">
        <v>7.0000000000000007E-2</v>
      </c>
      <c r="U117" s="35" t="s">
        <v>13</v>
      </c>
      <c r="V117" s="35">
        <v>0.13</v>
      </c>
      <c r="W117" s="35">
        <v>0.11</v>
      </c>
      <c r="X117" s="35">
        <v>0.09</v>
      </c>
      <c r="Y117" s="72">
        <v>0.11</v>
      </c>
      <c r="Z117" s="72">
        <v>0.09</v>
      </c>
      <c r="AA117" s="73">
        <v>0.27</v>
      </c>
      <c r="AB117" s="73">
        <v>0.24</v>
      </c>
    </row>
    <row r="118" spans="2:28">
      <c r="B118" s="115">
        <v>41430</v>
      </c>
      <c r="C118" s="35">
        <v>0.32</v>
      </c>
      <c r="D118" s="35">
        <v>0.32</v>
      </c>
      <c r="E118" s="35">
        <v>0.27</v>
      </c>
      <c r="F118" s="35">
        <v>0.22</v>
      </c>
      <c r="G118" s="35">
        <v>0.26</v>
      </c>
      <c r="H118" s="35">
        <v>0.32</v>
      </c>
      <c r="I118" s="35">
        <v>0.32</v>
      </c>
      <c r="J118" s="35">
        <v>0.32</v>
      </c>
      <c r="K118" s="35">
        <v>0.17</v>
      </c>
      <c r="L118" s="35">
        <v>0.1</v>
      </c>
      <c r="M118" s="35">
        <v>0.09</v>
      </c>
      <c r="N118" s="35">
        <v>0.19</v>
      </c>
      <c r="O118" s="35">
        <v>0.15</v>
      </c>
      <c r="P118" s="35">
        <v>0.12</v>
      </c>
      <c r="Q118" s="35">
        <v>0.1</v>
      </c>
      <c r="R118" s="35">
        <v>0.2</v>
      </c>
      <c r="S118" s="35">
        <v>0.2</v>
      </c>
      <c r="T118" s="35">
        <v>0.09</v>
      </c>
      <c r="U118" s="35" t="s">
        <v>13</v>
      </c>
      <c r="V118" s="35">
        <v>0.15</v>
      </c>
      <c r="W118" s="35">
        <v>0.12</v>
      </c>
      <c r="X118" s="35">
        <v>0.1</v>
      </c>
      <c r="Y118" s="72">
        <v>0.12</v>
      </c>
      <c r="Z118" s="72">
        <v>0.1</v>
      </c>
      <c r="AA118" s="73">
        <v>0.31</v>
      </c>
      <c r="AB118" s="73">
        <v>0.27</v>
      </c>
    </row>
    <row r="119" spans="2:28">
      <c r="B119" s="115">
        <v>41431</v>
      </c>
      <c r="C119" s="35">
        <v>0.28999999999999998</v>
      </c>
      <c r="D119" s="35">
        <v>0.28999999999999998</v>
      </c>
      <c r="E119" s="35">
        <v>0.25</v>
      </c>
      <c r="F119" s="35">
        <v>0.2</v>
      </c>
      <c r="G119" s="35">
        <v>0.23</v>
      </c>
      <c r="H119" s="35">
        <v>0.28999999999999998</v>
      </c>
      <c r="I119" s="35">
        <v>0.28999999999999998</v>
      </c>
      <c r="J119" s="35">
        <v>0.28999999999999998</v>
      </c>
      <c r="K119" s="35">
        <v>0.15</v>
      </c>
      <c r="L119" s="35">
        <v>0.1</v>
      </c>
      <c r="M119" s="35">
        <v>0.09</v>
      </c>
      <c r="N119" s="35">
        <v>0.18</v>
      </c>
      <c r="O119" s="35">
        <v>0.14000000000000001</v>
      </c>
      <c r="P119" s="35">
        <v>0.12</v>
      </c>
      <c r="Q119" s="35">
        <v>0.09</v>
      </c>
      <c r="R119" s="35">
        <v>0.19</v>
      </c>
      <c r="S119" s="35">
        <v>0.19</v>
      </c>
      <c r="T119" s="35">
        <v>0.08</v>
      </c>
      <c r="U119" s="35" t="s">
        <v>13</v>
      </c>
      <c r="V119" s="35">
        <v>0.14000000000000001</v>
      </c>
      <c r="W119" s="35">
        <v>0.11</v>
      </c>
      <c r="X119" s="35">
        <v>0.09</v>
      </c>
      <c r="Y119" s="72">
        <v>0.11</v>
      </c>
      <c r="Z119" s="72">
        <v>0.09</v>
      </c>
      <c r="AA119" s="73">
        <v>0.28000000000000003</v>
      </c>
      <c r="AB119" s="73">
        <v>0.25</v>
      </c>
    </row>
    <row r="120" spans="2:28">
      <c r="B120" s="115">
        <v>41432</v>
      </c>
      <c r="C120" s="35">
        <v>0.37</v>
      </c>
      <c r="D120" s="35">
        <v>0.37</v>
      </c>
      <c r="E120" s="35">
        <v>0.31</v>
      </c>
      <c r="F120" s="35">
        <v>0.25</v>
      </c>
      <c r="G120" s="35">
        <v>0.3</v>
      </c>
      <c r="H120" s="35">
        <v>0.37</v>
      </c>
      <c r="I120" s="35">
        <v>0.37</v>
      </c>
      <c r="J120" s="35">
        <v>0.37</v>
      </c>
      <c r="K120" s="35">
        <v>0.2</v>
      </c>
      <c r="L120" s="35">
        <v>0.12</v>
      </c>
      <c r="M120" s="35">
        <v>0.11</v>
      </c>
      <c r="N120" s="35">
        <v>0.23</v>
      </c>
      <c r="O120" s="35">
        <v>0.18</v>
      </c>
      <c r="P120" s="35">
        <v>0.15</v>
      </c>
      <c r="Q120" s="35">
        <v>0.12</v>
      </c>
      <c r="R120" s="35">
        <v>0.25</v>
      </c>
      <c r="S120" s="35">
        <v>0.25</v>
      </c>
      <c r="T120" s="35">
        <v>0.11</v>
      </c>
      <c r="U120" s="35" t="s">
        <v>13</v>
      </c>
      <c r="V120" s="35">
        <v>0.19</v>
      </c>
      <c r="W120" s="35">
        <v>0.15</v>
      </c>
      <c r="X120" s="35">
        <v>0.11</v>
      </c>
      <c r="Y120" s="72">
        <v>0.15</v>
      </c>
      <c r="Z120" s="72">
        <v>0.12</v>
      </c>
      <c r="AA120" s="73">
        <v>0.36</v>
      </c>
      <c r="AB120" s="73">
        <v>0.33</v>
      </c>
    </row>
    <row r="121" spans="2:28">
      <c r="B121" s="115">
        <v>41433</v>
      </c>
      <c r="C121" s="35">
        <v>0.46</v>
      </c>
      <c r="D121" s="35">
        <v>0.46</v>
      </c>
      <c r="E121" s="35">
        <v>0.39</v>
      </c>
      <c r="F121" s="35">
        <v>0.31</v>
      </c>
      <c r="G121" s="35">
        <v>0.37</v>
      </c>
      <c r="H121" s="35">
        <v>0.46</v>
      </c>
      <c r="I121" s="35">
        <v>0.46</v>
      </c>
      <c r="J121" s="35">
        <v>0.46</v>
      </c>
      <c r="K121" s="35">
        <v>0.26</v>
      </c>
      <c r="L121" s="35">
        <v>0.16</v>
      </c>
      <c r="M121" s="35">
        <v>0.15</v>
      </c>
      <c r="N121" s="35">
        <v>0.28999999999999998</v>
      </c>
      <c r="O121" s="35">
        <v>0.23</v>
      </c>
      <c r="P121" s="35">
        <v>0.2</v>
      </c>
      <c r="Q121" s="35">
        <v>0.15</v>
      </c>
      <c r="R121" s="35">
        <v>0.31</v>
      </c>
      <c r="S121" s="35">
        <v>0.31</v>
      </c>
      <c r="T121" s="35">
        <v>0.14000000000000001</v>
      </c>
      <c r="U121" s="35" t="s">
        <v>13</v>
      </c>
      <c r="V121" s="35">
        <v>0.24</v>
      </c>
      <c r="W121" s="35">
        <v>0.19</v>
      </c>
      <c r="X121" s="35">
        <v>0.14000000000000001</v>
      </c>
      <c r="Y121" s="72">
        <v>0.19</v>
      </c>
      <c r="Z121" s="72">
        <v>0.15</v>
      </c>
      <c r="AA121" s="73">
        <v>0.46</v>
      </c>
      <c r="AB121" s="73">
        <v>0.42</v>
      </c>
    </row>
    <row r="122" spans="2:28">
      <c r="B122" s="115">
        <v>41434</v>
      </c>
      <c r="C122" s="35">
        <v>0.36</v>
      </c>
      <c r="D122" s="35">
        <v>0.36</v>
      </c>
      <c r="E122" s="35">
        <v>0.31</v>
      </c>
      <c r="F122" s="35">
        <v>0.24</v>
      </c>
      <c r="G122" s="35">
        <v>0.28999999999999998</v>
      </c>
      <c r="H122" s="35">
        <v>0.36</v>
      </c>
      <c r="I122" s="35">
        <v>0.36</v>
      </c>
      <c r="J122" s="35">
        <v>0.36</v>
      </c>
      <c r="K122" s="35">
        <v>0.2</v>
      </c>
      <c r="L122" s="35">
        <v>0.13</v>
      </c>
      <c r="M122" s="35">
        <v>0.12</v>
      </c>
      <c r="N122" s="35">
        <v>0.23</v>
      </c>
      <c r="O122" s="35">
        <v>0.18</v>
      </c>
      <c r="P122" s="35">
        <v>0.16</v>
      </c>
      <c r="Q122" s="35">
        <v>0.12</v>
      </c>
      <c r="R122" s="35">
        <v>0.25</v>
      </c>
      <c r="S122" s="35">
        <v>0.25</v>
      </c>
      <c r="T122" s="35">
        <v>0.11</v>
      </c>
      <c r="U122" s="35" t="s">
        <v>13</v>
      </c>
      <c r="V122" s="35">
        <v>0.19</v>
      </c>
      <c r="W122" s="35">
        <v>0.15</v>
      </c>
      <c r="X122" s="35">
        <v>0.11</v>
      </c>
      <c r="Y122" s="72">
        <v>0.15</v>
      </c>
      <c r="Z122" s="72">
        <v>0.12</v>
      </c>
      <c r="AA122" s="73">
        <v>0.36</v>
      </c>
      <c r="AB122" s="73">
        <v>0.33</v>
      </c>
    </row>
    <row r="123" spans="2:28">
      <c r="B123" s="115">
        <v>41435</v>
      </c>
      <c r="C123" s="35">
        <v>0.35</v>
      </c>
      <c r="D123" s="35">
        <v>0.35</v>
      </c>
      <c r="E123" s="35">
        <v>0.3</v>
      </c>
      <c r="F123" s="35">
        <v>0.24</v>
      </c>
      <c r="G123" s="35">
        <v>0.28000000000000003</v>
      </c>
      <c r="H123" s="35">
        <v>0.35</v>
      </c>
      <c r="I123" s="35">
        <v>0.35</v>
      </c>
      <c r="J123" s="35">
        <v>0.35</v>
      </c>
      <c r="K123" s="35">
        <v>0.2</v>
      </c>
      <c r="L123" s="35">
        <v>0.13</v>
      </c>
      <c r="M123" s="35">
        <v>0.12</v>
      </c>
      <c r="N123" s="35">
        <v>0.23</v>
      </c>
      <c r="O123" s="35">
        <v>0.18</v>
      </c>
      <c r="P123" s="35">
        <v>0.16</v>
      </c>
      <c r="Q123" s="35">
        <v>0.12</v>
      </c>
      <c r="R123" s="35">
        <v>0.25</v>
      </c>
      <c r="S123" s="35">
        <v>0.25</v>
      </c>
      <c r="T123" s="35">
        <v>0.11</v>
      </c>
      <c r="U123" s="35" t="s">
        <v>13</v>
      </c>
      <c r="V123" s="35">
        <v>0.19</v>
      </c>
      <c r="W123" s="35">
        <v>0.15</v>
      </c>
      <c r="X123" s="35">
        <v>0.11</v>
      </c>
      <c r="Y123" s="72">
        <v>0.15</v>
      </c>
      <c r="Z123" s="72">
        <v>0.12</v>
      </c>
      <c r="AA123" s="73">
        <v>0.35</v>
      </c>
      <c r="AB123" s="73">
        <v>0.33</v>
      </c>
    </row>
    <row r="124" spans="2:28">
      <c r="B124" s="115">
        <v>41436</v>
      </c>
      <c r="C124" s="35">
        <v>0.34</v>
      </c>
      <c r="D124" s="35">
        <v>0.34</v>
      </c>
      <c r="E124" s="35">
        <v>0.28999999999999998</v>
      </c>
      <c r="F124" s="35">
        <v>0.23</v>
      </c>
      <c r="G124" s="35">
        <v>0.27</v>
      </c>
      <c r="H124" s="35">
        <v>0.34</v>
      </c>
      <c r="I124" s="35">
        <v>0.34</v>
      </c>
      <c r="J124" s="35">
        <v>0.34</v>
      </c>
      <c r="K124" s="35">
        <v>0.2</v>
      </c>
      <c r="L124" s="35">
        <v>0.13</v>
      </c>
      <c r="M124" s="35">
        <v>0.12</v>
      </c>
      <c r="N124" s="35">
        <v>0.23</v>
      </c>
      <c r="O124" s="35">
        <v>0.18</v>
      </c>
      <c r="P124" s="35">
        <v>0.16</v>
      </c>
      <c r="Q124" s="35">
        <v>0.12</v>
      </c>
      <c r="R124" s="35">
        <v>0.25</v>
      </c>
      <c r="S124" s="35">
        <v>0.25</v>
      </c>
      <c r="T124" s="35">
        <v>0.12</v>
      </c>
      <c r="U124" s="35" t="s">
        <v>13</v>
      </c>
      <c r="V124" s="35">
        <v>0.19</v>
      </c>
      <c r="W124" s="35">
        <v>0.15</v>
      </c>
      <c r="X124" s="35">
        <v>0.11</v>
      </c>
      <c r="Y124" s="72">
        <v>0.15</v>
      </c>
      <c r="Z124" s="72">
        <v>0.11</v>
      </c>
      <c r="AA124" s="73">
        <v>0.34</v>
      </c>
      <c r="AB124" s="73">
        <v>0.33</v>
      </c>
    </row>
    <row r="125" spans="2:28">
      <c r="B125" s="115">
        <v>41437</v>
      </c>
      <c r="C125" s="35">
        <v>0.25</v>
      </c>
      <c r="D125" s="35">
        <v>0.25</v>
      </c>
      <c r="E125" s="35">
        <v>0.21</v>
      </c>
      <c r="F125" s="35">
        <v>0.17</v>
      </c>
      <c r="G125" s="35">
        <v>0.2</v>
      </c>
      <c r="H125" s="35">
        <v>0.25</v>
      </c>
      <c r="I125" s="35">
        <v>0.25</v>
      </c>
      <c r="J125" s="35">
        <v>0.25</v>
      </c>
      <c r="K125" s="35">
        <v>0.15</v>
      </c>
      <c r="L125" s="35">
        <v>0.1</v>
      </c>
      <c r="M125" s="35">
        <v>0.09</v>
      </c>
      <c r="N125" s="35">
        <v>0.17</v>
      </c>
      <c r="O125" s="35">
        <v>0.14000000000000001</v>
      </c>
      <c r="P125" s="35">
        <v>0.12</v>
      </c>
      <c r="Q125" s="35">
        <v>0.09</v>
      </c>
      <c r="R125" s="35">
        <v>0.19</v>
      </c>
      <c r="S125" s="35">
        <v>0.19</v>
      </c>
      <c r="T125" s="35">
        <v>0.09</v>
      </c>
      <c r="U125" s="35" t="s">
        <v>13</v>
      </c>
      <c r="V125" s="35">
        <v>0.14000000000000001</v>
      </c>
      <c r="W125" s="35">
        <v>0.12</v>
      </c>
      <c r="X125" s="35">
        <v>0.08</v>
      </c>
      <c r="Y125" s="72">
        <v>0.12</v>
      </c>
      <c r="Z125" s="72">
        <v>0.08</v>
      </c>
      <c r="AA125" s="73">
        <v>0.25</v>
      </c>
      <c r="AB125" s="73">
        <v>0.24</v>
      </c>
    </row>
    <row r="126" spans="2:28">
      <c r="B126" s="115">
        <v>41438</v>
      </c>
      <c r="C126" s="35">
        <v>0.36</v>
      </c>
      <c r="D126" s="35">
        <v>0.36</v>
      </c>
      <c r="E126" s="35">
        <v>0.31</v>
      </c>
      <c r="F126" s="35">
        <v>0.24</v>
      </c>
      <c r="G126" s="35">
        <v>0.28999999999999998</v>
      </c>
      <c r="H126" s="35">
        <v>0.36</v>
      </c>
      <c r="I126" s="35">
        <v>0.36</v>
      </c>
      <c r="J126" s="35">
        <v>0.36</v>
      </c>
      <c r="K126" s="35">
        <v>0.22</v>
      </c>
      <c r="L126" s="35">
        <v>0.14000000000000001</v>
      </c>
      <c r="M126" s="35">
        <v>0.14000000000000001</v>
      </c>
      <c r="N126" s="35">
        <v>0.25</v>
      </c>
      <c r="O126" s="35">
        <v>0.2</v>
      </c>
      <c r="P126" s="35">
        <v>0.18</v>
      </c>
      <c r="Q126" s="35">
        <v>0.14000000000000001</v>
      </c>
      <c r="R126" s="35">
        <v>0.27</v>
      </c>
      <c r="S126" s="35">
        <v>0.27</v>
      </c>
      <c r="T126" s="35">
        <v>0.14000000000000001</v>
      </c>
      <c r="U126" s="35" t="s">
        <v>13</v>
      </c>
      <c r="V126" s="35">
        <v>0.21</v>
      </c>
      <c r="W126" s="35">
        <v>0.18</v>
      </c>
      <c r="X126" s="35">
        <v>0.12</v>
      </c>
      <c r="Y126" s="72">
        <v>0.18</v>
      </c>
      <c r="Z126" s="72">
        <v>0.12</v>
      </c>
      <c r="AA126" s="73">
        <v>0.36</v>
      </c>
      <c r="AB126" s="73">
        <v>0.36</v>
      </c>
    </row>
    <row r="127" spans="2:28">
      <c r="B127" s="115">
        <v>41439</v>
      </c>
      <c r="C127" s="35">
        <v>0.31</v>
      </c>
      <c r="D127" s="35">
        <v>0.31</v>
      </c>
      <c r="E127" s="35">
        <v>0.26</v>
      </c>
      <c r="F127" s="35">
        <v>0.21</v>
      </c>
      <c r="G127" s="35">
        <v>0.25</v>
      </c>
      <c r="H127" s="35">
        <v>0.31</v>
      </c>
      <c r="I127" s="35">
        <v>0.31</v>
      </c>
      <c r="J127" s="35">
        <v>0.31</v>
      </c>
      <c r="K127" s="35">
        <v>0.19</v>
      </c>
      <c r="L127" s="35">
        <v>0.13</v>
      </c>
      <c r="M127" s="35">
        <v>0.12</v>
      </c>
      <c r="N127" s="35">
        <v>0.22</v>
      </c>
      <c r="O127" s="35">
        <v>0.18</v>
      </c>
      <c r="P127" s="35">
        <v>0.16</v>
      </c>
      <c r="Q127" s="35">
        <v>0.13</v>
      </c>
      <c r="R127" s="35">
        <v>0.24</v>
      </c>
      <c r="S127" s="35">
        <v>0.24</v>
      </c>
      <c r="T127" s="35">
        <v>0.13</v>
      </c>
      <c r="U127" s="35" t="s">
        <v>13</v>
      </c>
      <c r="V127" s="35">
        <v>0.18</v>
      </c>
      <c r="W127" s="35">
        <v>0.16</v>
      </c>
      <c r="X127" s="35">
        <v>0.1</v>
      </c>
      <c r="Y127" s="72">
        <v>0.16</v>
      </c>
      <c r="Z127" s="72">
        <v>0.11</v>
      </c>
      <c r="AA127" s="73">
        <v>0.31</v>
      </c>
      <c r="AB127" s="73">
        <v>0.31</v>
      </c>
    </row>
    <row r="128" spans="2:28">
      <c r="B128" s="115">
        <v>41440</v>
      </c>
      <c r="C128" s="35">
        <v>0.35</v>
      </c>
      <c r="D128" s="35">
        <v>0.35</v>
      </c>
      <c r="E128" s="35">
        <v>0.3</v>
      </c>
      <c r="F128" s="35">
        <v>0.24</v>
      </c>
      <c r="G128" s="35">
        <v>0.28000000000000003</v>
      </c>
      <c r="H128" s="35">
        <v>0.35</v>
      </c>
      <c r="I128" s="35">
        <v>0.35</v>
      </c>
      <c r="J128" s="35">
        <v>0.35</v>
      </c>
      <c r="K128" s="35">
        <v>0.22</v>
      </c>
      <c r="L128" s="35">
        <v>0.15</v>
      </c>
      <c r="M128" s="35">
        <v>0.15</v>
      </c>
      <c r="N128" s="35">
        <v>0.26</v>
      </c>
      <c r="O128" s="35">
        <v>0.2</v>
      </c>
      <c r="P128" s="35">
        <v>0.18</v>
      </c>
      <c r="Q128" s="35">
        <v>0.15</v>
      </c>
      <c r="R128" s="35">
        <v>0.28000000000000003</v>
      </c>
      <c r="S128" s="35">
        <v>0.28000000000000003</v>
      </c>
      <c r="T128" s="35">
        <v>0.15</v>
      </c>
      <c r="U128" s="35">
        <v>7.0000000000000007E-2</v>
      </c>
      <c r="V128" s="35">
        <v>0.21</v>
      </c>
      <c r="W128" s="35">
        <v>0.18</v>
      </c>
      <c r="X128" s="35">
        <v>0.12</v>
      </c>
      <c r="Y128" s="72">
        <v>0.18</v>
      </c>
      <c r="Z128" s="72">
        <v>0.12</v>
      </c>
      <c r="AA128" s="73">
        <v>0.35</v>
      </c>
      <c r="AB128" s="73">
        <v>0.35</v>
      </c>
    </row>
    <row r="129" spans="2:31">
      <c r="B129" s="115">
        <v>41441</v>
      </c>
      <c r="C129" s="35">
        <v>0.32</v>
      </c>
      <c r="D129" s="35">
        <v>0.32</v>
      </c>
      <c r="E129" s="35">
        <v>0.27</v>
      </c>
      <c r="F129" s="35">
        <v>0.22</v>
      </c>
      <c r="G129" s="35">
        <v>0.26</v>
      </c>
      <c r="H129" s="35">
        <v>0.32</v>
      </c>
      <c r="I129" s="35">
        <v>0.32</v>
      </c>
      <c r="J129" s="35">
        <v>0.32</v>
      </c>
      <c r="K129" s="35">
        <v>0.21</v>
      </c>
      <c r="L129" s="35">
        <v>0.14000000000000001</v>
      </c>
      <c r="M129" s="35">
        <v>0.14000000000000001</v>
      </c>
      <c r="N129" s="35">
        <v>0.24</v>
      </c>
      <c r="O129" s="35">
        <v>0.19</v>
      </c>
      <c r="P129" s="35">
        <v>0.17</v>
      </c>
      <c r="Q129" s="35">
        <v>0.14000000000000001</v>
      </c>
      <c r="R129" s="35">
        <v>0.26</v>
      </c>
      <c r="S129" s="35">
        <v>0.26</v>
      </c>
      <c r="T129" s="35">
        <v>0.15</v>
      </c>
      <c r="U129" s="35">
        <v>7.0000000000000007E-2</v>
      </c>
      <c r="V129" s="35">
        <v>0.2</v>
      </c>
      <c r="W129" s="35">
        <v>0.17</v>
      </c>
      <c r="X129" s="35">
        <v>0.11</v>
      </c>
      <c r="Y129" s="72">
        <v>0.17</v>
      </c>
      <c r="Z129" s="72">
        <v>0.12</v>
      </c>
      <c r="AA129" s="73">
        <v>0.32</v>
      </c>
      <c r="AB129" s="73">
        <v>0.32</v>
      </c>
    </row>
    <row r="130" spans="2:31">
      <c r="B130" s="115">
        <v>41442</v>
      </c>
      <c r="C130" s="35">
        <v>0.32</v>
      </c>
      <c r="D130" s="35">
        <v>0.32</v>
      </c>
      <c r="E130" s="35">
        <v>0.27</v>
      </c>
      <c r="F130" s="35">
        <v>0.22</v>
      </c>
      <c r="G130" s="35">
        <v>0.26</v>
      </c>
      <c r="H130" s="35">
        <v>0.32</v>
      </c>
      <c r="I130" s="35">
        <v>0.32</v>
      </c>
      <c r="J130" s="35">
        <v>0.32</v>
      </c>
      <c r="K130" s="35">
        <v>0.21</v>
      </c>
      <c r="L130" s="35">
        <v>0.14000000000000001</v>
      </c>
      <c r="M130" s="35">
        <v>0.14000000000000001</v>
      </c>
      <c r="N130" s="35">
        <v>0.24</v>
      </c>
      <c r="O130" s="35">
        <v>0.19</v>
      </c>
      <c r="P130" s="35">
        <v>0.17</v>
      </c>
      <c r="Q130" s="35">
        <v>0.14000000000000001</v>
      </c>
      <c r="R130" s="35">
        <v>0.26</v>
      </c>
      <c r="S130" s="35">
        <v>0.26</v>
      </c>
      <c r="T130" s="35">
        <v>0.16</v>
      </c>
      <c r="U130" s="35">
        <v>7.0000000000000007E-2</v>
      </c>
      <c r="V130" s="35">
        <v>0.2</v>
      </c>
      <c r="W130" s="35">
        <v>0.17</v>
      </c>
      <c r="X130" s="35">
        <v>0.11</v>
      </c>
      <c r="Y130" s="72">
        <v>0.17</v>
      </c>
      <c r="Z130" s="72">
        <v>0.12</v>
      </c>
      <c r="AA130" s="73">
        <v>0.32</v>
      </c>
      <c r="AB130" s="73">
        <v>0.32</v>
      </c>
    </row>
    <row r="131" spans="2:31">
      <c r="B131" s="115">
        <v>41443</v>
      </c>
      <c r="C131" s="35">
        <v>0.37</v>
      </c>
      <c r="D131" s="35">
        <v>0.37</v>
      </c>
      <c r="E131" s="35">
        <v>0.31</v>
      </c>
      <c r="F131" s="35">
        <v>0.25</v>
      </c>
      <c r="G131" s="35">
        <v>0.3</v>
      </c>
      <c r="H131" s="35">
        <v>0.37</v>
      </c>
      <c r="I131" s="35">
        <v>0.37</v>
      </c>
      <c r="J131" s="35">
        <v>0.37</v>
      </c>
      <c r="K131" s="35">
        <v>0.25</v>
      </c>
      <c r="L131" s="35">
        <v>0.17</v>
      </c>
      <c r="M131" s="35">
        <v>0.17</v>
      </c>
      <c r="N131" s="35">
        <v>0.28999999999999998</v>
      </c>
      <c r="O131" s="35">
        <v>0.23</v>
      </c>
      <c r="P131" s="35">
        <v>0.2</v>
      </c>
      <c r="Q131" s="35">
        <v>0.17</v>
      </c>
      <c r="R131" s="35">
        <v>0.3</v>
      </c>
      <c r="S131" s="35">
        <v>0.3</v>
      </c>
      <c r="T131" s="35">
        <v>0.19</v>
      </c>
      <c r="U131" s="35">
        <v>0.08</v>
      </c>
      <c r="V131" s="35">
        <v>0.24</v>
      </c>
      <c r="W131" s="35">
        <v>0.21</v>
      </c>
      <c r="X131" s="35">
        <v>0.13</v>
      </c>
      <c r="Y131" s="72">
        <v>0.21</v>
      </c>
      <c r="Z131" s="72">
        <v>0.14000000000000001</v>
      </c>
      <c r="AA131" s="73">
        <v>0.37</v>
      </c>
      <c r="AB131" s="73">
        <v>0.37</v>
      </c>
    </row>
    <row r="132" spans="2:31">
      <c r="B132" s="115">
        <v>41444</v>
      </c>
      <c r="C132" s="35">
        <v>0.23</v>
      </c>
      <c r="D132" s="35">
        <v>0.23</v>
      </c>
      <c r="E132" s="35">
        <v>0.2</v>
      </c>
      <c r="F132" s="35">
        <v>0.16</v>
      </c>
      <c r="G132" s="35">
        <v>0.18</v>
      </c>
      <c r="H132" s="35">
        <v>0.23</v>
      </c>
      <c r="I132" s="35">
        <v>0.23</v>
      </c>
      <c r="J132" s="35">
        <v>0.23</v>
      </c>
      <c r="K132" s="35">
        <v>0.16</v>
      </c>
      <c r="L132" s="35">
        <v>0.11</v>
      </c>
      <c r="M132" s="35">
        <v>0.11</v>
      </c>
      <c r="N132" s="35">
        <v>0.18</v>
      </c>
      <c r="O132" s="35">
        <v>0.14000000000000001</v>
      </c>
      <c r="P132" s="35">
        <v>0.13</v>
      </c>
      <c r="Q132" s="35">
        <v>0.11</v>
      </c>
      <c r="R132" s="35">
        <v>0.19</v>
      </c>
      <c r="S132" s="35">
        <v>0.19</v>
      </c>
      <c r="T132" s="35">
        <v>0.12</v>
      </c>
      <c r="U132" s="35">
        <v>0.05</v>
      </c>
      <c r="V132" s="35">
        <v>0.15</v>
      </c>
      <c r="W132" s="35">
        <v>0.13</v>
      </c>
      <c r="X132" s="35">
        <v>0.08</v>
      </c>
      <c r="Y132" s="72">
        <v>0.13</v>
      </c>
      <c r="Z132" s="72">
        <v>0.09</v>
      </c>
      <c r="AA132" s="73">
        <v>0.23</v>
      </c>
      <c r="AB132" s="73">
        <v>0.23</v>
      </c>
    </row>
    <row r="133" spans="2:31">
      <c r="B133" s="115">
        <v>41445</v>
      </c>
      <c r="C133" s="35">
        <v>0.26</v>
      </c>
      <c r="D133" s="35">
        <v>0.26</v>
      </c>
      <c r="E133" s="35">
        <v>0.22</v>
      </c>
      <c r="F133" s="35">
        <v>0.18</v>
      </c>
      <c r="G133" s="35">
        <v>0.21</v>
      </c>
      <c r="H133" s="35">
        <v>0.26</v>
      </c>
      <c r="I133" s="35">
        <v>0.26</v>
      </c>
      <c r="J133" s="35">
        <v>0.26</v>
      </c>
      <c r="K133" s="35">
        <v>0.19</v>
      </c>
      <c r="L133" s="35">
        <v>0.13</v>
      </c>
      <c r="M133" s="35">
        <v>0.13</v>
      </c>
      <c r="N133" s="35">
        <v>0.21</v>
      </c>
      <c r="O133" s="35">
        <v>0.17</v>
      </c>
      <c r="P133" s="35">
        <v>0.15</v>
      </c>
      <c r="Q133" s="35">
        <v>0.13</v>
      </c>
      <c r="R133" s="35">
        <v>0.22</v>
      </c>
      <c r="S133" s="35">
        <v>0.22</v>
      </c>
      <c r="T133" s="35">
        <v>0.15</v>
      </c>
      <c r="U133" s="35">
        <v>0.06</v>
      </c>
      <c r="V133" s="35">
        <v>0.17</v>
      </c>
      <c r="W133" s="35">
        <v>0.15</v>
      </c>
      <c r="X133" s="35">
        <v>0.09</v>
      </c>
      <c r="Y133" s="72">
        <v>0.15</v>
      </c>
      <c r="Z133" s="72">
        <v>0.1</v>
      </c>
      <c r="AA133" s="73">
        <v>0.25</v>
      </c>
      <c r="AB133" s="73">
        <v>0.26</v>
      </c>
    </row>
    <row r="134" spans="2:31">
      <c r="B134" s="115">
        <v>41446</v>
      </c>
      <c r="C134" s="35">
        <v>0.28999999999999998</v>
      </c>
      <c r="D134" s="35">
        <v>0.28999999999999998</v>
      </c>
      <c r="E134" s="35">
        <v>0.25</v>
      </c>
      <c r="F134" s="35">
        <v>0.2</v>
      </c>
      <c r="G134" s="35">
        <v>0.23</v>
      </c>
      <c r="H134" s="35">
        <v>0.28999999999999998</v>
      </c>
      <c r="I134" s="35">
        <v>0.28999999999999998</v>
      </c>
      <c r="J134" s="35">
        <v>0.28999999999999998</v>
      </c>
      <c r="K134" s="35">
        <v>0.21</v>
      </c>
      <c r="L134" s="35">
        <v>0.15</v>
      </c>
      <c r="M134" s="35">
        <v>0.15</v>
      </c>
      <c r="N134" s="35">
        <v>0.24</v>
      </c>
      <c r="O134" s="35">
        <v>0.19</v>
      </c>
      <c r="P134" s="35">
        <v>0.17</v>
      </c>
      <c r="Q134" s="35">
        <v>0.15</v>
      </c>
      <c r="R134" s="35">
        <v>0.25</v>
      </c>
      <c r="S134" s="35">
        <v>0.25</v>
      </c>
      <c r="T134" s="35">
        <v>0.17</v>
      </c>
      <c r="U134" s="35">
        <v>7.0000000000000007E-2</v>
      </c>
      <c r="V134" s="35">
        <v>0.2</v>
      </c>
      <c r="W134" s="35">
        <v>0.17</v>
      </c>
      <c r="X134" s="35">
        <v>0.11</v>
      </c>
      <c r="Y134" s="72">
        <v>0.17</v>
      </c>
      <c r="Z134" s="72">
        <v>0.12</v>
      </c>
      <c r="AA134" s="73">
        <v>0.28000000000000003</v>
      </c>
      <c r="AB134" s="73">
        <v>0.28999999999999998</v>
      </c>
    </row>
    <row r="135" spans="2:31">
      <c r="B135" s="115">
        <v>41447</v>
      </c>
      <c r="C135" s="35">
        <v>0.28999999999999998</v>
      </c>
      <c r="D135" s="35">
        <v>0.28999999999999998</v>
      </c>
      <c r="E135" s="35">
        <v>0.25</v>
      </c>
      <c r="F135" s="35">
        <v>0.2</v>
      </c>
      <c r="G135" s="35">
        <v>0.23</v>
      </c>
      <c r="H135" s="35">
        <v>0.28999999999999998</v>
      </c>
      <c r="I135" s="35">
        <v>0.28999999999999998</v>
      </c>
      <c r="J135" s="35">
        <v>0.28999999999999998</v>
      </c>
      <c r="K135" s="35">
        <v>0.22</v>
      </c>
      <c r="L135" s="35">
        <v>0.15</v>
      </c>
      <c r="M135" s="35">
        <v>0.16</v>
      </c>
      <c r="N135" s="35">
        <v>0.25</v>
      </c>
      <c r="O135" s="35">
        <v>0.19</v>
      </c>
      <c r="P135" s="35">
        <v>0.17</v>
      </c>
      <c r="Q135" s="35">
        <v>0.15</v>
      </c>
      <c r="R135" s="35">
        <v>0.25</v>
      </c>
      <c r="S135" s="35">
        <v>0.25</v>
      </c>
      <c r="T135" s="35">
        <v>0.18</v>
      </c>
      <c r="U135" s="35">
        <v>7.0000000000000007E-2</v>
      </c>
      <c r="V135" s="35">
        <v>0.2</v>
      </c>
      <c r="W135" s="35">
        <v>0.18</v>
      </c>
      <c r="X135" s="35">
        <v>0.11</v>
      </c>
      <c r="Y135" s="72">
        <v>0.18</v>
      </c>
      <c r="Z135" s="72">
        <v>0.12</v>
      </c>
      <c r="AA135" s="73">
        <v>0.27</v>
      </c>
      <c r="AB135" s="73">
        <v>0.28999999999999998</v>
      </c>
    </row>
    <row r="136" spans="2:31">
      <c r="B136" s="115">
        <v>41448</v>
      </c>
      <c r="C136" s="35">
        <v>0.31</v>
      </c>
      <c r="D136" s="35">
        <v>0.31</v>
      </c>
      <c r="E136" s="35">
        <v>0.26</v>
      </c>
      <c r="F136" s="35">
        <v>0.21</v>
      </c>
      <c r="G136" s="35">
        <v>0.25</v>
      </c>
      <c r="H136" s="35">
        <v>0.31</v>
      </c>
      <c r="I136" s="35">
        <v>0.31</v>
      </c>
      <c r="J136" s="35">
        <v>0.31</v>
      </c>
      <c r="K136" s="35">
        <v>0.24</v>
      </c>
      <c r="L136" s="35">
        <v>0.16</v>
      </c>
      <c r="M136" s="35">
        <v>0.17</v>
      </c>
      <c r="N136" s="35">
        <v>0.27</v>
      </c>
      <c r="O136" s="35">
        <v>0.21</v>
      </c>
      <c r="P136" s="35">
        <v>0.19</v>
      </c>
      <c r="Q136" s="35">
        <v>0.17</v>
      </c>
      <c r="R136" s="35">
        <v>0.27</v>
      </c>
      <c r="S136" s="35">
        <v>0.27</v>
      </c>
      <c r="T136" s="35">
        <v>0.2</v>
      </c>
      <c r="U136" s="35">
        <v>0.08</v>
      </c>
      <c r="V136" s="35">
        <v>0.22</v>
      </c>
      <c r="W136" s="35">
        <v>0.19</v>
      </c>
      <c r="X136" s="35">
        <v>0.12</v>
      </c>
      <c r="Y136" s="72">
        <v>0.19</v>
      </c>
      <c r="Z136" s="72">
        <v>0.13</v>
      </c>
      <c r="AA136" s="73">
        <v>0.28000000000000003</v>
      </c>
      <c r="AB136" s="73">
        <v>0.31</v>
      </c>
    </row>
    <row r="137" spans="2:31">
      <c r="B137" s="115">
        <v>41449</v>
      </c>
      <c r="C137" s="35">
        <v>0.17</v>
      </c>
      <c r="D137" s="35">
        <v>0.17</v>
      </c>
      <c r="E137" s="35">
        <v>0.14000000000000001</v>
      </c>
      <c r="F137" s="35">
        <v>0.12</v>
      </c>
      <c r="G137" s="35">
        <v>0.14000000000000001</v>
      </c>
      <c r="H137" s="35">
        <v>0.17</v>
      </c>
      <c r="I137" s="35">
        <v>0.17</v>
      </c>
      <c r="J137" s="35">
        <v>0.17</v>
      </c>
      <c r="K137" s="35">
        <v>0.13</v>
      </c>
      <c r="L137" s="35">
        <v>0.09</v>
      </c>
      <c r="M137" s="35">
        <v>0.1</v>
      </c>
      <c r="N137" s="35">
        <v>0.15</v>
      </c>
      <c r="O137" s="35">
        <v>0.12</v>
      </c>
      <c r="P137" s="35">
        <v>0.11</v>
      </c>
      <c r="Q137" s="35">
        <v>0.09</v>
      </c>
      <c r="R137" s="35">
        <v>0.15</v>
      </c>
      <c r="S137" s="35">
        <v>0.15</v>
      </c>
      <c r="T137" s="35">
        <v>0.11</v>
      </c>
      <c r="U137" s="35">
        <v>0.04</v>
      </c>
      <c r="V137" s="35">
        <v>0.12</v>
      </c>
      <c r="W137" s="35">
        <v>0.11</v>
      </c>
      <c r="X137" s="35">
        <v>7.0000000000000007E-2</v>
      </c>
      <c r="Y137" s="72">
        <v>0.11</v>
      </c>
      <c r="Z137" s="72">
        <v>0.08</v>
      </c>
      <c r="AA137" s="73">
        <v>0.15</v>
      </c>
      <c r="AB137" s="73">
        <v>0.17</v>
      </c>
    </row>
    <row r="138" spans="2:31">
      <c r="B138" s="115">
        <v>41450</v>
      </c>
      <c r="C138" s="35">
        <v>0.2</v>
      </c>
      <c r="D138" s="35">
        <v>0.2</v>
      </c>
      <c r="E138" s="35">
        <v>0.17</v>
      </c>
      <c r="F138" s="35">
        <v>0.14000000000000001</v>
      </c>
      <c r="G138" s="35">
        <v>0.16</v>
      </c>
      <c r="H138" s="35">
        <v>0.2</v>
      </c>
      <c r="I138" s="35">
        <v>0.2</v>
      </c>
      <c r="J138" s="35">
        <v>0.2</v>
      </c>
      <c r="K138" s="35">
        <v>0.16</v>
      </c>
      <c r="L138" s="35">
        <v>0.11</v>
      </c>
      <c r="M138" s="35">
        <v>0.12</v>
      </c>
      <c r="N138" s="35">
        <v>0.18</v>
      </c>
      <c r="O138" s="35">
        <v>0.14000000000000001</v>
      </c>
      <c r="P138" s="35">
        <v>0.13</v>
      </c>
      <c r="Q138" s="35">
        <v>0.11</v>
      </c>
      <c r="R138" s="35">
        <v>0.18</v>
      </c>
      <c r="S138" s="35">
        <v>0.18</v>
      </c>
      <c r="T138" s="35">
        <v>0.14000000000000001</v>
      </c>
      <c r="U138" s="35">
        <v>0.05</v>
      </c>
      <c r="V138" s="35">
        <v>0.15</v>
      </c>
      <c r="W138" s="35">
        <v>0.13</v>
      </c>
      <c r="X138" s="72">
        <v>0.08</v>
      </c>
      <c r="Y138" s="72">
        <v>0.13</v>
      </c>
      <c r="Z138" s="72">
        <v>0.09</v>
      </c>
      <c r="AA138" s="73">
        <v>0.17</v>
      </c>
      <c r="AB138" s="73">
        <v>0.19</v>
      </c>
    </row>
    <row r="139" spans="2:31">
      <c r="B139" s="115">
        <v>41451</v>
      </c>
      <c r="C139" s="35">
        <v>0.26</v>
      </c>
      <c r="D139" s="35">
        <v>0.26</v>
      </c>
      <c r="E139" s="35">
        <v>0.22</v>
      </c>
      <c r="F139" s="35">
        <v>0.18</v>
      </c>
      <c r="G139" s="35">
        <v>0.21</v>
      </c>
      <c r="H139" s="35">
        <v>0.25</v>
      </c>
      <c r="I139" s="35">
        <v>0.26</v>
      </c>
      <c r="J139" s="35">
        <v>0.26</v>
      </c>
      <c r="K139" s="35">
        <v>0.21</v>
      </c>
      <c r="L139" s="35">
        <v>0.15</v>
      </c>
      <c r="M139" s="35">
        <v>0.16</v>
      </c>
      <c r="N139" s="35">
        <v>0.24</v>
      </c>
      <c r="O139" s="35">
        <v>0.19</v>
      </c>
      <c r="P139" s="35">
        <v>0.17</v>
      </c>
      <c r="Q139" s="35">
        <v>0.15</v>
      </c>
      <c r="R139" s="35">
        <v>0.23</v>
      </c>
      <c r="S139" s="35">
        <v>0.23</v>
      </c>
      <c r="T139" s="35">
        <v>0.19</v>
      </c>
      <c r="U139" s="35">
        <v>7.0000000000000007E-2</v>
      </c>
      <c r="V139" s="35">
        <v>0.19</v>
      </c>
      <c r="W139" s="35">
        <v>0.17</v>
      </c>
      <c r="X139" s="72">
        <v>0.11</v>
      </c>
      <c r="Y139" s="72">
        <v>0.17</v>
      </c>
      <c r="Z139" s="72">
        <v>0.12</v>
      </c>
      <c r="AA139" s="73">
        <v>0.21</v>
      </c>
      <c r="AB139" s="73">
        <v>0.25</v>
      </c>
    </row>
    <row r="140" spans="2:31">
      <c r="B140" s="115">
        <v>41452</v>
      </c>
      <c r="C140" s="35">
        <v>0.3</v>
      </c>
      <c r="D140" s="35">
        <v>0.3</v>
      </c>
      <c r="E140" s="35">
        <v>0.26</v>
      </c>
      <c r="F140" s="35">
        <v>0.2</v>
      </c>
      <c r="G140" s="35">
        <v>0.24</v>
      </c>
      <c r="H140" s="35">
        <v>0.28999999999999998</v>
      </c>
      <c r="I140" s="35">
        <v>0.3</v>
      </c>
      <c r="J140" s="35">
        <v>0.3</v>
      </c>
      <c r="K140" s="35">
        <v>0.25</v>
      </c>
      <c r="L140" s="35">
        <v>0.17</v>
      </c>
      <c r="M140" s="35">
        <v>0.19</v>
      </c>
      <c r="N140" s="35">
        <v>0.28000000000000003</v>
      </c>
      <c r="O140" s="35">
        <v>0.22</v>
      </c>
      <c r="P140" s="35">
        <v>0.2</v>
      </c>
      <c r="Q140" s="35">
        <v>0.18</v>
      </c>
      <c r="R140" s="35">
        <v>0.27</v>
      </c>
      <c r="S140" s="35">
        <v>0.27</v>
      </c>
      <c r="T140" s="35">
        <v>0.22</v>
      </c>
      <c r="U140" s="35">
        <v>0.09</v>
      </c>
      <c r="V140" s="35">
        <v>0.23</v>
      </c>
      <c r="W140" s="35">
        <v>0.2</v>
      </c>
      <c r="X140" s="72">
        <v>0.13</v>
      </c>
      <c r="Y140" s="72">
        <v>0.2</v>
      </c>
      <c r="Z140" s="72">
        <v>0.15</v>
      </c>
      <c r="AA140" s="73">
        <v>0.24</v>
      </c>
      <c r="AB140" s="73">
        <v>0.28000000000000003</v>
      </c>
    </row>
    <row r="141" spans="2:31">
      <c r="B141" s="115">
        <v>41453</v>
      </c>
      <c r="C141" s="35">
        <v>0.32</v>
      </c>
      <c r="D141" s="35">
        <v>0.32</v>
      </c>
      <c r="E141" s="35">
        <v>0.27</v>
      </c>
      <c r="F141" s="35">
        <v>0.22</v>
      </c>
      <c r="G141" s="35">
        <v>0.26</v>
      </c>
      <c r="H141" s="35">
        <v>0.3</v>
      </c>
      <c r="I141" s="35">
        <v>0.32</v>
      </c>
      <c r="J141" s="35">
        <v>0.32</v>
      </c>
      <c r="K141" s="35">
        <v>0.27</v>
      </c>
      <c r="L141" s="35">
        <v>0.19</v>
      </c>
      <c r="M141" s="35">
        <v>0.21</v>
      </c>
      <c r="N141" s="35">
        <v>0.3</v>
      </c>
      <c r="O141" s="35">
        <v>0.24</v>
      </c>
      <c r="P141" s="35">
        <v>0.22</v>
      </c>
      <c r="Q141" s="35">
        <v>0.2</v>
      </c>
      <c r="R141" s="35">
        <v>0.28999999999999998</v>
      </c>
      <c r="S141" s="35">
        <v>0.28999999999999998</v>
      </c>
      <c r="T141" s="35">
        <v>0.24</v>
      </c>
      <c r="U141" s="35">
        <v>0.1</v>
      </c>
      <c r="V141" s="35">
        <v>0.25</v>
      </c>
      <c r="W141" s="35">
        <v>0.22</v>
      </c>
      <c r="X141" s="72">
        <v>0.15</v>
      </c>
      <c r="Y141" s="72">
        <v>0.22</v>
      </c>
      <c r="Z141" s="72">
        <v>0.16</v>
      </c>
      <c r="AA141" s="73">
        <v>0.24</v>
      </c>
      <c r="AB141" s="73">
        <v>0.28999999999999998</v>
      </c>
    </row>
    <row r="142" spans="2:31">
      <c r="B142" s="115">
        <v>41454</v>
      </c>
      <c r="C142" s="35">
        <v>0.39</v>
      </c>
      <c r="D142" s="35">
        <v>0.39</v>
      </c>
      <c r="E142" s="35">
        <v>0.33</v>
      </c>
      <c r="F142" s="35">
        <v>0.27</v>
      </c>
      <c r="G142" s="35">
        <v>0.31</v>
      </c>
      <c r="H142" s="35">
        <v>0.35</v>
      </c>
      <c r="I142" s="35">
        <v>0.39</v>
      </c>
      <c r="J142" s="35">
        <v>0.39</v>
      </c>
      <c r="K142" s="35">
        <v>0.34</v>
      </c>
      <c r="L142" s="35">
        <v>0.24</v>
      </c>
      <c r="M142" s="35">
        <v>0.26</v>
      </c>
      <c r="N142" s="35">
        <v>0.37</v>
      </c>
      <c r="O142" s="35">
        <v>0.3</v>
      </c>
      <c r="P142" s="35">
        <v>0.27</v>
      </c>
      <c r="Q142" s="35">
        <v>0.25</v>
      </c>
      <c r="R142" s="35">
        <v>0.35</v>
      </c>
      <c r="S142" s="35">
        <v>0.35</v>
      </c>
      <c r="T142" s="35">
        <v>0.31</v>
      </c>
      <c r="U142" s="35">
        <v>0.12</v>
      </c>
      <c r="V142" s="35">
        <v>0.31</v>
      </c>
      <c r="W142" s="35">
        <v>0.27</v>
      </c>
      <c r="X142" s="72">
        <v>0.19</v>
      </c>
      <c r="Y142" s="72">
        <v>0.27</v>
      </c>
      <c r="Z142" s="72">
        <v>0.2</v>
      </c>
      <c r="AA142" s="73">
        <v>0.28000000000000003</v>
      </c>
      <c r="AB142" s="73">
        <v>0.34</v>
      </c>
    </row>
    <row r="143" spans="2:31">
      <c r="B143" s="116">
        <v>41455</v>
      </c>
      <c r="C143" s="68">
        <f>AVERAGE(C142,C144)</f>
        <v>0.39500000000000002</v>
      </c>
      <c r="D143" s="68">
        <f t="shared" ref="D143:AB143" si="19">AVERAGE(D142,D144)</f>
        <v>0.39500000000000002</v>
      </c>
      <c r="E143" s="68">
        <f t="shared" si="19"/>
        <v>0.33500000000000002</v>
      </c>
      <c r="F143" s="68">
        <f t="shared" si="19"/>
        <v>0.27</v>
      </c>
      <c r="G143" s="68">
        <f t="shared" si="19"/>
        <v>0.315</v>
      </c>
      <c r="H143" s="68">
        <f t="shared" si="19"/>
        <v>0.34499999999999997</v>
      </c>
      <c r="I143" s="68">
        <f t="shared" si="19"/>
        <v>0.39500000000000002</v>
      </c>
      <c r="J143" s="68">
        <f t="shared" si="19"/>
        <v>0.39500000000000002</v>
      </c>
      <c r="K143" s="68">
        <f t="shared" si="19"/>
        <v>0.35</v>
      </c>
      <c r="L143" s="68">
        <f t="shared" si="19"/>
        <v>0.245</v>
      </c>
      <c r="M143" s="68">
        <f t="shared" si="19"/>
        <v>0.27</v>
      </c>
      <c r="N143" s="68">
        <f t="shared" si="19"/>
        <v>0.38</v>
      </c>
      <c r="O143" s="68">
        <f t="shared" si="19"/>
        <v>0.315</v>
      </c>
      <c r="P143" s="68">
        <f t="shared" si="19"/>
        <v>0.28000000000000003</v>
      </c>
      <c r="Q143" s="68">
        <f t="shared" si="19"/>
        <v>0.26</v>
      </c>
      <c r="R143" s="68">
        <f t="shared" si="19"/>
        <v>0.35499999999999998</v>
      </c>
      <c r="S143" s="68">
        <f t="shared" si="19"/>
        <v>0.35499999999999998</v>
      </c>
      <c r="T143" s="68">
        <f t="shared" si="19"/>
        <v>0.32</v>
      </c>
      <c r="U143" s="68">
        <f t="shared" si="19"/>
        <v>0.13</v>
      </c>
      <c r="V143" s="68">
        <f t="shared" si="19"/>
        <v>0.32</v>
      </c>
      <c r="W143" s="68">
        <f t="shared" si="19"/>
        <v>0.28000000000000003</v>
      </c>
      <c r="X143" s="68">
        <f t="shared" si="19"/>
        <v>0.2</v>
      </c>
      <c r="Y143" s="68">
        <f t="shared" si="19"/>
        <v>0.28000000000000003</v>
      </c>
      <c r="Z143" s="68">
        <f t="shared" si="19"/>
        <v>0.21000000000000002</v>
      </c>
      <c r="AA143" s="68">
        <f t="shared" si="19"/>
        <v>0.27</v>
      </c>
      <c r="AB143" s="68">
        <f t="shared" si="19"/>
        <v>0.33500000000000002</v>
      </c>
      <c r="AC143" s="100"/>
      <c r="AD143" s="100"/>
      <c r="AE143" s="100"/>
    </row>
    <row r="144" spans="2:31">
      <c r="B144" s="115">
        <v>41456</v>
      </c>
      <c r="C144" s="35">
        <v>0.4</v>
      </c>
      <c r="D144" s="35">
        <v>0.4</v>
      </c>
      <c r="E144" s="35">
        <v>0.34</v>
      </c>
      <c r="F144" s="35">
        <v>0.27</v>
      </c>
      <c r="G144" s="35">
        <v>0.32</v>
      </c>
      <c r="H144" s="35">
        <v>0.34</v>
      </c>
      <c r="I144" s="35">
        <v>0.4</v>
      </c>
      <c r="J144" s="35">
        <v>0.4</v>
      </c>
      <c r="K144" s="35">
        <v>0.36</v>
      </c>
      <c r="L144" s="35">
        <v>0.25</v>
      </c>
      <c r="M144" s="35">
        <v>0.28000000000000003</v>
      </c>
      <c r="N144" s="35">
        <v>0.39</v>
      </c>
      <c r="O144" s="35">
        <v>0.33</v>
      </c>
      <c r="P144" s="35">
        <v>0.28999999999999998</v>
      </c>
      <c r="Q144" s="35">
        <v>0.27</v>
      </c>
      <c r="R144" s="35">
        <v>0.36</v>
      </c>
      <c r="S144" s="35">
        <v>0.36</v>
      </c>
      <c r="T144" s="35">
        <v>0.33</v>
      </c>
      <c r="U144" s="35">
        <v>0.14000000000000001</v>
      </c>
      <c r="V144" s="35">
        <v>0.33</v>
      </c>
      <c r="W144" s="35">
        <v>0.28999999999999998</v>
      </c>
      <c r="X144" s="72">
        <v>0.21</v>
      </c>
      <c r="Y144" s="72">
        <v>0.28999999999999998</v>
      </c>
      <c r="Z144" s="72">
        <v>0.22</v>
      </c>
      <c r="AA144" s="73">
        <v>0.26</v>
      </c>
      <c r="AB144" s="73">
        <v>0.33</v>
      </c>
    </row>
    <row r="145" spans="2:31">
      <c r="B145" s="115">
        <v>41457</v>
      </c>
      <c r="C145" s="35">
        <v>0.39</v>
      </c>
      <c r="D145" s="35">
        <v>0.39</v>
      </c>
      <c r="E145" s="35">
        <v>0.33</v>
      </c>
      <c r="F145" s="35">
        <v>0.27</v>
      </c>
      <c r="G145" s="35">
        <v>0.31</v>
      </c>
      <c r="H145" s="35">
        <v>0.31</v>
      </c>
      <c r="I145" s="35">
        <v>0.39</v>
      </c>
      <c r="J145" s="35">
        <v>0.39</v>
      </c>
      <c r="K145" s="35">
        <v>0.36</v>
      </c>
      <c r="L145" s="35">
        <v>0.25</v>
      </c>
      <c r="M145" s="35">
        <v>0.28999999999999998</v>
      </c>
      <c r="N145" s="35">
        <v>0.38</v>
      </c>
      <c r="O145" s="35">
        <v>0.32</v>
      </c>
      <c r="P145" s="35">
        <v>0.28999999999999998</v>
      </c>
      <c r="Q145" s="35">
        <v>0.27</v>
      </c>
      <c r="R145" s="35">
        <v>0.36</v>
      </c>
      <c r="S145" s="35">
        <v>0.36</v>
      </c>
      <c r="T145" s="35">
        <v>0.33</v>
      </c>
      <c r="U145" s="35">
        <v>0.15</v>
      </c>
      <c r="V145" s="35">
        <v>0.32</v>
      </c>
      <c r="W145" s="35">
        <v>0.28999999999999998</v>
      </c>
      <c r="X145" s="72">
        <v>0.21</v>
      </c>
      <c r="Y145" s="72">
        <v>0.28999999999999998</v>
      </c>
      <c r="Z145" s="72">
        <v>0.22</v>
      </c>
      <c r="AA145" s="73">
        <v>0.24</v>
      </c>
      <c r="AB145" s="73">
        <v>0.31</v>
      </c>
    </row>
    <row r="146" spans="2:31">
      <c r="B146" s="115">
        <v>41458</v>
      </c>
      <c r="C146" s="35">
        <v>0.31</v>
      </c>
      <c r="D146" s="35">
        <v>0.31</v>
      </c>
      <c r="E146" s="35">
        <v>0.26</v>
      </c>
      <c r="F146" s="35">
        <v>0.21</v>
      </c>
      <c r="G146" s="35">
        <v>0.25</v>
      </c>
      <c r="H146" s="35">
        <v>0.24</v>
      </c>
      <c r="I146" s="35">
        <v>0.31</v>
      </c>
      <c r="J146" s="35">
        <v>0.31</v>
      </c>
      <c r="K146" s="35">
        <v>0.28999999999999998</v>
      </c>
      <c r="L146" s="35">
        <v>0.21</v>
      </c>
      <c r="M146" s="35">
        <v>0.23</v>
      </c>
      <c r="N146" s="35">
        <v>0.3</v>
      </c>
      <c r="O146" s="35">
        <v>0.26</v>
      </c>
      <c r="P146" s="35">
        <v>0.23</v>
      </c>
      <c r="Q146" s="35">
        <v>0.22</v>
      </c>
      <c r="R146" s="35">
        <v>0.28999999999999998</v>
      </c>
      <c r="S146" s="35">
        <v>0.28999999999999998</v>
      </c>
      <c r="T146" s="35">
        <v>0.27</v>
      </c>
      <c r="U146" s="35">
        <v>0.12</v>
      </c>
      <c r="V146" s="35">
        <v>0.26</v>
      </c>
      <c r="W146" s="35">
        <v>0.24</v>
      </c>
      <c r="X146" s="72">
        <v>0.17</v>
      </c>
      <c r="Y146" s="72">
        <v>0.24</v>
      </c>
      <c r="Z146" s="72">
        <v>0.18</v>
      </c>
      <c r="AA146" s="73">
        <v>0.18</v>
      </c>
      <c r="AB146" s="73">
        <v>0.23</v>
      </c>
    </row>
    <row r="147" spans="2:31">
      <c r="B147" s="115">
        <v>41459</v>
      </c>
      <c r="C147" s="35">
        <v>0.4</v>
      </c>
      <c r="D147" s="35">
        <v>0.4</v>
      </c>
      <c r="E147" s="35">
        <v>0.34</v>
      </c>
      <c r="F147" s="35">
        <v>0.27</v>
      </c>
      <c r="G147" s="35">
        <v>0.32</v>
      </c>
      <c r="H147" s="35">
        <v>0.28999999999999998</v>
      </c>
      <c r="I147" s="35">
        <v>0.4</v>
      </c>
      <c r="J147" s="35">
        <v>0.4</v>
      </c>
      <c r="K147" s="35">
        <v>0.38</v>
      </c>
      <c r="L147" s="35">
        <v>0.27</v>
      </c>
      <c r="M147" s="35">
        <v>0.31</v>
      </c>
      <c r="N147" s="35">
        <v>0.4</v>
      </c>
      <c r="O147" s="35">
        <v>0.35</v>
      </c>
      <c r="P147" s="35">
        <v>0.31</v>
      </c>
      <c r="Q147" s="35">
        <v>0.28999999999999998</v>
      </c>
      <c r="R147" s="35">
        <v>0.37</v>
      </c>
      <c r="S147" s="35">
        <v>0.37</v>
      </c>
      <c r="T147" s="35">
        <v>0.35</v>
      </c>
      <c r="U147" s="35">
        <v>0.17</v>
      </c>
      <c r="V147" s="35">
        <v>0.34</v>
      </c>
      <c r="W147" s="35">
        <v>0.31</v>
      </c>
      <c r="X147" s="72">
        <v>0.23</v>
      </c>
      <c r="Y147" s="72">
        <v>0.31</v>
      </c>
      <c r="Z147" s="72">
        <v>0.24</v>
      </c>
      <c r="AA147" s="73">
        <v>0.22</v>
      </c>
      <c r="AB147" s="73">
        <v>0.28000000000000003</v>
      </c>
    </row>
    <row r="148" spans="2:31">
      <c r="B148" s="115">
        <v>41460</v>
      </c>
      <c r="C148" s="35">
        <v>0.32</v>
      </c>
      <c r="D148" s="35">
        <v>0.32</v>
      </c>
      <c r="E148" s="35">
        <v>0.27</v>
      </c>
      <c r="F148" s="35">
        <v>0.22</v>
      </c>
      <c r="G148" s="35">
        <v>0.26</v>
      </c>
      <c r="H148" s="35">
        <v>0.23</v>
      </c>
      <c r="I148" s="35">
        <v>0.32</v>
      </c>
      <c r="J148" s="35">
        <v>0.32</v>
      </c>
      <c r="K148" s="35">
        <v>0.31</v>
      </c>
      <c r="L148" s="35">
        <v>0.22</v>
      </c>
      <c r="M148" s="35">
        <v>0.26</v>
      </c>
      <c r="N148" s="35">
        <v>0.32</v>
      </c>
      <c r="O148" s="35">
        <v>0.28999999999999998</v>
      </c>
      <c r="P148" s="35">
        <v>0.25</v>
      </c>
      <c r="Q148" s="35">
        <v>0.24</v>
      </c>
      <c r="R148" s="35">
        <v>0.3</v>
      </c>
      <c r="S148" s="35">
        <v>0.3</v>
      </c>
      <c r="T148" s="35">
        <v>0.28999999999999998</v>
      </c>
      <c r="U148" s="35">
        <v>0.15</v>
      </c>
      <c r="V148" s="35">
        <v>0.28000000000000003</v>
      </c>
      <c r="W148" s="35">
        <v>0.25</v>
      </c>
      <c r="X148" s="72">
        <v>0.19</v>
      </c>
      <c r="Y148" s="72">
        <v>0.25</v>
      </c>
      <c r="Z148" s="72">
        <v>0.19</v>
      </c>
      <c r="AA148" s="73">
        <v>0.17</v>
      </c>
      <c r="AB148" s="73">
        <v>0.22</v>
      </c>
    </row>
    <row r="149" spans="2:31">
      <c r="B149" s="115">
        <v>41461</v>
      </c>
      <c r="C149" s="35">
        <v>0.3</v>
      </c>
      <c r="D149" s="35">
        <v>0.3</v>
      </c>
      <c r="E149" s="35">
        <v>0.26</v>
      </c>
      <c r="F149" s="35">
        <v>0.2</v>
      </c>
      <c r="G149" s="35">
        <v>0.24</v>
      </c>
      <c r="H149" s="35">
        <v>0.2</v>
      </c>
      <c r="I149" s="35">
        <v>0.3</v>
      </c>
      <c r="J149" s="35">
        <v>0.3</v>
      </c>
      <c r="K149" s="35">
        <v>0.28999999999999998</v>
      </c>
      <c r="L149" s="35">
        <v>0.21</v>
      </c>
      <c r="M149" s="35">
        <v>0.25</v>
      </c>
      <c r="N149" s="35">
        <v>0.3</v>
      </c>
      <c r="O149" s="35">
        <v>0.27</v>
      </c>
      <c r="P149" s="35">
        <v>0.24</v>
      </c>
      <c r="Q149" s="35">
        <v>0.23</v>
      </c>
      <c r="R149" s="35">
        <v>0.28000000000000003</v>
      </c>
      <c r="S149" s="35">
        <v>0.28000000000000003</v>
      </c>
      <c r="T149" s="35">
        <v>0.27</v>
      </c>
      <c r="U149" s="35">
        <v>0.14000000000000001</v>
      </c>
      <c r="V149" s="35">
        <v>0.26</v>
      </c>
      <c r="W149" s="35">
        <v>0.24</v>
      </c>
      <c r="X149" s="72">
        <v>0.18</v>
      </c>
      <c r="Y149" s="72">
        <v>0.24</v>
      </c>
      <c r="Z149" s="72">
        <v>0.19</v>
      </c>
      <c r="AA149" s="73">
        <v>0.15</v>
      </c>
      <c r="AB149" s="73">
        <v>0.19</v>
      </c>
    </row>
    <row r="150" spans="2:31">
      <c r="B150" s="115">
        <v>41462</v>
      </c>
      <c r="C150" s="35">
        <v>0.3</v>
      </c>
      <c r="D150" s="35">
        <v>0.3</v>
      </c>
      <c r="E150" s="35">
        <v>0.26</v>
      </c>
      <c r="F150" s="35">
        <v>0.2</v>
      </c>
      <c r="G150" s="35">
        <v>0.24</v>
      </c>
      <c r="H150" s="35">
        <v>0.2</v>
      </c>
      <c r="I150" s="35">
        <v>0.3</v>
      </c>
      <c r="J150" s="35">
        <v>0.3</v>
      </c>
      <c r="K150" s="35">
        <v>0.28999999999999998</v>
      </c>
      <c r="L150" s="35">
        <v>0.22</v>
      </c>
      <c r="M150" s="35">
        <v>0.26</v>
      </c>
      <c r="N150" s="35">
        <v>0.3</v>
      </c>
      <c r="O150" s="35">
        <v>0.28000000000000003</v>
      </c>
      <c r="P150" s="35">
        <v>0.25</v>
      </c>
      <c r="Q150" s="35">
        <v>0.23</v>
      </c>
      <c r="R150" s="35">
        <v>0.28000000000000003</v>
      </c>
      <c r="S150" s="35">
        <v>0.28000000000000003</v>
      </c>
      <c r="T150" s="35">
        <v>0.28000000000000003</v>
      </c>
      <c r="U150" s="35">
        <v>0.15</v>
      </c>
      <c r="V150" s="35">
        <v>0.27</v>
      </c>
      <c r="W150" s="35">
        <v>0.25</v>
      </c>
      <c r="X150" s="72">
        <v>0.18</v>
      </c>
      <c r="Y150" s="72">
        <v>0.25</v>
      </c>
      <c r="Z150" s="72">
        <v>0.19</v>
      </c>
      <c r="AA150" s="73">
        <v>0.14000000000000001</v>
      </c>
      <c r="AB150" s="73">
        <v>0.18</v>
      </c>
    </row>
    <row r="151" spans="2:31">
      <c r="B151" s="115">
        <v>41463</v>
      </c>
      <c r="C151" s="35">
        <v>0.34</v>
      </c>
      <c r="D151" s="35">
        <v>0.34</v>
      </c>
      <c r="E151" s="35">
        <v>0.28999999999999998</v>
      </c>
      <c r="F151" s="35">
        <v>0.23</v>
      </c>
      <c r="G151" s="35">
        <v>0.27</v>
      </c>
      <c r="H151" s="35">
        <v>0.21</v>
      </c>
      <c r="I151" s="35">
        <v>0.34</v>
      </c>
      <c r="J151" s="35">
        <v>0.34</v>
      </c>
      <c r="K151" s="35">
        <v>0.33</v>
      </c>
      <c r="L151" s="35">
        <v>0.25</v>
      </c>
      <c r="M151" s="35">
        <v>0.3</v>
      </c>
      <c r="N151" s="35">
        <v>0.34</v>
      </c>
      <c r="O151" s="35">
        <v>0.32</v>
      </c>
      <c r="P151" s="35">
        <v>0.28999999999999998</v>
      </c>
      <c r="Q151" s="35">
        <v>0.27</v>
      </c>
      <c r="R151" s="35">
        <v>0.32</v>
      </c>
      <c r="S151" s="35">
        <v>0.32</v>
      </c>
      <c r="T151" s="35">
        <v>0.32</v>
      </c>
      <c r="U151" s="35">
        <v>0.18</v>
      </c>
      <c r="V151" s="35">
        <v>0.31</v>
      </c>
      <c r="W151" s="35">
        <v>0.28000000000000003</v>
      </c>
      <c r="X151" s="72">
        <v>0.21</v>
      </c>
      <c r="Y151" s="72">
        <v>0.28000000000000003</v>
      </c>
      <c r="Z151" s="72">
        <v>0.22</v>
      </c>
      <c r="AA151" s="73">
        <v>0.15</v>
      </c>
      <c r="AB151" s="73">
        <v>0.2</v>
      </c>
    </row>
    <row r="152" spans="2:31">
      <c r="B152" s="115">
        <v>41464</v>
      </c>
      <c r="C152" s="35">
        <v>0.34</v>
      </c>
      <c r="D152" s="35">
        <v>0.34</v>
      </c>
      <c r="E152" s="35">
        <v>0.28999999999999998</v>
      </c>
      <c r="F152" s="35">
        <v>0.23</v>
      </c>
      <c r="G152" s="35">
        <v>0.27</v>
      </c>
      <c r="H152" s="35">
        <v>0.2</v>
      </c>
      <c r="I152" s="35">
        <v>0.34</v>
      </c>
      <c r="J152" s="35">
        <v>0.34</v>
      </c>
      <c r="K152" s="35">
        <v>0.34</v>
      </c>
      <c r="L152" s="35">
        <v>0.26</v>
      </c>
      <c r="M152" s="35">
        <v>0.31</v>
      </c>
      <c r="N152" s="35">
        <v>0.34</v>
      </c>
      <c r="O152" s="35">
        <v>0.32</v>
      </c>
      <c r="P152" s="35">
        <v>0.3</v>
      </c>
      <c r="Q152" s="35">
        <v>0.28000000000000003</v>
      </c>
      <c r="R152" s="35">
        <v>0.32</v>
      </c>
      <c r="S152" s="35">
        <v>0.32</v>
      </c>
      <c r="T152" s="35">
        <v>0.32</v>
      </c>
      <c r="U152" s="35">
        <v>0.19</v>
      </c>
      <c r="V152" s="35">
        <v>0.31</v>
      </c>
      <c r="W152" s="35">
        <v>0.28999999999999998</v>
      </c>
      <c r="X152" s="72">
        <v>0.22</v>
      </c>
      <c r="Y152" s="72">
        <v>0.28999999999999998</v>
      </c>
      <c r="Z152" s="72">
        <v>0.23</v>
      </c>
      <c r="AA152" s="73">
        <v>0.14000000000000001</v>
      </c>
      <c r="AB152" s="73">
        <v>0.19</v>
      </c>
    </row>
    <row r="153" spans="2:31">
      <c r="B153" s="115">
        <v>41465</v>
      </c>
      <c r="C153" s="35">
        <v>0.37</v>
      </c>
      <c r="D153" s="35">
        <v>0.37</v>
      </c>
      <c r="E153" s="35">
        <v>0.31</v>
      </c>
      <c r="F153" s="35">
        <v>0.25</v>
      </c>
      <c r="G153" s="35">
        <v>0.3</v>
      </c>
      <c r="H153" s="35">
        <v>0.21</v>
      </c>
      <c r="I153" s="35">
        <v>0.37</v>
      </c>
      <c r="J153" s="35">
        <v>0.37</v>
      </c>
      <c r="K153" s="35">
        <v>0.37</v>
      </c>
      <c r="L153" s="35">
        <v>0.28999999999999998</v>
      </c>
      <c r="M153" s="35">
        <v>0.35</v>
      </c>
      <c r="N153" s="35">
        <v>0.37</v>
      </c>
      <c r="O153" s="35">
        <v>0.35</v>
      </c>
      <c r="P153" s="35">
        <v>0.33</v>
      </c>
      <c r="Q153" s="35">
        <v>0.31</v>
      </c>
      <c r="R153" s="35">
        <v>0.34</v>
      </c>
      <c r="S153" s="35">
        <v>0.34</v>
      </c>
      <c r="T153" s="35">
        <v>0.35</v>
      </c>
      <c r="U153" s="35">
        <v>0.22</v>
      </c>
      <c r="V153" s="35">
        <v>0.35</v>
      </c>
      <c r="W153" s="35">
        <v>0.32</v>
      </c>
      <c r="X153" s="72">
        <v>0.24</v>
      </c>
      <c r="Y153" s="72">
        <v>0.32</v>
      </c>
      <c r="Z153" s="72">
        <v>0.25</v>
      </c>
      <c r="AA153" s="73">
        <v>0.14000000000000001</v>
      </c>
      <c r="AB153" s="73">
        <v>0.19</v>
      </c>
    </row>
    <row r="154" spans="2:31">
      <c r="B154" s="115">
        <v>41466</v>
      </c>
      <c r="C154" s="35">
        <v>0.24</v>
      </c>
      <c r="D154" s="35">
        <v>0.24</v>
      </c>
      <c r="E154" s="35">
        <v>0.2</v>
      </c>
      <c r="F154" s="35">
        <v>0.16</v>
      </c>
      <c r="G154" s="35">
        <v>0.19</v>
      </c>
      <c r="H154" s="35">
        <v>0.13</v>
      </c>
      <c r="I154" s="35">
        <v>0.24</v>
      </c>
      <c r="J154" s="35">
        <v>0.24</v>
      </c>
      <c r="K154" s="35">
        <v>0.24</v>
      </c>
      <c r="L154" s="35">
        <v>0.19</v>
      </c>
      <c r="M154" s="35">
        <v>0.23</v>
      </c>
      <c r="N154" s="35">
        <v>0.24</v>
      </c>
      <c r="O154" s="35">
        <v>0.23</v>
      </c>
      <c r="P154" s="35">
        <v>0.22</v>
      </c>
      <c r="Q154" s="35">
        <v>0.21</v>
      </c>
      <c r="R154" s="35">
        <v>0.22</v>
      </c>
      <c r="S154" s="35">
        <v>0.22</v>
      </c>
      <c r="T154" s="35">
        <v>0.23</v>
      </c>
      <c r="U154" s="35">
        <v>0.15</v>
      </c>
      <c r="V154" s="35">
        <v>0.23</v>
      </c>
      <c r="W154" s="35">
        <v>0.21</v>
      </c>
      <c r="X154" s="72">
        <v>0.16</v>
      </c>
      <c r="Y154" s="72">
        <v>0.21</v>
      </c>
      <c r="Z154" s="72">
        <v>0.17</v>
      </c>
      <c r="AA154" s="73">
        <v>0.08</v>
      </c>
      <c r="AB154" s="73">
        <v>0.12</v>
      </c>
    </row>
    <row r="155" spans="2:31">
      <c r="B155" s="115">
        <v>41467</v>
      </c>
      <c r="C155" s="35">
        <v>0.28999999999999998</v>
      </c>
      <c r="D155" s="35">
        <v>0.28999999999999998</v>
      </c>
      <c r="E155" s="35">
        <v>0.25</v>
      </c>
      <c r="F155" s="35">
        <v>0.2</v>
      </c>
      <c r="G155" s="35">
        <v>0.23</v>
      </c>
      <c r="H155" s="35">
        <v>0.15</v>
      </c>
      <c r="I155" s="35">
        <v>0.28999999999999998</v>
      </c>
      <c r="J155" s="35">
        <v>0.28999999999999998</v>
      </c>
      <c r="K155" s="35">
        <v>0.28999999999999998</v>
      </c>
      <c r="L155" s="35">
        <v>0.24</v>
      </c>
      <c r="M155" s="35">
        <v>0.28000000000000003</v>
      </c>
      <c r="N155" s="35">
        <v>0.28999999999999998</v>
      </c>
      <c r="O155" s="35">
        <v>0.28000000000000003</v>
      </c>
      <c r="P155" s="35">
        <v>0.27</v>
      </c>
      <c r="Q155" s="35">
        <v>0.26</v>
      </c>
      <c r="R155" s="35">
        <v>0.27</v>
      </c>
      <c r="S155" s="35">
        <v>0.27</v>
      </c>
      <c r="T155" s="35">
        <v>0.28000000000000003</v>
      </c>
      <c r="U155" s="35">
        <v>0.19</v>
      </c>
      <c r="V155" s="35">
        <v>0.28000000000000003</v>
      </c>
      <c r="W155" s="35">
        <v>0.26</v>
      </c>
      <c r="X155" s="72">
        <v>0.2</v>
      </c>
      <c r="Y155" s="72">
        <v>0.26</v>
      </c>
      <c r="Z155" s="72">
        <v>0.2</v>
      </c>
      <c r="AA155" s="73">
        <v>0.09</v>
      </c>
      <c r="AB155" s="73">
        <v>0.13</v>
      </c>
    </row>
    <row r="156" spans="2:31">
      <c r="B156" s="116">
        <v>41468</v>
      </c>
      <c r="C156" s="68">
        <f>AVERAGE(C155,C157)</f>
        <v>0.31</v>
      </c>
      <c r="D156" s="68">
        <f t="shared" ref="D156:AB156" si="20">AVERAGE(D155,D157)</f>
        <v>0.31</v>
      </c>
      <c r="E156" s="68">
        <f t="shared" si="20"/>
        <v>0.26500000000000001</v>
      </c>
      <c r="F156" s="68">
        <f t="shared" si="20"/>
        <v>0.21000000000000002</v>
      </c>
      <c r="G156" s="68">
        <f t="shared" si="20"/>
        <v>0.245</v>
      </c>
      <c r="H156" s="68">
        <f t="shared" si="20"/>
        <v>0.15</v>
      </c>
      <c r="I156" s="68">
        <f t="shared" si="20"/>
        <v>0.31</v>
      </c>
      <c r="J156" s="68">
        <f t="shared" si="20"/>
        <v>0.31</v>
      </c>
      <c r="K156" s="68">
        <f t="shared" si="20"/>
        <v>0.31</v>
      </c>
      <c r="L156" s="68">
        <f t="shared" si="20"/>
        <v>0.26</v>
      </c>
      <c r="M156" s="68">
        <f t="shared" si="20"/>
        <v>0.30500000000000005</v>
      </c>
      <c r="N156" s="68">
        <f t="shared" si="20"/>
        <v>0.31</v>
      </c>
      <c r="O156" s="68">
        <f t="shared" si="20"/>
        <v>0.30500000000000005</v>
      </c>
      <c r="P156" s="68">
        <f t="shared" si="20"/>
        <v>0.29000000000000004</v>
      </c>
      <c r="Q156" s="68">
        <f t="shared" si="20"/>
        <v>0.28500000000000003</v>
      </c>
      <c r="R156" s="68">
        <f t="shared" si="20"/>
        <v>0.29000000000000004</v>
      </c>
      <c r="S156" s="68">
        <f t="shared" si="20"/>
        <v>0.29000000000000004</v>
      </c>
      <c r="T156" s="68">
        <f t="shared" si="20"/>
        <v>0.29500000000000004</v>
      </c>
      <c r="U156" s="68">
        <f t="shared" si="20"/>
        <v>0.21000000000000002</v>
      </c>
      <c r="V156" s="68">
        <f t="shared" si="20"/>
        <v>0.30500000000000005</v>
      </c>
      <c r="W156" s="68">
        <f t="shared" si="20"/>
        <v>0.28000000000000003</v>
      </c>
      <c r="X156" s="68">
        <f t="shared" si="20"/>
        <v>0.22</v>
      </c>
      <c r="Y156" s="68">
        <f t="shared" si="20"/>
        <v>0.28000000000000003</v>
      </c>
      <c r="Z156" s="68">
        <f t="shared" si="20"/>
        <v>0.22</v>
      </c>
      <c r="AA156" s="68">
        <f t="shared" si="20"/>
        <v>0.09</v>
      </c>
      <c r="AB156" s="68">
        <f t="shared" si="20"/>
        <v>0.13</v>
      </c>
      <c r="AC156" s="100"/>
      <c r="AD156" s="100"/>
      <c r="AE156" s="100"/>
    </row>
    <row r="157" spans="2:31">
      <c r="B157" s="115">
        <v>41469</v>
      </c>
      <c r="C157" s="35">
        <v>0.33</v>
      </c>
      <c r="D157" s="35">
        <v>0.33</v>
      </c>
      <c r="E157" s="35">
        <v>0.28000000000000003</v>
      </c>
      <c r="F157" s="35">
        <v>0.22</v>
      </c>
      <c r="G157" s="35">
        <v>0.26</v>
      </c>
      <c r="H157" s="35">
        <v>0.15</v>
      </c>
      <c r="I157" s="35">
        <v>0.33</v>
      </c>
      <c r="J157" s="35">
        <v>0.33</v>
      </c>
      <c r="K157" s="35">
        <v>0.33</v>
      </c>
      <c r="L157" s="35">
        <v>0.28000000000000003</v>
      </c>
      <c r="M157" s="35">
        <v>0.33</v>
      </c>
      <c r="N157" s="35">
        <v>0.33</v>
      </c>
      <c r="O157" s="35">
        <v>0.33</v>
      </c>
      <c r="P157" s="35">
        <v>0.31</v>
      </c>
      <c r="Q157" s="35">
        <v>0.31</v>
      </c>
      <c r="R157" s="35">
        <v>0.31</v>
      </c>
      <c r="S157" s="35">
        <v>0.31</v>
      </c>
      <c r="T157" s="35">
        <v>0.31</v>
      </c>
      <c r="U157" s="35">
        <v>0.23</v>
      </c>
      <c r="V157" s="35">
        <v>0.33</v>
      </c>
      <c r="W157" s="35">
        <v>0.3</v>
      </c>
      <c r="X157" s="72">
        <v>0.24</v>
      </c>
      <c r="Y157" s="72">
        <v>0.3</v>
      </c>
      <c r="Z157" s="72">
        <v>0.24</v>
      </c>
      <c r="AA157" s="73">
        <v>0.09</v>
      </c>
      <c r="AB157" s="73">
        <v>0.13</v>
      </c>
    </row>
    <row r="158" spans="2:31">
      <c r="B158" s="115">
        <v>41470</v>
      </c>
      <c r="C158" s="35">
        <v>0.33</v>
      </c>
      <c r="D158" s="35">
        <v>0.33</v>
      </c>
      <c r="E158" s="35">
        <v>0.28000000000000003</v>
      </c>
      <c r="F158" s="35">
        <v>0.22</v>
      </c>
      <c r="G158" s="35">
        <v>0.26</v>
      </c>
      <c r="H158" s="35">
        <v>0.14000000000000001</v>
      </c>
      <c r="I158" s="35">
        <v>0.32</v>
      </c>
      <c r="J158" s="35">
        <v>0.33</v>
      </c>
      <c r="K158" s="35">
        <v>0.33</v>
      </c>
      <c r="L158" s="35">
        <v>0.28999999999999998</v>
      </c>
      <c r="M158" s="35">
        <v>0.33</v>
      </c>
      <c r="N158" s="35">
        <v>0.33</v>
      </c>
      <c r="O158" s="35">
        <v>0.33</v>
      </c>
      <c r="P158" s="35">
        <v>0.32</v>
      </c>
      <c r="Q158" s="35">
        <v>0.31</v>
      </c>
      <c r="R158" s="35">
        <v>0.31</v>
      </c>
      <c r="S158" s="35">
        <v>0.31</v>
      </c>
      <c r="T158" s="35">
        <v>0.31</v>
      </c>
      <c r="U158" s="35">
        <v>0.24</v>
      </c>
      <c r="V158" s="35">
        <v>0.33</v>
      </c>
      <c r="W158" s="35">
        <v>0.31</v>
      </c>
      <c r="X158" s="72">
        <v>0.25</v>
      </c>
      <c r="Y158" s="72">
        <v>0.31</v>
      </c>
      <c r="Z158" s="72">
        <v>0.25</v>
      </c>
      <c r="AA158" s="73">
        <v>0.08</v>
      </c>
      <c r="AB158" s="73">
        <v>0.12</v>
      </c>
    </row>
    <row r="159" spans="2:31">
      <c r="B159" s="115">
        <v>41471</v>
      </c>
      <c r="C159" s="35">
        <v>0.28999999999999998</v>
      </c>
      <c r="D159" s="35">
        <v>0.28999999999999998</v>
      </c>
      <c r="E159" s="35">
        <v>0.25</v>
      </c>
      <c r="F159" s="35">
        <v>0.2</v>
      </c>
      <c r="G159" s="35">
        <v>0.23</v>
      </c>
      <c r="H159" s="35">
        <v>0.11</v>
      </c>
      <c r="I159" s="35">
        <v>0.28000000000000003</v>
      </c>
      <c r="J159" s="35">
        <v>0.28999999999999998</v>
      </c>
      <c r="K159" s="35">
        <v>0.28999999999999998</v>
      </c>
      <c r="L159" s="35">
        <v>0.26</v>
      </c>
      <c r="M159" s="35">
        <v>0.28999999999999998</v>
      </c>
      <c r="N159" s="35">
        <v>0.28999999999999998</v>
      </c>
      <c r="O159" s="35">
        <v>0.28999999999999998</v>
      </c>
      <c r="P159" s="35">
        <v>0.28000000000000003</v>
      </c>
      <c r="Q159" s="35">
        <v>0.28000000000000003</v>
      </c>
      <c r="R159" s="35">
        <v>0.27</v>
      </c>
      <c r="S159" s="35">
        <v>0.27</v>
      </c>
      <c r="T159" s="35">
        <v>0.28000000000000003</v>
      </c>
      <c r="U159" s="35">
        <v>0.22</v>
      </c>
      <c r="V159" s="35">
        <v>0.28999999999999998</v>
      </c>
      <c r="W159" s="35">
        <v>0.27</v>
      </c>
      <c r="X159" s="72">
        <v>0.22</v>
      </c>
      <c r="Y159" s="72">
        <v>0.27</v>
      </c>
      <c r="Z159" s="72">
        <v>0.22</v>
      </c>
      <c r="AA159" s="73">
        <v>7.0000000000000007E-2</v>
      </c>
      <c r="AB159" s="73">
        <v>0.1</v>
      </c>
    </row>
    <row r="160" spans="2:31">
      <c r="B160" s="115">
        <v>41472</v>
      </c>
      <c r="C160" s="35">
        <v>0.35</v>
      </c>
      <c r="D160" s="35">
        <v>0.35</v>
      </c>
      <c r="E160" s="35">
        <v>0.3</v>
      </c>
      <c r="F160" s="35">
        <v>0.24</v>
      </c>
      <c r="G160" s="35">
        <v>0.28000000000000003</v>
      </c>
      <c r="H160" s="35">
        <v>0.13</v>
      </c>
      <c r="I160" s="35">
        <v>0.34</v>
      </c>
      <c r="J160" s="35">
        <v>0.35</v>
      </c>
      <c r="K160" s="35">
        <v>0.35</v>
      </c>
      <c r="L160" s="35">
        <v>0.32</v>
      </c>
      <c r="M160" s="35">
        <v>0.35</v>
      </c>
      <c r="N160" s="35">
        <v>0.35</v>
      </c>
      <c r="O160" s="35">
        <v>0.35</v>
      </c>
      <c r="P160" s="35">
        <v>0.34</v>
      </c>
      <c r="Q160" s="35">
        <v>0.34</v>
      </c>
      <c r="R160" s="35">
        <v>0.33</v>
      </c>
      <c r="S160" s="35">
        <v>0.33</v>
      </c>
      <c r="T160" s="35">
        <v>0.33</v>
      </c>
      <c r="U160" s="35">
        <v>0.27</v>
      </c>
      <c r="V160" s="35">
        <v>0.35</v>
      </c>
      <c r="W160" s="35">
        <v>0.34</v>
      </c>
      <c r="X160" s="72">
        <v>0.27</v>
      </c>
      <c r="Y160" s="72">
        <v>0.34</v>
      </c>
      <c r="Z160" s="72">
        <v>0.27</v>
      </c>
      <c r="AA160" s="73">
        <v>7.0000000000000007E-2</v>
      </c>
      <c r="AB160" s="73">
        <v>0.11</v>
      </c>
    </row>
    <row r="161" spans="2:31">
      <c r="B161" s="115">
        <v>41473</v>
      </c>
      <c r="C161" s="35">
        <v>0.38</v>
      </c>
      <c r="D161" s="35">
        <v>0.38</v>
      </c>
      <c r="E161" s="35">
        <v>0.32</v>
      </c>
      <c r="F161" s="35">
        <v>0.26</v>
      </c>
      <c r="G161" s="35">
        <v>0.3</v>
      </c>
      <c r="H161" s="35">
        <v>0.13</v>
      </c>
      <c r="I161" s="35">
        <v>0.35</v>
      </c>
      <c r="J161" s="35">
        <v>0.38</v>
      </c>
      <c r="K161" s="35">
        <v>0.38</v>
      </c>
      <c r="L161" s="35">
        <v>0.36</v>
      </c>
      <c r="M161" s="35">
        <v>0.38</v>
      </c>
      <c r="N161" s="35">
        <v>0.38</v>
      </c>
      <c r="O161" s="35">
        <v>0.38</v>
      </c>
      <c r="P161" s="35">
        <v>0.37</v>
      </c>
      <c r="Q161" s="35">
        <v>0.37</v>
      </c>
      <c r="R161" s="35">
        <v>0.35</v>
      </c>
      <c r="S161" s="35">
        <v>0.35</v>
      </c>
      <c r="T161" s="35">
        <v>0.36</v>
      </c>
      <c r="U161" s="35">
        <v>0.3</v>
      </c>
      <c r="V161" s="35">
        <v>0.38</v>
      </c>
      <c r="W161" s="35">
        <v>0.37</v>
      </c>
      <c r="X161" s="72">
        <v>0.3</v>
      </c>
      <c r="Y161" s="72">
        <v>0.37</v>
      </c>
      <c r="Z161" s="72">
        <v>0.3</v>
      </c>
      <c r="AA161" s="73">
        <v>0.08</v>
      </c>
      <c r="AB161" s="73">
        <v>0.11</v>
      </c>
    </row>
    <row r="162" spans="2:31">
      <c r="B162" s="115">
        <v>41474</v>
      </c>
      <c r="C162" s="35">
        <v>0.36</v>
      </c>
      <c r="D162" s="35">
        <v>0.36</v>
      </c>
      <c r="E162" s="35">
        <v>0.31</v>
      </c>
      <c r="F162" s="35">
        <v>0.24</v>
      </c>
      <c r="G162" s="35">
        <v>0.28999999999999998</v>
      </c>
      <c r="H162" s="35">
        <v>0.11</v>
      </c>
      <c r="I162" s="35">
        <v>0.31</v>
      </c>
      <c r="J162" s="35">
        <v>0.36</v>
      </c>
      <c r="K162" s="35">
        <v>0.36</v>
      </c>
      <c r="L162" s="35">
        <v>0.34</v>
      </c>
      <c r="M162" s="35">
        <v>0.36</v>
      </c>
      <c r="N162" s="35">
        <v>0.36</v>
      </c>
      <c r="O162" s="35">
        <v>0.36</v>
      </c>
      <c r="P162" s="35">
        <v>0.36</v>
      </c>
      <c r="Q162" s="35">
        <v>0.36</v>
      </c>
      <c r="R162" s="35">
        <v>0.33</v>
      </c>
      <c r="S162" s="35">
        <v>0.33</v>
      </c>
      <c r="T162" s="35">
        <v>0.34</v>
      </c>
      <c r="U162" s="35">
        <v>0.3</v>
      </c>
      <c r="V162" s="35">
        <v>0.36</v>
      </c>
      <c r="W162" s="35">
        <v>0.35</v>
      </c>
      <c r="X162" s="72">
        <v>0.28999999999999998</v>
      </c>
      <c r="Y162" s="72">
        <v>0.35</v>
      </c>
      <c r="Z162" s="72">
        <v>0.28999999999999998</v>
      </c>
      <c r="AA162" s="73">
        <v>7.0000000000000007E-2</v>
      </c>
      <c r="AB162" s="73">
        <v>0.1</v>
      </c>
    </row>
    <row r="163" spans="2:31">
      <c r="B163" s="115">
        <v>41475</v>
      </c>
      <c r="C163" s="35">
        <v>0.37</v>
      </c>
      <c r="D163" s="35">
        <v>0.37</v>
      </c>
      <c r="E163" s="35">
        <v>0.31</v>
      </c>
      <c r="F163" s="35">
        <v>0.25</v>
      </c>
      <c r="G163" s="35">
        <v>0.3</v>
      </c>
      <c r="H163" s="35">
        <v>0</v>
      </c>
      <c r="I163" s="35">
        <v>0.3</v>
      </c>
      <c r="J163" s="35">
        <v>0.37</v>
      </c>
      <c r="K163" s="35">
        <v>0.37</v>
      </c>
      <c r="L163" s="35">
        <v>0.35</v>
      </c>
      <c r="M163" s="35">
        <v>0.37</v>
      </c>
      <c r="N163" s="35">
        <v>0.37</v>
      </c>
      <c r="O163" s="35">
        <v>0.37</v>
      </c>
      <c r="P163" s="35">
        <v>0.37</v>
      </c>
      <c r="Q163" s="35">
        <v>0.37</v>
      </c>
      <c r="R163" s="35">
        <v>0.34</v>
      </c>
      <c r="S163" s="35">
        <v>0.34</v>
      </c>
      <c r="T163" s="35">
        <v>0.35</v>
      </c>
      <c r="U163" s="35">
        <v>0.31</v>
      </c>
      <c r="V163" s="35">
        <v>0.37</v>
      </c>
      <c r="W163" s="35">
        <v>0.37</v>
      </c>
      <c r="X163" s="72">
        <v>0.31</v>
      </c>
      <c r="Y163" s="72">
        <v>0.37</v>
      </c>
      <c r="Z163" s="72">
        <v>0.3</v>
      </c>
      <c r="AA163" s="73">
        <v>0</v>
      </c>
      <c r="AB163" s="73">
        <v>0.09</v>
      </c>
    </row>
    <row r="164" spans="2:31">
      <c r="B164" s="115">
        <v>41476</v>
      </c>
      <c r="C164" s="35">
        <v>0.43</v>
      </c>
      <c r="D164" s="35">
        <v>0.43</v>
      </c>
      <c r="E164" s="35">
        <v>0.37</v>
      </c>
      <c r="F164" s="35">
        <v>0.28999999999999998</v>
      </c>
      <c r="G164" s="35">
        <v>0.34</v>
      </c>
      <c r="H164" s="35" t="s">
        <v>13</v>
      </c>
      <c r="I164" s="35">
        <v>0.32</v>
      </c>
      <c r="J164" s="35">
        <v>0.43</v>
      </c>
      <c r="K164" s="35">
        <v>0.43</v>
      </c>
      <c r="L164" s="35">
        <v>0.41</v>
      </c>
      <c r="M164" s="35">
        <v>0.43</v>
      </c>
      <c r="N164" s="35">
        <v>0.43</v>
      </c>
      <c r="O164" s="35">
        <v>0.43</v>
      </c>
      <c r="P164" s="35">
        <v>0.43</v>
      </c>
      <c r="Q164" s="35">
        <v>0.43</v>
      </c>
      <c r="R164" s="35">
        <v>0.4</v>
      </c>
      <c r="S164" s="35">
        <v>0.4</v>
      </c>
      <c r="T164" s="35">
        <v>0.41</v>
      </c>
      <c r="U164" s="35">
        <v>0.37</v>
      </c>
      <c r="V164" s="35">
        <v>0.43</v>
      </c>
      <c r="W164" s="35">
        <v>0.43</v>
      </c>
      <c r="X164" s="72">
        <v>0.36</v>
      </c>
      <c r="Y164" s="72">
        <v>0.43</v>
      </c>
      <c r="Z164" s="72">
        <v>0.36</v>
      </c>
      <c r="AA164" s="73" t="s">
        <v>13</v>
      </c>
      <c r="AB164" s="73">
        <v>0.1</v>
      </c>
    </row>
    <row r="165" spans="2:31">
      <c r="B165" s="115">
        <v>41477</v>
      </c>
      <c r="C165" s="35">
        <v>0.4</v>
      </c>
      <c r="D165" s="35">
        <v>0.4</v>
      </c>
      <c r="E165" s="35">
        <v>0.34</v>
      </c>
      <c r="F165" s="35">
        <v>0.27</v>
      </c>
      <c r="G165" s="35">
        <v>0.32</v>
      </c>
      <c r="H165" s="35" t="s">
        <v>13</v>
      </c>
      <c r="I165" s="35">
        <v>0.28000000000000003</v>
      </c>
      <c r="J165" s="35">
        <v>0.4</v>
      </c>
      <c r="K165" s="35">
        <v>0.4</v>
      </c>
      <c r="L165" s="35">
        <v>0.39</v>
      </c>
      <c r="M165" s="35">
        <v>0.4</v>
      </c>
      <c r="N165" s="35">
        <v>0.4</v>
      </c>
      <c r="O165" s="35">
        <v>0.4</v>
      </c>
      <c r="P165" s="35">
        <v>0.4</v>
      </c>
      <c r="Q165" s="35">
        <v>0.4</v>
      </c>
      <c r="R165" s="35">
        <v>0.37</v>
      </c>
      <c r="S165" s="35">
        <v>0.37</v>
      </c>
      <c r="T165" s="35">
        <v>0.38</v>
      </c>
      <c r="U165" s="35">
        <v>0.35</v>
      </c>
      <c r="V165" s="35">
        <v>0.4</v>
      </c>
      <c r="W165" s="35">
        <v>0.4</v>
      </c>
      <c r="X165" s="72">
        <v>0.35</v>
      </c>
      <c r="Y165" s="72">
        <v>0.4</v>
      </c>
      <c r="Z165" s="72">
        <v>0.34</v>
      </c>
      <c r="AA165" s="73" t="s">
        <v>13</v>
      </c>
      <c r="AB165" s="73">
        <v>0.09</v>
      </c>
    </row>
    <row r="166" spans="2:31">
      <c r="B166" s="115">
        <v>41478</v>
      </c>
      <c r="C166" s="35">
        <v>0.33</v>
      </c>
      <c r="D166" s="35">
        <v>0.33</v>
      </c>
      <c r="E166" s="35">
        <v>0.28000000000000003</v>
      </c>
      <c r="F166" s="35">
        <v>0.22</v>
      </c>
      <c r="G166" s="35">
        <v>0.26</v>
      </c>
      <c r="H166" s="35" t="s">
        <v>13</v>
      </c>
      <c r="I166" s="35">
        <v>0.22</v>
      </c>
      <c r="J166" s="35">
        <v>0.33</v>
      </c>
      <c r="K166" s="35">
        <v>0.33</v>
      </c>
      <c r="L166" s="35">
        <v>0.32</v>
      </c>
      <c r="M166" s="35">
        <v>0.33</v>
      </c>
      <c r="N166" s="35">
        <v>0.33</v>
      </c>
      <c r="O166" s="35">
        <v>0.33</v>
      </c>
      <c r="P166" s="35">
        <v>0.33</v>
      </c>
      <c r="Q166" s="35">
        <v>0.33</v>
      </c>
      <c r="R166" s="35">
        <v>0.31</v>
      </c>
      <c r="S166" s="35">
        <v>0.31</v>
      </c>
      <c r="T166" s="35">
        <v>0.31</v>
      </c>
      <c r="U166" s="35">
        <v>0.3</v>
      </c>
      <c r="V166" s="35">
        <v>0.33</v>
      </c>
      <c r="W166" s="35">
        <v>0.33</v>
      </c>
      <c r="X166" s="72">
        <v>0.28999999999999998</v>
      </c>
      <c r="Y166" s="72">
        <v>0.33</v>
      </c>
      <c r="Z166" s="72">
        <v>0.28999999999999998</v>
      </c>
      <c r="AA166" s="73" t="s">
        <v>13</v>
      </c>
      <c r="AB166" s="73">
        <v>7.0000000000000007E-2</v>
      </c>
    </row>
    <row r="167" spans="2:31">
      <c r="B167" s="116">
        <v>41479</v>
      </c>
      <c r="C167" s="68">
        <f>AVERAGE(C166,C168)</f>
        <v>0.32500000000000001</v>
      </c>
      <c r="D167" s="68">
        <f t="shared" ref="D167:AB167" si="21">AVERAGE(D166,D168)</f>
        <v>0.32500000000000001</v>
      </c>
      <c r="E167" s="68">
        <f t="shared" si="21"/>
        <v>0.27500000000000002</v>
      </c>
      <c r="F167" s="68">
        <f t="shared" si="21"/>
        <v>0.22</v>
      </c>
      <c r="G167" s="68">
        <f t="shared" si="21"/>
        <v>0.26</v>
      </c>
      <c r="H167" s="68" t="s">
        <v>13</v>
      </c>
      <c r="I167" s="68">
        <f t="shared" si="21"/>
        <v>0.20500000000000002</v>
      </c>
      <c r="J167" s="68">
        <f t="shared" si="21"/>
        <v>0.32</v>
      </c>
      <c r="K167" s="68">
        <f t="shared" si="21"/>
        <v>0.32500000000000001</v>
      </c>
      <c r="L167" s="68">
        <f t="shared" si="21"/>
        <v>0.32</v>
      </c>
      <c r="M167" s="68">
        <f t="shared" si="21"/>
        <v>0.32500000000000001</v>
      </c>
      <c r="N167" s="68">
        <f t="shared" si="21"/>
        <v>0.32500000000000001</v>
      </c>
      <c r="O167" s="68">
        <f t="shared" si="21"/>
        <v>0.32500000000000001</v>
      </c>
      <c r="P167" s="68">
        <f t="shared" si="21"/>
        <v>0.32500000000000001</v>
      </c>
      <c r="Q167" s="68">
        <f t="shared" si="21"/>
        <v>0.32500000000000001</v>
      </c>
      <c r="R167" s="68">
        <f t="shared" si="21"/>
        <v>0.30499999999999999</v>
      </c>
      <c r="S167" s="68">
        <f t="shared" si="21"/>
        <v>0.30499999999999999</v>
      </c>
      <c r="T167" s="68">
        <f t="shared" si="21"/>
        <v>0.30499999999999999</v>
      </c>
      <c r="U167" s="68">
        <f t="shared" si="21"/>
        <v>0.3</v>
      </c>
      <c r="V167" s="68">
        <f t="shared" si="21"/>
        <v>0.32500000000000001</v>
      </c>
      <c r="W167" s="68">
        <f t="shared" si="21"/>
        <v>0.32500000000000001</v>
      </c>
      <c r="X167" s="68">
        <f t="shared" si="21"/>
        <v>0.28999999999999998</v>
      </c>
      <c r="Y167" s="68">
        <f t="shared" si="21"/>
        <v>0.32500000000000001</v>
      </c>
      <c r="Z167" s="68">
        <f t="shared" si="21"/>
        <v>0.28999999999999998</v>
      </c>
      <c r="AA167" s="68" t="s">
        <v>13</v>
      </c>
      <c r="AB167" s="68">
        <f t="shared" si="21"/>
        <v>3.5000000000000003E-2</v>
      </c>
      <c r="AC167" s="100"/>
      <c r="AD167" s="100"/>
      <c r="AE167" s="100"/>
    </row>
    <row r="168" spans="2:31">
      <c r="B168" s="115">
        <v>41480</v>
      </c>
      <c r="C168" s="35">
        <v>0.32</v>
      </c>
      <c r="D168" s="35">
        <v>0.32</v>
      </c>
      <c r="E168" s="35">
        <v>0.27</v>
      </c>
      <c r="F168" s="35">
        <v>0.22</v>
      </c>
      <c r="G168" s="35">
        <v>0.26</v>
      </c>
      <c r="H168" s="35" t="s">
        <v>13</v>
      </c>
      <c r="I168" s="35">
        <v>0.19</v>
      </c>
      <c r="J168" s="35">
        <v>0.31</v>
      </c>
      <c r="K168" s="35">
        <v>0.32</v>
      </c>
      <c r="L168" s="35">
        <v>0.32</v>
      </c>
      <c r="M168" s="35">
        <v>0.32</v>
      </c>
      <c r="N168" s="35">
        <v>0.32</v>
      </c>
      <c r="O168" s="35">
        <v>0.32</v>
      </c>
      <c r="P168" s="35">
        <v>0.32</v>
      </c>
      <c r="Q168" s="35">
        <v>0.32</v>
      </c>
      <c r="R168" s="35">
        <v>0.3</v>
      </c>
      <c r="S168" s="35">
        <v>0.3</v>
      </c>
      <c r="T168" s="35">
        <v>0.3</v>
      </c>
      <c r="U168" s="35">
        <v>0.3</v>
      </c>
      <c r="V168" s="35">
        <v>0.32</v>
      </c>
      <c r="W168" s="35">
        <v>0.32</v>
      </c>
      <c r="X168" s="72">
        <v>0.28999999999999998</v>
      </c>
      <c r="Y168" s="72">
        <v>0.32</v>
      </c>
      <c r="Z168" s="72">
        <v>0.28999999999999998</v>
      </c>
      <c r="AA168" s="72" t="s">
        <v>13</v>
      </c>
      <c r="AB168" s="72">
        <v>0</v>
      </c>
    </row>
    <row r="169" spans="2:31">
      <c r="B169" s="115">
        <v>41481</v>
      </c>
      <c r="C169" s="35">
        <v>0.33</v>
      </c>
      <c r="D169" s="35">
        <v>0.33</v>
      </c>
      <c r="E169" s="35">
        <v>0.28000000000000003</v>
      </c>
      <c r="F169" s="35">
        <v>0.22</v>
      </c>
      <c r="G169" s="35">
        <v>0.26</v>
      </c>
      <c r="H169" s="35" t="s">
        <v>13</v>
      </c>
      <c r="I169" s="35">
        <v>0.18</v>
      </c>
      <c r="J169" s="35">
        <v>0.32</v>
      </c>
      <c r="K169" s="35">
        <v>0.33</v>
      </c>
      <c r="L169" s="35">
        <v>0.33</v>
      </c>
      <c r="M169" s="35">
        <v>0.33</v>
      </c>
      <c r="N169" s="35">
        <v>0.33</v>
      </c>
      <c r="O169" s="35">
        <v>0.33</v>
      </c>
      <c r="P169" s="35">
        <v>0.33</v>
      </c>
      <c r="Q169" s="35">
        <v>0.33</v>
      </c>
      <c r="R169" s="35">
        <v>0.31</v>
      </c>
      <c r="S169" s="35">
        <v>0.31</v>
      </c>
      <c r="T169" s="35">
        <v>0.31</v>
      </c>
      <c r="U169" s="35">
        <v>0.31</v>
      </c>
      <c r="V169" s="35">
        <v>0.33</v>
      </c>
      <c r="W169" s="35">
        <v>0.33</v>
      </c>
      <c r="X169" s="72">
        <v>0.31</v>
      </c>
      <c r="Y169" s="72">
        <v>0.33</v>
      </c>
      <c r="Z169" s="72">
        <v>0.3</v>
      </c>
      <c r="AA169" s="72" t="s">
        <v>13</v>
      </c>
      <c r="AB169" s="72" t="s">
        <v>13</v>
      </c>
    </row>
    <row r="170" spans="2:31">
      <c r="B170" s="115">
        <v>41482</v>
      </c>
      <c r="C170" s="35">
        <v>0.31</v>
      </c>
      <c r="D170" s="35">
        <v>0.31</v>
      </c>
      <c r="E170" s="35">
        <v>0.26</v>
      </c>
      <c r="F170" s="35">
        <v>0.21</v>
      </c>
      <c r="G170" s="35">
        <v>0.25</v>
      </c>
      <c r="H170" s="35" t="s">
        <v>13</v>
      </c>
      <c r="I170" s="35">
        <v>0.15</v>
      </c>
      <c r="J170" s="35">
        <v>0.28999999999999998</v>
      </c>
      <c r="K170" s="35">
        <v>0.31</v>
      </c>
      <c r="L170" s="35">
        <v>0.31</v>
      </c>
      <c r="M170" s="35">
        <v>0.31</v>
      </c>
      <c r="N170" s="35">
        <v>0.31</v>
      </c>
      <c r="O170" s="35">
        <v>0.31</v>
      </c>
      <c r="P170" s="35">
        <v>0.31</v>
      </c>
      <c r="Q170" s="35">
        <v>0.31</v>
      </c>
      <c r="R170" s="35">
        <v>0.28999999999999998</v>
      </c>
      <c r="S170" s="35">
        <v>0.28999999999999998</v>
      </c>
      <c r="T170" s="35">
        <v>0.28999999999999998</v>
      </c>
      <c r="U170" s="35">
        <v>0.28999999999999998</v>
      </c>
      <c r="V170" s="35">
        <v>0.31</v>
      </c>
      <c r="W170" s="35">
        <v>0.31</v>
      </c>
      <c r="X170" s="72">
        <v>0.28999999999999998</v>
      </c>
      <c r="Y170" s="72">
        <v>0.31</v>
      </c>
      <c r="Z170" s="72">
        <v>0.28999999999999998</v>
      </c>
      <c r="AA170" s="72" t="s">
        <v>13</v>
      </c>
      <c r="AB170" s="72" t="s">
        <v>13</v>
      </c>
    </row>
    <row r="171" spans="2:31">
      <c r="B171" s="115">
        <v>41483</v>
      </c>
      <c r="C171" s="35">
        <v>0.28999999999999998</v>
      </c>
      <c r="D171" s="35">
        <v>0.28999999999999998</v>
      </c>
      <c r="E171" s="35">
        <v>0.25</v>
      </c>
      <c r="F171" s="35">
        <v>0.2</v>
      </c>
      <c r="G171" s="35">
        <v>0.23</v>
      </c>
      <c r="H171" s="35" t="s">
        <v>13</v>
      </c>
      <c r="I171" s="35">
        <v>0.13</v>
      </c>
      <c r="J171" s="35">
        <v>0.26</v>
      </c>
      <c r="K171" s="35">
        <v>0.28999999999999998</v>
      </c>
      <c r="L171" s="35">
        <v>0.28999999999999998</v>
      </c>
      <c r="M171" s="35">
        <v>0.28999999999999998</v>
      </c>
      <c r="N171" s="35">
        <v>0.28999999999999998</v>
      </c>
      <c r="O171" s="35">
        <v>0.28999999999999998</v>
      </c>
      <c r="P171" s="35">
        <v>0.28999999999999998</v>
      </c>
      <c r="Q171" s="35">
        <v>0.28999999999999998</v>
      </c>
      <c r="R171" s="35">
        <v>0.27</v>
      </c>
      <c r="S171" s="35">
        <v>0.27</v>
      </c>
      <c r="T171" s="35">
        <v>0.28000000000000003</v>
      </c>
      <c r="U171" s="35">
        <v>0.28000000000000003</v>
      </c>
      <c r="V171" s="35">
        <v>0.28999999999999998</v>
      </c>
      <c r="W171" s="35">
        <v>0.28999999999999998</v>
      </c>
      <c r="X171" s="35">
        <v>0.28000000000000003</v>
      </c>
      <c r="Y171" s="72">
        <v>0.28999999999999998</v>
      </c>
      <c r="Z171" s="72">
        <v>0.27</v>
      </c>
      <c r="AA171" s="72" t="s">
        <v>13</v>
      </c>
      <c r="AB171" s="72" t="s">
        <v>13</v>
      </c>
    </row>
    <row r="172" spans="2:31">
      <c r="B172" s="115">
        <v>41484</v>
      </c>
      <c r="C172" s="35">
        <v>0.3</v>
      </c>
      <c r="D172" s="35">
        <v>0.3</v>
      </c>
      <c r="E172" s="35">
        <v>0.26</v>
      </c>
      <c r="F172" s="35">
        <v>0.2</v>
      </c>
      <c r="G172" s="35">
        <v>0.24</v>
      </c>
      <c r="H172" s="35" t="s">
        <v>13</v>
      </c>
      <c r="I172" s="35">
        <v>0.12</v>
      </c>
      <c r="J172" s="35">
        <v>0.25</v>
      </c>
      <c r="K172" s="35">
        <v>0.3</v>
      </c>
      <c r="L172" s="35">
        <v>0.3</v>
      </c>
      <c r="M172" s="35">
        <v>0.3</v>
      </c>
      <c r="N172" s="35">
        <v>0.3</v>
      </c>
      <c r="O172" s="35">
        <v>0.3</v>
      </c>
      <c r="P172" s="35">
        <v>0.3</v>
      </c>
      <c r="Q172" s="35">
        <v>0.3</v>
      </c>
      <c r="R172" s="35">
        <v>0.28000000000000003</v>
      </c>
      <c r="S172" s="35">
        <v>0.28000000000000003</v>
      </c>
      <c r="T172" s="35">
        <v>0.28999999999999998</v>
      </c>
      <c r="U172" s="35">
        <v>0.28999999999999998</v>
      </c>
      <c r="V172" s="35">
        <v>0.3</v>
      </c>
      <c r="W172" s="35">
        <v>0.3</v>
      </c>
      <c r="X172" s="72">
        <v>0.28999999999999998</v>
      </c>
      <c r="Y172" s="72">
        <v>0.3</v>
      </c>
      <c r="Z172" s="72">
        <v>0.28999999999999998</v>
      </c>
      <c r="AA172" s="72" t="s">
        <v>13</v>
      </c>
      <c r="AB172" s="72" t="s">
        <v>13</v>
      </c>
    </row>
    <row r="173" spans="2:31">
      <c r="B173" s="115">
        <v>41485</v>
      </c>
      <c r="C173" s="35">
        <v>0.31</v>
      </c>
      <c r="D173" s="35">
        <v>0.31</v>
      </c>
      <c r="E173" s="35">
        <v>0.26</v>
      </c>
      <c r="F173" s="35">
        <v>0.21</v>
      </c>
      <c r="G173" s="35">
        <v>0.25</v>
      </c>
      <c r="H173" s="35" t="s">
        <v>13</v>
      </c>
      <c r="I173" s="35">
        <v>0.11</v>
      </c>
      <c r="J173" s="35">
        <v>0.24</v>
      </c>
      <c r="K173" s="35">
        <v>0.31</v>
      </c>
      <c r="L173" s="35">
        <v>0.31</v>
      </c>
      <c r="M173" s="35">
        <v>0.31</v>
      </c>
      <c r="N173" s="35">
        <v>0.31</v>
      </c>
      <c r="O173" s="35">
        <v>0.31</v>
      </c>
      <c r="P173" s="35">
        <v>0.31</v>
      </c>
      <c r="Q173" s="35">
        <v>0.31</v>
      </c>
      <c r="R173" s="35">
        <v>0.28999999999999998</v>
      </c>
      <c r="S173" s="35">
        <v>0.28999999999999998</v>
      </c>
      <c r="T173" s="35">
        <v>0.28999999999999998</v>
      </c>
      <c r="U173" s="35">
        <v>0.28999999999999998</v>
      </c>
      <c r="V173" s="35">
        <v>0.31</v>
      </c>
      <c r="W173" s="35">
        <v>0.31</v>
      </c>
      <c r="X173" s="72">
        <v>0.31</v>
      </c>
      <c r="Y173" s="72">
        <v>0.31</v>
      </c>
      <c r="Z173" s="72">
        <v>0.3</v>
      </c>
      <c r="AA173" s="72" t="s">
        <v>13</v>
      </c>
      <c r="AB173" s="72" t="s">
        <v>13</v>
      </c>
    </row>
    <row r="174" spans="2:31">
      <c r="B174" s="115">
        <v>41486</v>
      </c>
      <c r="C174" s="35">
        <v>0.35</v>
      </c>
      <c r="D174" s="35">
        <v>0.35</v>
      </c>
      <c r="E174" s="35">
        <v>0.3</v>
      </c>
      <c r="F174" s="35">
        <v>0.24</v>
      </c>
      <c r="G174" s="35">
        <v>0.28000000000000003</v>
      </c>
      <c r="H174" s="35" t="s">
        <v>13</v>
      </c>
      <c r="I174" s="35">
        <v>0.11</v>
      </c>
      <c r="J174" s="35">
        <v>0.25</v>
      </c>
      <c r="K174" s="35">
        <v>0.35</v>
      </c>
      <c r="L174" s="35">
        <v>0.35</v>
      </c>
      <c r="M174" s="35">
        <v>0.35</v>
      </c>
      <c r="N174" s="35">
        <v>0.35</v>
      </c>
      <c r="O174" s="35">
        <v>0.35</v>
      </c>
      <c r="P174" s="35">
        <v>0.35</v>
      </c>
      <c r="Q174" s="35">
        <v>0.35</v>
      </c>
      <c r="R174" s="35">
        <v>0.32</v>
      </c>
      <c r="S174" s="35">
        <v>0.32</v>
      </c>
      <c r="T174" s="35">
        <v>0.33</v>
      </c>
      <c r="U174" s="35">
        <v>0.33</v>
      </c>
      <c r="V174" s="35">
        <v>0.35</v>
      </c>
      <c r="W174" s="35">
        <v>0.35</v>
      </c>
      <c r="X174" s="72">
        <v>0.35</v>
      </c>
      <c r="Y174" s="72">
        <v>0.35</v>
      </c>
      <c r="Z174" s="72">
        <v>0.34</v>
      </c>
      <c r="AA174" s="72" t="s">
        <v>13</v>
      </c>
      <c r="AB174" s="72" t="s">
        <v>13</v>
      </c>
    </row>
    <row r="175" spans="2:31">
      <c r="B175" s="115">
        <v>41487</v>
      </c>
      <c r="C175" s="35">
        <v>0.34</v>
      </c>
      <c r="D175" s="35">
        <v>0.34</v>
      </c>
      <c r="E175" s="35">
        <v>0.28999999999999998</v>
      </c>
      <c r="F175" s="35">
        <v>0.23</v>
      </c>
      <c r="G175" s="35">
        <v>0.27</v>
      </c>
      <c r="H175" s="35" t="s">
        <v>13</v>
      </c>
      <c r="I175" s="35">
        <v>0</v>
      </c>
      <c r="J175" s="35">
        <v>0.23</v>
      </c>
      <c r="K175" s="35">
        <v>0.34</v>
      </c>
      <c r="L175" s="35">
        <v>0.34</v>
      </c>
      <c r="M175" s="35">
        <v>0.34</v>
      </c>
      <c r="N175" s="35">
        <v>0.34</v>
      </c>
      <c r="O175" s="35">
        <v>0.34</v>
      </c>
      <c r="P175" s="35">
        <v>0.34</v>
      </c>
      <c r="Q175" s="35">
        <v>0.34</v>
      </c>
      <c r="R175" s="35">
        <v>0.31</v>
      </c>
      <c r="S175" s="35">
        <v>0.31</v>
      </c>
      <c r="T175" s="35">
        <v>0.32</v>
      </c>
      <c r="U175" s="35">
        <v>0.32</v>
      </c>
      <c r="V175" s="35">
        <v>0.34</v>
      </c>
      <c r="W175" s="35">
        <v>0.34</v>
      </c>
      <c r="X175" s="72">
        <v>0.34</v>
      </c>
      <c r="Y175" s="72">
        <v>0.34</v>
      </c>
      <c r="Z175" s="72">
        <v>0.34</v>
      </c>
      <c r="AA175" s="72" t="s">
        <v>13</v>
      </c>
      <c r="AB175" s="72" t="s">
        <v>13</v>
      </c>
    </row>
    <row r="176" spans="2:31">
      <c r="B176" s="115">
        <v>41488</v>
      </c>
      <c r="C176" s="35">
        <v>0.32</v>
      </c>
      <c r="D176" s="35">
        <v>0.32</v>
      </c>
      <c r="E176" s="35">
        <v>0.27</v>
      </c>
      <c r="F176" s="35">
        <v>0.22</v>
      </c>
      <c r="G176" s="35">
        <v>0.26</v>
      </c>
      <c r="H176" s="35" t="s">
        <v>13</v>
      </c>
      <c r="I176" s="35" t="s">
        <v>13</v>
      </c>
      <c r="J176" s="35">
        <v>0.2</v>
      </c>
      <c r="K176" s="35">
        <v>0.32</v>
      </c>
      <c r="L176" s="35">
        <v>0.32</v>
      </c>
      <c r="M176" s="35">
        <v>0.32</v>
      </c>
      <c r="N176" s="35">
        <v>0.32</v>
      </c>
      <c r="O176" s="35">
        <v>0.32</v>
      </c>
      <c r="P176" s="35">
        <v>0.32</v>
      </c>
      <c r="Q176" s="35">
        <v>0.32</v>
      </c>
      <c r="R176" s="35">
        <v>0.28999999999999998</v>
      </c>
      <c r="S176" s="35">
        <v>0.28999999999999998</v>
      </c>
      <c r="T176" s="35">
        <v>0.3</v>
      </c>
      <c r="U176" s="35">
        <v>0.3</v>
      </c>
      <c r="V176" s="35">
        <v>0.32</v>
      </c>
      <c r="W176" s="35">
        <v>0.32</v>
      </c>
      <c r="X176" s="72">
        <v>0.32</v>
      </c>
      <c r="Y176" s="72">
        <v>0.32</v>
      </c>
      <c r="Z176" s="72">
        <v>0.32</v>
      </c>
      <c r="AA176" s="72" t="s">
        <v>13</v>
      </c>
      <c r="AB176" s="72" t="s">
        <v>13</v>
      </c>
    </row>
    <row r="177" spans="2:28">
      <c r="B177" s="115">
        <v>41489</v>
      </c>
      <c r="C177" s="35">
        <v>0.33</v>
      </c>
      <c r="D177" s="35">
        <v>0.33</v>
      </c>
      <c r="E177" s="35">
        <v>0.28000000000000003</v>
      </c>
      <c r="F177" s="35">
        <v>0.22</v>
      </c>
      <c r="G177" s="35">
        <v>0.26</v>
      </c>
      <c r="H177" s="35" t="s">
        <v>13</v>
      </c>
      <c r="I177" s="35" t="s">
        <v>13</v>
      </c>
      <c r="J177" s="35">
        <v>0.19</v>
      </c>
      <c r="K177" s="35">
        <v>0.33</v>
      </c>
      <c r="L177" s="35">
        <v>0.33</v>
      </c>
      <c r="M177" s="35">
        <v>0.33</v>
      </c>
      <c r="N177" s="35">
        <v>0.33</v>
      </c>
      <c r="O177" s="35">
        <v>0.33</v>
      </c>
      <c r="P177" s="35">
        <v>0.33</v>
      </c>
      <c r="Q177" s="35">
        <v>0.33</v>
      </c>
      <c r="R177" s="35">
        <v>0.3</v>
      </c>
      <c r="S177" s="35">
        <v>0.3</v>
      </c>
      <c r="T177" s="35">
        <v>0.31</v>
      </c>
      <c r="U177" s="35">
        <v>0.31</v>
      </c>
      <c r="V177" s="35">
        <v>0.33</v>
      </c>
      <c r="W177" s="35">
        <v>0.33</v>
      </c>
      <c r="X177" s="72">
        <v>0.33</v>
      </c>
      <c r="Y177" s="72">
        <v>0.32</v>
      </c>
      <c r="Z177" s="72">
        <v>0.33</v>
      </c>
      <c r="AA177" s="72" t="s">
        <v>13</v>
      </c>
      <c r="AB177" s="72" t="s">
        <v>13</v>
      </c>
    </row>
    <row r="178" spans="2:28">
      <c r="B178" s="115">
        <v>41490</v>
      </c>
      <c r="C178" s="35">
        <v>0.33</v>
      </c>
      <c r="D178" s="35">
        <v>0.33</v>
      </c>
      <c r="E178" s="35">
        <v>0.28000000000000003</v>
      </c>
      <c r="F178" s="35">
        <v>0.22</v>
      </c>
      <c r="G178" s="35">
        <v>0.26</v>
      </c>
      <c r="H178" s="35" t="s">
        <v>13</v>
      </c>
      <c r="I178" s="35" t="s">
        <v>13</v>
      </c>
      <c r="J178" s="35">
        <v>0.18</v>
      </c>
      <c r="K178" s="35">
        <v>0.33</v>
      </c>
      <c r="L178" s="35">
        <v>0.33</v>
      </c>
      <c r="M178" s="35">
        <v>0.33</v>
      </c>
      <c r="N178" s="35">
        <v>0.33</v>
      </c>
      <c r="O178" s="35">
        <v>0.33</v>
      </c>
      <c r="P178" s="35">
        <v>0.33</v>
      </c>
      <c r="Q178" s="35">
        <v>0.33</v>
      </c>
      <c r="R178" s="35">
        <v>0.3</v>
      </c>
      <c r="S178" s="35">
        <v>0.3</v>
      </c>
      <c r="T178" s="35">
        <v>0.31</v>
      </c>
      <c r="U178" s="35">
        <v>0.31</v>
      </c>
      <c r="V178" s="35">
        <v>0.33</v>
      </c>
      <c r="W178" s="35">
        <v>0.33</v>
      </c>
      <c r="X178" s="72">
        <v>0.33</v>
      </c>
      <c r="Y178" s="72">
        <v>0.32</v>
      </c>
      <c r="Z178" s="72">
        <v>0.33</v>
      </c>
      <c r="AA178" s="72" t="s">
        <v>13</v>
      </c>
      <c r="AB178" s="72" t="s">
        <v>13</v>
      </c>
    </row>
    <row r="179" spans="2:28">
      <c r="B179" s="115">
        <v>41491</v>
      </c>
      <c r="C179" s="35">
        <v>0.32</v>
      </c>
      <c r="D179" s="35">
        <v>0.32</v>
      </c>
      <c r="E179" s="35">
        <v>0.27</v>
      </c>
      <c r="F179" s="35">
        <v>0.22</v>
      </c>
      <c r="G179" s="35">
        <v>0.26</v>
      </c>
      <c r="H179" s="35" t="s">
        <v>13</v>
      </c>
      <c r="I179" s="35" t="s">
        <v>13</v>
      </c>
      <c r="J179" s="35">
        <v>0.16</v>
      </c>
      <c r="K179" s="35">
        <v>0.32</v>
      </c>
      <c r="L179" s="35">
        <v>0.32</v>
      </c>
      <c r="M179" s="35">
        <v>0.32</v>
      </c>
      <c r="N179" s="35">
        <v>0.32</v>
      </c>
      <c r="O179" s="35">
        <v>0.32</v>
      </c>
      <c r="P179" s="35">
        <v>0.32</v>
      </c>
      <c r="Q179" s="35">
        <v>0.32</v>
      </c>
      <c r="R179" s="35">
        <v>0.28999999999999998</v>
      </c>
      <c r="S179" s="35">
        <v>0.28999999999999998</v>
      </c>
      <c r="T179" s="35">
        <v>0.3</v>
      </c>
      <c r="U179" s="35">
        <v>0.3</v>
      </c>
      <c r="V179" s="35">
        <v>0.32</v>
      </c>
      <c r="W179" s="35">
        <v>0.32</v>
      </c>
      <c r="X179" s="72">
        <v>0.32</v>
      </c>
      <c r="Y179" s="72">
        <v>0.31</v>
      </c>
      <c r="Z179" s="72">
        <v>0.32</v>
      </c>
      <c r="AA179" s="72" t="s">
        <v>13</v>
      </c>
      <c r="AB179" s="72" t="s">
        <v>13</v>
      </c>
    </row>
    <row r="180" spans="2:28">
      <c r="B180" s="115">
        <v>41492</v>
      </c>
      <c r="C180" s="35">
        <v>0.33</v>
      </c>
      <c r="D180" s="35">
        <v>0.33</v>
      </c>
      <c r="E180" s="35">
        <v>0.28000000000000003</v>
      </c>
      <c r="F180" s="35">
        <v>0.22</v>
      </c>
      <c r="G180" s="35">
        <v>0.26</v>
      </c>
      <c r="H180" s="35" t="s">
        <v>13</v>
      </c>
      <c r="I180" s="35" t="s">
        <v>13</v>
      </c>
      <c r="J180" s="35">
        <v>0.15</v>
      </c>
      <c r="K180" s="35">
        <v>0.33</v>
      </c>
      <c r="L180" s="35">
        <v>0.33</v>
      </c>
      <c r="M180" s="35">
        <v>0.33</v>
      </c>
      <c r="N180" s="35">
        <v>0.33</v>
      </c>
      <c r="O180" s="35">
        <v>0.33</v>
      </c>
      <c r="P180" s="35">
        <v>0.33</v>
      </c>
      <c r="Q180" s="35">
        <v>0.33</v>
      </c>
      <c r="R180" s="35">
        <v>0.28999999999999998</v>
      </c>
      <c r="S180" s="35">
        <v>0.28999999999999998</v>
      </c>
      <c r="T180" s="35">
        <v>0.3</v>
      </c>
      <c r="U180" s="35">
        <v>0.31</v>
      </c>
      <c r="V180" s="35">
        <v>0.33</v>
      </c>
      <c r="W180" s="35">
        <v>0.33</v>
      </c>
      <c r="X180" s="72">
        <v>0.33</v>
      </c>
      <c r="Y180" s="72">
        <v>0.32</v>
      </c>
      <c r="Z180" s="72">
        <v>0.33</v>
      </c>
      <c r="AA180" s="72" t="s">
        <v>13</v>
      </c>
      <c r="AB180" s="72" t="s">
        <v>13</v>
      </c>
    </row>
    <row r="181" spans="2:28">
      <c r="B181" s="115">
        <v>41493</v>
      </c>
      <c r="C181" s="35">
        <v>0.3</v>
      </c>
      <c r="D181" s="35">
        <v>0.3</v>
      </c>
      <c r="E181" s="35">
        <v>0.26</v>
      </c>
      <c r="F181" s="35">
        <v>0.2</v>
      </c>
      <c r="G181" s="35">
        <v>0.24</v>
      </c>
      <c r="H181" s="35" t="s">
        <v>13</v>
      </c>
      <c r="I181" s="35" t="s">
        <v>13</v>
      </c>
      <c r="J181" s="35">
        <v>0.12</v>
      </c>
      <c r="K181" s="35">
        <v>0.3</v>
      </c>
      <c r="L181" s="35">
        <v>0.3</v>
      </c>
      <c r="M181" s="35">
        <v>0.3</v>
      </c>
      <c r="N181" s="35">
        <v>0.3</v>
      </c>
      <c r="O181" s="35">
        <v>0.3</v>
      </c>
      <c r="P181" s="35">
        <v>0.3</v>
      </c>
      <c r="Q181" s="35">
        <v>0.3</v>
      </c>
      <c r="R181" s="35">
        <v>0.27</v>
      </c>
      <c r="S181" s="35">
        <v>0.27</v>
      </c>
      <c r="T181" s="35">
        <v>0.27</v>
      </c>
      <c r="U181" s="35">
        <v>0.28999999999999998</v>
      </c>
      <c r="V181" s="35">
        <v>0.3</v>
      </c>
      <c r="W181" s="35">
        <v>0.3</v>
      </c>
      <c r="X181" s="72">
        <v>0.3</v>
      </c>
      <c r="Y181" s="72">
        <v>0.28999999999999998</v>
      </c>
      <c r="Z181" s="72">
        <v>0.3</v>
      </c>
      <c r="AA181" s="72" t="s">
        <v>13</v>
      </c>
      <c r="AB181" s="72" t="s">
        <v>13</v>
      </c>
    </row>
    <row r="182" spans="2:28">
      <c r="B182" s="115">
        <v>41494</v>
      </c>
      <c r="C182" s="35">
        <v>0.34</v>
      </c>
      <c r="D182" s="35">
        <v>0.34</v>
      </c>
      <c r="E182" s="35">
        <v>0.28999999999999998</v>
      </c>
      <c r="F182" s="35">
        <v>0.23</v>
      </c>
      <c r="G182" s="35">
        <v>0.27</v>
      </c>
      <c r="H182" s="35" t="s">
        <v>13</v>
      </c>
      <c r="I182" s="35" t="s">
        <v>13</v>
      </c>
      <c r="J182" s="35">
        <v>0.12</v>
      </c>
      <c r="K182" s="35">
        <v>0.34</v>
      </c>
      <c r="L182" s="35">
        <v>0.34</v>
      </c>
      <c r="M182" s="35">
        <v>0.34</v>
      </c>
      <c r="N182" s="35">
        <v>0.33</v>
      </c>
      <c r="O182" s="35">
        <v>0.34</v>
      </c>
      <c r="P182" s="35">
        <v>0.34</v>
      </c>
      <c r="Q182" s="35">
        <v>0.34</v>
      </c>
      <c r="R182" s="35">
        <v>0.3</v>
      </c>
      <c r="S182" s="35">
        <v>0.3</v>
      </c>
      <c r="T182" s="35">
        <v>0.31</v>
      </c>
      <c r="U182" s="35">
        <v>0.32</v>
      </c>
      <c r="V182" s="35">
        <v>0.33</v>
      </c>
      <c r="W182" s="35">
        <v>0.34</v>
      </c>
      <c r="X182" s="72">
        <v>0.34</v>
      </c>
      <c r="Y182" s="72">
        <v>0.32</v>
      </c>
      <c r="Z182" s="72">
        <v>0.34</v>
      </c>
      <c r="AA182" s="72" t="s">
        <v>13</v>
      </c>
      <c r="AB182" s="72" t="s">
        <v>13</v>
      </c>
    </row>
    <row r="183" spans="2:28">
      <c r="B183" s="115">
        <v>41495</v>
      </c>
      <c r="C183" s="35">
        <v>0.38</v>
      </c>
      <c r="D183" s="35">
        <v>0.38</v>
      </c>
      <c r="E183" s="35">
        <v>0.32</v>
      </c>
      <c r="F183" s="35">
        <v>0.26</v>
      </c>
      <c r="G183" s="35">
        <v>0.3</v>
      </c>
      <c r="H183" s="35" t="s">
        <v>13</v>
      </c>
      <c r="I183" s="35" t="s">
        <v>13</v>
      </c>
      <c r="J183" s="35">
        <v>0.12</v>
      </c>
      <c r="K183" s="35">
        <v>0.38</v>
      </c>
      <c r="L183" s="35">
        <v>0.38</v>
      </c>
      <c r="M183" s="35">
        <v>0.38</v>
      </c>
      <c r="N183" s="35">
        <v>0.37</v>
      </c>
      <c r="O183" s="35">
        <v>0.38</v>
      </c>
      <c r="P183" s="35">
        <v>0.38</v>
      </c>
      <c r="Q183" s="35">
        <v>0.38</v>
      </c>
      <c r="R183" s="35">
        <v>0.33</v>
      </c>
      <c r="S183" s="35">
        <v>0.33</v>
      </c>
      <c r="T183" s="35">
        <v>0.34</v>
      </c>
      <c r="U183" s="35">
        <v>0.36</v>
      </c>
      <c r="V183" s="35">
        <v>0.37</v>
      </c>
      <c r="W183" s="35">
        <v>0.38</v>
      </c>
      <c r="X183" s="72">
        <v>0.38</v>
      </c>
      <c r="Y183" s="72">
        <v>0.35</v>
      </c>
      <c r="Z183" s="72">
        <v>0.38</v>
      </c>
      <c r="AA183" s="72" t="s">
        <v>13</v>
      </c>
      <c r="AB183" s="72" t="s">
        <v>13</v>
      </c>
    </row>
    <row r="184" spans="2:28">
      <c r="B184" s="115">
        <v>41496</v>
      </c>
      <c r="C184" s="35">
        <v>0.32</v>
      </c>
      <c r="D184" s="35">
        <v>0.32</v>
      </c>
      <c r="E184" s="35">
        <v>0.27</v>
      </c>
      <c r="F184" s="35">
        <v>0.22</v>
      </c>
      <c r="G184" s="35">
        <v>0.26</v>
      </c>
      <c r="H184" s="35" t="s">
        <v>13</v>
      </c>
      <c r="I184" s="35" t="s">
        <v>13</v>
      </c>
      <c r="J184" s="35">
        <v>0</v>
      </c>
      <c r="K184" s="35">
        <v>0.32</v>
      </c>
      <c r="L184" s="35">
        <v>0.32</v>
      </c>
      <c r="M184" s="35">
        <v>0.32</v>
      </c>
      <c r="N184" s="35">
        <v>0.31</v>
      </c>
      <c r="O184" s="35">
        <v>0.32</v>
      </c>
      <c r="P184" s="35">
        <v>0.32</v>
      </c>
      <c r="Q184" s="35">
        <v>0.32</v>
      </c>
      <c r="R184" s="35">
        <v>0.28000000000000003</v>
      </c>
      <c r="S184" s="35">
        <v>0.28000000000000003</v>
      </c>
      <c r="T184" s="35">
        <v>0.28000000000000003</v>
      </c>
      <c r="U184" s="35">
        <v>0.3</v>
      </c>
      <c r="V184" s="35">
        <v>0.31</v>
      </c>
      <c r="W184" s="35">
        <v>0.32</v>
      </c>
      <c r="X184" s="72">
        <v>0.32</v>
      </c>
      <c r="Y184" s="72">
        <v>0.3</v>
      </c>
      <c r="Z184" s="72">
        <v>0.32</v>
      </c>
      <c r="AA184" s="72" t="s">
        <v>13</v>
      </c>
      <c r="AB184" s="72" t="s">
        <v>13</v>
      </c>
    </row>
    <row r="185" spans="2:28">
      <c r="B185" s="115">
        <v>41497</v>
      </c>
      <c r="C185" s="35">
        <v>0.31</v>
      </c>
      <c r="D185" s="35">
        <v>0.31</v>
      </c>
      <c r="E185" s="35">
        <v>0.26</v>
      </c>
      <c r="F185" s="35">
        <v>0.21</v>
      </c>
      <c r="G185" s="35">
        <v>0.25</v>
      </c>
      <c r="H185" s="35" t="s">
        <v>13</v>
      </c>
      <c r="I185" s="35" t="s">
        <v>13</v>
      </c>
      <c r="J185" s="35" t="s">
        <v>13</v>
      </c>
      <c r="K185" s="35">
        <v>0.31</v>
      </c>
      <c r="L185" s="35">
        <v>0.31</v>
      </c>
      <c r="M185" s="35">
        <v>0.31</v>
      </c>
      <c r="N185" s="35">
        <v>0.3</v>
      </c>
      <c r="O185" s="35">
        <v>0.31</v>
      </c>
      <c r="P185" s="35">
        <v>0.31</v>
      </c>
      <c r="Q185" s="35">
        <v>0.31</v>
      </c>
      <c r="R185" s="35">
        <v>0.27</v>
      </c>
      <c r="S185" s="35">
        <v>0.27</v>
      </c>
      <c r="T185" s="35">
        <v>0.26</v>
      </c>
      <c r="U185" s="35">
        <v>0.28999999999999998</v>
      </c>
      <c r="V185" s="35">
        <v>0.3</v>
      </c>
      <c r="W185" s="35">
        <v>0.3</v>
      </c>
      <c r="X185" s="72">
        <v>0.31</v>
      </c>
      <c r="Y185" s="72">
        <v>0.28000000000000003</v>
      </c>
      <c r="Z185" s="72">
        <v>0.31</v>
      </c>
      <c r="AA185" s="72" t="s">
        <v>13</v>
      </c>
      <c r="AB185" s="72" t="s">
        <v>13</v>
      </c>
    </row>
    <row r="186" spans="2:28">
      <c r="B186" s="115">
        <v>41498</v>
      </c>
      <c r="C186" s="35">
        <v>0.3</v>
      </c>
      <c r="D186" s="35">
        <v>0.3</v>
      </c>
      <c r="E186" s="35">
        <v>0.26</v>
      </c>
      <c r="F186" s="35">
        <v>0.2</v>
      </c>
      <c r="G186" s="35">
        <v>0.24</v>
      </c>
      <c r="H186" s="35" t="s">
        <v>13</v>
      </c>
      <c r="I186" s="35" t="s">
        <v>13</v>
      </c>
      <c r="J186" s="35" t="s">
        <v>13</v>
      </c>
      <c r="K186" s="35">
        <v>0.3</v>
      </c>
      <c r="L186" s="35">
        <v>0.3</v>
      </c>
      <c r="M186" s="35">
        <v>0.3</v>
      </c>
      <c r="N186" s="35">
        <v>0.28999999999999998</v>
      </c>
      <c r="O186" s="35">
        <v>0.3</v>
      </c>
      <c r="P186" s="35">
        <v>0.3</v>
      </c>
      <c r="Q186" s="35">
        <v>0.3</v>
      </c>
      <c r="R186" s="35">
        <v>0.26</v>
      </c>
      <c r="S186" s="35">
        <v>0.26</v>
      </c>
      <c r="T186" s="35">
        <v>0.25</v>
      </c>
      <c r="U186" s="35">
        <v>0.28999999999999998</v>
      </c>
      <c r="V186" s="35">
        <v>0.28999999999999998</v>
      </c>
      <c r="W186" s="35">
        <v>0.28999999999999998</v>
      </c>
      <c r="X186" s="72">
        <v>0.3</v>
      </c>
      <c r="Y186" s="72">
        <v>0.27</v>
      </c>
      <c r="Z186" s="72">
        <v>0.3</v>
      </c>
      <c r="AA186" s="72" t="s">
        <v>13</v>
      </c>
      <c r="AB186" s="72" t="s">
        <v>13</v>
      </c>
    </row>
    <row r="187" spans="2:28">
      <c r="B187" s="115">
        <v>41499</v>
      </c>
      <c r="C187" s="35">
        <v>0.3</v>
      </c>
      <c r="D187" s="35">
        <v>0.3</v>
      </c>
      <c r="E187" s="35">
        <v>0.26</v>
      </c>
      <c r="F187" s="35">
        <v>0.2</v>
      </c>
      <c r="G187" s="35">
        <v>0.24</v>
      </c>
      <c r="H187" s="35" t="s">
        <v>13</v>
      </c>
      <c r="I187" s="35" t="s">
        <v>13</v>
      </c>
      <c r="J187" s="35" t="s">
        <v>13</v>
      </c>
      <c r="K187" s="35">
        <v>0.28999999999999998</v>
      </c>
      <c r="L187" s="35">
        <v>0.3</v>
      </c>
      <c r="M187" s="35">
        <v>0.3</v>
      </c>
      <c r="N187" s="35">
        <v>0.28999999999999998</v>
      </c>
      <c r="O187" s="35">
        <v>0.3</v>
      </c>
      <c r="P187" s="35">
        <v>0.3</v>
      </c>
      <c r="Q187" s="35">
        <v>0.3</v>
      </c>
      <c r="R187" s="35">
        <v>0.25</v>
      </c>
      <c r="S187" s="35">
        <v>0.25</v>
      </c>
      <c r="T187" s="35">
        <v>0.24</v>
      </c>
      <c r="U187" s="35">
        <v>0.28999999999999998</v>
      </c>
      <c r="V187" s="35">
        <v>0.28999999999999998</v>
      </c>
      <c r="W187" s="35">
        <v>0.28999999999999998</v>
      </c>
      <c r="X187" s="72">
        <v>0.3</v>
      </c>
      <c r="Y187" s="72">
        <v>0.27</v>
      </c>
      <c r="Z187" s="72">
        <v>0.3</v>
      </c>
      <c r="AA187" s="72" t="s">
        <v>13</v>
      </c>
      <c r="AB187" s="72" t="s">
        <v>13</v>
      </c>
    </row>
    <row r="188" spans="2:28">
      <c r="B188" s="115">
        <v>41500</v>
      </c>
      <c r="C188" s="35">
        <v>0.36</v>
      </c>
      <c r="D188" s="35">
        <v>0.36</v>
      </c>
      <c r="E188" s="35">
        <v>0.31</v>
      </c>
      <c r="F188" s="35">
        <v>0.24</v>
      </c>
      <c r="G188" s="35">
        <v>0.28999999999999998</v>
      </c>
      <c r="H188" s="35" t="s">
        <v>13</v>
      </c>
      <c r="I188" s="35" t="s">
        <v>13</v>
      </c>
      <c r="J188" s="35" t="s">
        <v>13</v>
      </c>
      <c r="K188" s="35">
        <v>0.35</v>
      </c>
      <c r="L188" s="35">
        <v>0.36</v>
      </c>
      <c r="M188" s="35">
        <v>0.36</v>
      </c>
      <c r="N188" s="35">
        <v>0.34</v>
      </c>
      <c r="O188" s="35">
        <v>0.36</v>
      </c>
      <c r="P188" s="35">
        <v>0.36</v>
      </c>
      <c r="Q188" s="35">
        <v>0.36</v>
      </c>
      <c r="R188" s="35">
        <v>0.3</v>
      </c>
      <c r="S188" s="35">
        <v>0.3</v>
      </c>
      <c r="T188" s="35">
        <v>0.28999999999999998</v>
      </c>
      <c r="U188" s="35">
        <v>0.34</v>
      </c>
      <c r="V188" s="35">
        <v>0.34</v>
      </c>
      <c r="W188" s="35">
        <v>0.35</v>
      </c>
      <c r="X188" s="72">
        <v>0.36</v>
      </c>
      <c r="Y188" s="72">
        <v>0.32</v>
      </c>
      <c r="Z188" s="72">
        <v>0.35</v>
      </c>
      <c r="AA188" s="72" t="s">
        <v>13</v>
      </c>
      <c r="AB188" s="72" t="s">
        <v>13</v>
      </c>
    </row>
    <row r="189" spans="2:28">
      <c r="B189" s="115">
        <v>41501</v>
      </c>
      <c r="C189" s="35">
        <v>0.35</v>
      </c>
      <c r="D189" s="35">
        <v>0.35</v>
      </c>
      <c r="E189" s="35">
        <v>0.3</v>
      </c>
      <c r="F189" s="35">
        <v>0.24</v>
      </c>
      <c r="G189" s="35">
        <v>0.28000000000000003</v>
      </c>
      <c r="H189" s="35" t="s">
        <v>13</v>
      </c>
      <c r="I189" s="35" t="s">
        <v>13</v>
      </c>
      <c r="J189" s="35" t="s">
        <v>13</v>
      </c>
      <c r="K189" s="35">
        <v>0.34</v>
      </c>
      <c r="L189" s="35">
        <v>0.35</v>
      </c>
      <c r="M189" s="35">
        <v>0.35</v>
      </c>
      <c r="N189" s="35">
        <v>0.33</v>
      </c>
      <c r="O189" s="35">
        <v>0.34</v>
      </c>
      <c r="P189" s="35">
        <v>0.35</v>
      </c>
      <c r="Q189" s="35">
        <v>0.35</v>
      </c>
      <c r="R189" s="35">
        <v>0.28999999999999998</v>
      </c>
      <c r="S189" s="35">
        <v>0.28999999999999998</v>
      </c>
      <c r="T189" s="35">
        <v>0.27</v>
      </c>
      <c r="U189" s="35">
        <v>0.33</v>
      </c>
      <c r="V189" s="35">
        <v>0.33</v>
      </c>
      <c r="W189" s="35">
        <v>0.34</v>
      </c>
      <c r="X189" s="72">
        <v>0.35</v>
      </c>
      <c r="Y189" s="72">
        <v>0.31</v>
      </c>
      <c r="Z189" s="72">
        <v>0.34</v>
      </c>
      <c r="AA189" s="72" t="s">
        <v>13</v>
      </c>
      <c r="AB189" s="72" t="s">
        <v>13</v>
      </c>
    </row>
    <row r="190" spans="2:28">
      <c r="B190" s="115">
        <v>41502</v>
      </c>
      <c r="C190" s="35">
        <v>0.32</v>
      </c>
      <c r="D190" s="35">
        <v>0.32</v>
      </c>
      <c r="E190" s="35">
        <v>0.27</v>
      </c>
      <c r="F190" s="35">
        <v>0.22</v>
      </c>
      <c r="G190" s="35">
        <v>0.26</v>
      </c>
      <c r="H190" s="35" t="s">
        <v>13</v>
      </c>
      <c r="I190" s="35" t="s">
        <v>13</v>
      </c>
      <c r="J190" s="35" t="s">
        <v>13</v>
      </c>
      <c r="K190" s="35">
        <v>0.31</v>
      </c>
      <c r="L190" s="35">
        <v>0.32</v>
      </c>
      <c r="M190" s="35">
        <v>0.32</v>
      </c>
      <c r="N190" s="35">
        <v>0.3</v>
      </c>
      <c r="O190" s="35">
        <v>0.31</v>
      </c>
      <c r="P190" s="35">
        <v>0.32</v>
      </c>
      <c r="Q190" s="35">
        <v>0.32</v>
      </c>
      <c r="R190" s="35">
        <v>0.27</v>
      </c>
      <c r="S190" s="35">
        <v>0.27</v>
      </c>
      <c r="T190" s="35">
        <v>0.24</v>
      </c>
      <c r="U190" s="35">
        <v>0.3</v>
      </c>
      <c r="V190" s="35">
        <v>0.3</v>
      </c>
      <c r="W190" s="35">
        <v>0.31</v>
      </c>
      <c r="X190" s="72">
        <v>0.32</v>
      </c>
      <c r="Y190" s="72">
        <v>0.28000000000000003</v>
      </c>
      <c r="Z190" s="72">
        <v>0.31</v>
      </c>
      <c r="AA190" s="72" t="s">
        <v>13</v>
      </c>
      <c r="AB190" s="72" t="s">
        <v>13</v>
      </c>
    </row>
    <row r="191" spans="2:28">
      <c r="B191" s="115">
        <v>41503</v>
      </c>
      <c r="C191" s="35">
        <v>0.33</v>
      </c>
      <c r="D191" s="35">
        <v>0.33</v>
      </c>
      <c r="E191" s="35">
        <v>0.28000000000000003</v>
      </c>
      <c r="F191" s="35">
        <v>0.22</v>
      </c>
      <c r="G191" s="35">
        <v>0.26</v>
      </c>
      <c r="H191" s="35" t="s">
        <v>13</v>
      </c>
      <c r="I191" s="35" t="s">
        <v>13</v>
      </c>
      <c r="J191" s="35" t="s">
        <v>13</v>
      </c>
      <c r="K191" s="35">
        <v>0.32</v>
      </c>
      <c r="L191" s="35">
        <v>0.33</v>
      </c>
      <c r="M191" s="35">
        <v>0.32</v>
      </c>
      <c r="N191" s="35">
        <v>0.31</v>
      </c>
      <c r="O191" s="35">
        <v>0.32</v>
      </c>
      <c r="P191" s="35">
        <v>0.33</v>
      </c>
      <c r="Q191" s="35">
        <v>0.33</v>
      </c>
      <c r="R191" s="35">
        <v>0.27</v>
      </c>
      <c r="S191" s="35">
        <v>0.27</v>
      </c>
      <c r="T191" s="35">
        <v>0.24</v>
      </c>
      <c r="U191" s="35">
        <v>0.31</v>
      </c>
      <c r="V191" s="35">
        <v>0.31</v>
      </c>
      <c r="W191" s="35">
        <v>0.31</v>
      </c>
      <c r="X191" s="72">
        <v>0.32</v>
      </c>
      <c r="Y191" s="72">
        <v>0.28999999999999998</v>
      </c>
      <c r="Z191" s="72">
        <v>0.32</v>
      </c>
      <c r="AA191" s="72" t="s">
        <v>13</v>
      </c>
      <c r="AB191" s="72" t="s">
        <v>13</v>
      </c>
    </row>
    <row r="192" spans="2:28">
      <c r="B192" s="115">
        <v>41504</v>
      </c>
      <c r="C192" s="35">
        <v>0.3</v>
      </c>
      <c r="D192" s="35">
        <v>0.3</v>
      </c>
      <c r="E192" s="35">
        <v>0.26</v>
      </c>
      <c r="F192" s="35">
        <v>0.2</v>
      </c>
      <c r="G192" s="35">
        <v>0.24</v>
      </c>
      <c r="H192" s="35" t="s">
        <v>13</v>
      </c>
      <c r="I192" s="35" t="s">
        <v>13</v>
      </c>
      <c r="J192" s="35" t="s">
        <v>13</v>
      </c>
      <c r="K192" s="35">
        <v>0.28999999999999998</v>
      </c>
      <c r="L192" s="35">
        <v>0.3</v>
      </c>
      <c r="M192" s="35">
        <v>0.28999999999999998</v>
      </c>
      <c r="N192" s="35">
        <v>0.28000000000000003</v>
      </c>
      <c r="O192" s="35">
        <v>0.28999999999999998</v>
      </c>
      <c r="P192" s="35">
        <v>0.3</v>
      </c>
      <c r="Q192" s="35">
        <v>0.3</v>
      </c>
      <c r="R192" s="35">
        <v>0.25</v>
      </c>
      <c r="S192" s="35">
        <v>0.25</v>
      </c>
      <c r="T192" s="35">
        <v>0.21</v>
      </c>
      <c r="U192" s="35">
        <v>0.28000000000000003</v>
      </c>
      <c r="V192" s="35">
        <v>0.28000000000000003</v>
      </c>
      <c r="W192" s="35">
        <v>0.28000000000000003</v>
      </c>
      <c r="X192" s="72">
        <v>0.28999999999999998</v>
      </c>
      <c r="Y192" s="72">
        <v>0.26</v>
      </c>
      <c r="Z192" s="72">
        <v>0.28999999999999998</v>
      </c>
      <c r="AA192" s="72" t="s">
        <v>13</v>
      </c>
      <c r="AB192" s="72" t="s">
        <v>13</v>
      </c>
    </row>
    <row r="193" spans="2:28">
      <c r="B193" s="115">
        <v>41505</v>
      </c>
      <c r="C193" s="35">
        <v>0.26</v>
      </c>
      <c r="D193" s="35">
        <v>0.26</v>
      </c>
      <c r="E193" s="35">
        <v>0.22</v>
      </c>
      <c r="F193" s="35">
        <v>0.18</v>
      </c>
      <c r="G193" s="35">
        <v>0.21</v>
      </c>
      <c r="H193" s="35" t="s">
        <v>13</v>
      </c>
      <c r="I193" s="35" t="s">
        <v>13</v>
      </c>
      <c r="J193" s="35" t="s">
        <v>13</v>
      </c>
      <c r="K193" s="35">
        <v>0.25</v>
      </c>
      <c r="L193" s="35">
        <v>0.26</v>
      </c>
      <c r="M193" s="35">
        <v>0.25</v>
      </c>
      <c r="N193" s="35">
        <v>0.24</v>
      </c>
      <c r="O193" s="35">
        <v>0.25</v>
      </c>
      <c r="P193" s="35">
        <v>0.26</v>
      </c>
      <c r="Q193" s="35">
        <v>0.26</v>
      </c>
      <c r="R193" s="35">
        <v>0.21</v>
      </c>
      <c r="S193" s="35">
        <v>0.21</v>
      </c>
      <c r="T193" s="35">
        <v>0.18</v>
      </c>
      <c r="U193" s="35">
        <v>0.24</v>
      </c>
      <c r="V193" s="35">
        <v>0.24</v>
      </c>
      <c r="W193" s="35">
        <v>0.24</v>
      </c>
      <c r="X193" s="72">
        <v>0.25</v>
      </c>
      <c r="Y193" s="72">
        <v>0.22</v>
      </c>
      <c r="Z193" s="72">
        <v>0.25</v>
      </c>
      <c r="AA193" s="72" t="s">
        <v>13</v>
      </c>
      <c r="AB193" s="72" t="s">
        <v>13</v>
      </c>
    </row>
    <row r="194" spans="2:28">
      <c r="B194" s="115">
        <v>41506</v>
      </c>
      <c r="C194" s="35">
        <v>0.3</v>
      </c>
      <c r="D194" s="35">
        <v>0.3</v>
      </c>
      <c r="E194" s="35">
        <v>0.26</v>
      </c>
      <c r="F194" s="35">
        <v>0.2</v>
      </c>
      <c r="G194" s="35">
        <v>0.24</v>
      </c>
      <c r="H194" s="35" t="s">
        <v>13</v>
      </c>
      <c r="I194" s="35" t="s">
        <v>13</v>
      </c>
      <c r="J194" s="35" t="s">
        <v>13</v>
      </c>
      <c r="K194" s="35">
        <v>0.28999999999999998</v>
      </c>
      <c r="L194" s="35">
        <v>0.3</v>
      </c>
      <c r="M194" s="35">
        <v>0.28999999999999998</v>
      </c>
      <c r="N194" s="35">
        <v>0.28000000000000003</v>
      </c>
      <c r="O194" s="35">
        <v>0.28999999999999998</v>
      </c>
      <c r="P194" s="35">
        <v>0.28999999999999998</v>
      </c>
      <c r="Q194" s="35">
        <v>0.28999999999999998</v>
      </c>
      <c r="R194" s="35">
        <v>0.24</v>
      </c>
      <c r="S194" s="35">
        <v>0.24</v>
      </c>
      <c r="T194" s="35">
        <v>0.2</v>
      </c>
      <c r="U194" s="35">
        <v>0.27</v>
      </c>
      <c r="V194" s="35">
        <v>0.28000000000000003</v>
      </c>
      <c r="W194" s="35">
        <v>0.28000000000000003</v>
      </c>
      <c r="X194" s="72">
        <v>0.28999999999999998</v>
      </c>
      <c r="Y194" s="72">
        <v>0.25</v>
      </c>
      <c r="Z194" s="72">
        <v>0.28000000000000003</v>
      </c>
      <c r="AA194" s="72" t="s">
        <v>13</v>
      </c>
      <c r="AB194" s="72" t="s">
        <v>13</v>
      </c>
    </row>
    <row r="195" spans="2:28">
      <c r="B195" s="115">
        <v>41507</v>
      </c>
      <c r="C195" s="35">
        <v>0.2</v>
      </c>
      <c r="D195" s="35">
        <v>0.2</v>
      </c>
      <c r="E195" s="35">
        <v>0.17</v>
      </c>
      <c r="F195" s="35">
        <v>0.14000000000000001</v>
      </c>
      <c r="G195" s="35">
        <v>0.16</v>
      </c>
      <c r="H195" s="35" t="s">
        <v>13</v>
      </c>
      <c r="I195" s="35" t="s">
        <v>13</v>
      </c>
      <c r="J195" s="35" t="s">
        <v>13</v>
      </c>
      <c r="K195" s="35">
        <v>0.19</v>
      </c>
      <c r="L195" s="35">
        <v>0.2</v>
      </c>
      <c r="M195" s="35">
        <v>0.19</v>
      </c>
      <c r="N195" s="35">
        <v>0.18</v>
      </c>
      <c r="O195" s="35">
        <v>0.19</v>
      </c>
      <c r="P195" s="35">
        <v>0.19</v>
      </c>
      <c r="Q195" s="35">
        <v>0.19</v>
      </c>
      <c r="R195" s="35">
        <v>0.16</v>
      </c>
      <c r="S195" s="35">
        <v>0.16</v>
      </c>
      <c r="T195" s="35">
        <v>0.13</v>
      </c>
      <c r="U195" s="35">
        <v>0.18</v>
      </c>
      <c r="V195" s="35">
        <v>0.18</v>
      </c>
      <c r="W195" s="35">
        <v>0.19</v>
      </c>
      <c r="X195" s="72">
        <v>0.19</v>
      </c>
      <c r="Y195" s="72">
        <v>0.17</v>
      </c>
      <c r="Z195" s="72">
        <v>0.19</v>
      </c>
      <c r="AA195" s="72" t="s">
        <v>13</v>
      </c>
      <c r="AB195" s="72" t="s">
        <v>13</v>
      </c>
    </row>
    <row r="196" spans="2:28">
      <c r="B196" s="115">
        <v>41508</v>
      </c>
      <c r="C196" s="35">
        <v>0.27</v>
      </c>
      <c r="D196" s="35">
        <v>0.27</v>
      </c>
      <c r="E196" s="35">
        <v>0.23</v>
      </c>
      <c r="F196" s="35">
        <v>0.18</v>
      </c>
      <c r="G196" s="35">
        <v>0.22</v>
      </c>
      <c r="H196" s="35" t="s">
        <v>13</v>
      </c>
      <c r="I196" s="35" t="s">
        <v>13</v>
      </c>
      <c r="J196" s="35" t="s">
        <v>13</v>
      </c>
      <c r="K196" s="35">
        <v>0.25</v>
      </c>
      <c r="L196" s="35">
        <v>0.27</v>
      </c>
      <c r="M196" s="35">
        <v>0.26</v>
      </c>
      <c r="N196" s="35">
        <v>0.25</v>
      </c>
      <c r="O196" s="35">
        <v>0.26</v>
      </c>
      <c r="P196" s="35">
        <v>0.26</v>
      </c>
      <c r="Q196" s="35">
        <v>0.26</v>
      </c>
      <c r="R196" s="35">
        <v>0.22</v>
      </c>
      <c r="S196" s="35">
        <v>0.22</v>
      </c>
      <c r="T196" s="35">
        <v>0.16</v>
      </c>
      <c r="U196" s="35">
        <v>0.24</v>
      </c>
      <c r="V196" s="35">
        <v>0.25</v>
      </c>
      <c r="W196" s="35">
        <v>0.25</v>
      </c>
      <c r="X196" s="72">
        <v>0.26</v>
      </c>
      <c r="Y196" s="72">
        <v>0.22</v>
      </c>
      <c r="Z196" s="72">
        <v>0.25</v>
      </c>
      <c r="AA196" s="72" t="s">
        <v>13</v>
      </c>
      <c r="AB196" s="72" t="s">
        <v>13</v>
      </c>
    </row>
    <row r="197" spans="2:28">
      <c r="B197" s="115">
        <v>41509</v>
      </c>
      <c r="C197" s="35">
        <v>0.22</v>
      </c>
      <c r="D197" s="35">
        <v>0.22</v>
      </c>
      <c r="E197" s="35">
        <v>0.19</v>
      </c>
      <c r="F197" s="35">
        <v>0.15</v>
      </c>
      <c r="G197" s="35">
        <v>0.18</v>
      </c>
      <c r="H197" s="35" t="s">
        <v>13</v>
      </c>
      <c r="I197" s="35" t="s">
        <v>13</v>
      </c>
      <c r="J197" s="35" t="s">
        <v>13</v>
      </c>
      <c r="K197" s="35">
        <v>0.21</v>
      </c>
      <c r="L197" s="35">
        <v>0.22</v>
      </c>
      <c r="M197" s="35">
        <v>0.21</v>
      </c>
      <c r="N197" s="35">
        <v>0.2</v>
      </c>
      <c r="O197" s="35">
        <v>0.21</v>
      </c>
      <c r="P197" s="35">
        <v>0.21</v>
      </c>
      <c r="Q197" s="35">
        <v>0.21</v>
      </c>
      <c r="R197" s="35">
        <v>0.18</v>
      </c>
      <c r="S197" s="35">
        <v>0.18</v>
      </c>
      <c r="T197" s="35">
        <v>0.13</v>
      </c>
      <c r="U197" s="35">
        <v>0.19</v>
      </c>
      <c r="V197" s="35">
        <v>0.2</v>
      </c>
      <c r="W197" s="35">
        <v>0.2</v>
      </c>
      <c r="X197" s="72">
        <v>0.21</v>
      </c>
      <c r="Y197" s="72">
        <v>0.18</v>
      </c>
      <c r="Z197" s="72">
        <v>0.2</v>
      </c>
      <c r="AA197" s="72" t="s">
        <v>13</v>
      </c>
      <c r="AB197" s="72" t="s">
        <v>13</v>
      </c>
    </row>
    <row r="198" spans="2:28">
      <c r="B198" s="115">
        <v>41510</v>
      </c>
      <c r="C198" s="35">
        <v>0.26</v>
      </c>
      <c r="D198" s="35">
        <v>0.26</v>
      </c>
      <c r="E198" s="35">
        <v>0.22</v>
      </c>
      <c r="F198" s="35">
        <v>0.18</v>
      </c>
      <c r="G198" s="35">
        <v>0.21</v>
      </c>
      <c r="H198" s="35" t="s">
        <v>13</v>
      </c>
      <c r="I198" s="35" t="s">
        <v>13</v>
      </c>
      <c r="J198" s="35" t="s">
        <v>13</v>
      </c>
      <c r="K198" s="35">
        <v>0.24</v>
      </c>
      <c r="L198" s="35">
        <v>0.26</v>
      </c>
      <c r="M198" s="35">
        <v>0.25</v>
      </c>
      <c r="N198" s="35">
        <v>0.23</v>
      </c>
      <c r="O198" s="35">
        <v>0.25</v>
      </c>
      <c r="P198" s="35">
        <v>0.25</v>
      </c>
      <c r="Q198" s="35">
        <v>0.25</v>
      </c>
      <c r="R198" s="35">
        <v>0.21</v>
      </c>
      <c r="S198" s="35">
        <v>0.21</v>
      </c>
      <c r="T198" s="35">
        <v>0.14000000000000001</v>
      </c>
      <c r="U198" s="35">
        <v>0.22</v>
      </c>
      <c r="V198" s="35">
        <v>0.24</v>
      </c>
      <c r="W198" s="35">
        <v>0.24</v>
      </c>
      <c r="X198" s="72">
        <v>0.24</v>
      </c>
      <c r="Y198" s="72">
        <v>0.21</v>
      </c>
      <c r="Z198" s="72">
        <v>0.23</v>
      </c>
      <c r="AA198" s="72" t="s">
        <v>13</v>
      </c>
      <c r="AB198" s="72" t="s">
        <v>13</v>
      </c>
    </row>
    <row r="199" spans="2:28">
      <c r="B199" s="115">
        <v>41511</v>
      </c>
      <c r="C199" s="35">
        <v>0.36</v>
      </c>
      <c r="D199" s="35">
        <v>0.36</v>
      </c>
      <c r="E199" s="35">
        <v>0.31</v>
      </c>
      <c r="F199" s="35">
        <v>0.24</v>
      </c>
      <c r="G199" s="35">
        <v>0.28999999999999998</v>
      </c>
      <c r="H199" s="35" t="s">
        <v>13</v>
      </c>
      <c r="I199" s="35" t="s">
        <v>13</v>
      </c>
      <c r="J199" s="35" t="s">
        <v>13</v>
      </c>
      <c r="K199" s="35">
        <v>0.33</v>
      </c>
      <c r="L199" s="35">
        <v>0.35</v>
      </c>
      <c r="M199" s="35">
        <v>0.34</v>
      </c>
      <c r="N199" s="35">
        <v>0.32</v>
      </c>
      <c r="O199" s="35">
        <v>0.34</v>
      </c>
      <c r="P199" s="35">
        <v>0.34</v>
      </c>
      <c r="Q199" s="35">
        <v>0.34</v>
      </c>
      <c r="R199" s="35">
        <v>0.28999999999999998</v>
      </c>
      <c r="S199" s="35">
        <v>0.28999999999999998</v>
      </c>
      <c r="T199" s="35">
        <v>0.19</v>
      </c>
      <c r="U199" s="35">
        <v>0.3</v>
      </c>
      <c r="V199" s="35">
        <v>0.32</v>
      </c>
      <c r="W199" s="35">
        <v>0.33</v>
      </c>
      <c r="X199" s="72">
        <v>0.34</v>
      </c>
      <c r="Y199" s="72">
        <v>0</v>
      </c>
      <c r="Z199" s="72">
        <v>0.32</v>
      </c>
      <c r="AA199" s="72" t="s">
        <v>13</v>
      </c>
      <c r="AB199" s="72" t="s">
        <v>13</v>
      </c>
    </row>
    <row r="200" spans="2:28">
      <c r="B200" s="115">
        <v>41512</v>
      </c>
      <c r="C200" s="35">
        <v>0.24</v>
      </c>
      <c r="D200" s="35">
        <v>0.24</v>
      </c>
      <c r="E200" s="35">
        <v>0.2</v>
      </c>
      <c r="F200" s="35">
        <v>0.16</v>
      </c>
      <c r="G200" s="35">
        <v>0.19</v>
      </c>
      <c r="H200" s="35" t="s">
        <v>13</v>
      </c>
      <c r="I200" s="35" t="s">
        <v>13</v>
      </c>
      <c r="J200" s="35" t="s">
        <v>13</v>
      </c>
      <c r="K200" s="35">
        <v>0.22</v>
      </c>
      <c r="L200" s="35">
        <v>0.23</v>
      </c>
      <c r="M200" s="35">
        <v>0.23</v>
      </c>
      <c r="N200" s="35">
        <v>0.21</v>
      </c>
      <c r="O200" s="35">
        <v>0.22</v>
      </c>
      <c r="P200" s="35">
        <v>0.23</v>
      </c>
      <c r="Q200" s="35">
        <v>0.23</v>
      </c>
      <c r="R200" s="35">
        <v>0.19</v>
      </c>
      <c r="S200" s="35">
        <v>0.19</v>
      </c>
      <c r="T200" s="35">
        <v>0.12</v>
      </c>
      <c r="U200" s="35">
        <v>0.19</v>
      </c>
      <c r="V200" s="35">
        <v>0.22</v>
      </c>
      <c r="W200" s="35">
        <v>0.22</v>
      </c>
      <c r="X200" s="72">
        <v>0.22</v>
      </c>
      <c r="Y200" s="72" t="s">
        <v>13</v>
      </c>
      <c r="Z200" s="72">
        <v>0.21</v>
      </c>
      <c r="AA200" s="72" t="s">
        <v>13</v>
      </c>
      <c r="AB200" s="72" t="s">
        <v>13</v>
      </c>
    </row>
    <row r="201" spans="2:28">
      <c r="B201" s="115">
        <v>41513</v>
      </c>
      <c r="C201" s="35">
        <v>0.28000000000000003</v>
      </c>
      <c r="D201" s="35">
        <v>0.28000000000000003</v>
      </c>
      <c r="E201" s="35">
        <v>0.24</v>
      </c>
      <c r="F201" s="35">
        <v>0.19</v>
      </c>
      <c r="G201" s="35">
        <v>0.22</v>
      </c>
      <c r="H201" s="35" t="s">
        <v>13</v>
      </c>
      <c r="I201" s="35" t="s">
        <v>13</v>
      </c>
      <c r="J201" s="35" t="s">
        <v>13</v>
      </c>
      <c r="K201" s="35">
        <v>0.26</v>
      </c>
      <c r="L201" s="35">
        <v>0.27</v>
      </c>
      <c r="M201" s="35">
        <v>0.26</v>
      </c>
      <c r="N201" s="35">
        <v>0.25</v>
      </c>
      <c r="O201" s="35">
        <v>0.26</v>
      </c>
      <c r="P201" s="35">
        <v>0.26</v>
      </c>
      <c r="Q201" s="35">
        <v>0.26</v>
      </c>
      <c r="R201" s="35">
        <v>0.22</v>
      </c>
      <c r="S201" s="35">
        <v>0.22</v>
      </c>
      <c r="T201" s="35">
        <v>0.13</v>
      </c>
      <c r="U201" s="35">
        <v>0.22</v>
      </c>
      <c r="V201" s="35">
        <v>0.25</v>
      </c>
      <c r="W201" s="35">
        <v>0.25</v>
      </c>
      <c r="X201" s="72">
        <v>0.26</v>
      </c>
      <c r="Y201" s="72" t="s">
        <v>13</v>
      </c>
      <c r="Z201" s="72">
        <v>0.25</v>
      </c>
      <c r="AA201" s="72" t="s">
        <v>13</v>
      </c>
      <c r="AB201" s="72" t="s">
        <v>13</v>
      </c>
    </row>
    <row r="202" spans="2:28">
      <c r="B202" s="115">
        <v>41514</v>
      </c>
      <c r="C202" s="35">
        <v>0.25</v>
      </c>
      <c r="D202" s="35">
        <v>0.25</v>
      </c>
      <c r="E202" s="35">
        <v>0.21</v>
      </c>
      <c r="F202" s="35">
        <v>0.17</v>
      </c>
      <c r="G202" s="35">
        <v>0.2</v>
      </c>
      <c r="H202" s="35" t="s">
        <v>13</v>
      </c>
      <c r="I202" s="35" t="s">
        <v>13</v>
      </c>
      <c r="J202" s="35" t="s">
        <v>13</v>
      </c>
      <c r="K202" s="35">
        <v>0.23</v>
      </c>
      <c r="L202" s="35">
        <v>0.24</v>
      </c>
      <c r="M202" s="35">
        <v>0.23</v>
      </c>
      <c r="N202" s="35">
        <v>0.22</v>
      </c>
      <c r="O202" s="35">
        <v>0.23</v>
      </c>
      <c r="P202" s="35">
        <v>0.23</v>
      </c>
      <c r="Q202" s="35">
        <v>0.23</v>
      </c>
      <c r="R202" s="35">
        <v>0.19</v>
      </c>
      <c r="S202" s="35">
        <v>0.19</v>
      </c>
      <c r="T202" s="35">
        <v>0.11</v>
      </c>
      <c r="U202" s="35">
        <v>0.19</v>
      </c>
      <c r="V202" s="35">
        <v>0.22</v>
      </c>
      <c r="W202" s="35">
        <v>0.22</v>
      </c>
      <c r="X202" s="72">
        <v>0.23</v>
      </c>
      <c r="Y202" s="72" t="s">
        <v>13</v>
      </c>
      <c r="Z202" s="72">
        <v>0.22</v>
      </c>
      <c r="AA202" s="72" t="s">
        <v>13</v>
      </c>
      <c r="AB202" s="72" t="s">
        <v>13</v>
      </c>
    </row>
    <row r="203" spans="2:28">
      <c r="B203" s="115">
        <v>41515</v>
      </c>
      <c r="C203" s="35">
        <v>0.25</v>
      </c>
      <c r="D203" s="35">
        <v>0.25</v>
      </c>
      <c r="E203" s="35">
        <v>0.21</v>
      </c>
      <c r="F203" s="35">
        <v>0.17</v>
      </c>
      <c r="G203" s="35">
        <v>0.2</v>
      </c>
      <c r="H203" s="35" t="s">
        <v>13</v>
      </c>
      <c r="I203" s="35" t="s">
        <v>13</v>
      </c>
      <c r="J203" s="35" t="s">
        <v>13</v>
      </c>
      <c r="K203" s="35">
        <v>0.23</v>
      </c>
      <c r="L203" s="35">
        <v>0.24</v>
      </c>
      <c r="M203" s="35">
        <v>0.23</v>
      </c>
      <c r="N203" s="35">
        <v>0.22</v>
      </c>
      <c r="O203" s="35">
        <v>0.23</v>
      </c>
      <c r="P203" s="35">
        <v>0.23</v>
      </c>
      <c r="Q203" s="35">
        <v>0.23</v>
      </c>
      <c r="R203" s="35">
        <v>0.19</v>
      </c>
      <c r="S203" s="35">
        <v>0.19</v>
      </c>
      <c r="T203" s="35">
        <v>0.1</v>
      </c>
      <c r="U203" s="35">
        <v>0.18</v>
      </c>
      <c r="V203" s="35">
        <v>0.22</v>
      </c>
      <c r="W203" s="35">
        <v>0.22</v>
      </c>
      <c r="X203" s="72">
        <v>0.23</v>
      </c>
      <c r="Y203" s="72" t="s">
        <v>13</v>
      </c>
      <c r="Z203" s="72">
        <v>0.22</v>
      </c>
      <c r="AA203" s="72" t="s">
        <v>13</v>
      </c>
      <c r="AB203" s="72" t="s">
        <v>13</v>
      </c>
    </row>
    <row r="204" spans="2:28">
      <c r="B204" s="115">
        <v>41516</v>
      </c>
      <c r="C204" s="35">
        <v>0.28999999999999998</v>
      </c>
      <c r="D204" s="35">
        <v>0.28999999999999998</v>
      </c>
      <c r="E204" s="35">
        <v>0.25</v>
      </c>
      <c r="F204" s="35">
        <v>0.19</v>
      </c>
      <c r="G204" s="35">
        <v>0.23</v>
      </c>
      <c r="H204" s="35" t="s">
        <v>13</v>
      </c>
      <c r="I204" s="35" t="s">
        <v>13</v>
      </c>
      <c r="J204" s="35" t="s">
        <v>13</v>
      </c>
      <c r="K204" s="35">
        <v>0.26</v>
      </c>
      <c r="L204" s="35">
        <v>0.28000000000000003</v>
      </c>
      <c r="M204" s="35">
        <v>0.27</v>
      </c>
      <c r="N204" s="35">
        <v>0.25</v>
      </c>
      <c r="O204" s="35">
        <v>0.26</v>
      </c>
      <c r="P204" s="35">
        <v>0.27</v>
      </c>
      <c r="Q204" s="35">
        <v>0.27</v>
      </c>
      <c r="R204" s="35">
        <v>0.22</v>
      </c>
      <c r="S204" s="35">
        <v>0.22</v>
      </c>
      <c r="T204" s="35">
        <v>0.11</v>
      </c>
      <c r="U204" s="35">
        <v>0.2</v>
      </c>
      <c r="V204" s="35">
        <v>0.25</v>
      </c>
      <c r="W204" s="35">
        <v>0.26</v>
      </c>
      <c r="X204" s="72">
        <v>0.26</v>
      </c>
      <c r="Y204" s="72" t="s">
        <v>13</v>
      </c>
      <c r="Z204" s="72">
        <v>0.25</v>
      </c>
      <c r="AA204" s="72" t="s">
        <v>13</v>
      </c>
      <c r="AB204" s="72" t="s">
        <v>13</v>
      </c>
    </row>
    <row r="205" spans="2:28">
      <c r="B205" s="115">
        <v>41517</v>
      </c>
      <c r="C205" s="35">
        <v>0.26</v>
      </c>
      <c r="D205" s="35">
        <v>0.26</v>
      </c>
      <c r="E205" s="35">
        <v>0.22</v>
      </c>
      <c r="F205" s="35">
        <v>0.17</v>
      </c>
      <c r="G205" s="35">
        <v>0.21</v>
      </c>
      <c r="H205" s="35" t="s">
        <v>13</v>
      </c>
      <c r="I205" s="35" t="s">
        <v>13</v>
      </c>
      <c r="J205" s="35" t="s">
        <v>13</v>
      </c>
      <c r="K205" s="35">
        <v>0.23</v>
      </c>
      <c r="L205" s="35">
        <v>0.25</v>
      </c>
      <c r="M205" s="35">
        <v>0.24</v>
      </c>
      <c r="N205" s="35">
        <v>0.23</v>
      </c>
      <c r="O205" s="35">
        <v>0.23</v>
      </c>
      <c r="P205" s="35">
        <v>0.24</v>
      </c>
      <c r="Q205" s="35">
        <v>0.24</v>
      </c>
      <c r="R205" s="35">
        <v>0.2</v>
      </c>
      <c r="S205" s="35">
        <v>0.2</v>
      </c>
      <c r="T205" s="35">
        <v>0.09</v>
      </c>
      <c r="U205" s="35">
        <v>0.17</v>
      </c>
      <c r="V205" s="35">
        <v>0.23</v>
      </c>
      <c r="W205" s="35">
        <v>0.23</v>
      </c>
      <c r="X205" s="72">
        <v>0.23</v>
      </c>
      <c r="Y205" s="72" t="s">
        <v>13</v>
      </c>
      <c r="Z205" s="72">
        <v>0.22</v>
      </c>
      <c r="AA205" s="72" t="s">
        <v>13</v>
      </c>
      <c r="AB205" s="72" t="s">
        <v>13</v>
      </c>
    </row>
    <row r="206" spans="2:28">
      <c r="B206" s="115">
        <v>41518</v>
      </c>
      <c r="C206" s="35">
        <v>0.24</v>
      </c>
      <c r="D206" s="35">
        <v>0.24</v>
      </c>
      <c r="E206" s="35">
        <v>0.2</v>
      </c>
      <c r="F206" s="35">
        <v>0.16</v>
      </c>
      <c r="G206" s="35">
        <v>0.19</v>
      </c>
      <c r="H206" s="35" t="s">
        <v>13</v>
      </c>
      <c r="I206" s="35" t="s">
        <v>13</v>
      </c>
      <c r="J206" s="35" t="s">
        <v>13</v>
      </c>
      <c r="K206" s="35">
        <v>0.21</v>
      </c>
      <c r="L206" s="35">
        <v>0.23</v>
      </c>
      <c r="M206" s="35">
        <v>0.22</v>
      </c>
      <c r="N206" s="35">
        <v>0.21</v>
      </c>
      <c r="O206" s="35">
        <v>0.22</v>
      </c>
      <c r="P206" s="35">
        <v>0.22</v>
      </c>
      <c r="Q206" s="35">
        <v>0.22</v>
      </c>
      <c r="R206" s="35">
        <v>0.18</v>
      </c>
      <c r="S206" s="35">
        <v>0.18</v>
      </c>
      <c r="T206" s="35">
        <v>0</v>
      </c>
      <c r="U206" s="35">
        <v>0.15</v>
      </c>
      <c r="V206" s="35">
        <v>0.21</v>
      </c>
      <c r="W206" s="35">
        <v>0.21</v>
      </c>
      <c r="X206" s="72">
        <v>0.21</v>
      </c>
      <c r="Y206" s="72" t="s">
        <v>13</v>
      </c>
      <c r="Z206" s="72">
        <v>0.2</v>
      </c>
      <c r="AA206" s="72" t="s">
        <v>13</v>
      </c>
      <c r="AB206" s="72" t="s">
        <v>13</v>
      </c>
    </row>
    <row r="207" spans="2:28">
      <c r="B207" s="115">
        <v>41519</v>
      </c>
      <c r="C207" s="35">
        <v>0.21</v>
      </c>
      <c r="D207" s="35">
        <v>0.21</v>
      </c>
      <c r="E207" s="35">
        <v>0.18</v>
      </c>
      <c r="F207" s="35">
        <v>0.14000000000000001</v>
      </c>
      <c r="G207" s="35">
        <v>0.17</v>
      </c>
      <c r="H207" s="35" t="s">
        <v>13</v>
      </c>
      <c r="I207" s="35" t="s">
        <v>13</v>
      </c>
      <c r="J207" s="35" t="s">
        <v>13</v>
      </c>
      <c r="K207" s="35">
        <v>0.19</v>
      </c>
      <c r="L207" s="35">
        <v>0.2</v>
      </c>
      <c r="M207" s="35">
        <v>0.19</v>
      </c>
      <c r="N207" s="35">
        <v>0.18</v>
      </c>
      <c r="O207" s="35">
        <v>0.19</v>
      </c>
      <c r="P207" s="35">
        <v>0.19</v>
      </c>
      <c r="Q207" s="35">
        <v>0.19</v>
      </c>
      <c r="R207" s="35">
        <v>0.15</v>
      </c>
      <c r="S207" s="35">
        <v>0.15</v>
      </c>
      <c r="T207" s="35" t="s">
        <v>13</v>
      </c>
      <c r="U207" s="35">
        <v>0.13</v>
      </c>
      <c r="V207" s="35">
        <v>0.18</v>
      </c>
      <c r="W207" s="35">
        <v>0.18</v>
      </c>
      <c r="X207" s="72">
        <v>0.19</v>
      </c>
      <c r="Y207" s="72" t="s">
        <v>13</v>
      </c>
      <c r="Z207" s="72">
        <v>0.17</v>
      </c>
      <c r="AA207" s="72" t="s">
        <v>13</v>
      </c>
      <c r="AB207" s="72" t="s">
        <v>13</v>
      </c>
    </row>
    <row r="208" spans="2:28">
      <c r="B208" s="115">
        <v>41520</v>
      </c>
      <c r="C208" s="35">
        <v>0.14000000000000001</v>
      </c>
      <c r="D208" s="35">
        <v>0.14000000000000001</v>
      </c>
      <c r="E208" s="35">
        <v>0.12</v>
      </c>
      <c r="F208" s="35">
        <v>0.09</v>
      </c>
      <c r="G208" s="35">
        <v>0.11</v>
      </c>
      <c r="H208" s="35" t="s">
        <v>13</v>
      </c>
      <c r="I208" s="35" t="s">
        <v>13</v>
      </c>
      <c r="J208" s="35" t="s">
        <v>13</v>
      </c>
      <c r="K208" s="35">
        <v>0.12</v>
      </c>
      <c r="L208" s="35">
        <v>0.13</v>
      </c>
      <c r="M208" s="35">
        <v>0.13</v>
      </c>
      <c r="N208" s="35">
        <v>0.12</v>
      </c>
      <c r="O208" s="35">
        <v>0.12</v>
      </c>
      <c r="P208" s="35">
        <v>0.13</v>
      </c>
      <c r="Q208" s="35">
        <v>0.13</v>
      </c>
      <c r="R208" s="35">
        <v>0.1</v>
      </c>
      <c r="S208" s="35">
        <v>0.1</v>
      </c>
      <c r="T208" s="35" t="s">
        <v>13</v>
      </c>
      <c r="U208" s="35">
        <v>0.08</v>
      </c>
      <c r="V208" s="35">
        <v>0.12</v>
      </c>
      <c r="W208" s="35">
        <v>0.12</v>
      </c>
      <c r="X208" s="72">
        <v>0.12</v>
      </c>
      <c r="Y208" s="72" t="s">
        <v>13</v>
      </c>
      <c r="Z208" s="72">
        <v>0.11</v>
      </c>
      <c r="AA208" s="72" t="s">
        <v>13</v>
      </c>
      <c r="AB208" s="72" t="s">
        <v>13</v>
      </c>
    </row>
    <row r="209" spans="2:28">
      <c r="B209" s="115">
        <v>41521</v>
      </c>
      <c r="C209" s="35">
        <v>0.23</v>
      </c>
      <c r="D209" s="35">
        <v>0.23</v>
      </c>
      <c r="E209" s="35">
        <v>0.2</v>
      </c>
      <c r="F209" s="35">
        <v>0.15</v>
      </c>
      <c r="G209" s="35">
        <v>0.18</v>
      </c>
      <c r="H209" s="35" t="s">
        <v>13</v>
      </c>
      <c r="I209" s="35" t="s">
        <v>13</v>
      </c>
      <c r="J209" s="35" t="s">
        <v>13</v>
      </c>
      <c r="K209" s="35">
        <v>0.2</v>
      </c>
      <c r="L209" s="35">
        <v>0.21</v>
      </c>
      <c r="M209" s="35">
        <v>0.21</v>
      </c>
      <c r="N209" s="35">
        <v>0.2</v>
      </c>
      <c r="O209" s="35">
        <v>0.2</v>
      </c>
      <c r="P209" s="35">
        <v>0.2</v>
      </c>
      <c r="Q209" s="35">
        <v>0.2</v>
      </c>
      <c r="R209" s="35">
        <v>0.16</v>
      </c>
      <c r="S209" s="35">
        <v>0.16</v>
      </c>
      <c r="T209" s="35" t="s">
        <v>13</v>
      </c>
      <c r="U209" s="35">
        <v>0.12</v>
      </c>
      <c r="V209" s="35">
        <v>0.2</v>
      </c>
      <c r="W209" s="35">
        <v>0.2</v>
      </c>
      <c r="X209" s="72">
        <v>0.2</v>
      </c>
      <c r="Y209" s="72" t="s">
        <v>13</v>
      </c>
      <c r="Z209" s="72">
        <v>0.19</v>
      </c>
      <c r="AA209" s="72" t="s">
        <v>13</v>
      </c>
      <c r="AB209" s="72" t="s">
        <v>13</v>
      </c>
    </row>
    <row r="210" spans="2:28">
      <c r="B210" s="115">
        <v>41522</v>
      </c>
      <c r="C210" s="35">
        <v>0.16</v>
      </c>
      <c r="D210" s="35">
        <v>0.16</v>
      </c>
      <c r="E210" s="35">
        <v>0.14000000000000001</v>
      </c>
      <c r="F210" s="35">
        <v>0.11</v>
      </c>
      <c r="G210" s="35">
        <v>0.13</v>
      </c>
      <c r="H210" s="35" t="s">
        <v>13</v>
      </c>
      <c r="I210" s="35" t="s">
        <v>13</v>
      </c>
      <c r="J210" s="35" t="s">
        <v>13</v>
      </c>
      <c r="K210" s="35">
        <v>0.14000000000000001</v>
      </c>
      <c r="L210" s="35">
        <v>0.15</v>
      </c>
      <c r="M210" s="35">
        <v>0.14000000000000001</v>
      </c>
      <c r="N210" s="35">
        <v>0.13</v>
      </c>
      <c r="O210" s="35">
        <v>0.14000000000000001</v>
      </c>
      <c r="P210" s="35">
        <v>0.14000000000000001</v>
      </c>
      <c r="Q210" s="35">
        <v>0.14000000000000001</v>
      </c>
      <c r="R210" s="35">
        <v>0.11</v>
      </c>
      <c r="S210" s="35">
        <v>0.11</v>
      </c>
      <c r="T210" s="35" t="s">
        <v>13</v>
      </c>
      <c r="U210" s="35">
        <v>0.08</v>
      </c>
      <c r="V210" s="35">
        <v>0.14000000000000001</v>
      </c>
      <c r="W210" s="35">
        <v>0.14000000000000001</v>
      </c>
      <c r="X210" s="72">
        <v>0.14000000000000001</v>
      </c>
      <c r="Y210" s="72" t="s">
        <v>13</v>
      </c>
      <c r="Z210" s="72">
        <v>0</v>
      </c>
      <c r="AA210" s="72" t="s">
        <v>13</v>
      </c>
      <c r="AB210" s="72" t="s">
        <v>13</v>
      </c>
    </row>
    <row r="211" spans="2:28">
      <c r="B211" s="115">
        <v>41523</v>
      </c>
      <c r="C211" s="35">
        <v>0.2</v>
      </c>
      <c r="D211" s="35">
        <v>0.2</v>
      </c>
      <c r="E211" s="35">
        <v>0.17</v>
      </c>
      <c r="F211" s="35">
        <v>0.13</v>
      </c>
      <c r="G211" s="35">
        <v>0.16</v>
      </c>
      <c r="H211" s="35" t="s">
        <v>13</v>
      </c>
      <c r="I211" s="35" t="s">
        <v>13</v>
      </c>
      <c r="J211" s="35" t="s">
        <v>13</v>
      </c>
      <c r="K211" s="35">
        <v>0.17</v>
      </c>
      <c r="L211" s="35">
        <v>0.18</v>
      </c>
      <c r="M211" s="35">
        <v>0.18</v>
      </c>
      <c r="N211" s="35">
        <v>0.17</v>
      </c>
      <c r="O211" s="35">
        <v>0.17</v>
      </c>
      <c r="P211" s="35">
        <v>0.18</v>
      </c>
      <c r="Q211" s="35">
        <v>0.18</v>
      </c>
      <c r="R211" s="35">
        <v>0.14000000000000001</v>
      </c>
      <c r="S211" s="35">
        <v>0.14000000000000001</v>
      </c>
      <c r="T211" s="35" t="s">
        <v>13</v>
      </c>
      <c r="U211" s="35">
        <v>0.09</v>
      </c>
      <c r="V211" s="35">
        <v>0.17</v>
      </c>
      <c r="W211" s="35">
        <v>0.17</v>
      </c>
      <c r="X211" s="72">
        <v>0.17</v>
      </c>
      <c r="Y211" s="72" t="s">
        <v>13</v>
      </c>
      <c r="Z211" s="72" t="s">
        <v>13</v>
      </c>
      <c r="AA211" s="72" t="s">
        <v>13</v>
      </c>
      <c r="AB211" s="72" t="s">
        <v>13</v>
      </c>
    </row>
    <row r="212" spans="2:28">
      <c r="B212" s="115">
        <v>41524</v>
      </c>
      <c r="C212" s="35">
        <v>0.19</v>
      </c>
      <c r="D212" s="35">
        <v>0.19</v>
      </c>
      <c r="E212" s="35">
        <v>0.16</v>
      </c>
      <c r="F212" s="35">
        <v>0.12</v>
      </c>
      <c r="G212" s="35">
        <v>0.15</v>
      </c>
      <c r="H212" s="35" t="s">
        <v>13</v>
      </c>
      <c r="I212" s="35" t="s">
        <v>13</v>
      </c>
      <c r="J212" s="35" t="s">
        <v>13</v>
      </c>
      <c r="K212" s="35">
        <v>0.16</v>
      </c>
      <c r="L212" s="35">
        <v>0.17</v>
      </c>
      <c r="M212" s="35">
        <v>0.17</v>
      </c>
      <c r="N212" s="35">
        <v>0.16</v>
      </c>
      <c r="O212" s="35">
        <v>0.16</v>
      </c>
      <c r="P212" s="35">
        <v>0.17</v>
      </c>
      <c r="Q212" s="35">
        <v>0.17</v>
      </c>
      <c r="R212" s="35">
        <v>0.13</v>
      </c>
      <c r="S212" s="35">
        <v>0.13</v>
      </c>
      <c r="T212" s="35" t="s">
        <v>13</v>
      </c>
      <c r="U212" s="35">
        <v>0.08</v>
      </c>
      <c r="V212" s="35">
        <v>0.16</v>
      </c>
      <c r="W212" s="35">
        <v>0.16</v>
      </c>
      <c r="X212" s="72">
        <v>0.16</v>
      </c>
      <c r="Y212" s="72" t="s">
        <v>13</v>
      </c>
      <c r="Z212" s="72" t="s">
        <v>13</v>
      </c>
      <c r="AA212" s="72" t="s">
        <v>13</v>
      </c>
      <c r="AB212" s="72" t="s">
        <v>13</v>
      </c>
    </row>
    <row r="213" spans="2:28">
      <c r="B213" s="115">
        <v>41525</v>
      </c>
      <c r="C213" s="35">
        <v>0.21</v>
      </c>
      <c r="D213" s="35">
        <v>0.21</v>
      </c>
      <c r="E213" s="35">
        <v>0.18</v>
      </c>
      <c r="F213" s="35">
        <v>0.14000000000000001</v>
      </c>
      <c r="G213" s="35">
        <v>0.17</v>
      </c>
      <c r="H213" s="35" t="s">
        <v>13</v>
      </c>
      <c r="I213" s="35" t="s">
        <v>13</v>
      </c>
      <c r="J213" s="35" t="s">
        <v>13</v>
      </c>
      <c r="K213" s="35">
        <v>0.18</v>
      </c>
      <c r="L213" s="35">
        <v>0.19</v>
      </c>
      <c r="M213" s="35">
        <v>0.18</v>
      </c>
      <c r="N213" s="35">
        <v>0.17</v>
      </c>
      <c r="O213" s="35">
        <v>0.18</v>
      </c>
      <c r="P213" s="35">
        <v>0.18</v>
      </c>
      <c r="Q213" s="35">
        <v>0.18</v>
      </c>
      <c r="R213" s="35">
        <v>0.14000000000000001</v>
      </c>
      <c r="S213" s="35">
        <v>0.14000000000000001</v>
      </c>
      <c r="T213" s="35" t="s">
        <v>13</v>
      </c>
      <c r="U213" s="35">
        <v>0.08</v>
      </c>
      <c r="V213" s="35">
        <v>0.18</v>
      </c>
      <c r="W213" s="35">
        <v>0.18</v>
      </c>
      <c r="X213" s="72">
        <v>0.18</v>
      </c>
      <c r="Y213" s="72" t="s">
        <v>13</v>
      </c>
      <c r="Z213" s="72" t="s">
        <v>13</v>
      </c>
      <c r="AA213" s="72" t="s">
        <v>13</v>
      </c>
      <c r="AB213" s="72" t="s">
        <v>13</v>
      </c>
    </row>
    <row r="214" spans="2:28">
      <c r="B214" s="115">
        <v>41526</v>
      </c>
      <c r="C214" s="35">
        <v>0.22</v>
      </c>
      <c r="D214" s="35">
        <v>0.22</v>
      </c>
      <c r="E214" s="35">
        <v>0.19</v>
      </c>
      <c r="F214" s="35">
        <v>0.14000000000000001</v>
      </c>
      <c r="G214" s="35">
        <v>0.18</v>
      </c>
      <c r="H214" s="35" t="s">
        <v>13</v>
      </c>
      <c r="I214" s="35" t="s">
        <v>13</v>
      </c>
      <c r="J214" s="35" t="s">
        <v>13</v>
      </c>
      <c r="K214" s="35">
        <v>0.19</v>
      </c>
      <c r="L214" s="35">
        <v>0.2</v>
      </c>
      <c r="M214" s="35">
        <v>0.19</v>
      </c>
      <c r="N214" s="35">
        <v>0.18</v>
      </c>
      <c r="O214" s="35">
        <v>0.19</v>
      </c>
      <c r="P214" s="35">
        <v>0.19</v>
      </c>
      <c r="Q214" s="35">
        <v>0.19</v>
      </c>
      <c r="R214" s="35">
        <v>0.14000000000000001</v>
      </c>
      <c r="S214" s="35">
        <v>0.14000000000000001</v>
      </c>
      <c r="T214" s="35" t="s">
        <v>13</v>
      </c>
      <c r="U214" s="35">
        <v>7.0000000000000007E-2</v>
      </c>
      <c r="V214" s="35">
        <v>0.18</v>
      </c>
      <c r="W214" s="35">
        <v>0.18</v>
      </c>
      <c r="X214" s="72">
        <v>0.18</v>
      </c>
      <c r="Y214" s="72" t="s">
        <v>13</v>
      </c>
      <c r="Z214" s="72" t="s">
        <v>13</v>
      </c>
      <c r="AA214" s="72" t="s">
        <v>13</v>
      </c>
      <c r="AB214" s="72" t="s">
        <v>13</v>
      </c>
    </row>
    <row r="215" spans="2:28">
      <c r="B215" s="115">
        <v>41527</v>
      </c>
      <c r="C215" s="35">
        <v>0.2</v>
      </c>
      <c r="D215" s="35">
        <v>0.2</v>
      </c>
      <c r="E215" s="35">
        <v>0.17</v>
      </c>
      <c r="F215" s="35">
        <v>0.13</v>
      </c>
      <c r="G215" s="35">
        <v>0.16</v>
      </c>
      <c r="H215" s="35" t="s">
        <v>13</v>
      </c>
      <c r="I215" s="35" t="s">
        <v>13</v>
      </c>
      <c r="J215" s="35" t="s">
        <v>13</v>
      </c>
      <c r="K215" s="35">
        <v>0.17</v>
      </c>
      <c r="L215" s="35">
        <v>0.18</v>
      </c>
      <c r="M215" s="35">
        <v>0.17</v>
      </c>
      <c r="N215" s="35">
        <v>0.16</v>
      </c>
      <c r="O215" s="35">
        <v>0.17</v>
      </c>
      <c r="P215" s="35">
        <v>0.17</v>
      </c>
      <c r="Q215" s="35">
        <v>0.17</v>
      </c>
      <c r="R215" s="35">
        <v>0.12</v>
      </c>
      <c r="S215" s="35">
        <v>0.12</v>
      </c>
      <c r="T215" s="35" t="s">
        <v>13</v>
      </c>
      <c r="U215" s="35">
        <v>0</v>
      </c>
      <c r="V215" s="35">
        <v>0.16</v>
      </c>
      <c r="W215" s="35">
        <v>0.17</v>
      </c>
      <c r="X215" s="72">
        <v>0.17</v>
      </c>
      <c r="Y215" s="72" t="s">
        <v>13</v>
      </c>
      <c r="Z215" s="72" t="s">
        <v>13</v>
      </c>
      <c r="AA215" s="72" t="s">
        <v>13</v>
      </c>
      <c r="AB215" s="72" t="s">
        <v>13</v>
      </c>
    </row>
    <row r="216" spans="2:28">
      <c r="B216" s="115">
        <v>41528</v>
      </c>
      <c r="C216" s="35">
        <v>0.21</v>
      </c>
      <c r="D216" s="35">
        <v>0.21</v>
      </c>
      <c r="E216" s="35">
        <v>0.18</v>
      </c>
      <c r="F216" s="35">
        <v>0.14000000000000001</v>
      </c>
      <c r="G216" s="35">
        <v>0.17</v>
      </c>
      <c r="H216" s="35" t="s">
        <v>13</v>
      </c>
      <c r="I216" s="35" t="s">
        <v>13</v>
      </c>
      <c r="J216" s="35" t="s">
        <v>13</v>
      </c>
      <c r="K216" s="35">
        <v>0.18</v>
      </c>
      <c r="L216" s="35">
        <v>0.18</v>
      </c>
      <c r="M216" s="35">
        <v>0.18</v>
      </c>
      <c r="N216" s="35">
        <v>0.17</v>
      </c>
      <c r="O216" s="35">
        <v>0.18</v>
      </c>
      <c r="P216" s="35">
        <v>0.18</v>
      </c>
      <c r="Q216" s="35">
        <v>0.18</v>
      </c>
      <c r="R216" s="35">
        <v>0.12</v>
      </c>
      <c r="S216" s="35">
        <v>0.12</v>
      </c>
      <c r="T216" s="35" t="s">
        <v>13</v>
      </c>
      <c r="U216" s="35" t="s">
        <v>13</v>
      </c>
      <c r="V216" s="35">
        <v>0.17</v>
      </c>
      <c r="W216" s="35">
        <v>0.17</v>
      </c>
      <c r="X216" s="72">
        <v>0.17</v>
      </c>
      <c r="Y216" s="72" t="s">
        <v>13</v>
      </c>
      <c r="Z216" s="72" t="s">
        <v>13</v>
      </c>
      <c r="AA216" s="72" t="s">
        <v>13</v>
      </c>
      <c r="AB216" s="72" t="s">
        <v>13</v>
      </c>
    </row>
    <row r="217" spans="2:28">
      <c r="B217" s="115">
        <v>41529</v>
      </c>
      <c r="C217" s="35">
        <v>0.21</v>
      </c>
      <c r="D217" s="35">
        <v>0.21</v>
      </c>
      <c r="E217" s="35">
        <v>0.18</v>
      </c>
      <c r="F217" s="35">
        <v>0.13</v>
      </c>
      <c r="G217" s="35">
        <v>0.17</v>
      </c>
      <c r="H217" s="35" t="s">
        <v>13</v>
      </c>
      <c r="I217" s="35" t="s">
        <v>13</v>
      </c>
      <c r="J217" s="35" t="s">
        <v>13</v>
      </c>
      <c r="K217" s="35">
        <v>0.17</v>
      </c>
      <c r="L217" s="35">
        <v>0.18</v>
      </c>
      <c r="M217" s="35">
        <v>0.18</v>
      </c>
      <c r="N217" s="35">
        <v>0.17</v>
      </c>
      <c r="O217" s="35">
        <v>0.18</v>
      </c>
      <c r="P217" s="35">
        <v>0.18</v>
      </c>
      <c r="Q217" s="35">
        <v>0.18</v>
      </c>
      <c r="R217" s="35">
        <v>0.12</v>
      </c>
      <c r="S217" s="35">
        <v>0.12</v>
      </c>
      <c r="T217" s="35" t="s">
        <v>13</v>
      </c>
      <c r="U217" s="35" t="s">
        <v>13</v>
      </c>
      <c r="V217" s="35">
        <v>0.17</v>
      </c>
      <c r="W217" s="35">
        <v>0.17</v>
      </c>
      <c r="X217" s="72">
        <v>0.17</v>
      </c>
      <c r="Y217" s="72" t="s">
        <v>13</v>
      </c>
      <c r="Z217" s="72" t="s">
        <v>13</v>
      </c>
      <c r="AA217" s="72" t="s">
        <v>13</v>
      </c>
      <c r="AB217" s="72" t="s">
        <v>13</v>
      </c>
    </row>
    <row r="218" spans="2:28">
      <c r="B218" s="115">
        <v>41530</v>
      </c>
      <c r="C218" s="35">
        <v>0.1</v>
      </c>
      <c r="D218" s="35">
        <v>0.1</v>
      </c>
      <c r="E218" s="35">
        <v>0.09</v>
      </c>
      <c r="F218" s="35">
        <v>0.06</v>
      </c>
      <c r="G218" s="35">
        <v>0.08</v>
      </c>
      <c r="H218" s="35" t="s">
        <v>13</v>
      </c>
      <c r="I218" s="35" t="s">
        <v>13</v>
      </c>
      <c r="J218" s="35" t="s">
        <v>13</v>
      </c>
      <c r="K218" s="35">
        <v>0.08</v>
      </c>
      <c r="L218" s="35">
        <v>0.09</v>
      </c>
      <c r="M218" s="35">
        <v>0.09</v>
      </c>
      <c r="N218" s="35">
        <v>0.08</v>
      </c>
      <c r="O218" s="35">
        <v>0.08</v>
      </c>
      <c r="P218" s="35">
        <v>0.08</v>
      </c>
      <c r="Q218" s="35">
        <v>0.08</v>
      </c>
      <c r="R218" s="35">
        <v>0.05</v>
      </c>
      <c r="S218" s="35">
        <v>0.05</v>
      </c>
      <c r="T218" s="35" t="s">
        <v>13</v>
      </c>
      <c r="U218" s="35" t="s">
        <v>13</v>
      </c>
      <c r="V218" s="35">
        <v>0.08</v>
      </c>
      <c r="W218" s="35">
        <v>0.08</v>
      </c>
      <c r="X218" s="72">
        <v>0.08</v>
      </c>
      <c r="Y218" s="72" t="s">
        <v>13</v>
      </c>
      <c r="Z218" s="72" t="s">
        <v>13</v>
      </c>
      <c r="AA218" s="72" t="s">
        <v>13</v>
      </c>
      <c r="AB218" s="72" t="s">
        <v>13</v>
      </c>
    </row>
    <row r="219" spans="2:28">
      <c r="B219" s="115">
        <v>41531</v>
      </c>
      <c r="C219" s="35">
        <v>0.17</v>
      </c>
      <c r="D219" s="35">
        <v>0.17</v>
      </c>
      <c r="E219" s="35">
        <v>0.14000000000000001</v>
      </c>
      <c r="F219" s="35">
        <v>0.11</v>
      </c>
      <c r="G219" s="35">
        <v>0.14000000000000001</v>
      </c>
      <c r="H219" s="35" t="s">
        <v>13</v>
      </c>
      <c r="I219" s="35" t="s">
        <v>13</v>
      </c>
      <c r="J219" s="35" t="s">
        <v>13</v>
      </c>
      <c r="K219" s="35">
        <v>0.14000000000000001</v>
      </c>
      <c r="L219" s="35">
        <v>0.15</v>
      </c>
      <c r="M219" s="35">
        <v>0.14000000000000001</v>
      </c>
      <c r="N219" s="35">
        <v>0.13</v>
      </c>
      <c r="O219" s="35">
        <v>0.14000000000000001</v>
      </c>
      <c r="P219" s="35">
        <v>0.14000000000000001</v>
      </c>
      <c r="Q219" s="35">
        <v>0.14000000000000001</v>
      </c>
      <c r="R219" s="35">
        <v>0.09</v>
      </c>
      <c r="S219" s="35">
        <v>0.09</v>
      </c>
      <c r="T219" s="35" t="s">
        <v>13</v>
      </c>
      <c r="U219" s="35" t="s">
        <v>13</v>
      </c>
      <c r="V219" s="35">
        <v>0.14000000000000001</v>
      </c>
      <c r="W219" s="35">
        <v>0.14000000000000001</v>
      </c>
      <c r="X219" s="72">
        <v>0.14000000000000001</v>
      </c>
      <c r="Y219" s="72" t="s">
        <v>13</v>
      </c>
      <c r="Z219" s="72" t="s">
        <v>13</v>
      </c>
      <c r="AA219" s="72" t="s">
        <v>13</v>
      </c>
      <c r="AB219" s="72" t="s">
        <v>13</v>
      </c>
    </row>
    <row r="220" spans="2:28">
      <c r="B220" s="115">
        <v>41532</v>
      </c>
      <c r="C220" s="35">
        <v>0.22</v>
      </c>
      <c r="D220" s="35">
        <v>0.22</v>
      </c>
      <c r="E220" s="35">
        <v>0.19</v>
      </c>
      <c r="F220" s="35">
        <v>0.14000000000000001</v>
      </c>
      <c r="G220" s="35">
        <v>0.18</v>
      </c>
      <c r="H220" s="35" t="s">
        <v>13</v>
      </c>
      <c r="I220" s="35" t="s">
        <v>13</v>
      </c>
      <c r="J220" s="35" t="s">
        <v>13</v>
      </c>
      <c r="K220" s="35">
        <v>0.18</v>
      </c>
      <c r="L220" s="35">
        <v>0.19</v>
      </c>
      <c r="M220" s="35">
        <v>0.19</v>
      </c>
      <c r="N220" s="35">
        <v>0.17</v>
      </c>
      <c r="O220" s="35">
        <v>0.18</v>
      </c>
      <c r="P220" s="35">
        <v>0.18</v>
      </c>
      <c r="Q220" s="35">
        <v>0.18</v>
      </c>
      <c r="R220" s="35">
        <v>0</v>
      </c>
      <c r="S220" s="35">
        <v>0</v>
      </c>
      <c r="T220" s="35" t="s">
        <v>13</v>
      </c>
      <c r="U220" s="35" t="s">
        <v>13</v>
      </c>
      <c r="V220" s="35">
        <v>0</v>
      </c>
      <c r="W220" s="35">
        <v>0</v>
      </c>
      <c r="X220" s="72">
        <v>0</v>
      </c>
      <c r="Y220" s="72" t="s">
        <v>13</v>
      </c>
      <c r="Z220" s="72" t="s">
        <v>13</v>
      </c>
      <c r="AA220" s="72" t="s">
        <v>13</v>
      </c>
      <c r="AB220" s="72" t="s">
        <v>13</v>
      </c>
    </row>
    <row r="221" spans="2:28">
      <c r="B221" s="115">
        <v>41533</v>
      </c>
      <c r="C221" s="35">
        <v>0.19</v>
      </c>
      <c r="D221" s="35">
        <v>0.19</v>
      </c>
      <c r="E221" s="35">
        <v>0.16</v>
      </c>
      <c r="F221" s="35">
        <v>0.12</v>
      </c>
      <c r="G221" s="35">
        <v>0.15</v>
      </c>
      <c r="H221" s="35" t="s">
        <v>13</v>
      </c>
      <c r="I221" s="35" t="s">
        <v>13</v>
      </c>
      <c r="J221" s="35" t="s">
        <v>13</v>
      </c>
      <c r="K221" s="35">
        <v>0.15</v>
      </c>
      <c r="L221" s="35">
        <v>0.16</v>
      </c>
      <c r="M221" s="35">
        <v>0.16</v>
      </c>
      <c r="N221" s="35">
        <v>0.15</v>
      </c>
      <c r="O221" s="35">
        <v>0.16</v>
      </c>
      <c r="P221" s="35">
        <v>0.16</v>
      </c>
      <c r="Q221" s="35">
        <v>0.16</v>
      </c>
      <c r="R221" s="35" t="s">
        <v>13</v>
      </c>
      <c r="S221" s="35" t="s">
        <v>13</v>
      </c>
      <c r="T221" s="35" t="s">
        <v>13</v>
      </c>
      <c r="U221" s="35" t="s">
        <v>13</v>
      </c>
      <c r="V221" s="35" t="s">
        <v>13</v>
      </c>
      <c r="W221" s="35" t="s">
        <v>13</v>
      </c>
      <c r="X221" s="72" t="s">
        <v>13</v>
      </c>
      <c r="Y221" s="72" t="s">
        <v>13</v>
      </c>
      <c r="Z221" s="72" t="s">
        <v>13</v>
      </c>
      <c r="AA221" s="72" t="s">
        <v>13</v>
      </c>
      <c r="AB221" s="72" t="s">
        <v>13</v>
      </c>
    </row>
    <row r="222" spans="2:28">
      <c r="B222" s="115">
        <v>41534</v>
      </c>
      <c r="C222" s="35">
        <v>0.2</v>
      </c>
      <c r="D222" s="35">
        <v>0.2</v>
      </c>
      <c r="E222" s="35">
        <v>0.17</v>
      </c>
      <c r="F222" s="35">
        <v>0.13</v>
      </c>
      <c r="G222" s="35">
        <v>0.16</v>
      </c>
      <c r="H222" s="35" t="s">
        <v>13</v>
      </c>
      <c r="I222" s="35" t="s">
        <v>13</v>
      </c>
      <c r="J222" s="35" t="s">
        <v>13</v>
      </c>
      <c r="K222" s="35">
        <v>0.16</v>
      </c>
      <c r="L222" s="35">
        <v>0.17</v>
      </c>
      <c r="M222" s="35">
        <v>0.17</v>
      </c>
      <c r="N222" s="35">
        <v>0.15</v>
      </c>
      <c r="O222" s="35">
        <v>0.16</v>
      </c>
      <c r="P222" s="35">
        <v>0.16</v>
      </c>
      <c r="Q222" s="35">
        <v>0.16</v>
      </c>
      <c r="R222" s="35" t="s">
        <v>13</v>
      </c>
      <c r="S222" s="35" t="s">
        <v>13</v>
      </c>
      <c r="T222" s="35" t="s">
        <v>13</v>
      </c>
      <c r="U222" s="35" t="s">
        <v>13</v>
      </c>
      <c r="V222" s="35" t="s">
        <v>13</v>
      </c>
      <c r="W222" s="35" t="s">
        <v>13</v>
      </c>
      <c r="X222" s="72" t="s">
        <v>13</v>
      </c>
      <c r="Y222" s="72" t="s">
        <v>13</v>
      </c>
      <c r="Z222" s="72" t="s">
        <v>13</v>
      </c>
      <c r="AA222" s="72" t="s">
        <v>13</v>
      </c>
      <c r="AB222" s="72" t="s">
        <v>13</v>
      </c>
    </row>
    <row r="223" spans="2:28">
      <c r="B223" s="115">
        <v>41535</v>
      </c>
      <c r="C223" s="35">
        <v>0.24</v>
      </c>
      <c r="D223" s="35">
        <v>0.24</v>
      </c>
      <c r="E223" s="35">
        <v>0.2</v>
      </c>
      <c r="F223" s="35">
        <v>0.15</v>
      </c>
      <c r="G223" s="35">
        <v>0.19</v>
      </c>
      <c r="H223" s="35" t="s">
        <v>13</v>
      </c>
      <c r="I223" s="35" t="s">
        <v>13</v>
      </c>
      <c r="J223" s="35" t="s">
        <v>13</v>
      </c>
      <c r="K223" s="35">
        <v>0.19</v>
      </c>
      <c r="L223" s="35">
        <v>0.2</v>
      </c>
      <c r="M223" s="35">
        <v>0.2</v>
      </c>
      <c r="N223" s="35">
        <v>0.18</v>
      </c>
      <c r="O223" s="35">
        <v>0.19</v>
      </c>
      <c r="P223" s="35">
        <v>0.19</v>
      </c>
      <c r="Q223" s="35">
        <v>0.19</v>
      </c>
      <c r="R223" s="35" t="s">
        <v>13</v>
      </c>
      <c r="S223" s="35" t="s">
        <v>13</v>
      </c>
      <c r="T223" s="35" t="s">
        <v>13</v>
      </c>
      <c r="U223" s="35" t="s">
        <v>13</v>
      </c>
      <c r="V223" s="35" t="s">
        <v>13</v>
      </c>
      <c r="W223" s="35" t="s">
        <v>13</v>
      </c>
      <c r="X223" s="72" t="s">
        <v>13</v>
      </c>
      <c r="Y223" s="72" t="s">
        <v>13</v>
      </c>
      <c r="Z223" s="72" t="s">
        <v>13</v>
      </c>
      <c r="AA223" s="72" t="s">
        <v>13</v>
      </c>
      <c r="AB223" s="72" t="s">
        <v>13</v>
      </c>
    </row>
    <row r="224" spans="2:28">
      <c r="B224" s="115">
        <v>41536</v>
      </c>
      <c r="C224" s="35">
        <v>0.18</v>
      </c>
      <c r="D224" s="35">
        <v>0.18</v>
      </c>
      <c r="E224" s="35">
        <v>0.15</v>
      </c>
      <c r="F224" s="35">
        <v>0.11</v>
      </c>
      <c r="G224" s="35">
        <v>0.14000000000000001</v>
      </c>
      <c r="H224" s="35" t="s">
        <v>13</v>
      </c>
      <c r="I224" s="35" t="s">
        <v>13</v>
      </c>
      <c r="J224" s="35" t="s">
        <v>13</v>
      </c>
      <c r="K224" s="35">
        <v>0.14000000000000001</v>
      </c>
      <c r="L224" s="35">
        <v>0.15</v>
      </c>
      <c r="M224" s="35">
        <v>0.15</v>
      </c>
      <c r="N224" s="35">
        <v>0.14000000000000001</v>
      </c>
      <c r="O224" s="35">
        <v>0.14000000000000001</v>
      </c>
      <c r="P224" s="35">
        <v>0.14000000000000001</v>
      </c>
      <c r="Q224" s="35">
        <v>0.14000000000000001</v>
      </c>
      <c r="R224" s="35" t="s">
        <v>13</v>
      </c>
      <c r="S224" s="35" t="s">
        <v>13</v>
      </c>
      <c r="T224" s="35" t="s">
        <v>13</v>
      </c>
      <c r="U224" s="35" t="s">
        <v>13</v>
      </c>
      <c r="V224" s="35" t="s">
        <v>13</v>
      </c>
      <c r="W224" s="35" t="s">
        <v>13</v>
      </c>
      <c r="X224" s="72" t="s">
        <v>13</v>
      </c>
      <c r="Y224" s="72" t="s">
        <v>13</v>
      </c>
      <c r="Z224" s="72" t="s">
        <v>13</v>
      </c>
      <c r="AA224" s="72" t="s">
        <v>13</v>
      </c>
      <c r="AB224" s="72" t="s">
        <v>13</v>
      </c>
    </row>
    <row r="225" spans="2:28">
      <c r="B225" s="115">
        <v>41537</v>
      </c>
      <c r="C225" s="35">
        <v>0.33</v>
      </c>
      <c r="D225" s="35">
        <v>0.33</v>
      </c>
      <c r="E225" s="35">
        <v>0.28000000000000003</v>
      </c>
      <c r="F225" s="35">
        <v>0.2</v>
      </c>
      <c r="G225" s="35">
        <v>0.26</v>
      </c>
      <c r="H225" s="35" t="s">
        <v>13</v>
      </c>
      <c r="I225" s="35" t="s">
        <v>13</v>
      </c>
      <c r="J225" s="35" t="s">
        <v>13</v>
      </c>
      <c r="K225" s="35">
        <v>0.26</v>
      </c>
      <c r="L225" s="35">
        <v>0.27</v>
      </c>
      <c r="M225" s="35">
        <v>0.27</v>
      </c>
      <c r="N225" s="35">
        <v>0.25</v>
      </c>
      <c r="O225" s="35">
        <v>0.26</v>
      </c>
      <c r="P225" s="35">
        <v>0.26</v>
      </c>
      <c r="Q225" s="35">
        <v>0.26</v>
      </c>
      <c r="R225" s="35" t="s">
        <v>13</v>
      </c>
      <c r="S225" s="35" t="s">
        <v>13</v>
      </c>
      <c r="T225" s="35" t="s">
        <v>13</v>
      </c>
      <c r="U225" s="35" t="s">
        <v>13</v>
      </c>
      <c r="V225" s="35" t="s">
        <v>13</v>
      </c>
      <c r="W225" s="35" t="s">
        <v>13</v>
      </c>
      <c r="X225" s="72" t="s">
        <v>13</v>
      </c>
      <c r="Y225" s="72" t="s">
        <v>13</v>
      </c>
      <c r="Z225" s="72" t="s">
        <v>13</v>
      </c>
      <c r="AA225" s="72" t="s">
        <v>13</v>
      </c>
      <c r="AB225" s="72" t="s">
        <v>13</v>
      </c>
    </row>
    <row r="226" spans="2:28">
      <c r="B226" s="115">
        <v>41538</v>
      </c>
      <c r="C226" s="35">
        <v>0.25</v>
      </c>
      <c r="D226" s="35">
        <v>0.25</v>
      </c>
      <c r="E226" s="35">
        <v>0.21</v>
      </c>
      <c r="F226" s="35">
        <v>0.15</v>
      </c>
      <c r="G226" s="35">
        <v>0.2</v>
      </c>
      <c r="H226" s="35" t="s">
        <v>13</v>
      </c>
      <c r="I226" s="35" t="s">
        <v>13</v>
      </c>
      <c r="J226" s="35" t="s">
        <v>13</v>
      </c>
      <c r="K226" s="35">
        <v>0.2</v>
      </c>
      <c r="L226" s="35">
        <v>0.21</v>
      </c>
      <c r="M226" s="35">
        <v>0.2</v>
      </c>
      <c r="N226" s="35">
        <v>0.19</v>
      </c>
      <c r="O226" s="35">
        <v>0.2</v>
      </c>
      <c r="P226" s="35">
        <v>0.2</v>
      </c>
      <c r="Q226" s="35">
        <v>0.2</v>
      </c>
      <c r="R226" s="35" t="s">
        <v>13</v>
      </c>
      <c r="S226" s="35" t="s">
        <v>13</v>
      </c>
      <c r="T226" s="35" t="s">
        <v>13</v>
      </c>
      <c r="U226" s="35" t="s">
        <v>13</v>
      </c>
      <c r="V226" s="35" t="s">
        <v>13</v>
      </c>
      <c r="W226" s="35" t="s">
        <v>13</v>
      </c>
      <c r="X226" s="72" t="s">
        <v>13</v>
      </c>
      <c r="Y226" s="72" t="s">
        <v>13</v>
      </c>
      <c r="Z226" s="72" t="s">
        <v>13</v>
      </c>
      <c r="AA226" s="72" t="s">
        <v>13</v>
      </c>
      <c r="AB226" s="72" t="s">
        <v>13</v>
      </c>
    </row>
    <row r="227" spans="2:28">
      <c r="B227" s="115">
        <v>41539</v>
      </c>
      <c r="C227" s="35">
        <v>0.22</v>
      </c>
      <c r="D227" s="35">
        <v>0.22</v>
      </c>
      <c r="E227" s="35">
        <v>0.19</v>
      </c>
      <c r="F227" s="35">
        <v>0.13</v>
      </c>
      <c r="G227" s="35">
        <v>0.18</v>
      </c>
      <c r="H227" s="35" t="s">
        <v>13</v>
      </c>
      <c r="I227" s="35" t="s">
        <v>13</v>
      </c>
      <c r="J227" s="35" t="s">
        <v>13</v>
      </c>
      <c r="K227" s="35">
        <v>0.17</v>
      </c>
      <c r="L227" s="35">
        <v>0.18</v>
      </c>
      <c r="M227" s="35">
        <v>0.18</v>
      </c>
      <c r="N227" s="35">
        <v>0.16</v>
      </c>
      <c r="O227" s="35">
        <v>0.17</v>
      </c>
      <c r="P227" s="35">
        <v>0.17</v>
      </c>
      <c r="Q227" s="35">
        <v>0.17</v>
      </c>
      <c r="R227" s="35" t="s">
        <v>13</v>
      </c>
      <c r="S227" s="35" t="s">
        <v>13</v>
      </c>
      <c r="T227" s="35" t="s">
        <v>13</v>
      </c>
      <c r="U227" s="35" t="s">
        <v>13</v>
      </c>
      <c r="V227" s="35" t="s">
        <v>13</v>
      </c>
      <c r="W227" s="35" t="s">
        <v>13</v>
      </c>
      <c r="X227" s="72" t="s">
        <v>13</v>
      </c>
      <c r="Y227" s="72" t="s">
        <v>13</v>
      </c>
      <c r="Z227" s="72" t="s">
        <v>13</v>
      </c>
      <c r="AA227" s="72" t="s">
        <v>13</v>
      </c>
      <c r="AB227" s="72" t="s">
        <v>13</v>
      </c>
    </row>
    <row r="228" spans="2:28">
      <c r="B228" s="115">
        <v>41540</v>
      </c>
      <c r="C228" s="35">
        <v>0.18</v>
      </c>
      <c r="D228" s="35">
        <v>0.18</v>
      </c>
      <c r="E228" s="35">
        <v>0.15</v>
      </c>
      <c r="F228" s="35">
        <v>0.11</v>
      </c>
      <c r="G228" s="35">
        <v>0.14000000000000001</v>
      </c>
      <c r="H228" s="35" t="s">
        <v>13</v>
      </c>
      <c r="I228" s="35" t="s">
        <v>13</v>
      </c>
      <c r="J228" s="35" t="s">
        <v>13</v>
      </c>
      <c r="K228" s="35">
        <v>0.14000000000000001</v>
      </c>
      <c r="L228" s="35">
        <v>0.15</v>
      </c>
      <c r="M228" s="35">
        <v>0.14000000000000001</v>
      </c>
      <c r="N228" s="35">
        <v>0.13</v>
      </c>
      <c r="O228" s="35">
        <v>0.14000000000000001</v>
      </c>
      <c r="P228" s="35">
        <v>0.14000000000000001</v>
      </c>
      <c r="Q228" s="35">
        <v>0.14000000000000001</v>
      </c>
      <c r="R228" s="35" t="s">
        <v>13</v>
      </c>
      <c r="S228" s="35" t="s">
        <v>13</v>
      </c>
      <c r="T228" s="35" t="s">
        <v>13</v>
      </c>
      <c r="U228" s="35" t="s">
        <v>13</v>
      </c>
      <c r="V228" s="35" t="s">
        <v>13</v>
      </c>
      <c r="W228" s="35" t="s">
        <v>13</v>
      </c>
      <c r="X228" s="72" t="s">
        <v>13</v>
      </c>
      <c r="Y228" s="72" t="s">
        <v>13</v>
      </c>
      <c r="Z228" s="72" t="s">
        <v>13</v>
      </c>
      <c r="AA228" s="72" t="s">
        <v>13</v>
      </c>
      <c r="AB228" s="72" t="s">
        <v>13</v>
      </c>
    </row>
    <row r="229" spans="2:28">
      <c r="B229" s="115">
        <v>41541</v>
      </c>
      <c r="C229" s="35">
        <v>0.14000000000000001</v>
      </c>
      <c r="D229" s="35">
        <v>0.14000000000000001</v>
      </c>
      <c r="E229" s="35">
        <v>0.12</v>
      </c>
      <c r="F229" s="35">
        <v>0.08</v>
      </c>
      <c r="G229" s="35">
        <v>0.11</v>
      </c>
      <c r="H229" s="35" t="s">
        <v>13</v>
      </c>
      <c r="I229" s="35" t="s">
        <v>13</v>
      </c>
      <c r="J229" s="35" t="s">
        <v>13</v>
      </c>
      <c r="K229" s="35">
        <v>0.11</v>
      </c>
      <c r="L229" s="35">
        <v>0.11</v>
      </c>
      <c r="M229" s="35">
        <v>0.11</v>
      </c>
      <c r="N229" s="35">
        <v>0.1</v>
      </c>
      <c r="O229" s="35">
        <v>0.11</v>
      </c>
      <c r="P229" s="35">
        <v>0.11</v>
      </c>
      <c r="Q229" s="35">
        <v>0.11</v>
      </c>
      <c r="R229" s="35" t="s">
        <v>13</v>
      </c>
      <c r="S229" s="35" t="s">
        <v>13</v>
      </c>
      <c r="T229" s="35" t="s">
        <v>13</v>
      </c>
      <c r="U229" s="35" t="s">
        <v>13</v>
      </c>
      <c r="V229" s="35" t="s">
        <v>13</v>
      </c>
      <c r="W229" s="35" t="s">
        <v>13</v>
      </c>
      <c r="X229" s="72" t="s">
        <v>13</v>
      </c>
      <c r="Y229" s="72" t="s">
        <v>13</v>
      </c>
      <c r="Z229" s="72" t="s">
        <v>13</v>
      </c>
      <c r="AA229" s="72" t="s">
        <v>13</v>
      </c>
      <c r="AB229" s="72" t="s">
        <v>13</v>
      </c>
    </row>
    <row r="230" spans="2:28">
      <c r="B230" s="115">
        <v>41542</v>
      </c>
      <c r="C230" s="35">
        <v>0.1</v>
      </c>
      <c r="D230" s="35">
        <v>0.1</v>
      </c>
      <c r="E230" s="35">
        <v>0.09</v>
      </c>
      <c r="F230" s="35">
        <v>0.06</v>
      </c>
      <c r="G230" s="35">
        <v>0.08</v>
      </c>
      <c r="H230" s="35" t="s">
        <v>13</v>
      </c>
      <c r="I230" s="35" t="s">
        <v>13</v>
      </c>
      <c r="J230" s="35" t="s">
        <v>13</v>
      </c>
      <c r="K230" s="35">
        <v>0.08</v>
      </c>
      <c r="L230" s="35">
        <v>0.08</v>
      </c>
      <c r="M230" s="35">
        <v>0.08</v>
      </c>
      <c r="N230" s="35">
        <v>7.0000000000000007E-2</v>
      </c>
      <c r="O230" s="35">
        <v>0.08</v>
      </c>
      <c r="P230" s="35">
        <v>0.08</v>
      </c>
      <c r="Q230" s="35">
        <v>0.08</v>
      </c>
      <c r="R230" s="35" t="s">
        <v>13</v>
      </c>
      <c r="S230" s="35" t="s">
        <v>13</v>
      </c>
      <c r="T230" s="35" t="s">
        <v>13</v>
      </c>
      <c r="U230" s="35" t="s">
        <v>13</v>
      </c>
      <c r="V230" s="35" t="s">
        <v>13</v>
      </c>
      <c r="W230" s="35" t="s">
        <v>13</v>
      </c>
      <c r="X230" s="72" t="s">
        <v>13</v>
      </c>
      <c r="Y230" s="72" t="s">
        <v>13</v>
      </c>
      <c r="Z230" s="72" t="s">
        <v>13</v>
      </c>
      <c r="AA230" s="72" t="s">
        <v>13</v>
      </c>
      <c r="AB230" s="72" t="s">
        <v>13</v>
      </c>
    </row>
    <row r="231" spans="2:28">
      <c r="B231" s="115">
        <v>41543</v>
      </c>
      <c r="C231" s="35">
        <v>0.08</v>
      </c>
      <c r="D231" s="35">
        <v>0.08</v>
      </c>
      <c r="E231" s="35">
        <v>7.0000000000000007E-2</v>
      </c>
      <c r="F231" s="35">
        <v>0.05</v>
      </c>
      <c r="G231" s="35">
        <v>0.06</v>
      </c>
      <c r="H231" s="35" t="s">
        <v>13</v>
      </c>
      <c r="I231" s="35" t="s">
        <v>13</v>
      </c>
      <c r="J231" s="35" t="s">
        <v>13</v>
      </c>
      <c r="K231" s="35">
        <v>0.06</v>
      </c>
      <c r="L231" s="35">
        <v>0.06</v>
      </c>
      <c r="M231" s="35">
        <v>0.06</v>
      </c>
      <c r="N231" s="35">
        <v>0.06</v>
      </c>
      <c r="O231" s="35">
        <v>0.06</v>
      </c>
      <c r="P231" s="35">
        <v>0.06</v>
      </c>
      <c r="Q231" s="35">
        <v>0.06</v>
      </c>
      <c r="R231" s="35" t="s">
        <v>13</v>
      </c>
      <c r="S231" s="35" t="s">
        <v>13</v>
      </c>
      <c r="T231" s="35" t="s">
        <v>13</v>
      </c>
      <c r="U231" s="35" t="s">
        <v>13</v>
      </c>
      <c r="V231" s="35" t="s">
        <v>13</v>
      </c>
      <c r="W231" s="35" t="s">
        <v>13</v>
      </c>
      <c r="X231" s="72" t="s">
        <v>13</v>
      </c>
      <c r="Y231" s="72" t="s">
        <v>13</v>
      </c>
      <c r="Z231" s="72" t="s">
        <v>13</v>
      </c>
      <c r="AA231" s="72" t="s">
        <v>13</v>
      </c>
      <c r="AB231" s="72" t="s">
        <v>13</v>
      </c>
    </row>
    <row r="232" spans="2:28">
      <c r="B232" s="115">
        <v>41544</v>
      </c>
      <c r="C232" s="35">
        <v>0.14000000000000001</v>
      </c>
      <c r="D232" s="35">
        <v>0.14000000000000001</v>
      </c>
      <c r="E232" s="35">
        <v>0.12</v>
      </c>
      <c r="F232" s="35">
        <v>0.08</v>
      </c>
      <c r="G232" s="35">
        <v>0.11</v>
      </c>
      <c r="H232" s="35" t="s">
        <v>13</v>
      </c>
      <c r="I232" s="35" t="s">
        <v>13</v>
      </c>
      <c r="J232" s="35" t="s">
        <v>13</v>
      </c>
      <c r="K232" s="35">
        <v>0.1</v>
      </c>
      <c r="L232" s="35">
        <v>0.11</v>
      </c>
      <c r="M232" s="35">
        <v>0.11</v>
      </c>
      <c r="N232" s="35">
        <v>0.1</v>
      </c>
      <c r="O232" s="35">
        <v>0.1</v>
      </c>
      <c r="P232" s="35">
        <v>0.11</v>
      </c>
      <c r="Q232" s="35">
        <v>0.11</v>
      </c>
      <c r="R232" s="35" t="s">
        <v>13</v>
      </c>
      <c r="S232" s="35" t="s">
        <v>13</v>
      </c>
      <c r="T232" s="35" t="s">
        <v>13</v>
      </c>
      <c r="U232" s="35" t="s">
        <v>13</v>
      </c>
      <c r="V232" s="35" t="s">
        <v>13</v>
      </c>
      <c r="W232" s="35" t="s">
        <v>13</v>
      </c>
      <c r="X232" s="72" t="s">
        <v>13</v>
      </c>
      <c r="Y232" s="72" t="s">
        <v>13</v>
      </c>
      <c r="Z232" s="72" t="s">
        <v>13</v>
      </c>
      <c r="AA232" s="72" t="s">
        <v>13</v>
      </c>
      <c r="AB232" s="72" t="s">
        <v>13</v>
      </c>
    </row>
    <row r="233" spans="2:28">
      <c r="B233" s="115">
        <v>41545</v>
      </c>
      <c r="C233" s="35">
        <v>0.14000000000000001</v>
      </c>
      <c r="D233" s="35">
        <v>0.14000000000000001</v>
      </c>
      <c r="E233" s="35">
        <v>0.12</v>
      </c>
      <c r="F233" s="35">
        <v>0.08</v>
      </c>
      <c r="G233" s="35">
        <v>0.11</v>
      </c>
      <c r="H233" s="35" t="s">
        <v>13</v>
      </c>
      <c r="I233" s="35" t="s">
        <v>13</v>
      </c>
      <c r="J233" s="35" t="s">
        <v>13</v>
      </c>
      <c r="K233" s="35">
        <v>0.1</v>
      </c>
      <c r="L233" s="35">
        <v>0.11</v>
      </c>
      <c r="M233" s="35">
        <v>0.11</v>
      </c>
      <c r="N233" s="35">
        <v>0.1</v>
      </c>
      <c r="O233" s="35">
        <v>0.1</v>
      </c>
      <c r="P233" s="35">
        <v>0.1</v>
      </c>
      <c r="Q233" s="35">
        <v>0.1</v>
      </c>
      <c r="R233" s="35" t="s">
        <v>13</v>
      </c>
      <c r="S233" s="35" t="s">
        <v>13</v>
      </c>
      <c r="T233" s="35" t="s">
        <v>13</v>
      </c>
      <c r="U233" s="35" t="s">
        <v>13</v>
      </c>
      <c r="V233" s="35" t="s">
        <v>13</v>
      </c>
      <c r="W233" s="35" t="s">
        <v>13</v>
      </c>
      <c r="X233" s="72" t="s">
        <v>13</v>
      </c>
      <c r="Y233" s="72" t="s">
        <v>13</v>
      </c>
      <c r="Z233" s="72" t="s">
        <v>13</v>
      </c>
      <c r="AA233" s="72" t="s">
        <v>13</v>
      </c>
      <c r="AB233" s="72" t="s">
        <v>13</v>
      </c>
    </row>
    <row r="234" spans="2:28">
      <c r="B234" s="115">
        <v>41546</v>
      </c>
      <c r="C234" s="35">
        <v>0.17</v>
      </c>
      <c r="D234" s="35">
        <v>0.17</v>
      </c>
      <c r="E234" s="35">
        <v>0.14000000000000001</v>
      </c>
      <c r="F234" s="35">
        <v>0.09</v>
      </c>
      <c r="G234" s="35">
        <v>0.14000000000000001</v>
      </c>
      <c r="H234" s="35" t="s">
        <v>13</v>
      </c>
      <c r="I234" s="35" t="s">
        <v>13</v>
      </c>
      <c r="J234" s="35" t="s">
        <v>13</v>
      </c>
      <c r="K234" s="35">
        <v>0.12</v>
      </c>
      <c r="L234" s="35">
        <v>0.13</v>
      </c>
      <c r="M234" s="35">
        <v>0.13</v>
      </c>
      <c r="N234" s="35">
        <v>0.12</v>
      </c>
      <c r="O234" s="35">
        <v>0.13</v>
      </c>
      <c r="P234" s="35">
        <v>0.13</v>
      </c>
      <c r="Q234" s="35">
        <v>0.13</v>
      </c>
      <c r="R234" s="35" t="s">
        <v>13</v>
      </c>
      <c r="S234" s="35" t="s">
        <v>13</v>
      </c>
      <c r="T234" s="35" t="s">
        <v>13</v>
      </c>
      <c r="U234" s="35" t="s">
        <v>13</v>
      </c>
      <c r="V234" s="35" t="s">
        <v>13</v>
      </c>
      <c r="W234" s="35" t="s">
        <v>13</v>
      </c>
      <c r="X234" s="72" t="s">
        <v>13</v>
      </c>
      <c r="Y234" s="72" t="s">
        <v>13</v>
      </c>
      <c r="Z234" s="72" t="s">
        <v>13</v>
      </c>
      <c r="AA234" s="72" t="s">
        <v>13</v>
      </c>
      <c r="AB234" s="72" t="s">
        <v>13</v>
      </c>
    </row>
    <row r="235" spans="2:28">
      <c r="B235" s="115">
        <v>41547</v>
      </c>
      <c r="C235" s="35">
        <v>0.19</v>
      </c>
      <c r="D235" s="35">
        <v>0.19</v>
      </c>
      <c r="E235" s="35">
        <v>0.16</v>
      </c>
      <c r="F235" s="35">
        <v>0.1</v>
      </c>
      <c r="G235" s="35">
        <v>0.15</v>
      </c>
      <c r="H235" s="35" t="s">
        <v>13</v>
      </c>
      <c r="I235" s="35" t="s">
        <v>13</v>
      </c>
      <c r="J235" s="35" t="s">
        <v>13</v>
      </c>
      <c r="K235" s="35">
        <v>0.14000000000000001</v>
      </c>
      <c r="L235" s="35">
        <v>0.15</v>
      </c>
      <c r="M235" s="35">
        <v>0.14000000000000001</v>
      </c>
      <c r="N235" s="35">
        <v>0</v>
      </c>
      <c r="O235" s="35">
        <v>0.14000000000000001</v>
      </c>
      <c r="P235" s="35">
        <v>0.14000000000000001</v>
      </c>
      <c r="Q235" s="35">
        <v>0.14000000000000001</v>
      </c>
      <c r="R235" s="35" t="s">
        <v>13</v>
      </c>
      <c r="S235" s="35" t="s">
        <v>13</v>
      </c>
      <c r="T235" s="35" t="s">
        <v>13</v>
      </c>
      <c r="U235" s="35" t="s">
        <v>13</v>
      </c>
      <c r="V235" s="35" t="s">
        <v>13</v>
      </c>
      <c r="W235" s="35" t="s">
        <v>13</v>
      </c>
      <c r="X235" s="72" t="s">
        <v>13</v>
      </c>
      <c r="Y235" s="72" t="s">
        <v>13</v>
      </c>
      <c r="Z235" s="72" t="s">
        <v>13</v>
      </c>
      <c r="AA235" s="72" t="s">
        <v>13</v>
      </c>
      <c r="AB235" s="72" t="s">
        <v>13</v>
      </c>
    </row>
    <row r="236" spans="2:28">
      <c r="B236" s="115">
        <v>41548</v>
      </c>
      <c r="C236" s="35">
        <v>0.17</v>
      </c>
      <c r="D236" s="35">
        <v>0.17</v>
      </c>
      <c r="E236" s="35">
        <v>0.14000000000000001</v>
      </c>
      <c r="F236" s="35">
        <v>0.09</v>
      </c>
      <c r="G236" s="35">
        <v>0.14000000000000001</v>
      </c>
      <c r="H236" s="35" t="s">
        <v>13</v>
      </c>
      <c r="I236" s="35" t="s">
        <v>13</v>
      </c>
      <c r="J236" s="35" t="s">
        <v>13</v>
      </c>
      <c r="K236" s="35">
        <v>0.12</v>
      </c>
      <c r="L236" s="35">
        <v>0.13</v>
      </c>
      <c r="M236" s="35">
        <v>0.13</v>
      </c>
      <c r="N236" s="35" t="s">
        <v>13</v>
      </c>
      <c r="O236" s="35">
        <v>0.12</v>
      </c>
      <c r="P236" s="35">
        <v>0.12</v>
      </c>
      <c r="Q236" s="35">
        <v>0.12</v>
      </c>
      <c r="R236" s="35" t="s">
        <v>13</v>
      </c>
      <c r="S236" s="35" t="s">
        <v>13</v>
      </c>
      <c r="T236" s="35" t="s">
        <v>13</v>
      </c>
      <c r="U236" s="35" t="s">
        <v>13</v>
      </c>
      <c r="V236" s="35" t="s">
        <v>13</v>
      </c>
      <c r="W236" s="35" t="s">
        <v>13</v>
      </c>
      <c r="X236" s="72" t="s">
        <v>13</v>
      </c>
      <c r="Y236" s="72" t="s">
        <v>13</v>
      </c>
      <c r="Z236" s="72" t="s">
        <v>13</v>
      </c>
      <c r="AA236" s="72" t="s">
        <v>13</v>
      </c>
      <c r="AB236" s="72" t="s">
        <v>13</v>
      </c>
    </row>
    <row r="237" spans="2:28">
      <c r="B237" s="115">
        <v>41549</v>
      </c>
      <c r="C237" s="35">
        <v>0.11</v>
      </c>
      <c r="D237" s="35">
        <v>0.11</v>
      </c>
      <c r="E237" s="35">
        <v>0.09</v>
      </c>
      <c r="F237" s="35">
        <v>0.06</v>
      </c>
      <c r="G237" s="35">
        <v>0.09</v>
      </c>
      <c r="H237" s="35" t="s">
        <v>13</v>
      </c>
      <c r="I237" s="35" t="s">
        <v>13</v>
      </c>
      <c r="J237" s="35" t="s">
        <v>13</v>
      </c>
      <c r="K237" s="35">
        <v>0.08</v>
      </c>
      <c r="L237" s="35">
        <v>0.08</v>
      </c>
      <c r="M237" s="35">
        <v>0.08</v>
      </c>
      <c r="N237" s="35" t="s">
        <v>13</v>
      </c>
      <c r="O237" s="35">
        <v>0.08</v>
      </c>
      <c r="P237" s="35">
        <v>0.08</v>
      </c>
      <c r="Q237" s="35">
        <v>0.08</v>
      </c>
      <c r="R237" s="35" t="s">
        <v>13</v>
      </c>
      <c r="S237" s="35" t="s">
        <v>13</v>
      </c>
      <c r="T237" s="35" t="s">
        <v>13</v>
      </c>
      <c r="U237" s="35" t="s">
        <v>13</v>
      </c>
      <c r="V237" s="35" t="s">
        <v>13</v>
      </c>
      <c r="W237" s="35" t="s">
        <v>13</v>
      </c>
      <c r="X237" s="72" t="s">
        <v>13</v>
      </c>
      <c r="Y237" s="72" t="s">
        <v>13</v>
      </c>
      <c r="Z237" s="72" t="s">
        <v>13</v>
      </c>
      <c r="AA237" s="72" t="s">
        <v>13</v>
      </c>
      <c r="AB237" s="72" t="s">
        <v>13</v>
      </c>
    </row>
    <row r="238" spans="2:28">
      <c r="B238" s="115">
        <v>41550</v>
      </c>
      <c r="C238" s="35">
        <v>0.11</v>
      </c>
      <c r="D238" s="35">
        <v>0.11</v>
      </c>
      <c r="E238" s="35">
        <v>0.09</v>
      </c>
      <c r="F238" s="35">
        <v>0.05</v>
      </c>
      <c r="G238" s="35">
        <v>0.09</v>
      </c>
      <c r="H238" s="35" t="s">
        <v>13</v>
      </c>
      <c r="I238" s="35" t="s">
        <v>13</v>
      </c>
      <c r="J238" s="35" t="s">
        <v>13</v>
      </c>
      <c r="K238" s="35">
        <v>0.08</v>
      </c>
      <c r="L238" s="35">
        <v>0.08</v>
      </c>
      <c r="M238" s="35">
        <v>0.08</v>
      </c>
      <c r="N238" s="35" t="s">
        <v>13</v>
      </c>
      <c r="O238" s="35">
        <v>0.08</v>
      </c>
      <c r="P238" s="35">
        <v>0.08</v>
      </c>
      <c r="Q238" s="35">
        <v>0.08</v>
      </c>
      <c r="R238" s="35" t="s">
        <v>13</v>
      </c>
      <c r="S238" s="35" t="s">
        <v>13</v>
      </c>
      <c r="T238" s="35" t="s">
        <v>13</v>
      </c>
      <c r="U238" s="35" t="s">
        <v>13</v>
      </c>
      <c r="V238" s="35" t="s">
        <v>13</v>
      </c>
      <c r="W238" s="35" t="s">
        <v>13</v>
      </c>
      <c r="X238" s="72" t="s">
        <v>13</v>
      </c>
      <c r="Y238" s="72" t="s">
        <v>13</v>
      </c>
      <c r="Z238" s="72" t="s">
        <v>13</v>
      </c>
      <c r="AA238" s="72" t="s">
        <v>13</v>
      </c>
      <c r="AB238" s="72" t="s">
        <v>13</v>
      </c>
    </row>
    <row r="239" spans="2:28">
      <c r="B239" s="115">
        <v>41551</v>
      </c>
      <c r="C239" s="35">
        <v>0.11</v>
      </c>
      <c r="D239" s="35">
        <v>0.11</v>
      </c>
      <c r="E239" s="35">
        <v>0.09</v>
      </c>
      <c r="F239" s="35">
        <v>0.05</v>
      </c>
      <c r="G239" s="35">
        <v>0.09</v>
      </c>
      <c r="H239" s="35" t="s">
        <v>13</v>
      </c>
      <c r="I239" s="35" t="s">
        <v>13</v>
      </c>
      <c r="J239" s="35" t="s">
        <v>13</v>
      </c>
      <c r="K239" s="35">
        <v>0.08</v>
      </c>
      <c r="L239" s="35">
        <v>0.08</v>
      </c>
      <c r="M239" s="35">
        <v>0.08</v>
      </c>
      <c r="N239" s="35" t="s">
        <v>13</v>
      </c>
      <c r="O239" s="35">
        <v>0.08</v>
      </c>
      <c r="P239" s="35">
        <v>0.08</v>
      </c>
      <c r="Q239" s="35">
        <v>0.08</v>
      </c>
      <c r="R239" s="35" t="s">
        <v>13</v>
      </c>
      <c r="S239" s="35" t="s">
        <v>13</v>
      </c>
      <c r="T239" s="35" t="s">
        <v>13</v>
      </c>
      <c r="U239" s="35" t="s">
        <v>13</v>
      </c>
      <c r="V239" s="35" t="s">
        <v>13</v>
      </c>
      <c r="W239" s="35" t="s">
        <v>13</v>
      </c>
      <c r="X239" s="72" t="s">
        <v>13</v>
      </c>
      <c r="Y239" s="72" t="s">
        <v>13</v>
      </c>
      <c r="Z239" s="72" t="s">
        <v>13</v>
      </c>
      <c r="AA239" s="72" t="s">
        <v>13</v>
      </c>
      <c r="AB239" s="72" t="s">
        <v>13</v>
      </c>
    </row>
    <row r="240" spans="2:28">
      <c r="B240" s="115">
        <v>41552</v>
      </c>
      <c r="C240" s="35">
        <v>0.11</v>
      </c>
      <c r="D240" s="35">
        <v>0.11</v>
      </c>
      <c r="E240" s="35">
        <v>0.09</v>
      </c>
      <c r="F240" s="35">
        <v>0.05</v>
      </c>
      <c r="G240" s="35">
        <v>0.09</v>
      </c>
      <c r="H240" s="35" t="s">
        <v>13</v>
      </c>
      <c r="I240" s="35" t="s">
        <v>13</v>
      </c>
      <c r="J240" s="35" t="s">
        <v>13</v>
      </c>
      <c r="K240" s="35">
        <v>0</v>
      </c>
      <c r="L240" s="35">
        <v>0.08</v>
      </c>
      <c r="M240" s="35">
        <v>0.08</v>
      </c>
      <c r="N240" s="35" t="s">
        <v>13</v>
      </c>
      <c r="O240" s="35">
        <v>0</v>
      </c>
      <c r="P240" s="35">
        <v>0</v>
      </c>
      <c r="Q240" s="35">
        <v>0</v>
      </c>
      <c r="R240" s="35" t="s">
        <v>13</v>
      </c>
      <c r="S240" s="35" t="s">
        <v>13</v>
      </c>
      <c r="T240" s="35" t="s">
        <v>13</v>
      </c>
      <c r="U240" s="35" t="s">
        <v>13</v>
      </c>
      <c r="V240" s="35" t="s">
        <v>13</v>
      </c>
      <c r="W240" s="35" t="s">
        <v>13</v>
      </c>
      <c r="X240" s="72" t="s">
        <v>13</v>
      </c>
      <c r="Y240" s="72" t="s">
        <v>13</v>
      </c>
      <c r="Z240" s="72" t="s">
        <v>13</v>
      </c>
      <c r="AA240" s="72" t="s">
        <v>13</v>
      </c>
      <c r="AB240" s="72" t="s">
        <v>13</v>
      </c>
    </row>
    <row r="241" spans="2:28">
      <c r="B241" s="115">
        <v>41553</v>
      </c>
      <c r="C241" s="35">
        <v>0.17</v>
      </c>
      <c r="D241" s="35">
        <v>0.17</v>
      </c>
      <c r="E241" s="35">
        <v>0.14000000000000001</v>
      </c>
      <c r="F241" s="35">
        <v>0.08</v>
      </c>
      <c r="G241" s="35">
        <v>0.14000000000000001</v>
      </c>
      <c r="H241" s="35" t="s">
        <v>13</v>
      </c>
      <c r="I241" s="35" t="s">
        <v>13</v>
      </c>
      <c r="J241" s="35" t="s">
        <v>13</v>
      </c>
      <c r="K241" s="35" t="s">
        <v>13</v>
      </c>
      <c r="L241" s="35">
        <v>0.12</v>
      </c>
      <c r="M241" s="35">
        <v>0.12</v>
      </c>
      <c r="N241" s="35" t="s">
        <v>13</v>
      </c>
      <c r="O241" s="35" t="s">
        <v>13</v>
      </c>
      <c r="P241" s="35" t="s">
        <v>13</v>
      </c>
      <c r="Q241" s="35" t="s">
        <v>13</v>
      </c>
      <c r="R241" s="35" t="s">
        <v>13</v>
      </c>
      <c r="S241" s="35" t="s">
        <v>13</v>
      </c>
      <c r="T241" s="35" t="s">
        <v>13</v>
      </c>
      <c r="U241" s="35" t="s">
        <v>13</v>
      </c>
      <c r="V241" s="35" t="s">
        <v>13</v>
      </c>
      <c r="W241" s="35" t="s">
        <v>13</v>
      </c>
      <c r="X241" s="72" t="s">
        <v>13</v>
      </c>
      <c r="Y241" s="72" t="s">
        <v>13</v>
      </c>
      <c r="Z241" s="72" t="s">
        <v>13</v>
      </c>
      <c r="AA241" s="72" t="s">
        <v>13</v>
      </c>
      <c r="AB241" s="72" t="s">
        <v>13</v>
      </c>
    </row>
    <row r="242" spans="2:28">
      <c r="B242" s="115">
        <v>41554</v>
      </c>
      <c r="C242" s="35">
        <v>0.12</v>
      </c>
      <c r="D242" s="35">
        <v>0.12</v>
      </c>
      <c r="E242" s="35">
        <v>0.1</v>
      </c>
      <c r="F242" s="35">
        <v>0.05</v>
      </c>
      <c r="G242" s="35">
        <v>0.1</v>
      </c>
      <c r="H242" s="35" t="s">
        <v>13</v>
      </c>
      <c r="I242" s="35" t="s">
        <v>13</v>
      </c>
      <c r="J242" s="35" t="s">
        <v>13</v>
      </c>
      <c r="K242" s="35" t="s">
        <v>13</v>
      </c>
      <c r="L242" s="35">
        <v>0.09</v>
      </c>
      <c r="M242" s="35">
        <v>0.09</v>
      </c>
      <c r="N242" s="35" t="s">
        <v>13</v>
      </c>
      <c r="O242" s="35" t="s">
        <v>13</v>
      </c>
      <c r="P242" s="35" t="s">
        <v>13</v>
      </c>
      <c r="Q242" s="35" t="s">
        <v>13</v>
      </c>
      <c r="R242" s="35" t="s">
        <v>13</v>
      </c>
      <c r="S242" s="35" t="s">
        <v>13</v>
      </c>
      <c r="T242" s="35" t="s">
        <v>13</v>
      </c>
      <c r="U242" s="35" t="s">
        <v>13</v>
      </c>
      <c r="V242" s="35" t="s">
        <v>13</v>
      </c>
      <c r="W242" s="35" t="s">
        <v>13</v>
      </c>
      <c r="X242" s="72" t="s">
        <v>13</v>
      </c>
      <c r="Y242" s="72" t="s">
        <v>13</v>
      </c>
      <c r="Z242" s="72" t="s">
        <v>13</v>
      </c>
      <c r="AA242" s="72" t="s">
        <v>13</v>
      </c>
      <c r="AB242" s="72" t="s">
        <v>13</v>
      </c>
    </row>
    <row r="243" spans="2:28">
      <c r="B243" s="115">
        <v>41555</v>
      </c>
      <c r="C243" s="35">
        <v>0.14000000000000001</v>
      </c>
      <c r="D243" s="35">
        <v>0.14000000000000001</v>
      </c>
      <c r="E243" s="35">
        <v>0.12</v>
      </c>
      <c r="F243" s="35">
        <v>0.06</v>
      </c>
      <c r="G243" s="35">
        <v>0.11</v>
      </c>
      <c r="H243" s="35" t="s">
        <v>13</v>
      </c>
      <c r="I243" s="35" t="s">
        <v>13</v>
      </c>
      <c r="J243" s="35" t="s">
        <v>13</v>
      </c>
      <c r="K243" s="35" t="s">
        <v>13</v>
      </c>
      <c r="L243" s="35">
        <v>0.1</v>
      </c>
      <c r="M243" s="35">
        <v>0.1</v>
      </c>
      <c r="N243" s="35" t="s">
        <v>13</v>
      </c>
      <c r="O243" s="35" t="s">
        <v>13</v>
      </c>
      <c r="P243" s="35" t="s">
        <v>13</v>
      </c>
      <c r="Q243" s="35" t="s">
        <v>13</v>
      </c>
      <c r="R243" s="35" t="s">
        <v>13</v>
      </c>
      <c r="S243" s="35" t="s">
        <v>13</v>
      </c>
      <c r="T243" s="35" t="s">
        <v>13</v>
      </c>
      <c r="U243" s="35" t="s">
        <v>13</v>
      </c>
      <c r="V243" s="35" t="s">
        <v>13</v>
      </c>
      <c r="W243" s="35" t="s">
        <v>13</v>
      </c>
      <c r="X243" s="72" t="s">
        <v>13</v>
      </c>
      <c r="Y243" s="72" t="s">
        <v>13</v>
      </c>
      <c r="Z243" s="72" t="s">
        <v>13</v>
      </c>
      <c r="AA243" s="72" t="s">
        <v>13</v>
      </c>
      <c r="AB243" s="72" t="s">
        <v>13</v>
      </c>
    </row>
    <row r="244" spans="2:28">
      <c r="B244" s="115">
        <v>41556</v>
      </c>
      <c r="C244" s="35">
        <v>0.09</v>
      </c>
      <c r="D244" s="35">
        <v>0.09</v>
      </c>
      <c r="E244" s="35">
        <v>0.08</v>
      </c>
      <c r="F244" s="35">
        <v>0.04</v>
      </c>
      <c r="G244" s="35">
        <v>7.0000000000000007E-2</v>
      </c>
      <c r="H244" s="35" t="s">
        <v>13</v>
      </c>
      <c r="I244" s="35" t="s">
        <v>13</v>
      </c>
      <c r="J244" s="35" t="s">
        <v>13</v>
      </c>
      <c r="K244" s="35" t="s">
        <v>13</v>
      </c>
      <c r="L244" s="35">
        <v>0.06</v>
      </c>
      <c r="M244" s="35">
        <v>0.06</v>
      </c>
      <c r="N244" s="35" t="s">
        <v>13</v>
      </c>
      <c r="O244" s="35" t="s">
        <v>13</v>
      </c>
      <c r="P244" s="35" t="s">
        <v>13</v>
      </c>
      <c r="Q244" s="35" t="s">
        <v>13</v>
      </c>
      <c r="R244" s="35" t="s">
        <v>13</v>
      </c>
      <c r="S244" s="35" t="s">
        <v>13</v>
      </c>
      <c r="T244" s="35" t="s">
        <v>13</v>
      </c>
      <c r="U244" s="35" t="s">
        <v>13</v>
      </c>
      <c r="V244" s="35" t="s">
        <v>13</v>
      </c>
      <c r="W244" s="35" t="s">
        <v>13</v>
      </c>
      <c r="X244" s="72" t="s">
        <v>13</v>
      </c>
      <c r="Y244" s="72" t="s">
        <v>13</v>
      </c>
      <c r="Z244" s="72" t="s">
        <v>13</v>
      </c>
      <c r="AA244" s="72" t="s">
        <v>13</v>
      </c>
      <c r="AB244" s="72" t="s">
        <v>13</v>
      </c>
    </row>
    <row r="245" spans="2:28">
      <c r="B245" s="115">
        <v>41557</v>
      </c>
      <c r="C245" s="35">
        <v>0</v>
      </c>
      <c r="D245" s="35">
        <v>0</v>
      </c>
      <c r="E245" s="35">
        <v>0</v>
      </c>
      <c r="F245" s="35">
        <v>0</v>
      </c>
      <c r="G245" s="35">
        <v>0</v>
      </c>
      <c r="H245" s="35" t="s">
        <v>13</v>
      </c>
      <c r="I245" s="35" t="s">
        <v>13</v>
      </c>
      <c r="J245" s="35" t="s">
        <v>13</v>
      </c>
      <c r="K245" s="35" t="s">
        <v>13</v>
      </c>
      <c r="L245" s="35">
        <v>0</v>
      </c>
      <c r="M245" s="35">
        <v>0</v>
      </c>
      <c r="N245" s="35" t="s">
        <v>13</v>
      </c>
      <c r="O245" s="35" t="s">
        <v>13</v>
      </c>
      <c r="P245" s="35" t="s">
        <v>13</v>
      </c>
      <c r="Q245" s="35" t="s">
        <v>13</v>
      </c>
      <c r="R245" s="35" t="s">
        <v>13</v>
      </c>
      <c r="S245" s="35" t="s">
        <v>13</v>
      </c>
      <c r="T245" s="35" t="s">
        <v>13</v>
      </c>
      <c r="U245" s="35" t="s">
        <v>13</v>
      </c>
      <c r="V245" s="35" t="s">
        <v>13</v>
      </c>
      <c r="W245" s="35" t="s">
        <v>13</v>
      </c>
      <c r="X245" s="72" t="s">
        <v>13</v>
      </c>
      <c r="Y245" s="72" t="s">
        <v>13</v>
      </c>
      <c r="Z245" s="72" t="s">
        <v>13</v>
      </c>
      <c r="AA245" s="72" t="s">
        <v>13</v>
      </c>
      <c r="AB245" s="72" t="s">
        <v>13</v>
      </c>
    </row>
    <row r="246" spans="2:28">
      <c r="B246" s="115">
        <v>41558</v>
      </c>
    </row>
    <row r="247" spans="2:28">
      <c r="B247" s="115">
        <v>41559</v>
      </c>
    </row>
    <row r="248" spans="2:28">
      <c r="B248" s="115">
        <v>41560</v>
      </c>
    </row>
    <row r="249" spans="2:28">
      <c r="B249" s="115">
        <v>41561</v>
      </c>
    </row>
    <row r="250" spans="2:28">
      <c r="B250" s="115">
        <v>41562</v>
      </c>
    </row>
    <row r="251" spans="2:28">
      <c r="B251" s="115">
        <v>41563</v>
      </c>
    </row>
    <row r="252" spans="2:28">
      <c r="B252" s="115">
        <v>41564</v>
      </c>
    </row>
    <row r="253" spans="2:28">
      <c r="B253" s="115">
        <v>41565</v>
      </c>
    </row>
    <row r="254" spans="2:28">
      <c r="B254" s="115">
        <v>41566</v>
      </c>
    </row>
    <row r="255" spans="2:28">
      <c r="B255" s="115">
        <v>41567</v>
      </c>
    </row>
    <row r="256" spans="2:28">
      <c r="B256" s="115">
        <v>41568</v>
      </c>
    </row>
    <row r="257" spans="2:2">
      <c r="B257" s="115">
        <v>41569</v>
      </c>
    </row>
    <row r="258" spans="2:2">
      <c r="B258" s="115">
        <v>41570</v>
      </c>
    </row>
    <row r="259" spans="2:2">
      <c r="B259" s="115">
        <v>41571</v>
      </c>
    </row>
    <row r="260" spans="2:2">
      <c r="B260" s="115">
        <v>41572</v>
      </c>
    </row>
    <row r="261" spans="2:2">
      <c r="B261" s="115">
        <v>41573</v>
      </c>
    </row>
    <row r="262" spans="2:2">
      <c r="B262" s="115">
        <v>41574</v>
      </c>
    </row>
    <row r="263" spans="2:2">
      <c r="B263" s="115">
        <v>41575</v>
      </c>
    </row>
    <row r="264" spans="2:2">
      <c r="B264" s="115">
        <v>41576</v>
      </c>
    </row>
    <row r="265" spans="2:2">
      <c r="B265" s="115">
        <v>41577</v>
      </c>
    </row>
    <row r="266" spans="2:2">
      <c r="B266" s="115">
        <v>41578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245"/>
  <sheetViews>
    <sheetView zoomScale="70" zoomScaleNormal="70" workbookViewId="0">
      <selection activeCell="K40" sqref="K40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165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1.6900000000000002</v>
      </c>
      <c r="D5" s="31">
        <f t="shared" si="0"/>
        <v>0.31</v>
      </c>
      <c r="E5" s="31">
        <f t="shared" si="0"/>
        <v>0.31</v>
      </c>
      <c r="F5" s="31">
        <f t="shared" si="0"/>
        <v>0.56000000000000005</v>
      </c>
      <c r="G5" s="31">
        <f t="shared" si="0"/>
        <v>0.71000000000000008</v>
      </c>
      <c r="H5" s="31">
        <f t="shared" si="0"/>
        <v>0.71000000000000008</v>
      </c>
      <c r="I5" s="31">
        <f>AVERAGE(I18:J18)</f>
        <v>0</v>
      </c>
      <c r="J5" s="31">
        <f>AVERAGE(K18:Q18)</f>
        <v>0</v>
      </c>
      <c r="K5" s="31">
        <f>AVERAGE(R18:S18)</f>
        <v>0</v>
      </c>
      <c r="L5" s="31">
        <f>AVERAGE(T18:U18)</f>
        <v>0</v>
      </c>
      <c r="M5" s="31">
        <f>AVERAGE(V18:X18)</f>
        <v>0</v>
      </c>
      <c r="N5" s="31">
        <f>AVERAGE(Y18:Z18)</f>
        <v>0</v>
      </c>
      <c r="O5" s="31">
        <f>AVERAGE(AA18:AB18)</f>
        <v>0</v>
      </c>
    </row>
    <row r="6" spans="2:15">
      <c r="B6" s="4" t="s">
        <v>17</v>
      </c>
      <c r="C6" s="32">
        <f t="shared" si="0"/>
        <v>6.0500000000000016</v>
      </c>
      <c r="D6" s="32">
        <f t="shared" si="0"/>
        <v>4.37</v>
      </c>
      <c r="E6" s="32">
        <f t="shared" si="0"/>
        <v>4.2500000000000009</v>
      </c>
      <c r="F6" s="32">
        <f t="shared" si="0"/>
        <v>3.6000000000000005</v>
      </c>
      <c r="G6" s="32">
        <f t="shared" si="0"/>
        <v>4.6900000000000004</v>
      </c>
      <c r="H6" s="32">
        <f t="shared" si="0"/>
        <v>4.8299999999999992</v>
      </c>
      <c r="I6" s="32">
        <f t="shared" ref="I6:I12" si="1">AVERAGE(I19:J19)</f>
        <v>0.69500000000000006</v>
      </c>
      <c r="J6" s="32">
        <f t="shared" ref="J6:J12" si="2">AVERAGE(K19:Q19)</f>
        <v>0.26857142857142863</v>
      </c>
      <c r="K6" s="32">
        <f t="shared" ref="K6:K12" si="3">AVERAGE(R19:S19)</f>
        <v>0</v>
      </c>
      <c r="L6" s="32">
        <f t="shared" ref="L6:L11" si="4">AVERAGE(T19:U19)</f>
        <v>0</v>
      </c>
      <c r="M6" s="32">
        <f t="shared" ref="M6:M12" si="5">AVERAGE(V19:X19)</f>
        <v>0</v>
      </c>
      <c r="N6" s="32">
        <f t="shared" ref="N6:N12" si="6">AVERAGE(Y19:Z19)</f>
        <v>0</v>
      </c>
      <c r="O6" s="32">
        <f t="shared" ref="O6:O12" si="7">AVERAGE(AA19:AB19)</f>
        <v>0.24999999999999994</v>
      </c>
    </row>
    <row r="7" spans="2:15">
      <c r="B7" s="4" t="s">
        <v>18</v>
      </c>
      <c r="C7" s="32">
        <f t="shared" si="0"/>
        <v>8.17</v>
      </c>
      <c r="D7" s="32">
        <f t="shared" si="0"/>
        <v>8.17</v>
      </c>
      <c r="E7" s="32">
        <f t="shared" si="0"/>
        <v>6.969999999999998</v>
      </c>
      <c r="F7" s="32">
        <f t="shared" si="0"/>
        <v>5.5500000000000007</v>
      </c>
      <c r="G7" s="32">
        <f t="shared" si="0"/>
        <v>6.5500000000000007</v>
      </c>
      <c r="H7" s="32">
        <f t="shared" si="0"/>
        <v>8.15</v>
      </c>
      <c r="I7" s="32">
        <f t="shared" si="1"/>
        <v>5.7750000000000004</v>
      </c>
      <c r="J7" s="32">
        <f t="shared" si="2"/>
        <v>1.9700000000000006</v>
      </c>
      <c r="K7" s="32">
        <f t="shared" si="3"/>
        <v>1.3300000000000005</v>
      </c>
      <c r="L7" s="32">
        <f t="shared" si="4"/>
        <v>0</v>
      </c>
      <c r="M7" s="32">
        <f t="shared" si="5"/>
        <v>0.48333333333333339</v>
      </c>
      <c r="N7" s="32">
        <f t="shared" si="6"/>
        <v>0.47000000000000003</v>
      </c>
      <c r="O7" s="32">
        <f t="shared" si="7"/>
        <v>2.8450000000000006</v>
      </c>
    </row>
    <row r="8" spans="2:15">
      <c r="B8" s="4" t="s">
        <v>19</v>
      </c>
      <c r="C8" s="32">
        <f t="shared" si="0"/>
        <v>10.24</v>
      </c>
      <c r="D8" s="32">
        <f t="shared" si="0"/>
        <v>10.24</v>
      </c>
      <c r="E8" s="32">
        <f t="shared" si="0"/>
        <v>8.7200000000000006</v>
      </c>
      <c r="F8" s="32">
        <f t="shared" si="0"/>
        <v>6.93</v>
      </c>
      <c r="G8" s="32">
        <f t="shared" si="0"/>
        <v>8.18</v>
      </c>
      <c r="H8" s="32">
        <f t="shared" si="0"/>
        <v>10.24</v>
      </c>
      <c r="I8" s="32">
        <f t="shared" si="1"/>
        <v>10.17</v>
      </c>
      <c r="J8" s="32">
        <f t="shared" si="2"/>
        <v>5.5714285714285712</v>
      </c>
      <c r="K8" s="32">
        <f t="shared" si="3"/>
        <v>6.1799999999999988</v>
      </c>
      <c r="L8" s="32">
        <f t="shared" si="4"/>
        <v>2.2150000000000007</v>
      </c>
      <c r="M8" s="32">
        <f t="shared" si="5"/>
        <v>3.8133333333333339</v>
      </c>
      <c r="N8" s="32">
        <f t="shared" si="6"/>
        <v>3.75</v>
      </c>
      <c r="O8" s="32">
        <f t="shared" si="7"/>
        <v>9.1900000000000013</v>
      </c>
    </row>
    <row r="9" spans="2:15">
      <c r="B9" s="4" t="s">
        <v>20</v>
      </c>
      <c r="C9" s="32">
        <f t="shared" si="0"/>
        <v>10.149999999999997</v>
      </c>
      <c r="D9" s="32">
        <f t="shared" si="0"/>
        <v>10.149999999999997</v>
      </c>
      <c r="E9" s="32">
        <f t="shared" si="0"/>
        <v>8.6500000000000021</v>
      </c>
      <c r="F9" s="32">
        <f t="shared" si="0"/>
        <v>6.9100000000000019</v>
      </c>
      <c r="G9" s="32">
        <f t="shared" si="0"/>
        <v>8.120000000000001</v>
      </c>
      <c r="H9" s="32">
        <f t="shared" si="0"/>
        <v>7.870000000000001</v>
      </c>
      <c r="I9" s="32">
        <f t="shared" si="1"/>
        <v>9.4949999999999974</v>
      </c>
      <c r="J9" s="32">
        <f t="shared" si="2"/>
        <v>9.2699999999999978</v>
      </c>
      <c r="K9" s="32">
        <f t="shared" si="3"/>
        <v>9.1949999999999985</v>
      </c>
      <c r="L9" s="32">
        <f t="shared" si="4"/>
        <v>7.245000000000001</v>
      </c>
      <c r="M9" s="32">
        <f t="shared" si="5"/>
        <v>7.7566666666666668</v>
      </c>
      <c r="N9" s="32">
        <f t="shared" si="6"/>
        <v>7.76</v>
      </c>
      <c r="O9" s="32">
        <f t="shared" si="7"/>
        <v>4.5949999999999998</v>
      </c>
    </row>
    <row r="10" spans="2:15">
      <c r="B10" s="4" t="s">
        <v>21</v>
      </c>
      <c r="C10" s="32">
        <f t="shared" si="0"/>
        <v>9.3500000000000014</v>
      </c>
      <c r="D10" s="32">
        <f t="shared" si="0"/>
        <v>9.3500000000000014</v>
      </c>
      <c r="E10" s="32">
        <f t="shared" si="0"/>
        <v>7.969999999999998</v>
      </c>
      <c r="F10" s="32">
        <f t="shared" si="0"/>
        <v>6.3600000000000021</v>
      </c>
      <c r="G10" s="32">
        <f t="shared" si="0"/>
        <v>7.48</v>
      </c>
      <c r="H10" s="32">
        <f t="shared" si="0"/>
        <v>0.52</v>
      </c>
      <c r="I10" s="32">
        <f t="shared" si="1"/>
        <v>1.7549999999999999</v>
      </c>
      <c r="J10" s="32">
        <f t="shared" si="2"/>
        <v>9.1414285714285732</v>
      </c>
      <c r="K10" s="32">
        <f t="shared" si="3"/>
        <v>8.2200000000000024</v>
      </c>
      <c r="L10" s="32">
        <f t="shared" si="4"/>
        <v>7.9699999999999989</v>
      </c>
      <c r="M10" s="32">
        <f t="shared" si="5"/>
        <v>9.1999999999999993</v>
      </c>
      <c r="N10" s="32">
        <f t="shared" si="6"/>
        <v>8.8449999999999989</v>
      </c>
      <c r="O10" s="32">
        <f t="shared" si="7"/>
        <v>0</v>
      </c>
    </row>
    <row r="11" spans="2:15">
      <c r="B11" s="4" t="s">
        <v>22</v>
      </c>
      <c r="C11" s="32">
        <f t="shared" si="0"/>
        <v>6.7900000000000027</v>
      </c>
      <c r="D11" s="32">
        <f t="shared" si="0"/>
        <v>6.7900000000000027</v>
      </c>
      <c r="E11" s="32">
        <f t="shared" si="0"/>
        <v>5.8</v>
      </c>
      <c r="F11" s="32">
        <f t="shared" si="0"/>
        <v>4.2700000000000005</v>
      </c>
      <c r="G11" s="32">
        <f t="shared" si="0"/>
        <v>5.4399999999999986</v>
      </c>
      <c r="H11" s="32">
        <f t="shared" si="0"/>
        <v>0</v>
      </c>
      <c r="I11" s="32">
        <f t="shared" si="1"/>
        <v>0</v>
      </c>
      <c r="J11" s="32">
        <f t="shared" si="2"/>
        <v>5.6614285714285728</v>
      </c>
      <c r="K11" s="32">
        <f t="shared" si="3"/>
        <v>3.67</v>
      </c>
      <c r="L11" s="32">
        <f t="shared" si="4"/>
        <v>0.59</v>
      </c>
      <c r="M11" s="32">
        <f t="shared" si="5"/>
        <v>5.2299999999999995</v>
      </c>
      <c r="N11" s="32">
        <f t="shared" si="6"/>
        <v>0.91499999999999992</v>
      </c>
      <c r="O11" s="32">
        <f t="shared" si="7"/>
        <v>0</v>
      </c>
    </row>
    <row r="12" spans="2:15">
      <c r="B12" s="7" t="s">
        <v>23</v>
      </c>
      <c r="C12" s="30">
        <f t="shared" si="0"/>
        <v>2.31</v>
      </c>
      <c r="D12" s="30">
        <f t="shared" si="0"/>
        <v>1.56</v>
      </c>
      <c r="E12" s="30">
        <f t="shared" si="0"/>
        <v>1.3300000000000003</v>
      </c>
      <c r="F12" s="30">
        <f t="shared" si="0"/>
        <v>0.7300000000000002</v>
      </c>
      <c r="G12" s="30">
        <f t="shared" si="0"/>
        <v>1.2400000000000002</v>
      </c>
      <c r="H12" s="30">
        <f t="shared" si="0"/>
        <v>0</v>
      </c>
      <c r="I12" s="30">
        <f t="shared" si="1"/>
        <v>0</v>
      </c>
      <c r="J12" s="30">
        <f t="shared" si="2"/>
        <v>0.80428571428571438</v>
      </c>
      <c r="K12" s="30">
        <f t="shared" si="3"/>
        <v>0</v>
      </c>
      <c r="L12" s="30">
        <f>AVERAGE(T25:U25)</f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165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24" t="s">
        <v>8</v>
      </c>
      <c r="AB17" s="24" t="s">
        <v>8</v>
      </c>
    </row>
    <row r="18" spans="2:28" ht="15.75" thickTop="1">
      <c r="B18" s="27" t="s">
        <v>16</v>
      </c>
      <c r="C18" s="27">
        <f>SUM(C32:C47)</f>
        <v>1.6900000000000002</v>
      </c>
      <c r="D18" s="27">
        <f t="shared" ref="D18:U18" si="8">SUM(D32:D47)</f>
        <v>0.31</v>
      </c>
      <c r="E18" s="27">
        <f t="shared" si="8"/>
        <v>0.31</v>
      </c>
      <c r="F18" s="27">
        <f t="shared" si="8"/>
        <v>0.56000000000000005</v>
      </c>
      <c r="G18" s="27">
        <f t="shared" si="8"/>
        <v>0.71000000000000008</v>
      </c>
      <c r="H18" s="27">
        <f t="shared" si="8"/>
        <v>0.71000000000000008</v>
      </c>
      <c r="I18" s="27">
        <f t="shared" si="8"/>
        <v>0</v>
      </c>
      <c r="J18" s="27">
        <f t="shared" si="8"/>
        <v>0</v>
      </c>
      <c r="K18" s="27">
        <f t="shared" ref="K18:Q18" si="9">SUM(K32:K47)</f>
        <v>0</v>
      </c>
      <c r="L18" s="27">
        <f t="shared" si="9"/>
        <v>0</v>
      </c>
      <c r="M18" s="27">
        <f t="shared" si="9"/>
        <v>0</v>
      </c>
      <c r="N18" s="27">
        <f t="shared" si="9"/>
        <v>0</v>
      </c>
      <c r="O18" s="27">
        <f t="shared" si="9"/>
        <v>0</v>
      </c>
      <c r="P18" s="27">
        <f t="shared" si="9"/>
        <v>0</v>
      </c>
      <c r="Q18" s="27">
        <f t="shared" si="9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ref="V18:AB18" si="10">SUM(V32:V47)</f>
        <v>0</v>
      </c>
      <c r="W18" s="27">
        <f t="shared" si="10"/>
        <v>0</v>
      </c>
      <c r="X18" s="27">
        <f t="shared" si="10"/>
        <v>0</v>
      </c>
      <c r="Y18" s="27">
        <f t="shared" si="10"/>
        <v>0</v>
      </c>
      <c r="Z18" s="27">
        <f t="shared" si="10"/>
        <v>0</v>
      </c>
      <c r="AA18" s="27">
        <f t="shared" si="10"/>
        <v>0</v>
      </c>
      <c r="AB18" s="27">
        <f t="shared" si="10"/>
        <v>0</v>
      </c>
    </row>
    <row r="19" spans="2:28">
      <c r="B19" s="27" t="s">
        <v>17</v>
      </c>
      <c r="C19" s="27">
        <f>SUM(C48:C77)</f>
        <v>6.0500000000000016</v>
      </c>
      <c r="D19" s="27">
        <f t="shared" ref="D19:W19" si="11">SUM(D48:D77)</f>
        <v>4.37</v>
      </c>
      <c r="E19" s="27">
        <f t="shared" si="11"/>
        <v>4.2500000000000009</v>
      </c>
      <c r="F19" s="27">
        <f t="shared" si="11"/>
        <v>3.6000000000000005</v>
      </c>
      <c r="G19" s="27">
        <f t="shared" si="11"/>
        <v>4.6900000000000004</v>
      </c>
      <c r="H19" s="27">
        <f t="shared" si="11"/>
        <v>4.8299999999999992</v>
      </c>
      <c r="I19" s="27">
        <f t="shared" si="11"/>
        <v>1.1600000000000001</v>
      </c>
      <c r="J19" s="27">
        <f t="shared" si="11"/>
        <v>0.23</v>
      </c>
      <c r="K19" s="27">
        <f t="shared" si="11"/>
        <v>1.0900000000000003</v>
      </c>
      <c r="L19" s="27">
        <f t="shared" si="11"/>
        <v>0.54</v>
      </c>
      <c r="M19" s="27">
        <f t="shared" si="11"/>
        <v>0.25</v>
      </c>
      <c r="N19" s="27">
        <f t="shared" si="11"/>
        <v>0</v>
      </c>
      <c r="O19" s="27">
        <f t="shared" si="11"/>
        <v>0</v>
      </c>
      <c r="P19" s="27">
        <f t="shared" si="11"/>
        <v>0</v>
      </c>
      <c r="Q19" s="27">
        <f t="shared" si="11"/>
        <v>0</v>
      </c>
      <c r="R19" s="27">
        <f t="shared" si="11"/>
        <v>0</v>
      </c>
      <c r="S19" s="27">
        <f t="shared" si="11"/>
        <v>0</v>
      </c>
      <c r="T19" s="27">
        <f t="shared" si="11"/>
        <v>0</v>
      </c>
      <c r="U19" s="27">
        <f t="shared" si="11"/>
        <v>0</v>
      </c>
      <c r="V19" s="27">
        <f t="shared" si="11"/>
        <v>0</v>
      </c>
      <c r="W19" s="27">
        <f t="shared" si="11"/>
        <v>0</v>
      </c>
      <c r="X19" s="27">
        <f>SUM(X48:X77)</f>
        <v>0</v>
      </c>
      <c r="Y19" s="27">
        <f t="shared" ref="Y19:AB19" si="12">SUM(Y48:Y77)</f>
        <v>0</v>
      </c>
      <c r="Z19" s="27">
        <f t="shared" si="12"/>
        <v>0</v>
      </c>
      <c r="AA19" s="27">
        <f t="shared" si="12"/>
        <v>0.49999999999999989</v>
      </c>
      <c r="AB19" s="27">
        <f t="shared" si="12"/>
        <v>0</v>
      </c>
    </row>
    <row r="20" spans="2:28">
      <c r="B20" s="27" t="s">
        <v>18</v>
      </c>
      <c r="C20" s="27">
        <f>SUM(C78:C108)</f>
        <v>8.17</v>
      </c>
      <c r="D20" s="27">
        <f t="shared" ref="D20:W20" si="13">SUM(D78:D108)</f>
        <v>8.17</v>
      </c>
      <c r="E20" s="27">
        <f t="shared" si="13"/>
        <v>6.969999999999998</v>
      </c>
      <c r="F20" s="27">
        <f t="shared" si="13"/>
        <v>5.5500000000000007</v>
      </c>
      <c r="G20" s="27">
        <f t="shared" si="13"/>
        <v>6.5500000000000007</v>
      </c>
      <c r="H20" s="27">
        <f t="shared" si="13"/>
        <v>8.15</v>
      </c>
      <c r="I20" s="27">
        <f t="shared" si="13"/>
        <v>7.12</v>
      </c>
      <c r="J20" s="27">
        <f t="shared" si="13"/>
        <v>4.4300000000000006</v>
      </c>
      <c r="K20" s="27">
        <f t="shared" si="13"/>
        <v>3.1900000000000004</v>
      </c>
      <c r="L20" s="27">
        <f t="shared" si="13"/>
        <v>2.6600000000000006</v>
      </c>
      <c r="M20" s="27">
        <f t="shared" si="13"/>
        <v>2.4200000000000013</v>
      </c>
      <c r="N20" s="27">
        <f t="shared" si="13"/>
        <v>2.1600000000000006</v>
      </c>
      <c r="O20" s="27">
        <f t="shared" si="13"/>
        <v>1.5100000000000005</v>
      </c>
      <c r="P20" s="27">
        <f t="shared" si="13"/>
        <v>1.1100000000000003</v>
      </c>
      <c r="Q20" s="27">
        <f t="shared" si="13"/>
        <v>0.74</v>
      </c>
      <c r="R20" s="27">
        <f t="shared" si="13"/>
        <v>2.1500000000000008</v>
      </c>
      <c r="S20" s="27">
        <f t="shared" si="13"/>
        <v>0.51</v>
      </c>
      <c r="T20" s="27">
        <f t="shared" si="13"/>
        <v>0</v>
      </c>
      <c r="U20" s="27">
        <f t="shared" si="13"/>
        <v>0</v>
      </c>
      <c r="V20" s="27">
        <f>SUM(V78:V108)</f>
        <v>0.94000000000000006</v>
      </c>
      <c r="W20" s="27">
        <f t="shared" si="13"/>
        <v>0.51</v>
      </c>
      <c r="X20" s="27">
        <f t="shared" ref="X20:AB20" si="14">SUM(X78:X108)</f>
        <v>0</v>
      </c>
      <c r="Y20" s="27">
        <f t="shared" si="14"/>
        <v>0.94000000000000006</v>
      </c>
      <c r="Z20" s="27">
        <f t="shared" si="14"/>
        <v>0</v>
      </c>
      <c r="AA20" s="27">
        <f t="shared" si="14"/>
        <v>3.4800000000000004</v>
      </c>
      <c r="AB20" s="27">
        <f t="shared" si="14"/>
        <v>2.2100000000000004</v>
      </c>
    </row>
    <row r="21" spans="2:28">
      <c r="B21" s="27" t="s">
        <v>19</v>
      </c>
      <c r="C21" s="27">
        <f>SUM(C109:C138)</f>
        <v>10.24</v>
      </c>
      <c r="D21" s="27">
        <f t="shared" ref="D21:W21" si="15">SUM(D109:D138)</f>
        <v>10.24</v>
      </c>
      <c r="E21" s="27">
        <f t="shared" si="15"/>
        <v>8.7200000000000006</v>
      </c>
      <c r="F21" s="27">
        <f t="shared" si="15"/>
        <v>6.93</v>
      </c>
      <c r="G21" s="27">
        <f t="shared" si="15"/>
        <v>8.18</v>
      </c>
      <c r="H21" s="27">
        <f t="shared" si="15"/>
        <v>10.24</v>
      </c>
      <c r="I21" s="27">
        <f t="shared" si="15"/>
        <v>10.24</v>
      </c>
      <c r="J21" s="27">
        <f t="shared" si="15"/>
        <v>10.1</v>
      </c>
      <c r="K21" s="27">
        <f t="shared" si="15"/>
        <v>7.7899999999999991</v>
      </c>
      <c r="L21" s="27">
        <f t="shared" si="15"/>
        <v>6.87</v>
      </c>
      <c r="M21" s="27">
        <f t="shared" si="15"/>
        <v>6.1499999999999995</v>
      </c>
      <c r="N21" s="27">
        <f t="shared" si="15"/>
        <v>5.4300000000000006</v>
      </c>
      <c r="O21" s="27">
        <f t="shared" si="15"/>
        <v>4.580000000000001</v>
      </c>
      <c r="P21" s="27">
        <f t="shared" si="15"/>
        <v>3.9200000000000004</v>
      </c>
      <c r="Q21" s="27">
        <f t="shared" si="15"/>
        <v>4.2600000000000007</v>
      </c>
      <c r="R21" s="27">
        <f t="shared" si="15"/>
        <v>7.1499999999999986</v>
      </c>
      <c r="S21" s="27">
        <f t="shared" si="15"/>
        <v>5.2099999999999991</v>
      </c>
      <c r="T21" s="27">
        <f t="shared" si="15"/>
        <v>3.5200000000000014</v>
      </c>
      <c r="U21" s="27">
        <f t="shared" si="15"/>
        <v>0.90999999999999992</v>
      </c>
      <c r="V21" s="27">
        <f t="shared" si="15"/>
        <v>4.5200000000000005</v>
      </c>
      <c r="W21" s="27">
        <f t="shared" si="15"/>
        <v>3.9400000000000008</v>
      </c>
      <c r="X21" s="27">
        <f t="shared" ref="X21:AB21" si="16">SUM(X109:X138)</f>
        <v>2.9799999999999995</v>
      </c>
      <c r="Y21" s="27">
        <f t="shared" si="16"/>
        <v>4.5200000000000005</v>
      </c>
      <c r="Z21" s="27">
        <f t="shared" si="16"/>
        <v>2.9799999999999995</v>
      </c>
      <c r="AA21" s="27">
        <f t="shared" si="16"/>
        <v>9.5700000000000021</v>
      </c>
      <c r="AB21" s="27">
        <f t="shared" si="16"/>
        <v>8.81</v>
      </c>
    </row>
    <row r="22" spans="2:28">
      <c r="B22" s="27" t="s">
        <v>20</v>
      </c>
      <c r="C22" s="27">
        <f>SUM(C139:C169)</f>
        <v>10.149999999999997</v>
      </c>
      <c r="D22" s="27">
        <f t="shared" ref="D22:W22" si="17">SUM(D139:D169)</f>
        <v>10.149999999999997</v>
      </c>
      <c r="E22" s="27">
        <f t="shared" si="17"/>
        <v>8.6500000000000021</v>
      </c>
      <c r="F22" s="27">
        <f t="shared" si="17"/>
        <v>6.9100000000000019</v>
      </c>
      <c r="G22" s="27">
        <f t="shared" si="17"/>
        <v>8.120000000000001</v>
      </c>
      <c r="H22" s="27">
        <f t="shared" si="17"/>
        <v>7.870000000000001</v>
      </c>
      <c r="I22" s="27">
        <f t="shared" si="17"/>
        <v>8.86</v>
      </c>
      <c r="J22" s="27">
        <f t="shared" si="17"/>
        <v>10.129999999999997</v>
      </c>
      <c r="K22" s="27">
        <f t="shared" si="17"/>
        <v>10.119999999999997</v>
      </c>
      <c r="L22" s="27">
        <f t="shared" si="17"/>
        <v>10.019999999999998</v>
      </c>
      <c r="M22" s="27">
        <f t="shared" si="17"/>
        <v>9.759999999999998</v>
      </c>
      <c r="N22" s="27">
        <f t="shared" si="17"/>
        <v>9.3399999999999981</v>
      </c>
      <c r="O22" s="27">
        <f t="shared" si="17"/>
        <v>8.74</v>
      </c>
      <c r="P22" s="27">
        <f t="shared" si="17"/>
        <v>7.8800000000000008</v>
      </c>
      <c r="Q22" s="27">
        <f t="shared" si="17"/>
        <v>9.0299999999999976</v>
      </c>
      <c r="R22" s="27">
        <f t="shared" si="17"/>
        <v>9.379999999999999</v>
      </c>
      <c r="S22" s="27">
        <f t="shared" si="17"/>
        <v>9.009999999999998</v>
      </c>
      <c r="T22" s="27">
        <f t="shared" si="17"/>
        <v>8.7200000000000024</v>
      </c>
      <c r="U22" s="27">
        <f t="shared" si="17"/>
        <v>5.7700000000000005</v>
      </c>
      <c r="V22" s="27">
        <f t="shared" si="17"/>
        <v>8.6599999999999984</v>
      </c>
      <c r="W22" s="27">
        <f t="shared" si="17"/>
        <v>7.7500000000000009</v>
      </c>
      <c r="X22" s="27">
        <f t="shared" ref="X22:AB22" si="18">SUM(X139:X169)</f>
        <v>6.86</v>
      </c>
      <c r="Y22" s="27">
        <f t="shared" si="18"/>
        <v>8.6599999999999984</v>
      </c>
      <c r="Z22" s="27">
        <f t="shared" si="18"/>
        <v>6.86</v>
      </c>
      <c r="AA22" s="27">
        <f t="shared" si="18"/>
        <v>3.6699999999999995</v>
      </c>
      <c r="AB22" s="27">
        <f t="shared" si="18"/>
        <v>5.5200000000000005</v>
      </c>
    </row>
    <row r="23" spans="2:28">
      <c r="B23" s="27" t="s">
        <v>21</v>
      </c>
      <c r="C23" s="27">
        <f>SUM(C170:C200)</f>
        <v>9.3500000000000014</v>
      </c>
      <c r="D23" s="27">
        <f t="shared" ref="D23:W23" si="19">SUM(D170:D200)</f>
        <v>9.3500000000000014</v>
      </c>
      <c r="E23" s="27">
        <f t="shared" si="19"/>
        <v>7.969999999999998</v>
      </c>
      <c r="F23" s="27">
        <f t="shared" si="19"/>
        <v>6.3600000000000021</v>
      </c>
      <c r="G23" s="27">
        <f t="shared" si="19"/>
        <v>7.48</v>
      </c>
      <c r="H23" s="27">
        <f t="shared" si="19"/>
        <v>0.52</v>
      </c>
      <c r="I23" s="27">
        <f t="shared" si="19"/>
        <v>0.57000000000000006</v>
      </c>
      <c r="J23" s="27">
        <f t="shared" si="19"/>
        <v>2.94</v>
      </c>
      <c r="K23" s="27">
        <f t="shared" si="19"/>
        <v>8.8500000000000014</v>
      </c>
      <c r="L23" s="27">
        <f t="shared" si="19"/>
        <v>9.0299999999999994</v>
      </c>
      <c r="M23" s="27">
        <f t="shared" si="19"/>
        <v>9.0899999999999981</v>
      </c>
      <c r="N23" s="27">
        <f t="shared" si="19"/>
        <v>9.1899999999999977</v>
      </c>
      <c r="O23" s="27">
        <f t="shared" si="19"/>
        <v>9.2700000000000014</v>
      </c>
      <c r="P23" s="27">
        <f t="shared" si="19"/>
        <v>9.3000000000000007</v>
      </c>
      <c r="Q23" s="27">
        <f t="shared" si="19"/>
        <v>9.2600000000000016</v>
      </c>
      <c r="R23" s="27">
        <f t="shared" si="19"/>
        <v>8.0900000000000016</v>
      </c>
      <c r="S23" s="27">
        <f t="shared" si="19"/>
        <v>8.3500000000000014</v>
      </c>
      <c r="T23" s="27">
        <f t="shared" si="19"/>
        <v>7.3099999999999987</v>
      </c>
      <c r="U23" s="27">
        <f t="shared" si="19"/>
        <v>8.629999999999999</v>
      </c>
      <c r="V23" s="27">
        <f t="shared" si="19"/>
        <v>9.0999999999999979</v>
      </c>
      <c r="W23" s="27">
        <f t="shared" si="19"/>
        <v>9.2700000000000014</v>
      </c>
      <c r="X23" s="27">
        <f t="shared" ref="X23:AB23" si="20">SUM(X170:X200)</f>
        <v>9.23</v>
      </c>
      <c r="Y23" s="27">
        <f t="shared" si="20"/>
        <v>8.6600000000000019</v>
      </c>
      <c r="Z23" s="27">
        <f t="shared" si="20"/>
        <v>9.0299999999999976</v>
      </c>
      <c r="AA23" s="27">
        <f t="shared" si="20"/>
        <v>0</v>
      </c>
      <c r="AB23" s="27">
        <f t="shared" si="20"/>
        <v>0</v>
      </c>
    </row>
    <row r="24" spans="2:28">
      <c r="B24" s="27" t="s">
        <v>22</v>
      </c>
      <c r="C24" s="27">
        <f>SUM(C201:C230)</f>
        <v>6.7900000000000027</v>
      </c>
      <c r="D24" s="27">
        <f t="shared" ref="D24:AB24" si="21">SUM(D201:D230)</f>
        <v>6.7900000000000027</v>
      </c>
      <c r="E24" s="27">
        <f t="shared" si="21"/>
        <v>5.8</v>
      </c>
      <c r="F24" s="27">
        <f t="shared" si="21"/>
        <v>4.2700000000000005</v>
      </c>
      <c r="G24" s="27">
        <f t="shared" si="21"/>
        <v>5.4399999999999986</v>
      </c>
      <c r="H24" s="27">
        <f t="shared" si="21"/>
        <v>0</v>
      </c>
      <c r="I24" s="27">
        <f t="shared" si="21"/>
        <v>0</v>
      </c>
      <c r="J24" s="27">
        <f t="shared" si="21"/>
        <v>0</v>
      </c>
      <c r="K24" s="27">
        <f t="shared" si="21"/>
        <v>5.1800000000000015</v>
      </c>
      <c r="L24" s="27">
        <f t="shared" si="21"/>
        <v>5.5500000000000007</v>
      </c>
      <c r="M24" s="27">
        <f t="shared" si="21"/>
        <v>5.57</v>
      </c>
      <c r="N24" s="27">
        <f t="shared" si="21"/>
        <v>5.63</v>
      </c>
      <c r="O24" s="27">
        <f t="shared" si="21"/>
        <v>5.8400000000000007</v>
      </c>
      <c r="P24" s="27">
        <f t="shared" si="21"/>
        <v>5.95</v>
      </c>
      <c r="Q24" s="27">
        <f t="shared" si="21"/>
        <v>5.91</v>
      </c>
      <c r="R24" s="27">
        <f t="shared" si="21"/>
        <v>3.1999999999999997</v>
      </c>
      <c r="S24" s="27">
        <f t="shared" si="21"/>
        <v>4.1400000000000006</v>
      </c>
      <c r="T24" s="27">
        <f t="shared" si="21"/>
        <v>0</v>
      </c>
      <c r="U24" s="27">
        <f t="shared" si="21"/>
        <v>1.18</v>
      </c>
      <c r="V24" s="27">
        <f t="shared" si="21"/>
        <v>4.0600000000000005</v>
      </c>
      <c r="W24" s="27">
        <f t="shared" si="21"/>
        <v>5.8</v>
      </c>
      <c r="X24" s="27">
        <f t="shared" si="21"/>
        <v>5.83</v>
      </c>
      <c r="Y24" s="27">
        <f t="shared" si="21"/>
        <v>0</v>
      </c>
      <c r="Z24" s="27">
        <f t="shared" si="21"/>
        <v>1.8299999999999998</v>
      </c>
      <c r="AA24" s="27">
        <f t="shared" si="21"/>
        <v>0</v>
      </c>
      <c r="AB24" s="27">
        <f t="shared" si="21"/>
        <v>0</v>
      </c>
    </row>
    <row r="25" spans="2:28">
      <c r="B25" s="30" t="s">
        <v>23</v>
      </c>
      <c r="C25" s="30">
        <f t="shared" ref="C25:AB25" si="22">SUM(C231:C245)</f>
        <v>2.31</v>
      </c>
      <c r="D25" s="30">
        <f t="shared" si="22"/>
        <v>1.56</v>
      </c>
      <c r="E25" s="30">
        <f t="shared" si="22"/>
        <v>1.3300000000000003</v>
      </c>
      <c r="F25" s="30">
        <f t="shared" si="22"/>
        <v>0.7300000000000002</v>
      </c>
      <c r="G25" s="30">
        <f t="shared" si="22"/>
        <v>1.2400000000000002</v>
      </c>
      <c r="H25" s="30">
        <f t="shared" si="22"/>
        <v>0</v>
      </c>
      <c r="I25" s="30">
        <f t="shared" si="22"/>
        <v>0</v>
      </c>
      <c r="J25" s="30">
        <f t="shared" si="22"/>
        <v>0</v>
      </c>
      <c r="K25" s="30">
        <f t="shared" si="22"/>
        <v>0</v>
      </c>
      <c r="L25" s="30">
        <f t="shared" si="22"/>
        <v>0.59000000000000008</v>
      </c>
      <c r="M25" s="30">
        <f t="shared" si="22"/>
        <v>0.59000000000000008</v>
      </c>
      <c r="N25" s="30">
        <f t="shared" si="22"/>
        <v>0.44</v>
      </c>
      <c r="O25" s="30">
        <f t="shared" si="22"/>
        <v>1.1400000000000001</v>
      </c>
      <c r="P25" s="30">
        <f t="shared" si="22"/>
        <v>1.1400000000000001</v>
      </c>
      <c r="Q25" s="30">
        <f t="shared" si="22"/>
        <v>1.7300000000000004</v>
      </c>
      <c r="R25" s="30">
        <f t="shared" si="22"/>
        <v>0</v>
      </c>
      <c r="S25" s="30">
        <f t="shared" si="22"/>
        <v>0</v>
      </c>
      <c r="T25" s="30">
        <f t="shared" si="22"/>
        <v>0</v>
      </c>
      <c r="U25" s="30">
        <f t="shared" si="22"/>
        <v>0</v>
      </c>
      <c r="V25" s="30">
        <f t="shared" si="22"/>
        <v>0</v>
      </c>
      <c r="W25" s="30">
        <f t="shared" si="22"/>
        <v>0</v>
      </c>
      <c r="X25" s="30">
        <f t="shared" si="22"/>
        <v>0</v>
      </c>
      <c r="Y25" s="30">
        <f t="shared" si="22"/>
        <v>0</v>
      </c>
      <c r="Z25" s="30">
        <f t="shared" si="22"/>
        <v>0</v>
      </c>
      <c r="AA25" s="30">
        <f t="shared" si="22"/>
        <v>0</v>
      </c>
      <c r="AB25" s="30">
        <f t="shared" si="22"/>
        <v>0</v>
      </c>
    </row>
    <row r="26" spans="2:28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8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8">
      <c r="B28" s="17" t="s">
        <v>53</v>
      </c>
    </row>
    <row r="29" spans="2:28">
      <c r="B29" s="17" t="s">
        <v>204</v>
      </c>
    </row>
    <row r="30" spans="2:28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37</v>
      </c>
      <c r="R30" s="41">
        <v>41</v>
      </c>
      <c r="S30" s="41">
        <v>42</v>
      </c>
      <c r="T30" s="41">
        <v>51</v>
      </c>
      <c r="U30" s="41">
        <v>52</v>
      </c>
      <c r="V30" s="41">
        <v>61</v>
      </c>
      <c r="W30" s="41">
        <v>62</v>
      </c>
      <c r="X30" s="41"/>
      <c r="Y30" s="41">
        <v>66</v>
      </c>
      <c r="Z30" s="41">
        <v>67</v>
      </c>
      <c r="AA30" s="22">
        <v>73</v>
      </c>
      <c r="AB30" s="22">
        <v>74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23" t="s">
        <v>8</v>
      </c>
      <c r="AB31" s="23" t="s">
        <v>8</v>
      </c>
    </row>
    <row r="32" spans="2:28" ht="15.75" thickTop="1">
      <c r="B32" s="50">
        <v>40984</v>
      </c>
      <c r="C32" s="31">
        <v>0.05</v>
      </c>
      <c r="D32" s="31" t="s">
        <v>13</v>
      </c>
      <c r="E32" s="31" t="s">
        <v>13</v>
      </c>
      <c r="F32" s="31">
        <v>0.01</v>
      </c>
      <c r="G32" s="31">
        <v>0.01</v>
      </c>
      <c r="H32" s="31">
        <v>0.01</v>
      </c>
      <c r="I32" s="31" t="s">
        <v>13</v>
      </c>
      <c r="J32" s="31" t="s">
        <v>13</v>
      </c>
      <c r="K32" s="31" t="s">
        <v>13</v>
      </c>
      <c r="L32" s="31" t="s">
        <v>13</v>
      </c>
      <c r="M32" s="31" t="s">
        <v>13</v>
      </c>
      <c r="N32" s="31" t="s">
        <v>13</v>
      </c>
      <c r="O32" s="31" t="s">
        <v>13</v>
      </c>
      <c r="P32" s="31" t="s">
        <v>13</v>
      </c>
      <c r="Q32" s="31" t="s">
        <v>13</v>
      </c>
      <c r="R32" s="31" t="s">
        <v>13</v>
      </c>
      <c r="S32" s="31" t="s">
        <v>13</v>
      </c>
      <c r="T32" s="31" t="s">
        <v>13</v>
      </c>
      <c r="U32" s="31" t="s">
        <v>13</v>
      </c>
      <c r="V32" s="31" t="s">
        <v>13</v>
      </c>
      <c r="W32" s="47" t="s">
        <v>13</v>
      </c>
      <c r="X32" s="47" t="s">
        <v>13</v>
      </c>
      <c r="Y32" s="27" t="s">
        <v>13</v>
      </c>
      <c r="Z32" s="27" t="s">
        <v>13</v>
      </c>
      <c r="AA32" s="4" t="s">
        <v>13</v>
      </c>
      <c r="AB32" s="4" t="s">
        <v>13</v>
      </c>
    </row>
    <row r="33" spans="2:28">
      <c r="B33" s="50">
        <v>40985</v>
      </c>
      <c r="C33" s="32">
        <v>0.04</v>
      </c>
      <c r="D33" s="32" t="s">
        <v>13</v>
      </c>
      <c r="E33" s="32" t="s">
        <v>13</v>
      </c>
      <c r="F33" s="32">
        <v>0.01</v>
      </c>
      <c r="G33" s="32">
        <v>0.01</v>
      </c>
      <c r="H33" s="32">
        <v>0.01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32" t="s">
        <v>13</v>
      </c>
      <c r="U33" s="32" t="s">
        <v>13</v>
      </c>
      <c r="V33" s="32" t="s">
        <v>13</v>
      </c>
      <c r="W33" s="35" t="s">
        <v>13</v>
      </c>
      <c r="X33" s="35" t="s">
        <v>13</v>
      </c>
      <c r="Y33" s="27" t="s">
        <v>13</v>
      </c>
      <c r="Z33" s="27" t="s">
        <v>13</v>
      </c>
      <c r="AA33" s="4" t="s">
        <v>13</v>
      </c>
      <c r="AB33" s="4" t="s">
        <v>13</v>
      </c>
    </row>
    <row r="34" spans="2:28">
      <c r="B34" s="50">
        <v>40986</v>
      </c>
      <c r="C34" s="32">
        <v>0.06</v>
      </c>
      <c r="D34" s="32" t="s">
        <v>13</v>
      </c>
      <c r="E34" s="32" t="s">
        <v>13</v>
      </c>
      <c r="F34" s="32">
        <v>0.02</v>
      </c>
      <c r="G34" s="32">
        <v>0.01</v>
      </c>
      <c r="H34" s="32">
        <v>0.02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32" t="s">
        <v>13</v>
      </c>
      <c r="U34" s="32" t="s">
        <v>13</v>
      </c>
      <c r="V34" s="32" t="s">
        <v>13</v>
      </c>
      <c r="W34" s="35" t="s">
        <v>13</v>
      </c>
      <c r="X34" s="35" t="s">
        <v>13</v>
      </c>
      <c r="Y34" s="27" t="s">
        <v>13</v>
      </c>
      <c r="Z34" s="27" t="s">
        <v>13</v>
      </c>
      <c r="AA34" s="4" t="s">
        <v>13</v>
      </c>
      <c r="AB34" s="4" t="s">
        <v>13</v>
      </c>
    </row>
    <row r="35" spans="2:28">
      <c r="B35" s="50">
        <v>40987</v>
      </c>
      <c r="C35" s="32">
        <v>0.11</v>
      </c>
      <c r="D35" s="32" t="s">
        <v>13</v>
      </c>
      <c r="E35" s="32" t="s">
        <v>13</v>
      </c>
      <c r="F35" s="32">
        <v>0.03</v>
      </c>
      <c r="G35" s="32">
        <v>0.02</v>
      </c>
      <c r="H35" s="32">
        <v>0.03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32" t="s">
        <v>13</v>
      </c>
      <c r="U35" s="32" t="s">
        <v>13</v>
      </c>
      <c r="V35" s="32" t="s">
        <v>13</v>
      </c>
      <c r="W35" s="35" t="s">
        <v>13</v>
      </c>
      <c r="X35" s="35" t="s">
        <v>13</v>
      </c>
      <c r="Y35" s="27" t="s">
        <v>13</v>
      </c>
      <c r="Z35" s="27" t="s">
        <v>13</v>
      </c>
      <c r="AA35" s="4" t="s">
        <v>13</v>
      </c>
      <c r="AB35" s="4" t="s">
        <v>13</v>
      </c>
    </row>
    <row r="36" spans="2:28">
      <c r="B36" s="50">
        <v>40988</v>
      </c>
      <c r="C36" s="32">
        <v>0.08</v>
      </c>
      <c r="D36" s="32">
        <v>0.01</v>
      </c>
      <c r="E36" s="32">
        <v>0.01</v>
      </c>
      <c r="F36" s="32">
        <v>0.02</v>
      </c>
      <c r="G36" s="32">
        <v>0.02</v>
      </c>
      <c r="H36" s="32">
        <v>0.03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32" t="s">
        <v>13</v>
      </c>
      <c r="U36" s="32" t="s">
        <v>13</v>
      </c>
      <c r="V36" s="32" t="s">
        <v>13</v>
      </c>
      <c r="W36" s="35" t="s">
        <v>13</v>
      </c>
      <c r="X36" s="35" t="s">
        <v>13</v>
      </c>
      <c r="Y36" s="27" t="s">
        <v>13</v>
      </c>
      <c r="Z36" s="27" t="s">
        <v>13</v>
      </c>
      <c r="AA36" s="4" t="s">
        <v>13</v>
      </c>
      <c r="AB36" s="4" t="s">
        <v>13</v>
      </c>
    </row>
    <row r="37" spans="2:28">
      <c r="B37" s="50">
        <v>40989</v>
      </c>
      <c r="C37" s="32">
        <v>0.11</v>
      </c>
      <c r="D37" s="32">
        <v>0.02</v>
      </c>
      <c r="E37" s="32">
        <v>0.02</v>
      </c>
      <c r="F37" s="32">
        <v>0.03</v>
      </c>
      <c r="G37" s="32">
        <v>0.03</v>
      </c>
      <c r="H37" s="32">
        <v>0.04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32" t="s">
        <v>13</v>
      </c>
      <c r="U37" s="32" t="s">
        <v>13</v>
      </c>
      <c r="V37" s="32" t="s">
        <v>13</v>
      </c>
      <c r="W37" s="35" t="s">
        <v>13</v>
      </c>
      <c r="X37" s="35" t="s">
        <v>13</v>
      </c>
      <c r="Y37" s="27" t="s">
        <v>13</v>
      </c>
      <c r="Z37" s="27" t="s">
        <v>13</v>
      </c>
      <c r="AA37" s="4" t="s">
        <v>13</v>
      </c>
      <c r="AB37" s="4" t="s">
        <v>13</v>
      </c>
    </row>
    <row r="38" spans="2:28">
      <c r="B38" s="50">
        <v>40990</v>
      </c>
      <c r="C38" s="32">
        <v>0.09</v>
      </c>
      <c r="D38" s="32">
        <v>0.01</v>
      </c>
      <c r="E38" s="32">
        <v>0.01</v>
      </c>
      <c r="F38" s="32">
        <v>0.03</v>
      </c>
      <c r="G38" s="32">
        <v>0.03</v>
      </c>
      <c r="H38" s="32">
        <v>0.03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32" t="s">
        <v>13</v>
      </c>
      <c r="U38" s="32" t="s">
        <v>13</v>
      </c>
      <c r="V38" s="32" t="s">
        <v>13</v>
      </c>
      <c r="W38" s="35" t="s">
        <v>13</v>
      </c>
      <c r="X38" s="35" t="s">
        <v>13</v>
      </c>
      <c r="Y38" s="27" t="s">
        <v>13</v>
      </c>
      <c r="Z38" s="27" t="s">
        <v>13</v>
      </c>
      <c r="AA38" s="4" t="s">
        <v>13</v>
      </c>
      <c r="AB38" s="4" t="s">
        <v>13</v>
      </c>
    </row>
    <row r="39" spans="2:28">
      <c r="B39" s="50">
        <v>40991</v>
      </c>
      <c r="C39" s="32">
        <v>0.12</v>
      </c>
      <c r="D39" s="32">
        <v>0.02</v>
      </c>
      <c r="E39" s="32">
        <v>0.02</v>
      </c>
      <c r="F39" s="32">
        <v>0.04</v>
      </c>
      <c r="G39" s="32">
        <v>0.05</v>
      </c>
      <c r="H39" s="32">
        <v>0.05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32" t="s">
        <v>13</v>
      </c>
      <c r="U39" s="32" t="s">
        <v>13</v>
      </c>
      <c r="V39" s="32" t="s">
        <v>13</v>
      </c>
      <c r="W39" s="35" t="s">
        <v>13</v>
      </c>
      <c r="X39" s="35" t="s">
        <v>13</v>
      </c>
      <c r="Y39" s="27" t="s">
        <v>13</v>
      </c>
      <c r="Z39" s="27" t="s">
        <v>13</v>
      </c>
      <c r="AA39" s="4" t="s">
        <v>13</v>
      </c>
      <c r="AB39" s="4" t="s">
        <v>13</v>
      </c>
    </row>
    <row r="40" spans="2:28">
      <c r="B40" s="50">
        <v>40992</v>
      </c>
      <c r="C40" s="32">
        <v>0.22</v>
      </c>
      <c r="D40" s="32">
        <v>0.04</v>
      </c>
      <c r="E40" s="32">
        <v>0.04</v>
      </c>
      <c r="F40" s="32">
        <v>7.0000000000000007E-2</v>
      </c>
      <c r="G40" s="32">
        <v>0.1</v>
      </c>
      <c r="H40" s="32">
        <v>0.09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32" t="s">
        <v>13</v>
      </c>
      <c r="U40" s="32" t="s">
        <v>13</v>
      </c>
      <c r="V40" s="32" t="s">
        <v>13</v>
      </c>
      <c r="W40" s="35" t="s">
        <v>13</v>
      </c>
      <c r="X40" s="35" t="s">
        <v>13</v>
      </c>
      <c r="Y40" s="27" t="s">
        <v>13</v>
      </c>
      <c r="Z40" s="27" t="s">
        <v>13</v>
      </c>
      <c r="AA40" s="4" t="s">
        <v>13</v>
      </c>
      <c r="AB40" s="4" t="s">
        <v>13</v>
      </c>
    </row>
    <row r="41" spans="2:28">
      <c r="B41" s="50">
        <v>40993</v>
      </c>
      <c r="C41" s="32">
        <v>0.21</v>
      </c>
      <c r="D41" s="32">
        <v>0.04</v>
      </c>
      <c r="E41" s="32">
        <v>0.04</v>
      </c>
      <c r="F41" s="32">
        <v>7.0000000000000007E-2</v>
      </c>
      <c r="G41" s="32">
        <v>0.1</v>
      </c>
      <c r="H41" s="32">
        <v>0.09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32" t="s">
        <v>13</v>
      </c>
      <c r="U41" s="32" t="s">
        <v>13</v>
      </c>
      <c r="V41" s="32" t="s">
        <v>13</v>
      </c>
      <c r="W41" s="35" t="s">
        <v>13</v>
      </c>
      <c r="X41" s="35" t="s">
        <v>13</v>
      </c>
      <c r="Y41" s="27" t="s">
        <v>13</v>
      </c>
      <c r="Z41" s="27" t="s">
        <v>13</v>
      </c>
      <c r="AA41" s="4" t="s">
        <v>13</v>
      </c>
      <c r="AB41" s="4" t="s">
        <v>13</v>
      </c>
    </row>
    <row r="42" spans="2:28">
      <c r="B42" s="50">
        <v>40994</v>
      </c>
      <c r="C42" s="32">
        <v>0.1</v>
      </c>
      <c r="D42" s="32">
        <v>0.02</v>
      </c>
      <c r="E42" s="32">
        <v>0.02</v>
      </c>
      <c r="F42" s="32">
        <v>0.04</v>
      </c>
      <c r="G42" s="32">
        <v>0.05</v>
      </c>
      <c r="H42" s="32">
        <v>0.05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32" t="s">
        <v>13</v>
      </c>
      <c r="U42" s="32" t="s">
        <v>13</v>
      </c>
      <c r="V42" s="32" t="s">
        <v>13</v>
      </c>
      <c r="W42" s="35" t="s">
        <v>13</v>
      </c>
      <c r="X42" s="35" t="s">
        <v>13</v>
      </c>
      <c r="Y42" s="27" t="s">
        <v>13</v>
      </c>
      <c r="Z42" s="27" t="s">
        <v>13</v>
      </c>
      <c r="AA42" s="4" t="s">
        <v>13</v>
      </c>
      <c r="AB42" s="4" t="s">
        <v>13</v>
      </c>
    </row>
    <row r="43" spans="2:28">
      <c r="B43" s="50">
        <v>40995</v>
      </c>
      <c r="C43" s="32">
        <v>0.16</v>
      </c>
      <c r="D43" s="32">
        <v>0.04</v>
      </c>
      <c r="E43" s="32">
        <v>0.04</v>
      </c>
      <c r="F43" s="32">
        <v>0.06</v>
      </c>
      <c r="G43" s="32">
        <v>0.08</v>
      </c>
      <c r="H43" s="32">
        <v>0.08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32" t="s">
        <v>13</v>
      </c>
      <c r="U43" s="32" t="s">
        <v>13</v>
      </c>
      <c r="V43" s="32" t="s">
        <v>13</v>
      </c>
      <c r="W43" s="35" t="s">
        <v>13</v>
      </c>
      <c r="X43" s="35" t="s">
        <v>13</v>
      </c>
      <c r="Y43" s="27" t="s">
        <v>13</v>
      </c>
      <c r="Z43" s="27" t="s">
        <v>13</v>
      </c>
      <c r="AA43" s="4" t="s">
        <v>13</v>
      </c>
      <c r="AB43" s="4" t="s">
        <v>13</v>
      </c>
    </row>
    <row r="44" spans="2:28">
      <c r="B44" s="50">
        <v>40996</v>
      </c>
      <c r="C44" s="32">
        <v>0.09</v>
      </c>
      <c r="D44" s="32">
        <v>0.02</v>
      </c>
      <c r="E44" s="32">
        <v>0.02</v>
      </c>
      <c r="F44" s="32">
        <v>0.03</v>
      </c>
      <c r="G44" s="32">
        <v>0.05</v>
      </c>
      <c r="H44" s="32">
        <v>0.04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32" t="s">
        <v>13</v>
      </c>
      <c r="U44" s="32" t="s">
        <v>13</v>
      </c>
      <c r="V44" s="32" t="s">
        <v>13</v>
      </c>
      <c r="W44" s="35" t="s">
        <v>13</v>
      </c>
      <c r="X44" s="35" t="s">
        <v>13</v>
      </c>
      <c r="Y44" s="27" t="s">
        <v>13</v>
      </c>
      <c r="Z44" s="27" t="s">
        <v>13</v>
      </c>
      <c r="AA44" s="4" t="s">
        <v>13</v>
      </c>
      <c r="AB44" s="4" t="s">
        <v>13</v>
      </c>
    </row>
    <row r="45" spans="2:28">
      <c r="B45" s="50">
        <v>40997</v>
      </c>
      <c r="C45" s="32">
        <v>0.06</v>
      </c>
      <c r="D45" s="32">
        <v>0.02</v>
      </c>
      <c r="E45" s="32">
        <v>0.02</v>
      </c>
      <c r="F45" s="32">
        <v>0.02</v>
      </c>
      <c r="G45" s="32">
        <v>0.03</v>
      </c>
      <c r="H45" s="32">
        <v>0.03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32" t="s">
        <v>13</v>
      </c>
      <c r="U45" s="32" t="s">
        <v>13</v>
      </c>
      <c r="V45" s="32" t="s">
        <v>13</v>
      </c>
      <c r="W45" s="35" t="s">
        <v>13</v>
      </c>
      <c r="X45" s="35" t="s">
        <v>13</v>
      </c>
      <c r="Y45" s="27" t="s">
        <v>13</v>
      </c>
      <c r="Z45" s="27" t="s">
        <v>13</v>
      </c>
      <c r="AA45" s="4" t="s">
        <v>13</v>
      </c>
      <c r="AB45" s="4" t="s">
        <v>13</v>
      </c>
    </row>
    <row r="46" spans="2:28">
      <c r="B46" s="50">
        <v>40998</v>
      </c>
      <c r="C46" s="32">
        <v>0.03</v>
      </c>
      <c r="D46" s="32">
        <v>0.01</v>
      </c>
      <c r="E46" s="32">
        <v>0.01</v>
      </c>
      <c r="F46" s="32">
        <v>0.01</v>
      </c>
      <c r="G46" s="32">
        <v>0.02</v>
      </c>
      <c r="H46" s="32">
        <v>0.02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32" t="s">
        <v>13</v>
      </c>
      <c r="U46" s="32" t="s">
        <v>13</v>
      </c>
      <c r="V46" s="32" t="s">
        <v>13</v>
      </c>
      <c r="W46" s="35" t="s">
        <v>13</v>
      </c>
      <c r="X46" s="35" t="s">
        <v>13</v>
      </c>
      <c r="Y46" s="27" t="s">
        <v>13</v>
      </c>
      <c r="Z46" s="27" t="s">
        <v>13</v>
      </c>
      <c r="AA46" s="4" t="s">
        <v>13</v>
      </c>
      <c r="AB46" s="4" t="s">
        <v>13</v>
      </c>
    </row>
    <row r="47" spans="2:28">
      <c r="B47" s="50">
        <v>40999</v>
      </c>
      <c r="C47" s="32">
        <v>0.16</v>
      </c>
      <c r="D47" s="32">
        <v>0.06</v>
      </c>
      <c r="E47" s="32">
        <v>0.06</v>
      </c>
      <c r="F47" s="32">
        <v>7.0000000000000007E-2</v>
      </c>
      <c r="G47" s="32">
        <v>0.1</v>
      </c>
      <c r="H47" s="32">
        <v>0.09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32" t="s">
        <v>13</v>
      </c>
      <c r="U47" s="32" t="s">
        <v>13</v>
      </c>
      <c r="V47" s="32" t="s">
        <v>13</v>
      </c>
      <c r="W47" s="35" t="s">
        <v>13</v>
      </c>
      <c r="X47" s="35" t="s">
        <v>13</v>
      </c>
      <c r="Y47" s="27" t="s">
        <v>13</v>
      </c>
      <c r="Z47" s="27" t="s">
        <v>13</v>
      </c>
      <c r="AA47" s="4" t="s">
        <v>13</v>
      </c>
      <c r="AB47" s="4" t="s">
        <v>13</v>
      </c>
    </row>
    <row r="48" spans="2:28">
      <c r="B48" s="50">
        <v>41000</v>
      </c>
      <c r="C48" s="32">
        <v>0.19</v>
      </c>
      <c r="D48" s="32">
        <v>7.0000000000000007E-2</v>
      </c>
      <c r="E48" s="32">
        <v>7.0000000000000007E-2</v>
      </c>
      <c r="F48" s="32">
        <v>0.08</v>
      </c>
      <c r="G48" s="32">
        <v>0.12</v>
      </c>
      <c r="H48" s="32">
        <v>0.11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32" t="s">
        <v>13</v>
      </c>
      <c r="U48" s="32" t="s">
        <v>13</v>
      </c>
      <c r="V48" s="32" t="s">
        <v>13</v>
      </c>
      <c r="W48" s="35" t="s">
        <v>13</v>
      </c>
      <c r="X48" s="35" t="s">
        <v>13</v>
      </c>
      <c r="Y48" s="27" t="s">
        <v>13</v>
      </c>
      <c r="Z48" s="27" t="s">
        <v>13</v>
      </c>
      <c r="AA48" s="4" t="s">
        <v>13</v>
      </c>
      <c r="AB48" s="4" t="s">
        <v>13</v>
      </c>
    </row>
    <row r="49" spans="2:28">
      <c r="B49" s="50">
        <v>41001</v>
      </c>
      <c r="C49" s="32">
        <v>0.16</v>
      </c>
      <c r="D49" s="32">
        <v>7.0000000000000007E-2</v>
      </c>
      <c r="E49" s="32">
        <v>7.0000000000000007E-2</v>
      </c>
      <c r="F49" s="32">
        <v>7.0000000000000007E-2</v>
      </c>
      <c r="G49" s="32">
        <v>0.11</v>
      </c>
      <c r="H49" s="32">
        <v>0.09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  <c r="U49" s="32" t="s">
        <v>13</v>
      </c>
      <c r="V49" s="32" t="s">
        <v>13</v>
      </c>
      <c r="W49" s="35" t="s">
        <v>13</v>
      </c>
      <c r="X49" s="35" t="s">
        <v>13</v>
      </c>
      <c r="Y49" s="27" t="s">
        <v>13</v>
      </c>
      <c r="Z49" s="27" t="s">
        <v>13</v>
      </c>
      <c r="AA49" s="4" t="s">
        <v>13</v>
      </c>
      <c r="AB49" s="4" t="s">
        <v>13</v>
      </c>
    </row>
    <row r="50" spans="2:28">
      <c r="B50" s="50">
        <v>41002</v>
      </c>
      <c r="C50" s="32">
        <v>0.18</v>
      </c>
      <c r="D50" s="32">
        <v>0.08</v>
      </c>
      <c r="E50" s="32">
        <v>0.08</v>
      </c>
      <c r="F50" s="32">
        <v>0.08</v>
      </c>
      <c r="G50" s="32">
        <v>0.12</v>
      </c>
      <c r="H50" s="32">
        <v>0.11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32" t="s">
        <v>13</v>
      </c>
      <c r="U50" s="32" t="s">
        <v>13</v>
      </c>
      <c r="V50" s="32" t="s">
        <v>13</v>
      </c>
      <c r="W50" s="35" t="s">
        <v>13</v>
      </c>
      <c r="X50" s="35" t="s">
        <v>13</v>
      </c>
      <c r="Y50" s="27" t="s">
        <v>13</v>
      </c>
      <c r="Z50" s="27" t="s">
        <v>13</v>
      </c>
      <c r="AA50" s="4" t="s">
        <v>13</v>
      </c>
      <c r="AB50" s="4" t="s">
        <v>13</v>
      </c>
    </row>
    <row r="51" spans="2:28">
      <c r="B51" s="50">
        <v>41003</v>
      </c>
      <c r="C51" s="32">
        <v>0.19</v>
      </c>
      <c r="D51" s="32">
        <v>0.09</v>
      </c>
      <c r="E51" s="32">
        <v>0.09</v>
      </c>
      <c r="F51" s="32">
        <v>0.09</v>
      </c>
      <c r="G51" s="32">
        <v>0.13</v>
      </c>
      <c r="H51" s="32">
        <v>0.12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32" t="s">
        <v>13</v>
      </c>
      <c r="U51" s="32" t="s">
        <v>13</v>
      </c>
      <c r="V51" s="32" t="s">
        <v>13</v>
      </c>
      <c r="W51" s="32" t="s">
        <v>13</v>
      </c>
      <c r="X51" s="32" t="s">
        <v>13</v>
      </c>
      <c r="Y51" s="27" t="s">
        <v>13</v>
      </c>
      <c r="Z51" s="27" t="s">
        <v>13</v>
      </c>
      <c r="AA51" s="4" t="s">
        <v>13</v>
      </c>
      <c r="AB51" s="4" t="s">
        <v>13</v>
      </c>
    </row>
    <row r="52" spans="2:28">
      <c r="B52" s="50">
        <v>41004</v>
      </c>
      <c r="C52" s="32">
        <v>0.15</v>
      </c>
      <c r="D52" s="32">
        <v>0.08</v>
      </c>
      <c r="E52" s="32">
        <v>0.08</v>
      </c>
      <c r="F52" s="32">
        <v>7.0000000000000007E-2</v>
      </c>
      <c r="G52" s="32">
        <v>0.11</v>
      </c>
      <c r="H52" s="32">
        <v>0.1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32" t="s">
        <v>13</v>
      </c>
      <c r="U52" s="32" t="s">
        <v>13</v>
      </c>
      <c r="V52" s="32" t="s">
        <v>13</v>
      </c>
      <c r="W52" s="32" t="s">
        <v>13</v>
      </c>
      <c r="X52" s="32" t="s">
        <v>13</v>
      </c>
      <c r="Y52" s="27" t="s">
        <v>13</v>
      </c>
      <c r="Z52" s="27" t="s">
        <v>13</v>
      </c>
      <c r="AA52" s="4" t="s">
        <v>13</v>
      </c>
      <c r="AB52" s="4" t="s">
        <v>13</v>
      </c>
    </row>
    <row r="53" spans="2:28">
      <c r="B53" s="50">
        <v>41005</v>
      </c>
      <c r="C53" s="32">
        <v>0.19</v>
      </c>
      <c r="D53" s="32">
        <v>0.1</v>
      </c>
      <c r="E53" s="32">
        <v>0.1</v>
      </c>
      <c r="F53" s="32">
        <v>0.09</v>
      </c>
      <c r="G53" s="32">
        <v>0.14000000000000001</v>
      </c>
      <c r="H53" s="32">
        <v>0.12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32" t="s">
        <v>13</v>
      </c>
      <c r="U53" s="32" t="s">
        <v>13</v>
      </c>
      <c r="V53" s="32" t="s">
        <v>13</v>
      </c>
      <c r="W53" s="32" t="s">
        <v>13</v>
      </c>
      <c r="X53" s="32" t="s">
        <v>13</v>
      </c>
      <c r="Y53" s="27" t="s">
        <v>13</v>
      </c>
      <c r="Z53" s="27" t="s">
        <v>13</v>
      </c>
      <c r="AA53" s="4" t="s">
        <v>13</v>
      </c>
      <c r="AB53" s="4" t="s">
        <v>13</v>
      </c>
    </row>
    <row r="54" spans="2:28">
      <c r="B54" s="50">
        <v>41006</v>
      </c>
      <c r="C54" s="32">
        <v>0.17</v>
      </c>
      <c r="D54" s="32">
        <v>0.1</v>
      </c>
      <c r="E54" s="32">
        <v>0.1</v>
      </c>
      <c r="F54" s="32">
        <v>0.09</v>
      </c>
      <c r="G54" s="32">
        <v>0.13</v>
      </c>
      <c r="H54" s="32">
        <v>0.11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32" t="s">
        <v>13</v>
      </c>
      <c r="U54" s="32" t="s">
        <v>13</v>
      </c>
      <c r="V54" s="32" t="s">
        <v>13</v>
      </c>
      <c r="W54" s="32" t="s">
        <v>13</v>
      </c>
      <c r="X54" s="32" t="s">
        <v>13</v>
      </c>
      <c r="Y54" s="27" t="s">
        <v>13</v>
      </c>
      <c r="Z54" s="27" t="s">
        <v>13</v>
      </c>
      <c r="AA54" s="4" t="s">
        <v>13</v>
      </c>
      <c r="AB54" s="4" t="s">
        <v>13</v>
      </c>
    </row>
    <row r="55" spans="2:28">
      <c r="B55" s="50">
        <v>41007</v>
      </c>
      <c r="C55" s="32">
        <v>0.22</v>
      </c>
      <c r="D55" s="32">
        <v>0.13</v>
      </c>
      <c r="E55" s="32">
        <v>0.13</v>
      </c>
      <c r="F55" s="32">
        <v>0.12</v>
      </c>
      <c r="G55" s="32">
        <v>0.17</v>
      </c>
      <c r="H55" s="32">
        <v>0.15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32" t="s">
        <v>13</v>
      </c>
      <c r="U55" s="32" t="s">
        <v>13</v>
      </c>
      <c r="V55" s="32" t="s">
        <v>13</v>
      </c>
      <c r="W55" s="32" t="s">
        <v>13</v>
      </c>
      <c r="X55" s="32" t="s">
        <v>13</v>
      </c>
      <c r="Y55" s="27" t="s">
        <v>13</v>
      </c>
      <c r="Z55" s="27" t="s">
        <v>13</v>
      </c>
      <c r="AA55" s="4" t="s">
        <v>13</v>
      </c>
      <c r="AB55" s="4" t="s">
        <v>13</v>
      </c>
    </row>
    <row r="56" spans="2:28">
      <c r="B56" s="50">
        <v>41008</v>
      </c>
      <c r="C56" s="32">
        <v>0.22</v>
      </c>
      <c r="D56" s="32">
        <v>0.13</v>
      </c>
      <c r="E56" s="32">
        <v>0.13</v>
      </c>
      <c r="F56" s="32">
        <v>0.12</v>
      </c>
      <c r="G56" s="32">
        <v>0.17</v>
      </c>
      <c r="H56" s="32">
        <v>0.16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32" t="s">
        <v>13</v>
      </c>
      <c r="U56" s="32" t="s">
        <v>13</v>
      </c>
      <c r="V56" s="32" t="s">
        <v>13</v>
      </c>
      <c r="W56" s="32" t="s">
        <v>13</v>
      </c>
      <c r="X56" s="32" t="s">
        <v>13</v>
      </c>
      <c r="Y56" s="27" t="s">
        <v>13</v>
      </c>
      <c r="Z56" s="27" t="s">
        <v>13</v>
      </c>
      <c r="AA56" s="4" t="s">
        <v>13</v>
      </c>
      <c r="AB56" s="4" t="s">
        <v>13</v>
      </c>
    </row>
    <row r="57" spans="2:28">
      <c r="B57" s="50">
        <v>41009</v>
      </c>
      <c r="C57" s="32">
        <v>0.27</v>
      </c>
      <c r="D57" s="32">
        <v>0.17</v>
      </c>
      <c r="E57" s="32">
        <v>0.17</v>
      </c>
      <c r="F57" s="32">
        <v>0.15</v>
      </c>
      <c r="G57" s="32">
        <v>0.21</v>
      </c>
      <c r="H57" s="32">
        <v>0.19</v>
      </c>
      <c r="I57" s="32">
        <v>0.05</v>
      </c>
      <c r="J57" s="32" t="s">
        <v>13</v>
      </c>
      <c r="K57" s="32">
        <v>0.06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32" t="s">
        <v>13</v>
      </c>
      <c r="U57" s="32" t="s">
        <v>13</v>
      </c>
      <c r="V57" s="32" t="s">
        <v>13</v>
      </c>
      <c r="W57" s="32" t="s">
        <v>13</v>
      </c>
      <c r="X57" s="32" t="s">
        <v>13</v>
      </c>
      <c r="Y57" s="27" t="s">
        <v>13</v>
      </c>
      <c r="Z57" s="27" t="s">
        <v>13</v>
      </c>
      <c r="AA57" s="4" t="s">
        <v>13</v>
      </c>
      <c r="AB57" s="4" t="s">
        <v>13</v>
      </c>
    </row>
    <row r="58" spans="2:28">
      <c r="B58" s="50">
        <v>41010</v>
      </c>
      <c r="C58" s="32">
        <v>0.27</v>
      </c>
      <c r="D58" s="32">
        <v>0.17</v>
      </c>
      <c r="E58" s="32">
        <v>0.17</v>
      </c>
      <c r="F58" s="32">
        <v>0.16</v>
      </c>
      <c r="G58" s="32">
        <v>0.21</v>
      </c>
      <c r="H58" s="32">
        <v>0.2</v>
      </c>
      <c r="I58" s="32">
        <v>0.05</v>
      </c>
      <c r="J58" s="32" t="s">
        <v>13</v>
      </c>
      <c r="K58" s="32">
        <v>0.06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32" t="s">
        <v>13</v>
      </c>
      <c r="U58" s="32" t="s">
        <v>13</v>
      </c>
      <c r="V58" s="32" t="s">
        <v>13</v>
      </c>
      <c r="W58" s="32" t="s">
        <v>13</v>
      </c>
      <c r="X58" s="32" t="s">
        <v>13</v>
      </c>
      <c r="Y58" s="27" t="s">
        <v>13</v>
      </c>
      <c r="Z58" s="27" t="s">
        <v>13</v>
      </c>
      <c r="AA58" s="4" t="s">
        <v>13</v>
      </c>
      <c r="AB58" s="4" t="s">
        <v>13</v>
      </c>
    </row>
    <row r="59" spans="2:28">
      <c r="B59" s="50">
        <v>41011</v>
      </c>
      <c r="C59" s="32">
        <v>0.22</v>
      </c>
      <c r="D59" s="32">
        <v>0.15</v>
      </c>
      <c r="E59" s="32">
        <v>0.15</v>
      </c>
      <c r="F59" s="32">
        <v>0.13</v>
      </c>
      <c r="G59" s="32">
        <v>0.18</v>
      </c>
      <c r="H59" s="32">
        <v>0.17</v>
      </c>
      <c r="I59" s="32">
        <v>0.04</v>
      </c>
      <c r="J59" s="32" t="s">
        <v>13</v>
      </c>
      <c r="K59" s="32">
        <v>0.05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32" t="s">
        <v>13</v>
      </c>
      <c r="U59" s="32" t="s">
        <v>13</v>
      </c>
      <c r="V59" s="32" t="s">
        <v>13</v>
      </c>
      <c r="W59" s="32" t="s">
        <v>13</v>
      </c>
      <c r="X59" s="32" t="s">
        <v>13</v>
      </c>
      <c r="Y59" s="27" t="s">
        <v>13</v>
      </c>
      <c r="Z59" s="27" t="s">
        <v>13</v>
      </c>
      <c r="AA59" s="4" t="s">
        <v>13</v>
      </c>
      <c r="AB59" s="4" t="s">
        <v>13</v>
      </c>
    </row>
    <row r="60" spans="2:28">
      <c r="B60" s="50">
        <v>41012</v>
      </c>
      <c r="C60" s="32">
        <v>0.17</v>
      </c>
      <c r="D60" s="32">
        <v>0.12</v>
      </c>
      <c r="E60" s="32">
        <v>0.12</v>
      </c>
      <c r="F60" s="32">
        <v>0.1</v>
      </c>
      <c r="G60" s="32">
        <v>0.14000000000000001</v>
      </c>
      <c r="H60" s="32">
        <v>0.13</v>
      </c>
      <c r="I60" s="32">
        <v>0.03</v>
      </c>
      <c r="J60" s="32" t="s">
        <v>13</v>
      </c>
      <c r="K60" s="32">
        <v>0.04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32" t="s">
        <v>13</v>
      </c>
      <c r="U60" s="32" t="s">
        <v>13</v>
      </c>
      <c r="V60" s="32" t="s">
        <v>13</v>
      </c>
      <c r="W60" s="32" t="s">
        <v>13</v>
      </c>
      <c r="X60" s="32" t="s">
        <v>13</v>
      </c>
      <c r="Y60" s="27" t="s">
        <v>13</v>
      </c>
      <c r="Z60" s="27" t="s">
        <v>13</v>
      </c>
      <c r="AA60" s="4" t="s">
        <v>13</v>
      </c>
      <c r="AB60" s="4" t="s">
        <v>13</v>
      </c>
    </row>
    <row r="61" spans="2:28">
      <c r="B61" s="50">
        <v>41013</v>
      </c>
      <c r="C61" s="32">
        <v>0.2</v>
      </c>
      <c r="D61" s="32">
        <v>0.14000000000000001</v>
      </c>
      <c r="E61" s="32">
        <v>0.14000000000000001</v>
      </c>
      <c r="F61" s="32">
        <v>0.12</v>
      </c>
      <c r="G61" s="32">
        <v>0.16</v>
      </c>
      <c r="H61" s="32">
        <v>0.16</v>
      </c>
      <c r="I61" s="32">
        <v>0.04</v>
      </c>
      <c r="J61" s="32" t="s">
        <v>13</v>
      </c>
      <c r="K61" s="32">
        <v>0.05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32" t="s">
        <v>13</v>
      </c>
      <c r="U61" s="32" t="s">
        <v>13</v>
      </c>
      <c r="V61" s="32" t="s">
        <v>13</v>
      </c>
      <c r="W61" s="32" t="s">
        <v>13</v>
      </c>
      <c r="X61" s="32" t="s">
        <v>13</v>
      </c>
      <c r="Y61" s="27" t="s">
        <v>13</v>
      </c>
      <c r="Z61" s="27" t="s">
        <v>13</v>
      </c>
      <c r="AA61" s="4" t="s">
        <v>13</v>
      </c>
      <c r="AB61" s="4" t="s">
        <v>13</v>
      </c>
    </row>
    <row r="62" spans="2:28">
      <c r="B62" s="50">
        <v>41014</v>
      </c>
      <c r="C62" s="32">
        <v>0.26</v>
      </c>
      <c r="D62" s="32">
        <v>0.19</v>
      </c>
      <c r="E62" s="32">
        <v>0.19</v>
      </c>
      <c r="F62" s="32">
        <v>0.16</v>
      </c>
      <c r="G62" s="32">
        <v>0.21</v>
      </c>
      <c r="H62" s="32">
        <v>0.21</v>
      </c>
      <c r="I62" s="32">
        <v>0.05</v>
      </c>
      <c r="J62" s="32" t="s">
        <v>13</v>
      </c>
      <c r="K62" s="32">
        <v>0.06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32" t="s">
        <v>13</v>
      </c>
      <c r="U62" s="32" t="s">
        <v>13</v>
      </c>
      <c r="V62" s="32" t="s">
        <v>13</v>
      </c>
      <c r="W62" s="32" t="s">
        <v>13</v>
      </c>
      <c r="X62" s="32" t="s">
        <v>13</v>
      </c>
      <c r="Y62" s="27" t="s">
        <v>13</v>
      </c>
      <c r="Z62" s="27" t="s">
        <v>13</v>
      </c>
      <c r="AA62" s="4" t="s">
        <v>13</v>
      </c>
      <c r="AB62" s="4" t="s">
        <v>13</v>
      </c>
    </row>
    <row r="63" spans="2:28">
      <c r="B63" s="50">
        <v>41015</v>
      </c>
      <c r="C63" s="32">
        <v>0.15</v>
      </c>
      <c r="D63" s="32">
        <v>0.11</v>
      </c>
      <c r="E63" s="32">
        <v>0.11</v>
      </c>
      <c r="F63" s="32">
        <v>0.09</v>
      </c>
      <c r="G63" s="32">
        <v>0.12</v>
      </c>
      <c r="H63" s="32">
        <v>0.12</v>
      </c>
      <c r="I63" s="32">
        <v>0.03</v>
      </c>
      <c r="J63" s="32" t="s">
        <v>13</v>
      </c>
      <c r="K63" s="32">
        <v>0.04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32" t="s">
        <v>13</v>
      </c>
      <c r="U63" s="32" t="s">
        <v>13</v>
      </c>
      <c r="V63" s="32" t="s">
        <v>13</v>
      </c>
      <c r="W63" s="32" t="s">
        <v>13</v>
      </c>
      <c r="X63" s="32" t="s">
        <v>13</v>
      </c>
      <c r="Y63" s="27" t="s">
        <v>13</v>
      </c>
      <c r="Z63" s="27" t="s">
        <v>13</v>
      </c>
      <c r="AA63" s="4" t="s">
        <v>13</v>
      </c>
      <c r="AB63" s="4" t="s">
        <v>13</v>
      </c>
    </row>
    <row r="64" spans="2:28">
      <c r="B64" s="50">
        <v>41016</v>
      </c>
      <c r="C64" s="32">
        <v>0.16</v>
      </c>
      <c r="D64" s="32">
        <v>0.12</v>
      </c>
      <c r="E64" s="32">
        <v>0.12</v>
      </c>
      <c r="F64" s="32">
        <v>0.1</v>
      </c>
      <c r="G64" s="32">
        <v>0.13</v>
      </c>
      <c r="H64" s="32">
        <v>0.13</v>
      </c>
      <c r="I64" s="32">
        <v>0.03</v>
      </c>
      <c r="J64" s="32" t="s">
        <v>13</v>
      </c>
      <c r="K64" s="32">
        <v>0.04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32" t="s">
        <v>13</v>
      </c>
      <c r="U64" s="32" t="s">
        <v>13</v>
      </c>
      <c r="V64" s="32" t="s">
        <v>13</v>
      </c>
      <c r="W64" s="32" t="s">
        <v>13</v>
      </c>
      <c r="X64" s="32" t="s">
        <v>13</v>
      </c>
      <c r="Y64" s="27" t="s">
        <v>13</v>
      </c>
      <c r="Z64" s="27" t="s">
        <v>13</v>
      </c>
      <c r="AA64" s="4" t="s">
        <v>13</v>
      </c>
      <c r="AB64" s="4" t="s">
        <v>13</v>
      </c>
    </row>
    <row r="65" spans="2:28">
      <c r="B65" s="50">
        <v>41017</v>
      </c>
      <c r="C65" s="32">
        <v>0.18</v>
      </c>
      <c r="D65" s="32">
        <v>0.14000000000000001</v>
      </c>
      <c r="E65" s="32">
        <v>0.14000000000000001</v>
      </c>
      <c r="F65" s="32">
        <v>0.11</v>
      </c>
      <c r="G65" s="32">
        <v>0.14000000000000001</v>
      </c>
      <c r="H65" s="32">
        <v>0.15</v>
      </c>
      <c r="I65" s="32">
        <v>0.04</v>
      </c>
      <c r="J65" s="32" t="s">
        <v>13</v>
      </c>
      <c r="K65" s="32">
        <v>0.04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32" t="s">
        <v>13</v>
      </c>
      <c r="U65" s="32" t="s">
        <v>13</v>
      </c>
      <c r="V65" s="32" t="s">
        <v>13</v>
      </c>
      <c r="W65" s="32" t="s">
        <v>13</v>
      </c>
      <c r="X65" s="32" t="s">
        <v>13</v>
      </c>
      <c r="Y65" s="27" t="s">
        <v>13</v>
      </c>
      <c r="Z65" s="27" t="s">
        <v>13</v>
      </c>
      <c r="AA65" s="4" t="s">
        <v>13</v>
      </c>
      <c r="AB65" s="4" t="s">
        <v>13</v>
      </c>
    </row>
    <row r="66" spans="2:28">
      <c r="B66" s="50">
        <v>41018</v>
      </c>
      <c r="C66" s="32">
        <v>0.15</v>
      </c>
      <c r="D66" s="32">
        <v>0.12</v>
      </c>
      <c r="E66" s="32">
        <v>0.12</v>
      </c>
      <c r="F66" s="32">
        <v>0.1</v>
      </c>
      <c r="G66" s="32">
        <v>0.12</v>
      </c>
      <c r="H66" s="32">
        <v>0.13</v>
      </c>
      <c r="I66" s="32">
        <v>0.03</v>
      </c>
      <c r="J66" s="32" t="s">
        <v>13</v>
      </c>
      <c r="K66" s="32">
        <v>0.04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32" t="s">
        <v>13</v>
      </c>
      <c r="U66" s="32" t="s">
        <v>13</v>
      </c>
      <c r="V66" s="32" t="s">
        <v>13</v>
      </c>
      <c r="W66" s="32" t="s">
        <v>13</v>
      </c>
      <c r="X66" s="32" t="s">
        <v>13</v>
      </c>
      <c r="Y66" s="27" t="s">
        <v>13</v>
      </c>
      <c r="Z66" s="27" t="s">
        <v>13</v>
      </c>
      <c r="AA66" s="4" t="s">
        <v>13</v>
      </c>
      <c r="AB66" s="4" t="s">
        <v>13</v>
      </c>
    </row>
    <row r="67" spans="2:28">
      <c r="B67" s="50">
        <v>41019</v>
      </c>
      <c r="C67" s="32">
        <v>0.2</v>
      </c>
      <c r="D67" s="32">
        <v>0.16</v>
      </c>
      <c r="E67" s="32">
        <v>0.16</v>
      </c>
      <c r="F67" s="32">
        <v>0.13</v>
      </c>
      <c r="G67" s="32">
        <v>0.16</v>
      </c>
      <c r="H67" s="32">
        <v>0.17</v>
      </c>
      <c r="I67" s="32">
        <v>0.05</v>
      </c>
      <c r="J67" s="32" t="s">
        <v>13</v>
      </c>
      <c r="K67" s="32">
        <v>0.05</v>
      </c>
      <c r="L67" s="32">
        <v>0.04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32" t="s">
        <v>13</v>
      </c>
      <c r="U67" s="32" t="s">
        <v>13</v>
      </c>
      <c r="V67" s="32" t="s">
        <v>13</v>
      </c>
      <c r="W67" s="32" t="s">
        <v>13</v>
      </c>
      <c r="X67" s="32" t="s">
        <v>13</v>
      </c>
      <c r="Y67" s="27" t="s">
        <v>13</v>
      </c>
      <c r="Z67" s="27" t="s">
        <v>13</v>
      </c>
      <c r="AA67" s="4">
        <v>0.04</v>
      </c>
      <c r="AB67" s="4" t="s">
        <v>13</v>
      </c>
    </row>
    <row r="68" spans="2:28">
      <c r="B68" s="50">
        <v>41020</v>
      </c>
      <c r="C68" s="32">
        <v>0.23</v>
      </c>
      <c r="D68" s="32">
        <v>0.19</v>
      </c>
      <c r="E68" s="32">
        <v>0.19</v>
      </c>
      <c r="F68" s="32">
        <v>0.15</v>
      </c>
      <c r="G68" s="32">
        <v>0.18</v>
      </c>
      <c r="H68" s="32">
        <v>0.2</v>
      </c>
      <c r="I68" s="32">
        <v>0.06</v>
      </c>
      <c r="J68" s="32" t="s">
        <v>13</v>
      </c>
      <c r="K68" s="32">
        <v>0.06</v>
      </c>
      <c r="L68" s="32">
        <v>0.05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32" t="s">
        <v>13</v>
      </c>
      <c r="U68" s="32" t="s">
        <v>13</v>
      </c>
      <c r="V68" s="32" t="s">
        <v>13</v>
      </c>
      <c r="W68" s="32" t="s">
        <v>13</v>
      </c>
      <c r="X68" s="32" t="s">
        <v>13</v>
      </c>
      <c r="Y68" s="27" t="s">
        <v>13</v>
      </c>
      <c r="Z68" s="27" t="s">
        <v>13</v>
      </c>
      <c r="AA68" s="4">
        <v>0.05</v>
      </c>
      <c r="AB68" s="4" t="s">
        <v>13</v>
      </c>
    </row>
    <row r="69" spans="2:28">
      <c r="B69" s="50">
        <v>41021</v>
      </c>
      <c r="C69" s="32">
        <v>0.25</v>
      </c>
      <c r="D69" s="32">
        <v>0.21</v>
      </c>
      <c r="E69" s="32">
        <v>0.2</v>
      </c>
      <c r="F69" s="32">
        <v>0.16</v>
      </c>
      <c r="G69" s="32">
        <v>0.2</v>
      </c>
      <c r="H69" s="32">
        <v>0.22</v>
      </c>
      <c r="I69" s="32">
        <v>0.06</v>
      </c>
      <c r="J69" s="32" t="s">
        <v>13</v>
      </c>
      <c r="K69" s="32">
        <v>0.06</v>
      </c>
      <c r="L69" s="32">
        <v>0.06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32" t="s">
        <v>13</v>
      </c>
      <c r="U69" s="32" t="s">
        <v>13</v>
      </c>
      <c r="V69" s="32" t="s">
        <v>13</v>
      </c>
      <c r="W69" s="32" t="s">
        <v>13</v>
      </c>
      <c r="X69" s="32" t="s">
        <v>13</v>
      </c>
      <c r="Y69" s="27" t="s">
        <v>13</v>
      </c>
      <c r="Z69" s="27" t="s">
        <v>13</v>
      </c>
      <c r="AA69" s="4">
        <v>0.05</v>
      </c>
      <c r="AB69" s="4" t="s">
        <v>13</v>
      </c>
    </row>
    <row r="70" spans="2:28">
      <c r="B70" s="50">
        <v>41022</v>
      </c>
      <c r="C70" s="32">
        <v>0.28000000000000003</v>
      </c>
      <c r="D70" s="32">
        <v>0.24</v>
      </c>
      <c r="E70" s="32">
        <v>0.23</v>
      </c>
      <c r="F70" s="32">
        <v>0.18</v>
      </c>
      <c r="G70" s="32">
        <v>0.22</v>
      </c>
      <c r="H70" s="32">
        <v>0.26</v>
      </c>
      <c r="I70" s="32">
        <v>0.08</v>
      </c>
      <c r="J70" s="32" t="s">
        <v>13</v>
      </c>
      <c r="K70" s="32">
        <v>7.0000000000000007E-2</v>
      </c>
      <c r="L70" s="32">
        <v>0.06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32" t="s">
        <v>13</v>
      </c>
      <c r="U70" s="32" t="s">
        <v>13</v>
      </c>
      <c r="V70" s="32" t="s">
        <v>13</v>
      </c>
      <c r="W70" s="32" t="s">
        <v>13</v>
      </c>
      <c r="X70" s="32" t="s">
        <v>13</v>
      </c>
      <c r="Y70" s="27" t="s">
        <v>13</v>
      </c>
      <c r="Z70" s="27" t="s">
        <v>13</v>
      </c>
      <c r="AA70" s="4">
        <v>0.06</v>
      </c>
      <c r="AB70" s="4" t="s">
        <v>13</v>
      </c>
    </row>
    <row r="71" spans="2:28">
      <c r="B71" s="50">
        <v>41023</v>
      </c>
      <c r="C71" s="32">
        <v>0.24</v>
      </c>
      <c r="D71" s="32">
        <v>0.21</v>
      </c>
      <c r="E71" s="32">
        <v>0.2</v>
      </c>
      <c r="F71" s="32">
        <v>0.16</v>
      </c>
      <c r="G71" s="32">
        <v>0.19</v>
      </c>
      <c r="H71" s="32">
        <v>0.22</v>
      </c>
      <c r="I71" s="32">
        <v>7.0000000000000007E-2</v>
      </c>
      <c r="J71" s="32" t="s">
        <v>13</v>
      </c>
      <c r="K71" s="32">
        <v>0.06</v>
      </c>
      <c r="L71" s="32">
        <v>0.06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32" t="s">
        <v>13</v>
      </c>
      <c r="U71" s="32" t="s">
        <v>13</v>
      </c>
      <c r="V71" s="32" t="s">
        <v>13</v>
      </c>
      <c r="W71" s="32" t="s">
        <v>13</v>
      </c>
      <c r="X71" s="32" t="s">
        <v>13</v>
      </c>
      <c r="Y71" s="27" t="s">
        <v>13</v>
      </c>
      <c r="Z71" s="27" t="s">
        <v>13</v>
      </c>
      <c r="AA71" s="4">
        <v>0.05</v>
      </c>
      <c r="AB71" s="4" t="s">
        <v>13</v>
      </c>
    </row>
    <row r="72" spans="2:28">
      <c r="B72" s="50">
        <v>41024</v>
      </c>
      <c r="C72" s="32">
        <v>0.19</v>
      </c>
      <c r="D72" s="32">
        <v>0.17</v>
      </c>
      <c r="E72" s="32">
        <v>0.16</v>
      </c>
      <c r="F72" s="32">
        <v>0.13</v>
      </c>
      <c r="G72" s="32">
        <v>0.15</v>
      </c>
      <c r="H72" s="32">
        <v>0.18</v>
      </c>
      <c r="I72" s="32">
        <v>0.06</v>
      </c>
      <c r="J72" s="32">
        <v>0.04</v>
      </c>
      <c r="K72" s="32">
        <v>0.05</v>
      </c>
      <c r="L72" s="32">
        <v>0.04</v>
      </c>
      <c r="M72" s="32">
        <v>0.04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32" t="s">
        <v>13</v>
      </c>
      <c r="U72" s="32" t="s">
        <v>13</v>
      </c>
      <c r="V72" s="32" t="s">
        <v>13</v>
      </c>
      <c r="W72" s="32" t="s">
        <v>13</v>
      </c>
      <c r="X72" s="32" t="s">
        <v>13</v>
      </c>
      <c r="Y72" s="27" t="s">
        <v>13</v>
      </c>
      <c r="Z72" s="27" t="s">
        <v>13</v>
      </c>
      <c r="AA72" s="4">
        <v>0.04</v>
      </c>
      <c r="AB72" s="4" t="s">
        <v>13</v>
      </c>
    </row>
    <row r="73" spans="2:28">
      <c r="B73" s="50">
        <v>41025</v>
      </c>
      <c r="C73" s="32">
        <v>0.15</v>
      </c>
      <c r="D73" s="32">
        <v>0.14000000000000001</v>
      </c>
      <c r="E73" s="32">
        <v>0.13</v>
      </c>
      <c r="F73" s="32">
        <v>0.1</v>
      </c>
      <c r="G73" s="32">
        <v>0.12</v>
      </c>
      <c r="H73" s="32">
        <v>0.14000000000000001</v>
      </c>
      <c r="I73" s="32">
        <v>0.05</v>
      </c>
      <c r="J73" s="32">
        <v>0.03</v>
      </c>
      <c r="K73" s="32">
        <v>0.04</v>
      </c>
      <c r="L73" s="32">
        <v>0.04</v>
      </c>
      <c r="M73" s="32">
        <v>0.03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32" t="s">
        <v>13</v>
      </c>
      <c r="U73" s="32" t="s">
        <v>13</v>
      </c>
      <c r="V73" s="32" t="s">
        <v>13</v>
      </c>
      <c r="W73" s="32" t="s">
        <v>13</v>
      </c>
      <c r="X73" s="32" t="s">
        <v>13</v>
      </c>
      <c r="Y73" s="27" t="s">
        <v>13</v>
      </c>
      <c r="Z73" s="27" t="s">
        <v>13</v>
      </c>
      <c r="AA73" s="4">
        <v>0.03</v>
      </c>
      <c r="AB73" s="4" t="s">
        <v>13</v>
      </c>
    </row>
    <row r="74" spans="2:28">
      <c r="B74" s="50">
        <v>41026</v>
      </c>
      <c r="C74" s="32">
        <v>0.22</v>
      </c>
      <c r="D74" s="32">
        <v>0.2</v>
      </c>
      <c r="E74" s="32">
        <v>0.19</v>
      </c>
      <c r="F74" s="32">
        <v>0.15</v>
      </c>
      <c r="G74" s="32">
        <v>0.18</v>
      </c>
      <c r="H74" s="32">
        <v>0.21</v>
      </c>
      <c r="I74" s="32">
        <v>0.08</v>
      </c>
      <c r="J74" s="32">
        <v>0.04</v>
      </c>
      <c r="K74" s="32">
        <v>0.06</v>
      </c>
      <c r="L74" s="32">
        <v>0.05</v>
      </c>
      <c r="M74" s="32">
        <v>0.05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32" t="s">
        <v>13</v>
      </c>
      <c r="U74" s="32" t="s">
        <v>13</v>
      </c>
      <c r="V74" s="32" t="s">
        <v>13</v>
      </c>
      <c r="W74" s="32" t="s">
        <v>13</v>
      </c>
      <c r="X74" s="32" t="s">
        <v>13</v>
      </c>
      <c r="Y74" s="27" t="s">
        <v>13</v>
      </c>
      <c r="Z74" s="27" t="s">
        <v>13</v>
      </c>
      <c r="AA74" s="4">
        <v>0.05</v>
      </c>
      <c r="AB74" s="4" t="s">
        <v>13</v>
      </c>
    </row>
    <row r="75" spans="2:28">
      <c r="B75" s="50">
        <v>41027</v>
      </c>
      <c r="C75" s="32">
        <v>0.22</v>
      </c>
      <c r="D75" s="32">
        <v>0.21</v>
      </c>
      <c r="E75" s="32">
        <v>0.19</v>
      </c>
      <c r="F75" s="32">
        <v>0.15</v>
      </c>
      <c r="G75" s="32">
        <v>0.18</v>
      </c>
      <c r="H75" s="32">
        <v>0.21</v>
      </c>
      <c r="I75" s="32">
        <v>0.09</v>
      </c>
      <c r="J75" s="32">
        <v>0.04</v>
      </c>
      <c r="K75" s="32">
        <v>0.06</v>
      </c>
      <c r="L75" s="32">
        <v>0.05</v>
      </c>
      <c r="M75" s="32">
        <v>0.05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32" t="s">
        <v>13</v>
      </c>
      <c r="U75" s="32" t="s">
        <v>13</v>
      </c>
      <c r="V75" s="32" t="s">
        <v>13</v>
      </c>
      <c r="W75" s="32" t="s">
        <v>13</v>
      </c>
      <c r="X75" s="32" t="s">
        <v>13</v>
      </c>
      <c r="Y75" s="27" t="s">
        <v>13</v>
      </c>
      <c r="Z75" s="27" t="s">
        <v>13</v>
      </c>
      <c r="AA75" s="4">
        <v>0.05</v>
      </c>
      <c r="AB75" s="4" t="s">
        <v>13</v>
      </c>
    </row>
    <row r="76" spans="2:28">
      <c r="B76" s="50">
        <v>41028</v>
      </c>
      <c r="C76" s="32">
        <v>0.23</v>
      </c>
      <c r="D76" s="32">
        <v>0.22</v>
      </c>
      <c r="E76" s="32">
        <v>0.2</v>
      </c>
      <c r="F76" s="32">
        <v>0.16</v>
      </c>
      <c r="G76" s="32">
        <v>0.18</v>
      </c>
      <c r="H76" s="32">
        <v>0.22</v>
      </c>
      <c r="I76" s="32">
        <v>0.1</v>
      </c>
      <c r="J76" s="32">
        <v>0.05</v>
      </c>
      <c r="K76" s="32">
        <v>0.06</v>
      </c>
      <c r="L76" s="32">
        <v>0.06</v>
      </c>
      <c r="M76" s="32">
        <v>0.05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32" t="s">
        <v>13</v>
      </c>
      <c r="U76" s="32" t="s">
        <v>13</v>
      </c>
      <c r="V76" s="32" t="s">
        <v>13</v>
      </c>
      <c r="W76" s="32" t="s">
        <v>13</v>
      </c>
      <c r="X76" s="32" t="s">
        <v>13</v>
      </c>
      <c r="Y76" s="27" t="s">
        <v>13</v>
      </c>
      <c r="Z76" s="27" t="s">
        <v>13</v>
      </c>
      <c r="AA76" s="4">
        <v>0.05</v>
      </c>
      <c r="AB76" s="4" t="s">
        <v>13</v>
      </c>
    </row>
    <row r="77" spans="2:28">
      <c r="B77" s="50">
        <v>41029</v>
      </c>
      <c r="C77" s="32">
        <v>0.14000000000000001</v>
      </c>
      <c r="D77" s="32">
        <v>0.14000000000000001</v>
      </c>
      <c r="E77" s="32">
        <v>0.12</v>
      </c>
      <c r="F77" s="32">
        <v>0.1</v>
      </c>
      <c r="G77" s="32">
        <v>0.11</v>
      </c>
      <c r="H77" s="32">
        <v>0.14000000000000001</v>
      </c>
      <c r="I77" s="32">
        <v>7.0000000000000007E-2</v>
      </c>
      <c r="J77" s="32">
        <v>0.03</v>
      </c>
      <c r="K77" s="32">
        <v>0.04</v>
      </c>
      <c r="L77" s="32">
        <v>0.03</v>
      </c>
      <c r="M77" s="32">
        <v>0.03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32" t="s">
        <v>13</v>
      </c>
      <c r="U77" s="32" t="s">
        <v>13</v>
      </c>
      <c r="V77" s="32" t="s">
        <v>13</v>
      </c>
      <c r="W77" s="32" t="s">
        <v>13</v>
      </c>
      <c r="X77" s="32" t="s">
        <v>13</v>
      </c>
      <c r="Y77" s="27" t="s">
        <v>13</v>
      </c>
      <c r="Z77" s="27" t="s">
        <v>13</v>
      </c>
      <c r="AA77" s="4">
        <v>0.03</v>
      </c>
      <c r="AB77" s="4" t="s">
        <v>13</v>
      </c>
    </row>
    <row r="78" spans="2:28">
      <c r="B78" s="50">
        <v>41030</v>
      </c>
      <c r="C78" s="32">
        <v>0.2</v>
      </c>
      <c r="D78" s="32">
        <v>0.2</v>
      </c>
      <c r="E78" s="32">
        <v>0.17</v>
      </c>
      <c r="F78" s="32">
        <v>0.14000000000000001</v>
      </c>
      <c r="G78" s="32">
        <v>0.16</v>
      </c>
      <c r="H78" s="32">
        <v>0.19</v>
      </c>
      <c r="I78" s="32">
        <v>0.11</v>
      </c>
      <c r="J78" s="32">
        <v>0.04</v>
      </c>
      <c r="K78" s="32">
        <v>0.06</v>
      </c>
      <c r="L78" s="32">
        <v>0.05</v>
      </c>
      <c r="M78" s="32">
        <v>0.05</v>
      </c>
      <c r="N78" s="32">
        <v>0.04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32" t="s">
        <v>13</v>
      </c>
      <c r="U78" s="32" t="s">
        <v>13</v>
      </c>
      <c r="V78" s="32" t="s">
        <v>13</v>
      </c>
      <c r="W78" s="32" t="s">
        <v>13</v>
      </c>
      <c r="X78" s="32" t="s">
        <v>13</v>
      </c>
      <c r="Y78" s="27" t="s">
        <v>13</v>
      </c>
      <c r="Z78" s="27" t="s">
        <v>13</v>
      </c>
      <c r="AA78" s="4">
        <v>0.05</v>
      </c>
      <c r="AB78" s="4" t="s">
        <v>13</v>
      </c>
    </row>
    <row r="79" spans="2:28">
      <c r="B79" s="50">
        <v>41031</v>
      </c>
      <c r="C79" s="32">
        <v>0.21</v>
      </c>
      <c r="D79" s="32">
        <v>0.21</v>
      </c>
      <c r="E79" s="32">
        <v>0.18</v>
      </c>
      <c r="F79" s="32">
        <v>0.14000000000000001</v>
      </c>
      <c r="G79" s="32">
        <v>0.17</v>
      </c>
      <c r="H79" s="32">
        <v>0.2</v>
      </c>
      <c r="I79" s="32">
        <v>0.12</v>
      </c>
      <c r="J79" s="32">
        <v>0.04</v>
      </c>
      <c r="K79" s="32">
        <v>0.06</v>
      </c>
      <c r="L79" s="32">
        <v>0.05</v>
      </c>
      <c r="M79" s="32">
        <v>0.05</v>
      </c>
      <c r="N79" s="32">
        <v>0.05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32" t="s">
        <v>13</v>
      </c>
      <c r="U79" s="32" t="s">
        <v>13</v>
      </c>
      <c r="V79" s="32" t="s">
        <v>13</v>
      </c>
      <c r="W79" s="32" t="s">
        <v>13</v>
      </c>
      <c r="X79" s="32" t="s">
        <v>13</v>
      </c>
      <c r="Y79" s="27" t="s">
        <v>13</v>
      </c>
      <c r="Z79" s="27" t="s">
        <v>13</v>
      </c>
      <c r="AA79" s="4">
        <v>0.05</v>
      </c>
      <c r="AB79" s="4" t="s">
        <v>13</v>
      </c>
    </row>
    <row r="80" spans="2:28">
      <c r="B80" s="50">
        <v>41032</v>
      </c>
      <c r="C80" s="32">
        <v>0.15</v>
      </c>
      <c r="D80" s="32">
        <v>0.15</v>
      </c>
      <c r="E80" s="32">
        <v>0.13</v>
      </c>
      <c r="F80" s="32">
        <v>0.1</v>
      </c>
      <c r="G80" s="32">
        <v>0.12</v>
      </c>
      <c r="H80" s="32">
        <v>0.15</v>
      </c>
      <c r="I80" s="32">
        <v>0.09</v>
      </c>
      <c r="J80" s="32">
        <v>0.03</v>
      </c>
      <c r="K80" s="32">
        <v>0.04</v>
      </c>
      <c r="L80" s="32">
        <v>0.04</v>
      </c>
      <c r="M80" s="32">
        <v>0.04</v>
      </c>
      <c r="N80" s="32">
        <v>0.03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32" t="s">
        <v>13</v>
      </c>
      <c r="U80" s="32" t="s">
        <v>13</v>
      </c>
      <c r="V80" s="32" t="s">
        <v>13</v>
      </c>
      <c r="W80" s="32" t="s">
        <v>13</v>
      </c>
      <c r="X80" s="32" t="s">
        <v>13</v>
      </c>
      <c r="Y80" s="27" t="s">
        <v>13</v>
      </c>
      <c r="Z80" s="27" t="s">
        <v>13</v>
      </c>
      <c r="AA80" s="4">
        <v>0.04</v>
      </c>
      <c r="AB80" s="4" t="s">
        <v>13</v>
      </c>
    </row>
    <row r="81" spans="2:28">
      <c r="B81" s="50">
        <v>41033</v>
      </c>
      <c r="C81" s="32">
        <v>0.23</v>
      </c>
      <c r="D81" s="32">
        <v>0.23</v>
      </c>
      <c r="E81" s="32">
        <v>0.2</v>
      </c>
      <c r="F81" s="32">
        <v>0.16</v>
      </c>
      <c r="G81" s="32">
        <v>0.18</v>
      </c>
      <c r="H81" s="32">
        <v>0.23</v>
      </c>
      <c r="I81" s="32">
        <v>0.15</v>
      </c>
      <c r="J81" s="32">
        <v>0.05</v>
      </c>
      <c r="K81" s="32">
        <v>7.0000000000000007E-2</v>
      </c>
      <c r="L81" s="32">
        <v>0.06</v>
      </c>
      <c r="M81" s="32">
        <v>0.06</v>
      </c>
      <c r="N81" s="32">
        <v>0.05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32" t="s">
        <v>13</v>
      </c>
      <c r="U81" s="32" t="s">
        <v>13</v>
      </c>
      <c r="V81" s="32" t="s">
        <v>13</v>
      </c>
      <c r="W81" s="32" t="s">
        <v>13</v>
      </c>
      <c r="X81" s="32" t="s">
        <v>13</v>
      </c>
      <c r="Y81" s="27" t="s">
        <v>13</v>
      </c>
      <c r="Z81" s="27" t="s">
        <v>13</v>
      </c>
      <c r="AA81" s="4">
        <v>0.06</v>
      </c>
      <c r="AB81" s="4" t="s">
        <v>13</v>
      </c>
    </row>
    <row r="82" spans="2:28">
      <c r="B82" s="50">
        <v>41034</v>
      </c>
      <c r="C82" s="32">
        <v>0.24</v>
      </c>
      <c r="D82" s="32">
        <v>0.24</v>
      </c>
      <c r="E82" s="32">
        <v>0.2</v>
      </c>
      <c r="F82" s="32">
        <v>0.16</v>
      </c>
      <c r="G82" s="32">
        <v>0.19</v>
      </c>
      <c r="H82" s="32">
        <v>0.24</v>
      </c>
      <c r="I82" s="32">
        <v>0.16</v>
      </c>
      <c r="J82" s="32">
        <v>0.06</v>
      </c>
      <c r="K82" s="32">
        <v>7.0000000000000007E-2</v>
      </c>
      <c r="L82" s="32">
        <v>0.06</v>
      </c>
      <c r="M82" s="32">
        <v>0.06</v>
      </c>
      <c r="N82" s="32">
        <v>0.06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32" t="s">
        <v>13</v>
      </c>
      <c r="U82" s="32" t="s">
        <v>13</v>
      </c>
      <c r="V82" s="32" t="s">
        <v>13</v>
      </c>
      <c r="W82" s="32" t="s">
        <v>13</v>
      </c>
      <c r="X82" s="32" t="s">
        <v>13</v>
      </c>
      <c r="Y82" s="27" t="s">
        <v>13</v>
      </c>
      <c r="Z82" s="27" t="s">
        <v>13</v>
      </c>
      <c r="AA82" s="4">
        <v>7.0000000000000007E-2</v>
      </c>
      <c r="AB82" s="4">
        <v>0.05</v>
      </c>
    </row>
    <row r="83" spans="2:28">
      <c r="B83" s="50">
        <v>41035</v>
      </c>
      <c r="C83" s="32">
        <v>0.23</v>
      </c>
      <c r="D83" s="32">
        <v>0.23</v>
      </c>
      <c r="E83" s="32">
        <v>0.2</v>
      </c>
      <c r="F83" s="32">
        <v>0.16</v>
      </c>
      <c r="G83" s="32">
        <v>0.18</v>
      </c>
      <c r="H83" s="32">
        <v>0.23</v>
      </c>
      <c r="I83" s="32">
        <v>0.16</v>
      </c>
      <c r="J83" s="32">
        <v>0.06</v>
      </c>
      <c r="K83" s="32">
        <v>7.0000000000000007E-2</v>
      </c>
      <c r="L83" s="32">
        <v>0.06</v>
      </c>
      <c r="M83" s="32">
        <v>0.06</v>
      </c>
      <c r="N83" s="32">
        <v>0.05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32" t="s">
        <v>13</v>
      </c>
      <c r="U83" s="32" t="s">
        <v>13</v>
      </c>
      <c r="V83" s="32" t="s">
        <v>13</v>
      </c>
      <c r="W83" s="32" t="s">
        <v>13</v>
      </c>
      <c r="X83" s="32" t="s">
        <v>13</v>
      </c>
      <c r="Y83" s="27" t="s">
        <v>13</v>
      </c>
      <c r="Z83" s="27" t="s">
        <v>13</v>
      </c>
      <c r="AA83" s="4">
        <v>0.06</v>
      </c>
      <c r="AB83" s="4">
        <v>0.05</v>
      </c>
    </row>
    <row r="84" spans="2:28">
      <c r="B84" s="50">
        <v>41036</v>
      </c>
      <c r="C84" s="32">
        <v>0.22</v>
      </c>
      <c r="D84" s="32">
        <v>0.22</v>
      </c>
      <c r="E84" s="32">
        <v>0.19</v>
      </c>
      <c r="F84" s="32">
        <v>0.15</v>
      </c>
      <c r="G84" s="32">
        <v>0.18</v>
      </c>
      <c r="H84" s="32">
        <v>0.22</v>
      </c>
      <c r="I84" s="32">
        <v>0.16</v>
      </c>
      <c r="J84" s="32">
        <v>0.06</v>
      </c>
      <c r="K84" s="32">
        <v>7.0000000000000007E-2</v>
      </c>
      <c r="L84" s="32">
        <v>0.06</v>
      </c>
      <c r="M84" s="32">
        <v>0.05</v>
      </c>
      <c r="N84" s="32">
        <v>0.05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32" t="s">
        <v>13</v>
      </c>
      <c r="U84" s="32" t="s">
        <v>13</v>
      </c>
      <c r="V84" s="32" t="s">
        <v>13</v>
      </c>
      <c r="W84" s="32" t="s">
        <v>13</v>
      </c>
      <c r="X84" s="32" t="s">
        <v>13</v>
      </c>
      <c r="Y84" s="27" t="s">
        <v>13</v>
      </c>
      <c r="Z84" s="27" t="s">
        <v>13</v>
      </c>
      <c r="AA84" s="4">
        <v>0.06</v>
      </c>
      <c r="AB84" s="4">
        <v>0.05</v>
      </c>
    </row>
    <row r="85" spans="2:28">
      <c r="B85" s="50">
        <v>41037</v>
      </c>
      <c r="C85" s="32">
        <v>0.24</v>
      </c>
      <c r="D85" s="32">
        <v>0.24</v>
      </c>
      <c r="E85" s="32">
        <v>0.2</v>
      </c>
      <c r="F85" s="32">
        <v>0.16</v>
      </c>
      <c r="G85" s="32">
        <v>0.19</v>
      </c>
      <c r="H85" s="32">
        <v>0.24</v>
      </c>
      <c r="I85" s="32">
        <v>0.18</v>
      </c>
      <c r="J85" s="32">
        <v>7.0000000000000007E-2</v>
      </c>
      <c r="K85" s="32">
        <v>0.08</v>
      </c>
      <c r="L85" s="32">
        <v>0.06</v>
      </c>
      <c r="M85" s="32">
        <v>0.06</v>
      </c>
      <c r="N85" s="32">
        <v>0.06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32" t="s">
        <v>13</v>
      </c>
      <c r="U85" s="32" t="s">
        <v>13</v>
      </c>
      <c r="V85" s="32" t="s">
        <v>13</v>
      </c>
      <c r="W85" s="32" t="s">
        <v>13</v>
      </c>
      <c r="X85" s="32" t="s">
        <v>13</v>
      </c>
      <c r="Y85" s="27" t="s">
        <v>13</v>
      </c>
      <c r="Z85" s="27" t="s">
        <v>13</v>
      </c>
      <c r="AA85" s="4">
        <v>7.0000000000000007E-2</v>
      </c>
      <c r="AB85" s="4">
        <v>0.05</v>
      </c>
    </row>
    <row r="86" spans="2:28">
      <c r="B86" s="50">
        <v>41038</v>
      </c>
      <c r="C86" s="32">
        <v>0.27</v>
      </c>
      <c r="D86" s="32">
        <v>0.27</v>
      </c>
      <c r="E86" s="32">
        <v>0.23</v>
      </c>
      <c r="F86" s="32">
        <v>0.18</v>
      </c>
      <c r="G86" s="32">
        <v>0.22</v>
      </c>
      <c r="H86" s="32">
        <v>0.27</v>
      </c>
      <c r="I86" s="32">
        <v>0.21</v>
      </c>
      <c r="J86" s="32">
        <v>0.08</v>
      </c>
      <c r="K86" s="32">
        <v>0.09</v>
      </c>
      <c r="L86" s="32">
        <v>7.0000000000000007E-2</v>
      </c>
      <c r="M86" s="32">
        <v>7.0000000000000007E-2</v>
      </c>
      <c r="N86" s="32">
        <v>0.06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32" t="s">
        <v>13</v>
      </c>
      <c r="U86" s="32" t="s">
        <v>13</v>
      </c>
      <c r="V86" s="32" t="s">
        <v>13</v>
      </c>
      <c r="W86" s="32" t="s">
        <v>13</v>
      </c>
      <c r="X86" s="32" t="s">
        <v>13</v>
      </c>
      <c r="Y86" s="27" t="s">
        <v>13</v>
      </c>
      <c r="Z86" s="27" t="s">
        <v>13</v>
      </c>
      <c r="AA86" s="4">
        <v>0.08</v>
      </c>
      <c r="AB86" s="4">
        <v>0.06</v>
      </c>
    </row>
    <row r="87" spans="2:28">
      <c r="B87" s="50">
        <v>41039</v>
      </c>
      <c r="C87" s="32">
        <v>0.35</v>
      </c>
      <c r="D87" s="32">
        <v>0.35</v>
      </c>
      <c r="E87" s="32">
        <v>0.3</v>
      </c>
      <c r="F87" s="32">
        <v>0.24</v>
      </c>
      <c r="G87" s="32">
        <v>0.28000000000000003</v>
      </c>
      <c r="H87" s="32">
        <v>0.35</v>
      </c>
      <c r="I87" s="32">
        <v>0.28999999999999998</v>
      </c>
      <c r="J87" s="32">
        <v>0.1</v>
      </c>
      <c r="K87" s="32">
        <v>0.11</v>
      </c>
      <c r="L87" s="32">
        <v>0.1</v>
      </c>
      <c r="M87" s="32">
        <v>0.09</v>
      </c>
      <c r="N87" s="32">
        <v>0.08</v>
      </c>
      <c r="O87" s="32">
        <v>0.08</v>
      </c>
      <c r="P87" s="32" t="s">
        <v>13</v>
      </c>
      <c r="Q87" s="32" t="s">
        <v>13</v>
      </c>
      <c r="R87" s="32">
        <v>0.11</v>
      </c>
      <c r="S87" s="32" t="s">
        <v>13</v>
      </c>
      <c r="T87" s="32" t="s">
        <v>13</v>
      </c>
      <c r="U87" s="32" t="s">
        <v>13</v>
      </c>
      <c r="V87" s="32" t="s">
        <v>13</v>
      </c>
      <c r="W87" s="32" t="s">
        <v>13</v>
      </c>
      <c r="X87" s="32" t="s">
        <v>13</v>
      </c>
      <c r="Y87" s="27" t="s">
        <v>13</v>
      </c>
      <c r="Z87" s="27" t="s">
        <v>13</v>
      </c>
      <c r="AA87" s="4">
        <v>0.11</v>
      </c>
      <c r="AB87" s="4">
        <v>0.08</v>
      </c>
    </row>
    <row r="88" spans="2:28">
      <c r="B88" s="50">
        <v>41040</v>
      </c>
      <c r="C88" s="32">
        <v>0.28999999999999998</v>
      </c>
      <c r="D88" s="32">
        <v>0.28999999999999998</v>
      </c>
      <c r="E88" s="32">
        <v>0.25</v>
      </c>
      <c r="F88" s="32">
        <v>0.2</v>
      </c>
      <c r="G88" s="32">
        <v>0.23</v>
      </c>
      <c r="H88" s="32">
        <v>0.28999999999999998</v>
      </c>
      <c r="I88" s="32">
        <v>0.24</v>
      </c>
      <c r="J88" s="32">
        <v>0.1</v>
      </c>
      <c r="K88" s="32">
        <v>0.1</v>
      </c>
      <c r="L88" s="32">
        <v>0.08</v>
      </c>
      <c r="M88" s="32">
        <v>0.08</v>
      </c>
      <c r="N88" s="32">
        <v>7.0000000000000007E-2</v>
      </c>
      <c r="O88" s="32">
        <v>0.06</v>
      </c>
      <c r="P88" s="32" t="s">
        <v>13</v>
      </c>
      <c r="Q88" s="32" t="s">
        <v>13</v>
      </c>
      <c r="R88" s="32">
        <v>0.09</v>
      </c>
      <c r="S88" s="32" t="s">
        <v>13</v>
      </c>
      <c r="T88" s="32" t="s">
        <v>13</v>
      </c>
      <c r="U88" s="32" t="s">
        <v>13</v>
      </c>
      <c r="V88" s="32" t="s">
        <v>13</v>
      </c>
      <c r="W88" s="32" t="s">
        <v>13</v>
      </c>
      <c r="X88" s="32" t="s">
        <v>13</v>
      </c>
      <c r="Y88" s="27" t="s">
        <v>13</v>
      </c>
      <c r="Z88" s="27" t="s">
        <v>13</v>
      </c>
      <c r="AA88" s="4">
        <v>0.09</v>
      </c>
      <c r="AB88" s="4">
        <v>7.0000000000000007E-2</v>
      </c>
    </row>
    <row r="89" spans="2:28">
      <c r="B89" s="50">
        <v>41041</v>
      </c>
      <c r="C89" s="32">
        <v>0.27</v>
      </c>
      <c r="D89" s="32">
        <v>0.27</v>
      </c>
      <c r="E89" s="32">
        <v>0.23</v>
      </c>
      <c r="F89" s="32">
        <v>0.18</v>
      </c>
      <c r="G89" s="32">
        <v>0.22</v>
      </c>
      <c r="H89" s="32">
        <v>0.27</v>
      </c>
      <c r="I89" s="32">
        <v>0.23</v>
      </c>
      <c r="J89" s="32">
        <v>0.1</v>
      </c>
      <c r="K89" s="32">
        <v>0.09</v>
      </c>
      <c r="L89" s="32">
        <v>0.08</v>
      </c>
      <c r="M89" s="32">
        <v>7.0000000000000007E-2</v>
      </c>
      <c r="N89" s="32">
        <v>7.0000000000000007E-2</v>
      </c>
      <c r="O89" s="32">
        <v>0.06</v>
      </c>
      <c r="P89" s="32" t="s">
        <v>13</v>
      </c>
      <c r="Q89" s="32" t="s">
        <v>13</v>
      </c>
      <c r="R89" s="32">
        <v>0.08</v>
      </c>
      <c r="S89" s="32" t="s">
        <v>13</v>
      </c>
      <c r="T89" s="32" t="s">
        <v>13</v>
      </c>
      <c r="U89" s="32" t="s">
        <v>13</v>
      </c>
      <c r="V89" s="32" t="s">
        <v>13</v>
      </c>
      <c r="W89" s="32" t="s">
        <v>13</v>
      </c>
      <c r="X89" s="32" t="s">
        <v>13</v>
      </c>
      <c r="Y89" s="27" t="s">
        <v>13</v>
      </c>
      <c r="Z89" s="27" t="s">
        <v>13</v>
      </c>
      <c r="AA89" s="4">
        <v>0.09</v>
      </c>
      <c r="AB89" s="4">
        <v>0.06</v>
      </c>
    </row>
    <row r="90" spans="2:28">
      <c r="B90" s="50">
        <v>41042</v>
      </c>
      <c r="C90" s="32">
        <v>0.27</v>
      </c>
      <c r="D90" s="32">
        <v>0.27</v>
      </c>
      <c r="E90" s="32">
        <v>0.23</v>
      </c>
      <c r="F90" s="32">
        <v>0.18</v>
      </c>
      <c r="G90" s="32">
        <v>0.22</v>
      </c>
      <c r="H90" s="32">
        <v>0.27</v>
      </c>
      <c r="I90" s="32">
        <v>0.23</v>
      </c>
      <c r="J90" s="32">
        <v>0.11</v>
      </c>
      <c r="K90" s="32">
        <v>0.09</v>
      </c>
      <c r="L90" s="32">
        <v>0.08</v>
      </c>
      <c r="M90" s="32">
        <v>7.0000000000000007E-2</v>
      </c>
      <c r="N90" s="32">
        <v>7.0000000000000007E-2</v>
      </c>
      <c r="O90" s="32">
        <v>0.06</v>
      </c>
      <c r="P90" s="32" t="s">
        <v>13</v>
      </c>
      <c r="Q90" s="32" t="s">
        <v>13</v>
      </c>
      <c r="R90" s="32">
        <v>0.08</v>
      </c>
      <c r="S90" s="32" t="s">
        <v>13</v>
      </c>
      <c r="T90" s="32" t="s">
        <v>13</v>
      </c>
      <c r="U90" s="32" t="s">
        <v>13</v>
      </c>
      <c r="V90" s="32" t="s">
        <v>13</v>
      </c>
      <c r="W90" s="32" t="s">
        <v>13</v>
      </c>
      <c r="X90" s="32" t="s">
        <v>13</v>
      </c>
      <c r="Y90" s="27" t="s">
        <v>13</v>
      </c>
      <c r="Z90" s="27" t="s">
        <v>13</v>
      </c>
      <c r="AA90" s="4">
        <v>0.09</v>
      </c>
      <c r="AB90" s="4">
        <v>7.0000000000000007E-2</v>
      </c>
    </row>
    <row r="91" spans="2:28">
      <c r="B91" s="50">
        <v>41043</v>
      </c>
      <c r="C91" s="32">
        <v>0.32</v>
      </c>
      <c r="D91" s="32">
        <v>0.32</v>
      </c>
      <c r="E91" s="32">
        <v>0.27</v>
      </c>
      <c r="F91" s="32">
        <v>0.22</v>
      </c>
      <c r="G91" s="32">
        <v>0.26</v>
      </c>
      <c r="H91" s="32">
        <v>0.32</v>
      </c>
      <c r="I91" s="32">
        <v>0.28000000000000003</v>
      </c>
      <c r="J91" s="32">
        <v>0.14000000000000001</v>
      </c>
      <c r="K91" s="32">
        <v>0.11</v>
      </c>
      <c r="L91" s="32">
        <v>0.1</v>
      </c>
      <c r="M91" s="32">
        <v>0.09</v>
      </c>
      <c r="N91" s="32">
        <v>0.08</v>
      </c>
      <c r="O91" s="32">
        <v>7.0000000000000007E-2</v>
      </c>
      <c r="P91" s="32" t="s">
        <v>13</v>
      </c>
      <c r="Q91" s="32" t="s">
        <v>13</v>
      </c>
      <c r="R91" s="32">
        <v>0.1</v>
      </c>
      <c r="S91" s="32" t="s">
        <v>13</v>
      </c>
      <c r="T91" s="32" t="s">
        <v>13</v>
      </c>
      <c r="U91" s="32" t="s">
        <v>13</v>
      </c>
      <c r="V91" s="32" t="s">
        <v>13</v>
      </c>
      <c r="W91" s="32" t="s">
        <v>13</v>
      </c>
      <c r="X91" s="32" t="s">
        <v>13</v>
      </c>
      <c r="Y91" s="27" t="s">
        <v>13</v>
      </c>
      <c r="Z91" s="27" t="s">
        <v>13</v>
      </c>
      <c r="AA91" s="4">
        <v>0.12</v>
      </c>
      <c r="AB91" s="4">
        <v>0.08</v>
      </c>
    </row>
    <row r="92" spans="2:28">
      <c r="B92" s="50">
        <v>41044</v>
      </c>
      <c r="C92" s="32">
        <v>0.28999999999999998</v>
      </c>
      <c r="D92" s="32">
        <v>0.28999999999999998</v>
      </c>
      <c r="E92" s="32">
        <v>0.25</v>
      </c>
      <c r="F92" s="32">
        <v>0.2</v>
      </c>
      <c r="G92" s="32">
        <v>0.23</v>
      </c>
      <c r="H92" s="32">
        <v>0.28999999999999998</v>
      </c>
      <c r="I92" s="32">
        <v>0.26</v>
      </c>
      <c r="J92" s="32">
        <v>0.14000000000000001</v>
      </c>
      <c r="K92" s="32">
        <v>0.1</v>
      </c>
      <c r="L92" s="32">
        <v>0.09</v>
      </c>
      <c r="M92" s="32">
        <v>0.08</v>
      </c>
      <c r="N92" s="32">
        <v>7.0000000000000007E-2</v>
      </c>
      <c r="O92" s="32">
        <v>7.0000000000000007E-2</v>
      </c>
      <c r="P92" s="32">
        <v>0.06</v>
      </c>
      <c r="Q92" s="32" t="s">
        <v>13</v>
      </c>
      <c r="R92" s="32">
        <v>0.09</v>
      </c>
      <c r="S92" s="32" t="s">
        <v>13</v>
      </c>
      <c r="T92" s="32" t="s">
        <v>13</v>
      </c>
      <c r="U92" s="32" t="s">
        <v>13</v>
      </c>
      <c r="V92" s="32" t="s">
        <v>13</v>
      </c>
      <c r="W92" s="32" t="s">
        <v>13</v>
      </c>
      <c r="X92" s="32" t="s">
        <v>13</v>
      </c>
      <c r="Y92" s="27" t="s">
        <v>13</v>
      </c>
      <c r="Z92" s="27" t="s">
        <v>13</v>
      </c>
      <c r="AA92" s="4">
        <v>0.11</v>
      </c>
      <c r="AB92" s="4">
        <v>7.0000000000000007E-2</v>
      </c>
    </row>
    <row r="93" spans="2:28">
      <c r="B93" s="50">
        <v>41045</v>
      </c>
      <c r="C93" s="32">
        <v>0.33</v>
      </c>
      <c r="D93" s="32">
        <v>0.33</v>
      </c>
      <c r="E93" s="32">
        <v>0.28000000000000003</v>
      </c>
      <c r="F93" s="32">
        <v>0.22</v>
      </c>
      <c r="G93" s="32">
        <v>0.26</v>
      </c>
      <c r="H93" s="32">
        <v>0.33</v>
      </c>
      <c r="I93" s="32">
        <v>0.3</v>
      </c>
      <c r="J93" s="32">
        <v>0.17</v>
      </c>
      <c r="K93" s="32">
        <v>0.12</v>
      </c>
      <c r="L93" s="32">
        <v>0.1</v>
      </c>
      <c r="M93" s="32">
        <v>0.09</v>
      </c>
      <c r="N93" s="32">
        <v>0.08</v>
      </c>
      <c r="O93" s="32">
        <v>0.08</v>
      </c>
      <c r="P93" s="32">
        <v>7.0000000000000007E-2</v>
      </c>
      <c r="Q93" s="32" t="s">
        <v>13</v>
      </c>
      <c r="R93" s="32">
        <v>0.1</v>
      </c>
      <c r="S93" s="32" t="s">
        <v>13</v>
      </c>
      <c r="T93" s="32" t="s">
        <v>13</v>
      </c>
      <c r="U93" s="32" t="s">
        <v>13</v>
      </c>
      <c r="V93" s="32" t="s">
        <v>13</v>
      </c>
      <c r="W93" s="32" t="s">
        <v>13</v>
      </c>
      <c r="X93" s="32" t="s">
        <v>13</v>
      </c>
      <c r="Y93" s="27" t="s">
        <v>13</v>
      </c>
      <c r="Z93" s="27" t="s">
        <v>13</v>
      </c>
      <c r="AA93" s="4">
        <v>0.13</v>
      </c>
      <c r="AB93" s="4">
        <v>0.09</v>
      </c>
    </row>
    <row r="94" spans="2:28">
      <c r="B94" s="50">
        <v>41046</v>
      </c>
      <c r="C94" s="32">
        <v>0.3</v>
      </c>
      <c r="D94" s="32">
        <v>0.3</v>
      </c>
      <c r="E94" s="32">
        <v>0.26</v>
      </c>
      <c r="F94" s="32">
        <v>0.2</v>
      </c>
      <c r="G94" s="32">
        <v>0.24</v>
      </c>
      <c r="H94" s="32">
        <v>0.3</v>
      </c>
      <c r="I94" s="32">
        <v>0.28000000000000003</v>
      </c>
      <c r="J94" s="32">
        <v>0.17</v>
      </c>
      <c r="K94" s="32">
        <v>0.11</v>
      </c>
      <c r="L94" s="32">
        <v>0.1</v>
      </c>
      <c r="M94" s="32">
        <v>0.09</v>
      </c>
      <c r="N94" s="32">
        <v>0.08</v>
      </c>
      <c r="O94" s="32">
        <v>7.0000000000000007E-2</v>
      </c>
      <c r="P94" s="32">
        <v>7.0000000000000007E-2</v>
      </c>
      <c r="Q94" s="32" t="s">
        <v>13</v>
      </c>
      <c r="R94" s="32">
        <v>0.09</v>
      </c>
      <c r="S94" s="32" t="s">
        <v>13</v>
      </c>
      <c r="T94" s="32" t="s">
        <v>13</v>
      </c>
      <c r="U94" s="32" t="s">
        <v>13</v>
      </c>
      <c r="V94" s="32" t="s">
        <v>13</v>
      </c>
      <c r="W94" s="32" t="s">
        <v>13</v>
      </c>
      <c r="X94" s="32" t="s">
        <v>13</v>
      </c>
      <c r="Y94" s="27" t="s">
        <v>13</v>
      </c>
      <c r="Z94" s="27" t="s">
        <v>13</v>
      </c>
      <c r="AA94" s="4">
        <v>0.12</v>
      </c>
      <c r="AB94" s="4">
        <v>0.08</v>
      </c>
    </row>
    <row r="95" spans="2:28">
      <c r="B95" s="50">
        <v>41047</v>
      </c>
      <c r="C95" s="32">
        <v>0.37</v>
      </c>
      <c r="D95" s="32">
        <v>0.37</v>
      </c>
      <c r="E95" s="32">
        <v>0.31</v>
      </c>
      <c r="F95" s="32">
        <v>0.25</v>
      </c>
      <c r="G95" s="32">
        <v>0.3</v>
      </c>
      <c r="H95" s="32">
        <v>0.37</v>
      </c>
      <c r="I95" s="32">
        <v>0.35</v>
      </c>
      <c r="J95" s="32">
        <v>0.22</v>
      </c>
      <c r="K95" s="32">
        <v>0.14000000000000001</v>
      </c>
      <c r="L95" s="32">
        <v>0.12</v>
      </c>
      <c r="M95" s="32">
        <v>0.11</v>
      </c>
      <c r="N95" s="32">
        <v>0.1</v>
      </c>
      <c r="O95" s="32">
        <v>0.09</v>
      </c>
      <c r="P95" s="32">
        <v>0.08</v>
      </c>
      <c r="Q95" s="32" t="s">
        <v>13</v>
      </c>
      <c r="R95" s="32">
        <v>0.12</v>
      </c>
      <c r="S95" s="32" t="s">
        <v>13</v>
      </c>
      <c r="T95" s="32" t="s">
        <v>13</v>
      </c>
      <c r="U95" s="32" t="s">
        <v>13</v>
      </c>
      <c r="V95" s="32" t="s">
        <v>13</v>
      </c>
      <c r="W95" s="32" t="s">
        <v>13</v>
      </c>
      <c r="X95" s="32" t="s">
        <v>13</v>
      </c>
      <c r="Y95" s="27" t="s">
        <v>13</v>
      </c>
      <c r="Z95" s="27" t="s">
        <v>13</v>
      </c>
      <c r="AA95" s="4">
        <v>0.16</v>
      </c>
      <c r="AB95" s="4">
        <v>0.1</v>
      </c>
    </row>
    <row r="96" spans="2:28">
      <c r="B96" s="50">
        <v>41048</v>
      </c>
      <c r="C96" s="32">
        <v>0.3</v>
      </c>
      <c r="D96" s="32">
        <v>0.3</v>
      </c>
      <c r="E96" s="32">
        <v>0.26</v>
      </c>
      <c r="F96" s="32">
        <v>0.2</v>
      </c>
      <c r="G96" s="32">
        <v>0.24</v>
      </c>
      <c r="H96" s="32">
        <v>0.3</v>
      </c>
      <c r="I96" s="32">
        <v>0.28000000000000003</v>
      </c>
      <c r="J96" s="32">
        <v>0.19</v>
      </c>
      <c r="K96" s="32">
        <v>0.12</v>
      </c>
      <c r="L96" s="32">
        <v>0.1</v>
      </c>
      <c r="M96" s="32">
        <v>0.09</v>
      </c>
      <c r="N96" s="32">
        <v>0.08</v>
      </c>
      <c r="O96" s="32">
        <v>7.0000000000000007E-2</v>
      </c>
      <c r="P96" s="32">
        <v>7.0000000000000007E-2</v>
      </c>
      <c r="Q96" s="32" t="s">
        <v>13</v>
      </c>
      <c r="R96" s="32">
        <v>0.1</v>
      </c>
      <c r="S96" s="32" t="s">
        <v>13</v>
      </c>
      <c r="T96" s="32" t="s">
        <v>13</v>
      </c>
      <c r="U96" s="32" t="s">
        <v>13</v>
      </c>
      <c r="V96" s="32" t="s">
        <v>13</v>
      </c>
      <c r="W96" s="32" t="s">
        <v>13</v>
      </c>
      <c r="X96" s="32" t="s">
        <v>13</v>
      </c>
      <c r="Y96" s="27" t="s">
        <v>13</v>
      </c>
      <c r="Z96" s="27" t="s">
        <v>13</v>
      </c>
      <c r="AA96" s="4">
        <v>0.13</v>
      </c>
      <c r="AB96" s="4">
        <v>0.08</v>
      </c>
    </row>
    <row r="97" spans="2:28">
      <c r="B97" s="50">
        <v>41049</v>
      </c>
      <c r="C97" s="32">
        <v>0.26</v>
      </c>
      <c r="D97" s="32">
        <v>0.26</v>
      </c>
      <c r="E97" s="32">
        <v>0.22</v>
      </c>
      <c r="F97" s="32">
        <v>0.18</v>
      </c>
      <c r="G97" s="32">
        <v>0.21</v>
      </c>
      <c r="H97" s="32">
        <v>0.26</v>
      </c>
      <c r="I97" s="32">
        <v>0.25</v>
      </c>
      <c r="J97" s="32">
        <v>0.17</v>
      </c>
      <c r="K97" s="32">
        <v>0.11</v>
      </c>
      <c r="L97" s="32">
        <v>0.09</v>
      </c>
      <c r="M97" s="32">
        <v>0.08</v>
      </c>
      <c r="N97" s="32">
        <v>7.0000000000000007E-2</v>
      </c>
      <c r="O97" s="32">
        <v>0.06</v>
      </c>
      <c r="P97" s="32">
        <v>0.06</v>
      </c>
      <c r="Q97" s="32">
        <v>0.06</v>
      </c>
      <c r="R97" s="32">
        <v>0.09</v>
      </c>
      <c r="S97" s="32" t="s">
        <v>13</v>
      </c>
      <c r="T97" s="32" t="s">
        <v>13</v>
      </c>
      <c r="U97" s="32" t="s">
        <v>13</v>
      </c>
      <c r="V97" s="32">
        <v>0.08</v>
      </c>
      <c r="W97" s="32" t="s">
        <v>13</v>
      </c>
      <c r="X97" s="32" t="s">
        <v>13</v>
      </c>
      <c r="Y97" s="27">
        <v>0.08</v>
      </c>
      <c r="Z97" s="27" t="s">
        <v>13</v>
      </c>
      <c r="AA97" s="4">
        <v>0.12</v>
      </c>
      <c r="AB97" s="4">
        <v>7.0000000000000007E-2</v>
      </c>
    </row>
    <row r="98" spans="2:28">
      <c r="B98" s="50">
        <v>41050</v>
      </c>
      <c r="C98" s="32">
        <v>0.3</v>
      </c>
      <c r="D98" s="32">
        <v>0.3</v>
      </c>
      <c r="E98" s="32">
        <v>0.26</v>
      </c>
      <c r="F98" s="32">
        <v>0.2</v>
      </c>
      <c r="G98" s="32">
        <v>0.24</v>
      </c>
      <c r="H98" s="32">
        <v>0.3</v>
      </c>
      <c r="I98" s="32">
        <v>0.28999999999999998</v>
      </c>
      <c r="J98" s="32">
        <v>0.21</v>
      </c>
      <c r="K98" s="32">
        <v>0.13</v>
      </c>
      <c r="L98" s="32">
        <v>0.1</v>
      </c>
      <c r="M98" s="32">
        <v>0.09</v>
      </c>
      <c r="N98" s="32">
        <v>0.08</v>
      </c>
      <c r="O98" s="32">
        <v>7.0000000000000007E-2</v>
      </c>
      <c r="P98" s="32">
        <v>7.0000000000000007E-2</v>
      </c>
      <c r="Q98" s="32">
        <v>7.0000000000000007E-2</v>
      </c>
      <c r="R98" s="32">
        <v>0.1</v>
      </c>
      <c r="S98" s="32" t="s">
        <v>13</v>
      </c>
      <c r="T98" s="32" t="s">
        <v>13</v>
      </c>
      <c r="U98" s="32" t="s">
        <v>13</v>
      </c>
      <c r="V98" s="32">
        <v>0.09</v>
      </c>
      <c r="W98" s="32" t="s">
        <v>13</v>
      </c>
      <c r="X98" s="32" t="s">
        <v>13</v>
      </c>
      <c r="Y98" s="27">
        <v>0.09</v>
      </c>
      <c r="Z98" s="27" t="s">
        <v>13</v>
      </c>
      <c r="AA98" s="4">
        <v>0.14000000000000001</v>
      </c>
      <c r="AB98" s="4">
        <v>0.09</v>
      </c>
    </row>
    <row r="99" spans="2:28">
      <c r="B99" s="50">
        <v>41051</v>
      </c>
      <c r="C99" s="32">
        <v>0.31</v>
      </c>
      <c r="D99" s="32">
        <v>0.31</v>
      </c>
      <c r="E99" s="32">
        <v>0.26</v>
      </c>
      <c r="F99" s="32">
        <v>0.21</v>
      </c>
      <c r="G99" s="32">
        <v>0.25</v>
      </c>
      <c r="H99" s="32">
        <v>0.31</v>
      </c>
      <c r="I99" s="32">
        <v>0.3</v>
      </c>
      <c r="J99" s="32">
        <v>0.23</v>
      </c>
      <c r="K99" s="32">
        <v>0.14000000000000001</v>
      </c>
      <c r="L99" s="32">
        <v>0.11</v>
      </c>
      <c r="M99" s="32">
        <v>0.1</v>
      </c>
      <c r="N99" s="32">
        <v>0.09</v>
      </c>
      <c r="O99" s="32">
        <v>0.08</v>
      </c>
      <c r="P99" s="32">
        <v>7.0000000000000007E-2</v>
      </c>
      <c r="Q99" s="32">
        <v>7.0000000000000007E-2</v>
      </c>
      <c r="R99" s="32">
        <v>0.11</v>
      </c>
      <c r="S99" s="32" t="s">
        <v>13</v>
      </c>
      <c r="T99" s="32" t="s">
        <v>13</v>
      </c>
      <c r="U99" s="32" t="s">
        <v>13</v>
      </c>
      <c r="V99" s="32">
        <v>0.09</v>
      </c>
      <c r="W99" s="32" t="s">
        <v>13</v>
      </c>
      <c r="X99" s="32" t="s">
        <v>13</v>
      </c>
      <c r="Y99" s="27">
        <v>0.09</v>
      </c>
      <c r="Z99" s="27" t="s">
        <v>13</v>
      </c>
      <c r="AA99" s="4">
        <v>0.15</v>
      </c>
      <c r="AB99" s="4">
        <v>0.1</v>
      </c>
    </row>
    <row r="100" spans="2:28">
      <c r="B100" s="50">
        <v>41052</v>
      </c>
      <c r="C100" s="32">
        <v>0.32</v>
      </c>
      <c r="D100" s="32">
        <v>0.32</v>
      </c>
      <c r="E100" s="32">
        <v>0.27</v>
      </c>
      <c r="F100" s="32">
        <v>0.22</v>
      </c>
      <c r="G100" s="32">
        <v>0.26</v>
      </c>
      <c r="H100" s="32">
        <v>0.32</v>
      </c>
      <c r="I100" s="32">
        <v>0.31</v>
      </c>
      <c r="J100" s="32">
        <v>0.24</v>
      </c>
      <c r="K100" s="32">
        <v>0.14000000000000001</v>
      </c>
      <c r="L100" s="32">
        <v>0.11</v>
      </c>
      <c r="M100" s="32">
        <v>0.1</v>
      </c>
      <c r="N100" s="32">
        <v>0.09</v>
      </c>
      <c r="O100" s="32">
        <v>0.08</v>
      </c>
      <c r="P100" s="32">
        <v>0.08</v>
      </c>
      <c r="Q100" s="32">
        <v>7.0000000000000007E-2</v>
      </c>
      <c r="R100" s="32">
        <v>0.11</v>
      </c>
      <c r="S100" s="32" t="s">
        <v>13</v>
      </c>
      <c r="T100" s="32" t="s">
        <v>13</v>
      </c>
      <c r="U100" s="32" t="s">
        <v>13</v>
      </c>
      <c r="V100" s="32">
        <v>0.1</v>
      </c>
      <c r="W100" s="32" t="s">
        <v>13</v>
      </c>
      <c r="X100" s="32" t="s">
        <v>13</v>
      </c>
      <c r="Y100" s="27">
        <v>0.1</v>
      </c>
      <c r="Z100" s="27" t="s">
        <v>13</v>
      </c>
      <c r="AA100" s="4">
        <v>0.17</v>
      </c>
      <c r="AB100" s="4">
        <v>0.11</v>
      </c>
    </row>
    <row r="101" spans="2:28">
      <c r="B101" s="50">
        <v>41053</v>
      </c>
      <c r="C101" s="32">
        <v>0.24</v>
      </c>
      <c r="D101" s="32">
        <v>0.24</v>
      </c>
      <c r="E101" s="32">
        <v>0.2</v>
      </c>
      <c r="F101" s="32">
        <v>0.16</v>
      </c>
      <c r="G101" s="32">
        <v>0.19</v>
      </c>
      <c r="H101" s="32">
        <v>0.24</v>
      </c>
      <c r="I101" s="32">
        <v>0.23</v>
      </c>
      <c r="J101" s="32">
        <v>0.19</v>
      </c>
      <c r="K101" s="32">
        <v>0.11</v>
      </c>
      <c r="L101" s="32">
        <v>0.09</v>
      </c>
      <c r="M101" s="32">
        <v>0.08</v>
      </c>
      <c r="N101" s="32">
        <v>7.0000000000000007E-2</v>
      </c>
      <c r="O101" s="32">
        <v>0.06</v>
      </c>
      <c r="P101" s="32">
        <v>0.06</v>
      </c>
      <c r="Q101" s="32">
        <v>0.06</v>
      </c>
      <c r="R101" s="32">
        <v>0.09</v>
      </c>
      <c r="S101" s="32" t="s">
        <v>13</v>
      </c>
      <c r="T101" s="32" t="s">
        <v>13</v>
      </c>
      <c r="U101" s="32" t="s">
        <v>13</v>
      </c>
      <c r="V101" s="32">
        <v>7.0000000000000007E-2</v>
      </c>
      <c r="W101" s="32" t="s">
        <v>13</v>
      </c>
      <c r="X101" s="32" t="s">
        <v>13</v>
      </c>
      <c r="Y101" s="27">
        <v>7.0000000000000007E-2</v>
      </c>
      <c r="Z101" s="27" t="s">
        <v>13</v>
      </c>
      <c r="AA101" s="4">
        <v>0.13</v>
      </c>
      <c r="AB101" s="4">
        <v>0.08</v>
      </c>
    </row>
    <row r="102" spans="2:28">
      <c r="B102" s="50">
        <v>41054</v>
      </c>
      <c r="C102" s="32">
        <v>0.21</v>
      </c>
      <c r="D102" s="32">
        <v>0.21</v>
      </c>
      <c r="E102" s="32">
        <v>0.18</v>
      </c>
      <c r="F102" s="32">
        <v>0.14000000000000001</v>
      </c>
      <c r="G102" s="32">
        <v>0.17</v>
      </c>
      <c r="H102" s="32">
        <v>0.21</v>
      </c>
      <c r="I102" s="32">
        <v>0.21</v>
      </c>
      <c r="J102" s="32">
        <v>0.17</v>
      </c>
      <c r="K102" s="32">
        <v>0.1</v>
      </c>
      <c r="L102" s="32">
        <v>0.08</v>
      </c>
      <c r="M102" s="32">
        <v>7.0000000000000007E-2</v>
      </c>
      <c r="N102" s="32">
        <v>0.06</v>
      </c>
      <c r="O102" s="32">
        <v>0.05</v>
      </c>
      <c r="P102" s="32">
        <v>0.05</v>
      </c>
      <c r="Q102" s="32">
        <v>0.05</v>
      </c>
      <c r="R102" s="32">
        <v>0.08</v>
      </c>
      <c r="S102" s="32">
        <v>0.06</v>
      </c>
      <c r="T102" s="32" t="s">
        <v>13</v>
      </c>
      <c r="U102" s="32" t="s">
        <v>13</v>
      </c>
      <c r="V102" s="32">
        <v>0.06</v>
      </c>
      <c r="W102" s="32">
        <v>0.06</v>
      </c>
      <c r="X102" s="32" t="s">
        <v>13</v>
      </c>
      <c r="Y102" s="27">
        <v>0.06</v>
      </c>
      <c r="Z102" s="27" t="s">
        <v>13</v>
      </c>
      <c r="AA102" s="4">
        <v>0.12</v>
      </c>
      <c r="AB102" s="4">
        <v>0.08</v>
      </c>
    </row>
    <row r="103" spans="2:28">
      <c r="B103" s="50">
        <v>41055</v>
      </c>
      <c r="C103" s="32">
        <v>0.06</v>
      </c>
      <c r="D103" s="32">
        <v>0.06</v>
      </c>
      <c r="E103" s="32">
        <v>0.05</v>
      </c>
      <c r="F103" s="32">
        <v>0.04</v>
      </c>
      <c r="G103" s="32">
        <v>0.05</v>
      </c>
      <c r="H103" s="32">
        <v>0.06</v>
      </c>
      <c r="I103" s="32">
        <v>0.06</v>
      </c>
      <c r="J103" s="32">
        <v>0.05</v>
      </c>
      <c r="K103" s="32">
        <v>0.03</v>
      </c>
      <c r="L103" s="32">
        <v>0.02</v>
      </c>
      <c r="M103" s="32">
        <v>0.02</v>
      </c>
      <c r="N103" s="32">
        <v>0.02</v>
      </c>
      <c r="O103" s="32">
        <v>0.02</v>
      </c>
      <c r="P103" s="32">
        <v>0.01</v>
      </c>
      <c r="Q103" s="32">
        <v>0.01</v>
      </c>
      <c r="R103" s="32">
        <v>0.02</v>
      </c>
      <c r="S103" s="32">
        <v>0.02</v>
      </c>
      <c r="T103" s="32" t="s">
        <v>13</v>
      </c>
      <c r="U103" s="32" t="s">
        <v>13</v>
      </c>
      <c r="V103" s="32">
        <v>0.02</v>
      </c>
      <c r="W103" s="32">
        <v>0.02</v>
      </c>
      <c r="X103" s="32" t="s">
        <v>13</v>
      </c>
      <c r="Y103" s="27">
        <v>0.02</v>
      </c>
      <c r="Z103" s="27" t="s">
        <v>13</v>
      </c>
      <c r="AA103" s="4">
        <v>0.03</v>
      </c>
      <c r="AB103" s="4">
        <v>0.02</v>
      </c>
    </row>
    <row r="104" spans="2:28">
      <c r="B104" s="50">
        <v>41056</v>
      </c>
      <c r="C104" s="32">
        <v>0.23</v>
      </c>
      <c r="D104" s="32">
        <v>0.23</v>
      </c>
      <c r="E104" s="32">
        <v>0.2</v>
      </c>
      <c r="F104" s="32">
        <v>0.16</v>
      </c>
      <c r="G104" s="32">
        <v>0.18</v>
      </c>
      <c r="H104" s="32">
        <v>0.23</v>
      </c>
      <c r="I104" s="32">
        <v>0.23</v>
      </c>
      <c r="J104" s="32">
        <v>0.2</v>
      </c>
      <c r="K104" s="32">
        <v>0.11</v>
      </c>
      <c r="L104" s="32">
        <v>0.09</v>
      </c>
      <c r="M104" s="32">
        <v>0.08</v>
      </c>
      <c r="N104" s="32">
        <v>7.0000000000000007E-2</v>
      </c>
      <c r="O104" s="32">
        <v>0.06</v>
      </c>
      <c r="P104" s="32">
        <v>0.06</v>
      </c>
      <c r="Q104" s="32">
        <v>0.06</v>
      </c>
      <c r="R104" s="32">
        <v>0.09</v>
      </c>
      <c r="S104" s="32">
        <v>7.0000000000000007E-2</v>
      </c>
      <c r="T104" s="32" t="s">
        <v>13</v>
      </c>
      <c r="U104" s="32" t="s">
        <v>13</v>
      </c>
      <c r="V104" s="32">
        <v>7.0000000000000007E-2</v>
      </c>
      <c r="W104" s="32">
        <v>7.0000000000000007E-2</v>
      </c>
      <c r="X104" s="32" t="s">
        <v>13</v>
      </c>
      <c r="Y104" s="27">
        <v>7.0000000000000007E-2</v>
      </c>
      <c r="Z104" s="27" t="s">
        <v>13</v>
      </c>
      <c r="AA104" s="4">
        <v>0.14000000000000001</v>
      </c>
      <c r="AB104" s="4">
        <v>0.09</v>
      </c>
    </row>
    <row r="105" spans="2:28">
      <c r="B105" s="50">
        <v>41057</v>
      </c>
      <c r="C105" s="32">
        <v>0.23</v>
      </c>
      <c r="D105" s="32">
        <v>0.23</v>
      </c>
      <c r="E105" s="32">
        <v>0.2</v>
      </c>
      <c r="F105" s="32">
        <v>0.16</v>
      </c>
      <c r="G105" s="32">
        <v>0.18</v>
      </c>
      <c r="H105" s="32">
        <v>0.23</v>
      </c>
      <c r="I105" s="32">
        <v>0.23</v>
      </c>
      <c r="J105" s="32">
        <v>0.2</v>
      </c>
      <c r="K105" s="32">
        <v>0.12</v>
      </c>
      <c r="L105" s="32">
        <v>0.1</v>
      </c>
      <c r="M105" s="32">
        <v>0.08</v>
      </c>
      <c r="N105" s="32">
        <v>7.0000000000000007E-2</v>
      </c>
      <c r="O105" s="32">
        <v>0.06</v>
      </c>
      <c r="P105" s="32">
        <v>0.06</v>
      </c>
      <c r="Q105" s="32">
        <v>0.06</v>
      </c>
      <c r="R105" s="32">
        <v>0.09</v>
      </c>
      <c r="S105" s="32">
        <v>7.0000000000000007E-2</v>
      </c>
      <c r="T105" s="32" t="s">
        <v>13</v>
      </c>
      <c r="U105" s="32" t="s">
        <v>13</v>
      </c>
      <c r="V105" s="32">
        <v>7.0000000000000007E-2</v>
      </c>
      <c r="W105" s="32">
        <v>7.0000000000000007E-2</v>
      </c>
      <c r="X105" s="32" t="s">
        <v>13</v>
      </c>
      <c r="Y105" s="27">
        <v>7.0000000000000007E-2</v>
      </c>
      <c r="Z105" s="27" t="s">
        <v>13</v>
      </c>
      <c r="AA105" s="4">
        <v>0.15</v>
      </c>
      <c r="AB105" s="4">
        <v>0.1</v>
      </c>
    </row>
    <row r="106" spans="2:28">
      <c r="B106" s="50">
        <v>41058</v>
      </c>
      <c r="C106" s="32">
        <v>0.26</v>
      </c>
      <c r="D106" s="32">
        <v>0.26</v>
      </c>
      <c r="E106" s="32">
        <v>0.22</v>
      </c>
      <c r="F106" s="32">
        <v>0.18</v>
      </c>
      <c r="G106" s="32">
        <v>0.21</v>
      </c>
      <c r="H106" s="32">
        <v>0.26</v>
      </c>
      <c r="I106" s="32">
        <v>0.26</v>
      </c>
      <c r="J106" s="32">
        <v>0.23</v>
      </c>
      <c r="K106" s="32">
        <v>0.14000000000000001</v>
      </c>
      <c r="L106" s="32">
        <v>0.11</v>
      </c>
      <c r="M106" s="32">
        <v>0.1</v>
      </c>
      <c r="N106" s="32">
        <v>0.08</v>
      </c>
      <c r="O106" s="32">
        <v>7.0000000000000007E-2</v>
      </c>
      <c r="P106" s="32">
        <v>7.0000000000000007E-2</v>
      </c>
      <c r="Q106" s="32">
        <v>0.06</v>
      </c>
      <c r="R106" s="32">
        <v>0.11</v>
      </c>
      <c r="S106" s="32">
        <v>0.08</v>
      </c>
      <c r="T106" s="32" t="s">
        <v>13</v>
      </c>
      <c r="U106" s="32" t="s">
        <v>13</v>
      </c>
      <c r="V106" s="32">
        <v>0.08</v>
      </c>
      <c r="W106" s="32">
        <v>0.08</v>
      </c>
      <c r="X106" s="32" t="s">
        <v>13</v>
      </c>
      <c r="Y106" s="27">
        <v>0.08</v>
      </c>
      <c r="Z106" s="27" t="s">
        <v>13</v>
      </c>
      <c r="AA106" s="4">
        <v>0.17</v>
      </c>
      <c r="AB106" s="4">
        <v>0.11</v>
      </c>
    </row>
    <row r="107" spans="2:28">
      <c r="B107" s="50">
        <v>41059</v>
      </c>
      <c r="C107" s="32">
        <v>0.32</v>
      </c>
      <c r="D107" s="32">
        <v>0.32</v>
      </c>
      <c r="E107" s="32">
        <v>0.27</v>
      </c>
      <c r="F107" s="32">
        <v>0.22</v>
      </c>
      <c r="G107" s="32">
        <v>0.26</v>
      </c>
      <c r="H107" s="32">
        <v>0.32</v>
      </c>
      <c r="I107" s="32">
        <v>0.32</v>
      </c>
      <c r="J107" s="32">
        <v>0.28999999999999998</v>
      </c>
      <c r="K107" s="32">
        <v>0.17</v>
      </c>
      <c r="L107" s="32">
        <v>0.14000000000000001</v>
      </c>
      <c r="M107" s="32">
        <v>0.12</v>
      </c>
      <c r="N107" s="32">
        <v>0.11</v>
      </c>
      <c r="O107" s="32">
        <v>0.09</v>
      </c>
      <c r="P107" s="32">
        <v>0.08</v>
      </c>
      <c r="Q107" s="32">
        <v>0.08</v>
      </c>
      <c r="R107" s="32">
        <v>0.14000000000000001</v>
      </c>
      <c r="S107" s="32">
        <v>0.1</v>
      </c>
      <c r="T107" s="32" t="s">
        <v>13</v>
      </c>
      <c r="U107" s="32" t="s">
        <v>13</v>
      </c>
      <c r="V107" s="32">
        <v>0.1</v>
      </c>
      <c r="W107" s="32">
        <v>0.1</v>
      </c>
      <c r="X107" s="32" t="s">
        <v>13</v>
      </c>
      <c r="Y107" s="27">
        <v>0.1</v>
      </c>
      <c r="Z107" s="27" t="s">
        <v>13</v>
      </c>
      <c r="AA107" s="4">
        <v>0.22</v>
      </c>
      <c r="AB107" s="4">
        <v>0.15</v>
      </c>
    </row>
    <row r="108" spans="2:28">
      <c r="B108" s="50">
        <v>41060</v>
      </c>
      <c r="C108" s="32">
        <v>0.35</v>
      </c>
      <c r="D108" s="32">
        <v>0.35</v>
      </c>
      <c r="E108" s="32">
        <v>0.3</v>
      </c>
      <c r="F108" s="32">
        <v>0.24</v>
      </c>
      <c r="G108" s="32">
        <v>0.28000000000000003</v>
      </c>
      <c r="H108" s="32">
        <v>0.35</v>
      </c>
      <c r="I108" s="32">
        <v>0.35</v>
      </c>
      <c r="J108" s="32">
        <v>0.32</v>
      </c>
      <c r="K108" s="32">
        <v>0.19</v>
      </c>
      <c r="L108" s="32">
        <v>0.16</v>
      </c>
      <c r="M108" s="32">
        <v>0.14000000000000001</v>
      </c>
      <c r="N108" s="32">
        <v>0.12</v>
      </c>
      <c r="O108" s="32">
        <v>0.1</v>
      </c>
      <c r="P108" s="32">
        <v>0.09</v>
      </c>
      <c r="Q108" s="32">
        <v>0.09</v>
      </c>
      <c r="R108" s="32">
        <v>0.16</v>
      </c>
      <c r="S108" s="32">
        <v>0.11</v>
      </c>
      <c r="T108" s="32" t="s">
        <v>13</v>
      </c>
      <c r="U108" s="32" t="s">
        <v>13</v>
      </c>
      <c r="V108" s="32">
        <v>0.11</v>
      </c>
      <c r="W108" s="32">
        <v>0.11</v>
      </c>
      <c r="X108" s="32" t="s">
        <v>13</v>
      </c>
      <c r="Y108" s="27">
        <v>0.11</v>
      </c>
      <c r="Z108" s="27" t="s">
        <v>13</v>
      </c>
      <c r="AA108" s="4">
        <v>0.25</v>
      </c>
      <c r="AB108" s="4">
        <v>0.17</v>
      </c>
    </row>
    <row r="109" spans="2:28">
      <c r="B109" s="50">
        <v>41061</v>
      </c>
      <c r="C109" s="32">
        <v>0.31</v>
      </c>
      <c r="D109" s="32">
        <v>0.31</v>
      </c>
      <c r="E109" s="32">
        <v>0.26</v>
      </c>
      <c r="F109" s="32">
        <v>0.21</v>
      </c>
      <c r="G109" s="32">
        <v>0.25</v>
      </c>
      <c r="H109" s="32">
        <v>0.31</v>
      </c>
      <c r="I109" s="32">
        <v>0.31</v>
      </c>
      <c r="J109" s="32">
        <v>0.28999999999999998</v>
      </c>
      <c r="K109" s="32">
        <v>0.17</v>
      </c>
      <c r="L109" s="32">
        <v>0.15</v>
      </c>
      <c r="M109" s="32">
        <v>0.13</v>
      </c>
      <c r="N109" s="32">
        <v>0.11</v>
      </c>
      <c r="O109" s="32">
        <v>0.09</v>
      </c>
      <c r="P109" s="32">
        <v>0.08</v>
      </c>
      <c r="Q109" s="32">
        <v>0.08</v>
      </c>
      <c r="R109" s="32">
        <v>0.14000000000000001</v>
      </c>
      <c r="S109" s="32">
        <v>0.1</v>
      </c>
      <c r="T109" s="32">
        <v>0.06</v>
      </c>
      <c r="U109" s="32" t="s">
        <v>13</v>
      </c>
      <c r="V109" s="32">
        <v>0.1</v>
      </c>
      <c r="W109" s="32">
        <v>0.09</v>
      </c>
      <c r="X109" s="32" t="s">
        <v>13</v>
      </c>
      <c r="Y109" s="27">
        <v>0.1</v>
      </c>
      <c r="Z109" s="27" t="s">
        <v>13</v>
      </c>
      <c r="AA109" s="4">
        <v>0.23</v>
      </c>
      <c r="AB109" s="4">
        <v>0.16</v>
      </c>
    </row>
    <row r="110" spans="2:28">
      <c r="B110" s="50">
        <v>41062</v>
      </c>
      <c r="C110" s="32">
        <v>0.31</v>
      </c>
      <c r="D110" s="32">
        <v>0.31</v>
      </c>
      <c r="E110" s="32">
        <v>0.26</v>
      </c>
      <c r="F110" s="32">
        <v>0.21</v>
      </c>
      <c r="G110" s="32">
        <v>0.25</v>
      </c>
      <c r="H110" s="32">
        <v>0.31</v>
      </c>
      <c r="I110" s="32">
        <v>0.31</v>
      </c>
      <c r="J110" s="32">
        <v>0.28999999999999998</v>
      </c>
      <c r="K110" s="32">
        <v>0.18</v>
      </c>
      <c r="L110" s="32">
        <v>0.15</v>
      </c>
      <c r="M110" s="32">
        <v>0.13</v>
      </c>
      <c r="N110" s="32">
        <v>0.11</v>
      </c>
      <c r="O110" s="32">
        <v>0.09</v>
      </c>
      <c r="P110" s="32">
        <v>0.08</v>
      </c>
      <c r="Q110" s="32">
        <v>0.08</v>
      </c>
      <c r="R110" s="32">
        <v>0.15</v>
      </c>
      <c r="S110" s="32">
        <v>0.1</v>
      </c>
      <c r="T110" s="32">
        <v>0.06</v>
      </c>
      <c r="U110" s="32" t="s">
        <v>13</v>
      </c>
      <c r="V110" s="32">
        <v>0.1</v>
      </c>
      <c r="W110" s="32">
        <v>0.09</v>
      </c>
      <c r="X110" s="32" t="s">
        <v>13</v>
      </c>
      <c r="Y110" s="27">
        <v>0.1</v>
      </c>
      <c r="Z110" s="27" t="s">
        <v>13</v>
      </c>
      <c r="AA110" s="4">
        <v>0.24</v>
      </c>
      <c r="AB110" s="4">
        <v>0.16</v>
      </c>
    </row>
    <row r="111" spans="2:28">
      <c r="B111" s="50">
        <v>41063</v>
      </c>
      <c r="C111" s="32">
        <v>0.33</v>
      </c>
      <c r="D111" s="32">
        <v>0.33</v>
      </c>
      <c r="E111" s="32">
        <v>0.28000000000000003</v>
      </c>
      <c r="F111" s="32">
        <v>0.22</v>
      </c>
      <c r="G111" s="32">
        <v>0.26</v>
      </c>
      <c r="H111" s="32">
        <v>0.33</v>
      </c>
      <c r="I111" s="32">
        <v>0.33</v>
      </c>
      <c r="J111" s="32">
        <v>0.31</v>
      </c>
      <c r="K111" s="32">
        <v>0.19</v>
      </c>
      <c r="L111" s="32">
        <v>0.16</v>
      </c>
      <c r="M111" s="32">
        <v>0.14000000000000001</v>
      </c>
      <c r="N111" s="32">
        <v>0.12</v>
      </c>
      <c r="O111" s="32">
        <v>0.1</v>
      </c>
      <c r="P111" s="32">
        <v>0.09</v>
      </c>
      <c r="Q111" s="32">
        <v>0.09</v>
      </c>
      <c r="R111" s="32">
        <v>0.16</v>
      </c>
      <c r="S111" s="32">
        <v>0.11</v>
      </c>
      <c r="T111" s="32">
        <v>7.0000000000000007E-2</v>
      </c>
      <c r="U111" s="32" t="s">
        <v>13</v>
      </c>
      <c r="V111" s="32">
        <v>0.11</v>
      </c>
      <c r="W111" s="32">
        <v>0.1</v>
      </c>
      <c r="X111" s="32" t="s">
        <v>13</v>
      </c>
      <c r="Y111" s="27">
        <v>0.11</v>
      </c>
      <c r="Z111" s="27" t="s">
        <v>13</v>
      </c>
      <c r="AA111" s="4">
        <v>0.26</v>
      </c>
      <c r="AB111" s="4">
        <v>0.18</v>
      </c>
    </row>
    <row r="112" spans="2:28">
      <c r="B112" s="50">
        <v>41064</v>
      </c>
      <c r="C112" s="32">
        <v>0.44</v>
      </c>
      <c r="D112" s="32">
        <v>0.44</v>
      </c>
      <c r="E112" s="32">
        <v>0.37</v>
      </c>
      <c r="F112" s="32">
        <v>0.3</v>
      </c>
      <c r="G112" s="32">
        <v>0.35</v>
      </c>
      <c r="H112" s="32">
        <v>0.44</v>
      </c>
      <c r="I112" s="32">
        <v>0.44</v>
      </c>
      <c r="J112" s="32">
        <v>0.42</v>
      </c>
      <c r="K112" s="32">
        <v>0.26</v>
      </c>
      <c r="L112" s="32">
        <v>0.22</v>
      </c>
      <c r="M112" s="32">
        <v>0.2</v>
      </c>
      <c r="N112" s="32">
        <v>0.17</v>
      </c>
      <c r="O112" s="32">
        <v>0.14000000000000001</v>
      </c>
      <c r="P112" s="32">
        <v>0.12</v>
      </c>
      <c r="Q112" s="32">
        <v>0.12</v>
      </c>
      <c r="R112" s="32">
        <v>0.22</v>
      </c>
      <c r="S112" s="32">
        <v>0.15</v>
      </c>
      <c r="T112" s="32">
        <v>0.09</v>
      </c>
      <c r="U112" s="32" t="s">
        <v>13</v>
      </c>
      <c r="V112" s="32">
        <v>0.14000000000000001</v>
      </c>
      <c r="W112" s="32">
        <v>0.14000000000000001</v>
      </c>
      <c r="X112" s="32" t="s">
        <v>13</v>
      </c>
      <c r="Y112" s="27">
        <v>0.14000000000000001</v>
      </c>
      <c r="Z112" s="27" t="s">
        <v>13</v>
      </c>
      <c r="AA112" s="4">
        <v>0.36</v>
      </c>
      <c r="AB112" s="4">
        <v>0.25</v>
      </c>
    </row>
    <row r="113" spans="2:28">
      <c r="B113" s="50">
        <v>41065</v>
      </c>
      <c r="C113" s="32">
        <v>0.15</v>
      </c>
      <c r="D113" s="32">
        <v>0.15</v>
      </c>
      <c r="E113" s="32">
        <v>0.13</v>
      </c>
      <c r="F113" s="32">
        <v>0.1</v>
      </c>
      <c r="G113" s="32">
        <v>0.12</v>
      </c>
      <c r="H113" s="32">
        <v>0.15</v>
      </c>
      <c r="I113" s="32">
        <v>0.15</v>
      </c>
      <c r="J113" s="32">
        <v>0.14000000000000001</v>
      </c>
      <c r="K113" s="32">
        <v>0.09</v>
      </c>
      <c r="L113" s="32">
        <v>0.08</v>
      </c>
      <c r="M113" s="32">
        <v>7.0000000000000007E-2</v>
      </c>
      <c r="N113" s="32">
        <v>0.06</v>
      </c>
      <c r="O113" s="32">
        <v>0.05</v>
      </c>
      <c r="P113" s="32">
        <v>0.04</v>
      </c>
      <c r="Q113" s="32">
        <v>0.04</v>
      </c>
      <c r="R113" s="32">
        <v>0.08</v>
      </c>
      <c r="S113" s="32">
        <v>0.05</v>
      </c>
      <c r="T113" s="32">
        <v>0.03</v>
      </c>
      <c r="U113" s="32" t="s">
        <v>13</v>
      </c>
      <c r="V113" s="32">
        <v>0.05</v>
      </c>
      <c r="W113" s="32">
        <v>0.05</v>
      </c>
      <c r="X113" s="32">
        <v>0.05</v>
      </c>
      <c r="Y113" s="27">
        <v>0.05</v>
      </c>
      <c r="Z113" s="27">
        <v>0.05</v>
      </c>
      <c r="AA113" s="4">
        <v>0.13</v>
      </c>
      <c r="AB113" s="4">
        <v>0.09</v>
      </c>
    </row>
    <row r="114" spans="2:28">
      <c r="B114" s="50">
        <v>41066</v>
      </c>
      <c r="C114" s="32">
        <v>0.28000000000000003</v>
      </c>
      <c r="D114" s="32">
        <v>0.28000000000000003</v>
      </c>
      <c r="E114" s="32">
        <v>0.24</v>
      </c>
      <c r="F114" s="32">
        <v>0.19</v>
      </c>
      <c r="G114" s="32">
        <v>0.22</v>
      </c>
      <c r="H114" s="32">
        <v>0.28000000000000003</v>
      </c>
      <c r="I114" s="32">
        <v>0.28000000000000003</v>
      </c>
      <c r="J114" s="32">
        <v>0.27</v>
      </c>
      <c r="K114" s="32">
        <v>0.17</v>
      </c>
      <c r="L114" s="32">
        <v>0.15</v>
      </c>
      <c r="M114" s="32">
        <v>0.13</v>
      </c>
      <c r="N114" s="32">
        <v>0.11</v>
      </c>
      <c r="O114" s="32">
        <v>0.09</v>
      </c>
      <c r="P114" s="32">
        <v>0.08</v>
      </c>
      <c r="Q114" s="32">
        <v>0.08</v>
      </c>
      <c r="R114" s="32">
        <v>0.15</v>
      </c>
      <c r="S114" s="32">
        <v>0.1</v>
      </c>
      <c r="T114" s="32">
        <v>0.06</v>
      </c>
      <c r="U114" s="32" t="s">
        <v>13</v>
      </c>
      <c r="V114" s="32">
        <v>0.09</v>
      </c>
      <c r="W114" s="32">
        <v>0.09</v>
      </c>
      <c r="X114" s="32">
        <v>0.08</v>
      </c>
      <c r="Y114" s="27">
        <v>0.09</v>
      </c>
      <c r="Z114" s="27">
        <v>0.08</v>
      </c>
      <c r="AA114" s="4">
        <v>0.24</v>
      </c>
      <c r="AB114" s="4">
        <v>0.18</v>
      </c>
    </row>
    <row r="115" spans="2:28">
      <c r="B115" s="50">
        <v>41067</v>
      </c>
      <c r="C115" s="32">
        <v>0.35</v>
      </c>
      <c r="D115" s="32">
        <v>0.35</v>
      </c>
      <c r="E115" s="32">
        <v>0.3</v>
      </c>
      <c r="F115" s="32">
        <v>0.24</v>
      </c>
      <c r="G115" s="32">
        <v>0.28000000000000003</v>
      </c>
      <c r="H115" s="32">
        <v>0.35</v>
      </c>
      <c r="I115" s="32">
        <v>0.35</v>
      </c>
      <c r="J115" s="32">
        <v>0.34</v>
      </c>
      <c r="K115" s="32">
        <v>0.22</v>
      </c>
      <c r="L115" s="32">
        <v>0.19</v>
      </c>
      <c r="M115" s="32">
        <v>0.17</v>
      </c>
      <c r="N115" s="32">
        <v>0.14000000000000001</v>
      </c>
      <c r="O115" s="32">
        <v>0.12</v>
      </c>
      <c r="P115" s="32">
        <v>0.1</v>
      </c>
      <c r="Q115" s="32">
        <v>0.1</v>
      </c>
      <c r="R115" s="32">
        <v>0.2</v>
      </c>
      <c r="S115" s="32">
        <v>0.13</v>
      </c>
      <c r="T115" s="32">
        <v>0.08</v>
      </c>
      <c r="U115" s="32" t="s">
        <v>13</v>
      </c>
      <c r="V115" s="32">
        <v>0.12</v>
      </c>
      <c r="W115" s="32">
        <v>0.11</v>
      </c>
      <c r="X115" s="32">
        <v>0.11</v>
      </c>
      <c r="Y115" s="27">
        <v>0.12</v>
      </c>
      <c r="Z115" s="27">
        <v>0.11</v>
      </c>
      <c r="AA115" s="4">
        <v>0.31</v>
      </c>
      <c r="AB115" s="4">
        <v>0.24</v>
      </c>
    </row>
    <row r="116" spans="2:28">
      <c r="B116" s="50">
        <v>41068</v>
      </c>
      <c r="C116" s="32">
        <v>0.3</v>
      </c>
      <c r="D116" s="32">
        <v>0.3</v>
      </c>
      <c r="E116" s="32">
        <v>0.26</v>
      </c>
      <c r="F116" s="32">
        <v>0.2</v>
      </c>
      <c r="G116" s="32">
        <v>0.24</v>
      </c>
      <c r="H116" s="32">
        <v>0.3</v>
      </c>
      <c r="I116" s="32">
        <v>0.3</v>
      </c>
      <c r="J116" s="32">
        <v>0.28999999999999998</v>
      </c>
      <c r="K116" s="32">
        <v>0.19</v>
      </c>
      <c r="L116" s="32">
        <v>0.17</v>
      </c>
      <c r="M116" s="32">
        <v>0.15</v>
      </c>
      <c r="N116" s="32">
        <v>0.13</v>
      </c>
      <c r="O116" s="32">
        <v>0.1</v>
      </c>
      <c r="P116" s="32">
        <v>0.09</v>
      </c>
      <c r="Q116" s="32">
        <v>0.09</v>
      </c>
      <c r="R116" s="32">
        <v>0.17</v>
      </c>
      <c r="S116" s="32">
        <v>0.11</v>
      </c>
      <c r="T116" s="32">
        <v>7.0000000000000007E-2</v>
      </c>
      <c r="U116" s="32" t="s">
        <v>13</v>
      </c>
      <c r="V116" s="32">
        <v>0.1</v>
      </c>
      <c r="W116" s="32">
        <v>0.1</v>
      </c>
      <c r="X116" s="32">
        <v>0.09</v>
      </c>
      <c r="Y116" s="27">
        <v>0.1</v>
      </c>
      <c r="Z116" s="27">
        <v>0.09</v>
      </c>
      <c r="AA116" s="4">
        <v>0.27</v>
      </c>
      <c r="AB116" s="4">
        <v>0.21</v>
      </c>
    </row>
    <row r="117" spans="2:28">
      <c r="B117" s="50">
        <v>41069</v>
      </c>
      <c r="C117" s="32">
        <v>0.22</v>
      </c>
      <c r="D117" s="32">
        <v>0.22</v>
      </c>
      <c r="E117" s="32">
        <v>0.19</v>
      </c>
      <c r="F117" s="32">
        <v>0.15</v>
      </c>
      <c r="G117" s="32">
        <v>0.18</v>
      </c>
      <c r="H117" s="32">
        <v>0.22</v>
      </c>
      <c r="I117" s="32">
        <v>0.22</v>
      </c>
      <c r="J117" s="32">
        <v>0.21</v>
      </c>
      <c r="K117" s="32">
        <v>0.14000000000000001</v>
      </c>
      <c r="L117" s="32">
        <v>0.12</v>
      </c>
      <c r="M117" s="32">
        <v>0.11</v>
      </c>
      <c r="N117" s="32">
        <v>0.1</v>
      </c>
      <c r="O117" s="32">
        <v>0.08</v>
      </c>
      <c r="P117" s="32">
        <v>7.0000000000000007E-2</v>
      </c>
      <c r="Q117" s="32">
        <v>7.0000000000000007E-2</v>
      </c>
      <c r="R117" s="32">
        <v>0.13</v>
      </c>
      <c r="S117" s="32">
        <v>0.08</v>
      </c>
      <c r="T117" s="32">
        <v>0.05</v>
      </c>
      <c r="U117" s="32" t="s">
        <v>13</v>
      </c>
      <c r="V117" s="32">
        <v>0.08</v>
      </c>
      <c r="W117" s="32">
        <v>7.0000000000000007E-2</v>
      </c>
      <c r="X117" s="32">
        <v>7.0000000000000007E-2</v>
      </c>
      <c r="Y117" s="27">
        <v>0.08</v>
      </c>
      <c r="Z117" s="27">
        <v>7.0000000000000007E-2</v>
      </c>
      <c r="AA117" s="4">
        <v>0.2</v>
      </c>
      <c r="AB117" s="4">
        <v>0.16</v>
      </c>
    </row>
    <row r="118" spans="2:28">
      <c r="B118" s="50">
        <v>41070</v>
      </c>
      <c r="C118" s="32">
        <v>0.31</v>
      </c>
      <c r="D118" s="32">
        <v>0.31</v>
      </c>
      <c r="E118" s="32">
        <v>0.26</v>
      </c>
      <c r="F118" s="32">
        <v>0.21</v>
      </c>
      <c r="G118" s="32">
        <v>0.25</v>
      </c>
      <c r="H118" s="32">
        <v>0.31</v>
      </c>
      <c r="I118" s="32">
        <v>0.31</v>
      </c>
      <c r="J118" s="32">
        <v>0.3</v>
      </c>
      <c r="K118" s="32">
        <v>0.2</v>
      </c>
      <c r="L118" s="32">
        <v>0.18</v>
      </c>
      <c r="M118" s="32">
        <v>0.16</v>
      </c>
      <c r="N118" s="32">
        <v>0.14000000000000001</v>
      </c>
      <c r="O118" s="32">
        <v>0.11</v>
      </c>
      <c r="P118" s="32">
        <v>0.1</v>
      </c>
      <c r="Q118" s="32">
        <v>0.1</v>
      </c>
      <c r="R118" s="32">
        <v>0.19</v>
      </c>
      <c r="S118" s="32">
        <v>0.12</v>
      </c>
      <c r="T118" s="32">
        <v>0.08</v>
      </c>
      <c r="U118" s="32" t="s">
        <v>13</v>
      </c>
      <c r="V118" s="32">
        <v>0.11</v>
      </c>
      <c r="W118" s="32">
        <v>0.1</v>
      </c>
      <c r="X118" s="32">
        <v>0.09</v>
      </c>
      <c r="Y118" s="27">
        <v>0.11</v>
      </c>
      <c r="Z118" s="27">
        <v>0.09</v>
      </c>
      <c r="AA118" s="4">
        <v>0.28999999999999998</v>
      </c>
      <c r="AB118" s="4">
        <v>0.24</v>
      </c>
    </row>
    <row r="119" spans="2:28">
      <c r="B119" s="50">
        <v>41071</v>
      </c>
      <c r="C119" s="32">
        <v>0.28999999999999998</v>
      </c>
      <c r="D119" s="32">
        <v>0.28999999999999998</v>
      </c>
      <c r="E119" s="32">
        <v>0.25</v>
      </c>
      <c r="F119" s="32">
        <v>0.2</v>
      </c>
      <c r="G119" s="32">
        <v>0.23</v>
      </c>
      <c r="H119" s="32">
        <v>0.28999999999999998</v>
      </c>
      <c r="I119" s="32">
        <v>0.28999999999999998</v>
      </c>
      <c r="J119" s="32">
        <v>0.28999999999999998</v>
      </c>
      <c r="K119" s="32">
        <v>0.2</v>
      </c>
      <c r="L119" s="32">
        <v>0.17</v>
      </c>
      <c r="M119" s="32">
        <v>0.15</v>
      </c>
      <c r="N119" s="32">
        <v>0.13</v>
      </c>
      <c r="O119" s="32">
        <v>0.11</v>
      </c>
      <c r="P119" s="32">
        <v>0.09</v>
      </c>
      <c r="Q119" s="32">
        <v>0.1</v>
      </c>
      <c r="R119" s="32">
        <v>0.18</v>
      </c>
      <c r="S119" s="32">
        <v>0.12</v>
      </c>
      <c r="T119" s="32">
        <v>7.0000000000000007E-2</v>
      </c>
      <c r="U119" s="32" t="s">
        <v>13</v>
      </c>
      <c r="V119" s="32">
        <v>0.11</v>
      </c>
      <c r="W119" s="32">
        <v>0.1</v>
      </c>
      <c r="X119" s="32">
        <v>0.09</v>
      </c>
      <c r="Y119" s="27">
        <v>0.11</v>
      </c>
      <c r="Z119" s="27">
        <v>0.09</v>
      </c>
      <c r="AA119" s="4">
        <v>0.28000000000000003</v>
      </c>
      <c r="AB119" s="4">
        <v>0.23</v>
      </c>
    </row>
    <row r="120" spans="2:28">
      <c r="B120" s="50">
        <v>41072</v>
      </c>
      <c r="C120" s="32">
        <v>0.31</v>
      </c>
      <c r="D120" s="32">
        <v>0.31</v>
      </c>
      <c r="E120" s="32">
        <v>0.26</v>
      </c>
      <c r="F120" s="32">
        <v>0.21</v>
      </c>
      <c r="G120" s="32">
        <v>0.25</v>
      </c>
      <c r="H120" s="32">
        <v>0.31</v>
      </c>
      <c r="I120" s="32">
        <v>0.31</v>
      </c>
      <c r="J120" s="32">
        <v>0.31</v>
      </c>
      <c r="K120" s="32">
        <v>0.21</v>
      </c>
      <c r="L120" s="32">
        <v>0.19</v>
      </c>
      <c r="M120" s="32">
        <v>0.17</v>
      </c>
      <c r="N120" s="32">
        <v>0.15</v>
      </c>
      <c r="O120" s="32">
        <v>0.12</v>
      </c>
      <c r="P120" s="32">
        <v>0.1</v>
      </c>
      <c r="Q120" s="32">
        <v>0.1</v>
      </c>
      <c r="R120" s="32">
        <v>0.2</v>
      </c>
      <c r="S120" s="32">
        <v>0.13</v>
      </c>
      <c r="T120" s="32">
        <v>0.08</v>
      </c>
      <c r="U120" s="32" t="s">
        <v>13</v>
      </c>
      <c r="V120" s="32">
        <v>0.12</v>
      </c>
      <c r="W120" s="32">
        <v>0.11</v>
      </c>
      <c r="X120" s="32">
        <v>0.09</v>
      </c>
      <c r="Y120" s="27">
        <v>0.12</v>
      </c>
      <c r="Z120" s="27">
        <v>0.09</v>
      </c>
      <c r="AA120" s="4">
        <v>0.3</v>
      </c>
      <c r="AB120" s="4">
        <v>0.26</v>
      </c>
    </row>
    <row r="121" spans="2:28">
      <c r="B121" s="50">
        <v>41073</v>
      </c>
      <c r="C121" s="32">
        <v>0.39</v>
      </c>
      <c r="D121" s="32">
        <v>0.39</v>
      </c>
      <c r="E121" s="32">
        <v>0.33</v>
      </c>
      <c r="F121" s="32">
        <v>0.27</v>
      </c>
      <c r="G121" s="32">
        <v>0.31</v>
      </c>
      <c r="H121" s="32">
        <v>0.39</v>
      </c>
      <c r="I121" s="32">
        <v>0.39</v>
      </c>
      <c r="J121" s="32">
        <v>0.39</v>
      </c>
      <c r="K121" s="32">
        <v>0.27</v>
      </c>
      <c r="L121" s="32">
        <v>0.24</v>
      </c>
      <c r="M121" s="32">
        <v>0.22</v>
      </c>
      <c r="N121" s="32">
        <v>0.19</v>
      </c>
      <c r="O121" s="32">
        <v>0.15</v>
      </c>
      <c r="P121" s="32">
        <v>0.13</v>
      </c>
      <c r="Q121" s="32">
        <v>0.14000000000000001</v>
      </c>
      <c r="R121" s="32">
        <v>0.26</v>
      </c>
      <c r="S121" s="32">
        <v>0.17</v>
      </c>
      <c r="T121" s="32">
        <v>0.11</v>
      </c>
      <c r="U121" s="32" t="s">
        <v>13</v>
      </c>
      <c r="V121" s="32">
        <v>0.15</v>
      </c>
      <c r="W121" s="32">
        <v>0.13</v>
      </c>
      <c r="X121" s="32">
        <v>0.12</v>
      </c>
      <c r="Y121" s="27">
        <v>0.15</v>
      </c>
      <c r="Z121" s="27">
        <v>0.12</v>
      </c>
      <c r="AA121" s="4">
        <v>0.38</v>
      </c>
      <c r="AB121" s="4">
        <v>0.34</v>
      </c>
    </row>
    <row r="122" spans="2:28">
      <c r="B122" s="50">
        <v>41074</v>
      </c>
      <c r="C122" s="32">
        <v>0.33</v>
      </c>
      <c r="D122" s="32">
        <v>0.33</v>
      </c>
      <c r="E122" s="32">
        <v>0.28000000000000003</v>
      </c>
      <c r="F122" s="32">
        <v>0.22</v>
      </c>
      <c r="G122" s="32">
        <v>0.26</v>
      </c>
      <c r="H122" s="32">
        <v>0.33</v>
      </c>
      <c r="I122" s="32">
        <v>0.33</v>
      </c>
      <c r="J122" s="32">
        <v>0.33</v>
      </c>
      <c r="K122" s="32">
        <v>0.24</v>
      </c>
      <c r="L122" s="32">
        <v>0.21</v>
      </c>
      <c r="M122" s="32">
        <v>0.19</v>
      </c>
      <c r="N122" s="32">
        <v>0.17</v>
      </c>
      <c r="O122" s="32">
        <v>0.14000000000000001</v>
      </c>
      <c r="P122" s="32">
        <v>0.11</v>
      </c>
      <c r="Q122" s="32">
        <v>0.12</v>
      </c>
      <c r="R122" s="32">
        <v>0.22</v>
      </c>
      <c r="S122" s="32">
        <v>0.15</v>
      </c>
      <c r="T122" s="32">
        <v>0.09</v>
      </c>
      <c r="U122" s="32" t="s">
        <v>13</v>
      </c>
      <c r="V122" s="32">
        <v>0.13</v>
      </c>
      <c r="W122" s="32">
        <v>0.11</v>
      </c>
      <c r="X122" s="32">
        <v>0.1</v>
      </c>
      <c r="Y122" s="27">
        <v>0.13</v>
      </c>
      <c r="Z122" s="27">
        <v>0.1</v>
      </c>
      <c r="AA122" s="4">
        <v>0.33</v>
      </c>
      <c r="AB122" s="4">
        <v>0.28999999999999998</v>
      </c>
    </row>
    <row r="123" spans="2:28">
      <c r="B123" s="50">
        <v>41075</v>
      </c>
      <c r="C123" s="32">
        <v>0.36</v>
      </c>
      <c r="D123" s="32">
        <v>0.36</v>
      </c>
      <c r="E123" s="32">
        <v>0.31</v>
      </c>
      <c r="F123" s="32">
        <v>0.24</v>
      </c>
      <c r="G123" s="32">
        <v>0.28999999999999998</v>
      </c>
      <c r="H123" s="32">
        <v>0.36</v>
      </c>
      <c r="I123" s="32">
        <v>0.36</v>
      </c>
      <c r="J123" s="32">
        <v>0.36</v>
      </c>
      <c r="K123" s="32">
        <v>0.26</v>
      </c>
      <c r="L123" s="32">
        <v>0.23</v>
      </c>
      <c r="M123" s="32">
        <v>0.21</v>
      </c>
      <c r="N123" s="32">
        <v>0.18</v>
      </c>
      <c r="O123" s="32">
        <v>0.15</v>
      </c>
      <c r="P123" s="32">
        <v>0.13</v>
      </c>
      <c r="Q123" s="32">
        <v>0.14000000000000001</v>
      </c>
      <c r="R123" s="32">
        <v>0.25</v>
      </c>
      <c r="S123" s="32">
        <v>0.17</v>
      </c>
      <c r="T123" s="32">
        <v>0.1</v>
      </c>
      <c r="U123" s="32" t="s">
        <v>13</v>
      </c>
      <c r="V123" s="32">
        <v>0.14000000000000001</v>
      </c>
      <c r="W123" s="32">
        <v>0.13</v>
      </c>
      <c r="X123" s="32">
        <v>0.11</v>
      </c>
      <c r="Y123" s="27">
        <v>0.14000000000000001</v>
      </c>
      <c r="Z123" s="27">
        <v>0.11</v>
      </c>
      <c r="AA123" s="4">
        <v>0.36</v>
      </c>
      <c r="AB123" s="4">
        <v>0.33</v>
      </c>
    </row>
    <row r="124" spans="2:28">
      <c r="B124" s="50">
        <v>41076</v>
      </c>
      <c r="C124" s="32">
        <v>0.36</v>
      </c>
      <c r="D124" s="32">
        <v>0.36</v>
      </c>
      <c r="E124" s="32">
        <v>0.31</v>
      </c>
      <c r="F124" s="32">
        <v>0.24</v>
      </c>
      <c r="G124" s="32">
        <v>0.28999999999999998</v>
      </c>
      <c r="H124" s="32">
        <v>0.36</v>
      </c>
      <c r="I124" s="32">
        <v>0.36</v>
      </c>
      <c r="J124" s="32">
        <v>0.36</v>
      </c>
      <c r="K124" s="32">
        <v>0.27</v>
      </c>
      <c r="L124" s="32">
        <v>0.24</v>
      </c>
      <c r="M124" s="32">
        <v>0.21</v>
      </c>
      <c r="N124" s="32">
        <v>0.19</v>
      </c>
      <c r="O124" s="32">
        <v>0.16</v>
      </c>
      <c r="P124" s="32">
        <v>0.13</v>
      </c>
      <c r="Q124" s="32">
        <v>0.14000000000000001</v>
      </c>
      <c r="R124" s="32">
        <v>0.25</v>
      </c>
      <c r="S124" s="32">
        <v>0.18</v>
      </c>
      <c r="T124" s="32">
        <v>0.11</v>
      </c>
      <c r="U124" s="32" t="s">
        <v>13</v>
      </c>
      <c r="V124" s="32">
        <v>0.15</v>
      </c>
      <c r="W124" s="32">
        <v>0.13</v>
      </c>
      <c r="X124" s="32">
        <v>0.11</v>
      </c>
      <c r="Y124" s="27">
        <v>0.15</v>
      </c>
      <c r="Z124" s="27">
        <v>0.11</v>
      </c>
      <c r="AA124" s="4">
        <v>0.36</v>
      </c>
      <c r="AB124" s="4">
        <v>0.34</v>
      </c>
    </row>
    <row r="125" spans="2:28">
      <c r="B125" s="50">
        <v>41077</v>
      </c>
      <c r="C125" s="32">
        <v>0.38</v>
      </c>
      <c r="D125" s="32">
        <v>0.38</v>
      </c>
      <c r="E125" s="32">
        <v>0.32</v>
      </c>
      <c r="F125" s="32">
        <v>0.26</v>
      </c>
      <c r="G125" s="32">
        <v>0.3</v>
      </c>
      <c r="H125" s="32">
        <v>0.38</v>
      </c>
      <c r="I125" s="32">
        <v>0.38</v>
      </c>
      <c r="J125" s="32">
        <v>0.38</v>
      </c>
      <c r="K125" s="32">
        <v>0.28999999999999998</v>
      </c>
      <c r="L125" s="32">
        <v>0.25</v>
      </c>
      <c r="M125" s="32">
        <v>0.23</v>
      </c>
      <c r="N125" s="32">
        <v>0.2</v>
      </c>
      <c r="O125" s="32">
        <v>0.17</v>
      </c>
      <c r="P125" s="32">
        <v>0.14000000000000001</v>
      </c>
      <c r="Q125" s="32">
        <v>0.16</v>
      </c>
      <c r="R125" s="32">
        <v>0.27</v>
      </c>
      <c r="S125" s="32">
        <v>0.19</v>
      </c>
      <c r="T125" s="32">
        <v>0.12</v>
      </c>
      <c r="U125" s="32" t="s">
        <v>13</v>
      </c>
      <c r="V125" s="32">
        <v>0.16</v>
      </c>
      <c r="W125" s="32">
        <v>0.14000000000000001</v>
      </c>
      <c r="X125" s="32">
        <v>0.12</v>
      </c>
      <c r="Y125" s="27">
        <v>0.16</v>
      </c>
      <c r="Z125" s="27">
        <v>0.12</v>
      </c>
      <c r="AA125" s="4">
        <v>0.38</v>
      </c>
      <c r="AB125" s="4">
        <v>0.36</v>
      </c>
    </row>
    <row r="126" spans="2:28">
      <c r="B126" s="50">
        <v>41078</v>
      </c>
      <c r="C126" s="32">
        <v>0.36</v>
      </c>
      <c r="D126" s="32">
        <v>0.36</v>
      </c>
      <c r="E126" s="32">
        <v>0.31</v>
      </c>
      <c r="F126" s="32">
        <v>0.24</v>
      </c>
      <c r="G126" s="32">
        <v>0.28999999999999998</v>
      </c>
      <c r="H126" s="32">
        <v>0.36</v>
      </c>
      <c r="I126" s="32">
        <v>0.36</v>
      </c>
      <c r="J126" s="32">
        <v>0.36</v>
      </c>
      <c r="K126" s="32">
        <v>0.28000000000000003</v>
      </c>
      <c r="L126" s="32">
        <v>0.25</v>
      </c>
      <c r="M126" s="32">
        <v>0.22</v>
      </c>
      <c r="N126" s="32">
        <v>0.2</v>
      </c>
      <c r="O126" s="32">
        <v>0.17</v>
      </c>
      <c r="P126" s="32">
        <v>0.14000000000000001</v>
      </c>
      <c r="Q126" s="32">
        <v>0.15</v>
      </c>
      <c r="R126" s="32">
        <v>0.27</v>
      </c>
      <c r="S126" s="32">
        <v>0.19</v>
      </c>
      <c r="T126" s="32">
        <v>0.12</v>
      </c>
      <c r="U126" s="32" t="s">
        <v>13</v>
      </c>
      <c r="V126" s="32">
        <v>0.16</v>
      </c>
      <c r="W126" s="32">
        <v>0.14000000000000001</v>
      </c>
      <c r="X126" s="32">
        <v>0.12</v>
      </c>
      <c r="Y126" s="27">
        <v>0.16</v>
      </c>
      <c r="Z126" s="27">
        <v>0.12</v>
      </c>
      <c r="AA126" s="4">
        <v>0.36</v>
      </c>
      <c r="AB126" s="4">
        <v>0.35</v>
      </c>
    </row>
    <row r="127" spans="2:28">
      <c r="B127" s="50">
        <v>41079</v>
      </c>
      <c r="C127" s="32">
        <v>0.39</v>
      </c>
      <c r="D127" s="32">
        <v>0.39</v>
      </c>
      <c r="E127" s="32">
        <v>0.33</v>
      </c>
      <c r="F127" s="32">
        <v>0.27</v>
      </c>
      <c r="G127" s="32">
        <v>0.31</v>
      </c>
      <c r="H127" s="32">
        <v>0.39</v>
      </c>
      <c r="I127" s="32">
        <v>0.39</v>
      </c>
      <c r="J127" s="32">
        <v>0.39</v>
      </c>
      <c r="K127" s="32">
        <v>0.31</v>
      </c>
      <c r="L127" s="32">
        <v>0.27</v>
      </c>
      <c r="M127" s="32">
        <v>0.25</v>
      </c>
      <c r="N127" s="32">
        <v>0.22</v>
      </c>
      <c r="O127" s="32">
        <v>0.19</v>
      </c>
      <c r="P127" s="32">
        <v>0.16</v>
      </c>
      <c r="Q127" s="32">
        <v>0.17</v>
      </c>
      <c r="R127" s="32">
        <v>0.28999999999999998</v>
      </c>
      <c r="S127" s="32">
        <v>0.21</v>
      </c>
      <c r="T127" s="32">
        <v>0.14000000000000001</v>
      </c>
      <c r="U127" s="32" t="s">
        <v>13</v>
      </c>
      <c r="V127" s="32">
        <v>0.18</v>
      </c>
      <c r="W127" s="32">
        <v>0.15</v>
      </c>
      <c r="X127" s="32">
        <v>0.13</v>
      </c>
      <c r="Y127" s="27">
        <v>0.18</v>
      </c>
      <c r="Z127" s="27">
        <v>0.13</v>
      </c>
      <c r="AA127" s="4">
        <v>0.39</v>
      </c>
      <c r="AB127" s="4">
        <v>0.38</v>
      </c>
    </row>
    <row r="128" spans="2:28">
      <c r="B128" s="50">
        <v>41080</v>
      </c>
      <c r="C128" s="32">
        <v>0.33</v>
      </c>
      <c r="D128" s="32">
        <v>0.33</v>
      </c>
      <c r="E128" s="32">
        <v>0.28000000000000003</v>
      </c>
      <c r="F128" s="32">
        <v>0.22</v>
      </c>
      <c r="G128" s="32">
        <v>0.26</v>
      </c>
      <c r="H128" s="32">
        <v>0.33</v>
      </c>
      <c r="I128" s="32">
        <v>0.33</v>
      </c>
      <c r="J128" s="32">
        <v>0.33</v>
      </c>
      <c r="K128" s="32">
        <v>0.27</v>
      </c>
      <c r="L128" s="32">
        <v>0.24</v>
      </c>
      <c r="M128" s="32">
        <v>0.21</v>
      </c>
      <c r="N128" s="32">
        <v>0.19</v>
      </c>
      <c r="O128" s="32">
        <v>0.16</v>
      </c>
      <c r="P128" s="32">
        <v>0.14000000000000001</v>
      </c>
      <c r="Q128" s="32">
        <v>0.15</v>
      </c>
      <c r="R128" s="32">
        <v>0.25</v>
      </c>
      <c r="S128" s="32">
        <v>0.19</v>
      </c>
      <c r="T128" s="32">
        <v>0.12</v>
      </c>
      <c r="U128" s="32">
        <v>7.0000000000000007E-2</v>
      </c>
      <c r="V128" s="32">
        <v>0.16</v>
      </c>
      <c r="W128" s="32">
        <v>0.13</v>
      </c>
      <c r="X128" s="32">
        <v>0.11</v>
      </c>
      <c r="Y128" s="27">
        <v>0.16</v>
      </c>
      <c r="Z128" s="27">
        <v>0.11</v>
      </c>
      <c r="AA128" s="4">
        <v>0.33</v>
      </c>
      <c r="AB128" s="4">
        <v>0.33</v>
      </c>
    </row>
    <row r="129" spans="2:28">
      <c r="B129" s="50">
        <v>41081</v>
      </c>
      <c r="C129" s="32">
        <v>0.4</v>
      </c>
      <c r="D129" s="32">
        <v>0.4</v>
      </c>
      <c r="E129" s="32">
        <v>0.34</v>
      </c>
      <c r="F129" s="32">
        <v>0.27</v>
      </c>
      <c r="G129" s="32">
        <v>0.32</v>
      </c>
      <c r="H129" s="32">
        <v>0.4</v>
      </c>
      <c r="I129" s="32">
        <v>0.4</v>
      </c>
      <c r="J129" s="32">
        <v>0.4</v>
      </c>
      <c r="K129" s="32">
        <v>0.33</v>
      </c>
      <c r="L129" s="32">
        <v>0.28999999999999998</v>
      </c>
      <c r="M129" s="32">
        <v>0.26</v>
      </c>
      <c r="N129" s="32">
        <v>0.24</v>
      </c>
      <c r="O129" s="32">
        <v>0.2</v>
      </c>
      <c r="P129" s="32">
        <v>0.17</v>
      </c>
      <c r="Q129" s="32">
        <v>0.19</v>
      </c>
      <c r="R129" s="32">
        <v>0.32</v>
      </c>
      <c r="S129" s="32">
        <v>0.23</v>
      </c>
      <c r="T129" s="32">
        <v>0.15</v>
      </c>
      <c r="U129" s="32">
        <v>0.08</v>
      </c>
      <c r="V129" s="32">
        <v>0.2</v>
      </c>
      <c r="W129" s="32">
        <v>0.16</v>
      </c>
      <c r="X129" s="32">
        <v>0.14000000000000001</v>
      </c>
      <c r="Y129" s="27">
        <v>0.2</v>
      </c>
      <c r="Z129" s="27">
        <v>0.14000000000000001</v>
      </c>
      <c r="AA129" s="4">
        <v>0.4</v>
      </c>
      <c r="AB129" s="4">
        <v>0.4</v>
      </c>
    </row>
    <row r="130" spans="2:28">
      <c r="B130" s="50">
        <v>41082</v>
      </c>
      <c r="C130" s="32">
        <v>0.4</v>
      </c>
      <c r="D130" s="32">
        <v>0.4</v>
      </c>
      <c r="E130" s="32">
        <v>0.34</v>
      </c>
      <c r="F130" s="32">
        <v>0.27</v>
      </c>
      <c r="G130" s="32">
        <v>0.32</v>
      </c>
      <c r="H130" s="32">
        <v>0.4</v>
      </c>
      <c r="I130" s="32">
        <v>0.4</v>
      </c>
      <c r="J130" s="32">
        <v>0.4</v>
      </c>
      <c r="K130" s="32">
        <v>0.34</v>
      </c>
      <c r="L130" s="32">
        <v>0.3</v>
      </c>
      <c r="M130" s="32">
        <v>0.27</v>
      </c>
      <c r="N130" s="32">
        <v>0.24</v>
      </c>
      <c r="O130" s="32">
        <v>0.21</v>
      </c>
      <c r="P130" s="32">
        <v>0.17</v>
      </c>
      <c r="Q130" s="32">
        <v>0.2</v>
      </c>
      <c r="R130" s="32">
        <v>0.32</v>
      </c>
      <c r="S130" s="32">
        <v>0.24</v>
      </c>
      <c r="T130" s="32">
        <v>0.16</v>
      </c>
      <c r="U130" s="32">
        <v>0.08</v>
      </c>
      <c r="V130" s="32">
        <v>0.2</v>
      </c>
      <c r="W130" s="32">
        <v>0.17</v>
      </c>
      <c r="X130" s="32">
        <v>0.14000000000000001</v>
      </c>
      <c r="Y130" s="27">
        <v>0.2</v>
      </c>
      <c r="Z130" s="27">
        <v>0.14000000000000001</v>
      </c>
      <c r="AA130" s="4">
        <v>0.4</v>
      </c>
      <c r="AB130" s="4">
        <v>0.4</v>
      </c>
    </row>
    <row r="131" spans="2:28">
      <c r="B131" s="50">
        <v>41083</v>
      </c>
      <c r="C131" s="32">
        <v>0.38</v>
      </c>
      <c r="D131" s="32">
        <v>0.38</v>
      </c>
      <c r="E131" s="32">
        <v>0.32</v>
      </c>
      <c r="F131" s="32">
        <v>0.26</v>
      </c>
      <c r="G131" s="32">
        <v>0.3</v>
      </c>
      <c r="H131" s="32">
        <v>0.38</v>
      </c>
      <c r="I131" s="32">
        <v>0.38</v>
      </c>
      <c r="J131" s="32">
        <v>0.38</v>
      </c>
      <c r="K131" s="32">
        <v>0.33</v>
      </c>
      <c r="L131" s="32">
        <v>0.28999999999999998</v>
      </c>
      <c r="M131" s="32">
        <v>0.26</v>
      </c>
      <c r="N131" s="32">
        <v>0.23</v>
      </c>
      <c r="O131" s="32">
        <v>0.2</v>
      </c>
      <c r="P131" s="32">
        <v>0.17</v>
      </c>
      <c r="Q131" s="32">
        <v>0.19</v>
      </c>
      <c r="R131" s="32">
        <v>0.31</v>
      </c>
      <c r="S131" s="32">
        <v>0.23</v>
      </c>
      <c r="T131" s="32">
        <v>0.16</v>
      </c>
      <c r="U131" s="32">
        <v>0.08</v>
      </c>
      <c r="V131" s="32">
        <v>0.2</v>
      </c>
      <c r="W131" s="32">
        <v>0.16</v>
      </c>
      <c r="X131" s="32">
        <v>0.13</v>
      </c>
      <c r="Y131" s="27">
        <v>0.2</v>
      </c>
      <c r="Z131" s="27">
        <v>0.13</v>
      </c>
      <c r="AA131" s="4">
        <v>0.38</v>
      </c>
      <c r="AB131" s="4">
        <v>0.38</v>
      </c>
    </row>
    <row r="132" spans="2:28">
      <c r="B132" s="50">
        <v>41084</v>
      </c>
      <c r="C132" s="32">
        <v>0.36</v>
      </c>
      <c r="D132" s="32">
        <v>0.36</v>
      </c>
      <c r="E132" s="32">
        <v>0.31</v>
      </c>
      <c r="F132" s="32">
        <v>0.24</v>
      </c>
      <c r="G132" s="32">
        <v>0.28999999999999998</v>
      </c>
      <c r="H132" s="32">
        <v>0.36</v>
      </c>
      <c r="I132" s="32">
        <v>0.36</v>
      </c>
      <c r="J132" s="32">
        <v>0.36</v>
      </c>
      <c r="K132" s="32">
        <v>0.32</v>
      </c>
      <c r="L132" s="32">
        <v>0.28000000000000003</v>
      </c>
      <c r="M132" s="32">
        <v>0.25</v>
      </c>
      <c r="N132" s="32">
        <v>0.23</v>
      </c>
      <c r="O132" s="32">
        <v>0.2</v>
      </c>
      <c r="P132" s="32">
        <v>0.17</v>
      </c>
      <c r="Q132" s="32">
        <v>0.19</v>
      </c>
      <c r="R132" s="32">
        <v>0.3</v>
      </c>
      <c r="S132" s="32">
        <v>0.23</v>
      </c>
      <c r="T132" s="32">
        <v>0.16</v>
      </c>
      <c r="U132" s="32">
        <v>0.08</v>
      </c>
      <c r="V132" s="32">
        <v>0.19</v>
      </c>
      <c r="W132" s="32">
        <v>0.16</v>
      </c>
      <c r="X132" s="32">
        <v>0.13</v>
      </c>
      <c r="Y132" s="27">
        <v>0.19</v>
      </c>
      <c r="Z132" s="27">
        <v>0.13</v>
      </c>
      <c r="AA132" s="4">
        <v>0.36</v>
      </c>
      <c r="AB132" s="4">
        <v>0.36</v>
      </c>
    </row>
    <row r="133" spans="2:28">
      <c r="B133" s="50">
        <v>41085</v>
      </c>
      <c r="C133" s="32">
        <v>0.4</v>
      </c>
      <c r="D133" s="32">
        <v>0.4</v>
      </c>
      <c r="E133" s="32">
        <v>0.34</v>
      </c>
      <c r="F133" s="32">
        <v>0.27</v>
      </c>
      <c r="G133" s="32">
        <v>0.32</v>
      </c>
      <c r="H133" s="32">
        <v>0.4</v>
      </c>
      <c r="I133" s="32">
        <v>0.4</v>
      </c>
      <c r="J133" s="32">
        <v>0.4</v>
      </c>
      <c r="K133" s="32">
        <v>0.36</v>
      </c>
      <c r="L133" s="32">
        <v>0.32</v>
      </c>
      <c r="M133" s="32">
        <v>0.28999999999999998</v>
      </c>
      <c r="N133" s="32">
        <v>0.26</v>
      </c>
      <c r="O133" s="32">
        <v>0.22</v>
      </c>
      <c r="P133" s="32">
        <v>0.19</v>
      </c>
      <c r="Q133" s="32">
        <v>0.22</v>
      </c>
      <c r="R133" s="32">
        <v>0.33</v>
      </c>
      <c r="S133" s="32">
        <v>0.26</v>
      </c>
      <c r="T133" s="32">
        <v>0.19</v>
      </c>
      <c r="U133" s="32">
        <v>0.09</v>
      </c>
      <c r="V133" s="32">
        <v>0.22</v>
      </c>
      <c r="W133" s="32">
        <v>0.18</v>
      </c>
      <c r="X133" s="32">
        <v>0.15</v>
      </c>
      <c r="Y133" s="27">
        <v>0.22</v>
      </c>
      <c r="Z133" s="27">
        <v>0.15</v>
      </c>
      <c r="AA133" s="4">
        <v>0.39</v>
      </c>
      <c r="AB133" s="4">
        <v>0.4</v>
      </c>
    </row>
    <row r="134" spans="2:28">
      <c r="B134" s="50">
        <v>41086</v>
      </c>
      <c r="C134" s="32">
        <v>0.36</v>
      </c>
      <c r="D134" s="32">
        <v>0.36</v>
      </c>
      <c r="E134" s="32">
        <v>0.31</v>
      </c>
      <c r="F134" s="32">
        <v>0.24</v>
      </c>
      <c r="G134" s="32">
        <v>0.28999999999999998</v>
      </c>
      <c r="H134" s="32">
        <v>0.36</v>
      </c>
      <c r="I134" s="32">
        <v>0.36</v>
      </c>
      <c r="J134" s="32">
        <v>0.36</v>
      </c>
      <c r="K134" s="32">
        <v>0.33</v>
      </c>
      <c r="L134" s="32">
        <v>0.28999999999999998</v>
      </c>
      <c r="M134" s="32">
        <v>0.26</v>
      </c>
      <c r="N134" s="32">
        <v>0.23</v>
      </c>
      <c r="O134" s="32">
        <v>0.2</v>
      </c>
      <c r="P134" s="32">
        <v>0.18</v>
      </c>
      <c r="Q134" s="32">
        <v>0.2</v>
      </c>
      <c r="R134" s="32">
        <v>0.3</v>
      </c>
      <c r="S134" s="32">
        <v>0.24</v>
      </c>
      <c r="T134" s="32">
        <v>0.18</v>
      </c>
      <c r="U134" s="32">
        <v>0.08</v>
      </c>
      <c r="V134" s="32">
        <v>0.2</v>
      </c>
      <c r="W134" s="32">
        <v>0.17</v>
      </c>
      <c r="X134" s="32">
        <v>0.13</v>
      </c>
      <c r="Y134" s="27">
        <v>0.2</v>
      </c>
      <c r="Z134" s="27">
        <v>0.13</v>
      </c>
      <c r="AA134" s="4">
        <v>0.34</v>
      </c>
      <c r="AB134" s="4">
        <v>0.36</v>
      </c>
    </row>
    <row r="135" spans="2:28">
      <c r="B135" s="50">
        <v>41087</v>
      </c>
      <c r="C135" s="32">
        <v>0.35</v>
      </c>
      <c r="D135" s="32">
        <v>0.35</v>
      </c>
      <c r="E135" s="32">
        <v>0.3</v>
      </c>
      <c r="F135" s="32">
        <v>0.24</v>
      </c>
      <c r="G135" s="32">
        <v>0.28000000000000003</v>
      </c>
      <c r="H135" s="32">
        <v>0.35</v>
      </c>
      <c r="I135" s="32">
        <v>0.35</v>
      </c>
      <c r="J135" s="32">
        <v>0.35</v>
      </c>
      <c r="K135" s="32">
        <v>0.33</v>
      </c>
      <c r="L135" s="32">
        <v>0.28999999999999998</v>
      </c>
      <c r="M135" s="32">
        <v>0.26</v>
      </c>
      <c r="N135" s="32">
        <v>0.23</v>
      </c>
      <c r="O135" s="32">
        <v>0.2</v>
      </c>
      <c r="P135" s="32">
        <v>0.18</v>
      </c>
      <c r="Q135" s="32">
        <v>0.2</v>
      </c>
      <c r="R135" s="32">
        <v>0.3</v>
      </c>
      <c r="S135" s="32">
        <v>0.24</v>
      </c>
      <c r="T135" s="32">
        <v>0.18</v>
      </c>
      <c r="U135" s="32">
        <v>0.08</v>
      </c>
      <c r="V135" s="32">
        <v>0.2</v>
      </c>
      <c r="W135" s="32">
        <v>0.17</v>
      </c>
      <c r="X135" s="32">
        <v>0.13</v>
      </c>
      <c r="Y135" s="27">
        <v>0.2</v>
      </c>
      <c r="Z135" s="27">
        <v>0.13</v>
      </c>
      <c r="AA135" s="4">
        <v>0.33</v>
      </c>
      <c r="AB135" s="4">
        <v>0.35</v>
      </c>
    </row>
    <row r="136" spans="2:28">
      <c r="B136" s="50">
        <v>41088</v>
      </c>
      <c r="C136" s="32">
        <v>0.38</v>
      </c>
      <c r="D136" s="32">
        <v>0.38</v>
      </c>
      <c r="E136" s="32">
        <v>0.32</v>
      </c>
      <c r="F136" s="32">
        <v>0.26</v>
      </c>
      <c r="G136" s="32">
        <v>0.3</v>
      </c>
      <c r="H136" s="32">
        <v>0.38</v>
      </c>
      <c r="I136" s="32">
        <v>0.38</v>
      </c>
      <c r="J136" s="32">
        <v>0.38</v>
      </c>
      <c r="K136" s="32">
        <v>0.36</v>
      </c>
      <c r="L136" s="32">
        <v>0.32</v>
      </c>
      <c r="M136" s="32">
        <v>0.28999999999999998</v>
      </c>
      <c r="N136" s="32">
        <v>0.26</v>
      </c>
      <c r="O136" s="32">
        <v>0.23</v>
      </c>
      <c r="P136" s="32">
        <v>0.2</v>
      </c>
      <c r="Q136" s="32">
        <v>0.22</v>
      </c>
      <c r="R136" s="32">
        <v>0.33</v>
      </c>
      <c r="S136" s="32">
        <v>0.27</v>
      </c>
      <c r="T136" s="32">
        <v>0.21</v>
      </c>
      <c r="U136" s="32">
        <v>0.09</v>
      </c>
      <c r="V136" s="32">
        <v>0.22</v>
      </c>
      <c r="W136" s="32">
        <v>0.19</v>
      </c>
      <c r="X136" s="32">
        <v>0.15</v>
      </c>
      <c r="Y136" s="27">
        <v>0.22</v>
      </c>
      <c r="Z136" s="27">
        <v>0.15</v>
      </c>
      <c r="AA136" s="4">
        <v>0.35</v>
      </c>
      <c r="AB136" s="4">
        <v>0.38</v>
      </c>
    </row>
    <row r="137" spans="2:28">
      <c r="B137" s="50">
        <v>41089</v>
      </c>
      <c r="C137" s="32">
        <v>0.35</v>
      </c>
      <c r="D137" s="32">
        <v>0.35</v>
      </c>
      <c r="E137" s="32">
        <v>0.3</v>
      </c>
      <c r="F137" s="32">
        <v>0.24</v>
      </c>
      <c r="G137" s="32">
        <v>0.28000000000000003</v>
      </c>
      <c r="H137" s="32">
        <v>0.35</v>
      </c>
      <c r="I137" s="32">
        <v>0.35</v>
      </c>
      <c r="J137" s="32">
        <v>0.35</v>
      </c>
      <c r="K137" s="32">
        <v>0.33</v>
      </c>
      <c r="L137" s="32">
        <v>0.31</v>
      </c>
      <c r="M137" s="32">
        <v>0.27</v>
      </c>
      <c r="N137" s="32">
        <v>0.24</v>
      </c>
      <c r="O137" s="32">
        <v>0.21</v>
      </c>
      <c r="P137" s="32">
        <v>0.18</v>
      </c>
      <c r="Q137" s="32">
        <v>0.21</v>
      </c>
      <c r="R137" s="32">
        <v>0.3</v>
      </c>
      <c r="S137" s="32">
        <v>0.25</v>
      </c>
      <c r="T137" s="32">
        <v>0.2</v>
      </c>
      <c r="U137" s="32">
        <v>0.09</v>
      </c>
      <c r="V137" s="32">
        <v>0.21</v>
      </c>
      <c r="W137" s="32">
        <v>0.18</v>
      </c>
      <c r="X137" s="32">
        <v>0.14000000000000001</v>
      </c>
      <c r="Y137" s="27">
        <v>0.21</v>
      </c>
      <c r="Z137" s="27">
        <v>0.14000000000000001</v>
      </c>
      <c r="AA137" s="4">
        <v>0.31</v>
      </c>
      <c r="AB137" s="4">
        <v>0.35</v>
      </c>
    </row>
    <row r="138" spans="2:28">
      <c r="B138" s="50">
        <v>41090</v>
      </c>
      <c r="C138" s="32">
        <v>0.36</v>
      </c>
      <c r="D138" s="32">
        <v>0.36</v>
      </c>
      <c r="E138" s="32">
        <v>0.31</v>
      </c>
      <c r="F138" s="32">
        <v>0.24</v>
      </c>
      <c r="G138" s="32">
        <v>0.28999999999999998</v>
      </c>
      <c r="H138" s="32">
        <v>0.36</v>
      </c>
      <c r="I138" s="32">
        <v>0.36</v>
      </c>
      <c r="J138" s="32">
        <v>0.36</v>
      </c>
      <c r="K138" s="32">
        <v>0.35</v>
      </c>
      <c r="L138" s="32">
        <v>0.32</v>
      </c>
      <c r="M138" s="32">
        <v>0.28999999999999998</v>
      </c>
      <c r="N138" s="32">
        <v>0.26</v>
      </c>
      <c r="O138" s="32">
        <v>0.22</v>
      </c>
      <c r="P138" s="32">
        <v>0.19</v>
      </c>
      <c r="Q138" s="32">
        <v>0.22</v>
      </c>
      <c r="R138" s="32">
        <v>0.31</v>
      </c>
      <c r="S138" s="32">
        <v>0.27</v>
      </c>
      <c r="T138" s="32">
        <v>0.22</v>
      </c>
      <c r="U138" s="32">
        <v>0.09</v>
      </c>
      <c r="V138" s="32">
        <v>0.22</v>
      </c>
      <c r="W138" s="32">
        <v>0.19</v>
      </c>
      <c r="X138" s="27">
        <v>0.15</v>
      </c>
      <c r="Y138" s="27">
        <v>0.22</v>
      </c>
      <c r="Z138" s="27">
        <v>0.15</v>
      </c>
      <c r="AA138" s="4">
        <v>0.31</v>
      </c>
      <c r="AB138" s="4">
        <v>0.35</v>
      </c>
    </row>
    <row r="139" spans="2:28">
      <c r="B139" s="50">
        <v>41091</v>
      </c>
      <c r="C139" s="32">
        <v>0.39</v>
      </c>
      <c r="D139" s="32">
        <v>0.39</v>
      </c>
      <c r="E139" s="32">
        <v>0.33</v>
      </c>
      <c r="F139" s="32">
        <v>0.27</v>
      </c>
      <c r="G139" s="32">
        <v>0.31</v>
      </c>
      <c r="H139" s="32">
        <v>0.39</v>
      </c>
      <c r="I139" s="32">
        <v>0.39</v>
      </c>
      <c r="J139" s="32">
        <v>0.39</v>
      </c>
      <c r="K139" s="32">
        <v>0.38</v>
      </c>
      <c r="L139" s="32">
        <v>0.36</v>
      </c>
      <c r="M139" s="32">
        <v>0.32</v>
      </c>
      <c r="N139" s="32">
        <v>0.28000000000000003</v>
      </c>
      <c r="O139" s="32">
        <v>0.25</v>
      </c>
      <c r="P139" s="32">
        <v>0.22</v>
      </c>
      <c r="Q139" s="32">
        <v>0.25</v>
      </c>
      <c r="R139" s="32">
        <v>0.34</v>
      </c>
      <c r="S139" s="32">
        <v>0.3</v>
      </c>
      <c r="T139" s="32">
        <v>0.24</v>
      </c>
      <c r="U139" s="32">
        <v>0.1</v>
      </c>
      <c r="V139" s="32">
        <v>0.25</v>
      </c>
      <c r="W139" s="32">
        <v>0.21</v>
      </c>
      <c r="X139" s="27">
        <v>0.17</v>
      </c>
      <c r="Y139" s="27">
        <v>0.25</v>
      </c>
      <c r="Z139" s="27">
        <v>0.17</v>
      </c>
      <c r="AA139" s="4">
        <v>0.32</v>
      </c>
      <c r="AB139" s="4">
        <v>0.38</v>
      </c>
    </row>
    <row r="140" spans="2:28">
      <c r="B140" s="50">
        <v>41092</v>
      </c>
      <c r="C140" s="32">
        <v>0.35</v>
      </c>
      <c r="D140" s="32">
        <v>0.35</v>
      </c>
      <c r="E140" s="32">
        <v>0.3</v>
      </c>
      <c r="F140" s="32">
        <v>0.24</v>
      </c>
      <c r="G140" s="32">
        <v>0.28000000000000003</v>
      </c>
      <c r="H140" s="32">
        <v>0.35</v>
      </c>
      <c r="I140" s="32">
        <v>0.35</v>
      </c>
      <c r="J140" s="32">
        <v>0.35</v>
      </c>
      <c r="K140" s="32">
        <v>0.34</v>
      </c>
      <c r="L140" s="32">
        <v>0.33</v>
      </c>
      <c r="M140" s="32">
        <v>0.28999999999999998</v>
      </c>
      <c r="N140" s="32">
        <v>0.26</v>
      </c>
      <c r="O140" s="32">
        <v>0.23</v>
      </c>
      <c r="P140" s="32">
        <v>0.2</v>
      </c>
      <c r="Q140" s="32">
        <v>0.23</v>
      </c>
      <c r="R140" s="32">
        <v>0.31</v>
      </c>
      <c r="S140" s="32">
        <v>0.27</v>
      </c>
      <c r="T140" s="32">
        <v>0.23</v>
      </c>
      <c r="U140" s="32">
        <v>0.1</v>
      </c>
      <c r="V140" s="32">
        <v>0.23</v>
      </c>
      <c r="W140" s="32">
        <v>0.2</v>
      </c>
      <c r="X140" s="27">
        <v>0.16</v>
      </c>
      <c r="Y140" s="27">
        <v>0.23</v>
      </c>
      <c r="Z140" s="27">
        <v>0.16</v>
      </c>
      <c r="AA140" s="4">
        <v>0.27</v>
      </c>
      <c r="AB140" s="4">
        <v>0.33</v>
      </c>
    </row>
    <row r="141" spans="2:28">
      <c r="B141" s="50">
        <v>41093</v>
      </c>
      <c r="C141" s="32">
        <v>0.4</v>
      </c>
      <c r="D141" s="32">
        <v>0.4</v>
      </c>
      <c r="E141" s="32">
        <v>0.34</v>
      </c>
      <c r="F141" s="32">
        <v>0.27</v>
      </c>
      <c r="G141" s="32">
        <v>0.32</v>
      </c>
      <c r="H141" s="32">
        <v>0.4</v>
      </c>
      <c r="I141" s="32">
        <v>0.4</v>
      </c>
      <c r="J141" s="32">
        <v>0.4</v>
      </c>
      <c r="K141" s="32">
        <v>0.39</v>
      </c>
      <c r="L141" s="32">
        <v>0.38</v>
      </c>
      <c r="M141" s="32">
        <v>0.34</v>
      </c>
      <c r="N141" s="32">
        <v>0.3</v>
      </c>
      <c r="O141" s="32">
        <v>0.27</v>
      </c>
      <c r="P141" s="32">
        <v>0.23</v>
      </c>
      <c r="Q141" s="32">
        <v>0.27</v>
      </c>
      <c r="R141" s="32">
        <v>0.36</v>
      </c>
      <c r="S141" s="32">
        <v>0.32</v>
      </c>
      <c r="T141" s="32">
        <v>0.27</v>
      </c>
      <c r="U141" s="32">
        <v>0.11</v>
      </c>
      <c r="V141" s="32">
        <v>0.27</v>
      </c>
      <c r="W141" s="32">
        <v>0.23</v>
      </c>
      <c r="X141" s="27">
        <v>0.19</v>
      </c>
      <c r="Y141" s="27">
        <v>0.27</v>
      </c>
      <c r="Z141" s="27">
        <v>0.19</v>
      </c>
      <c r="AA141" s="4">
        <v>0.3</v>
      </c>
      <c r="AB141" s="4">
        <v>0.37</v>
      </c>
    </row>
    <row r="142" spans="2:28">
      <c r="B142" s="50">
        <v>41094</v>
      </c>
      <c r="C142" s="32">
        <v>0.36</v>
      </c>
      <c r="D142" s="32">
        <v>0.36</v>
      </c>
      <c r="E142" s="32">
        <v>0.31</v>
      </c>
      <c r="F142" s="32">
        <v>0.24</v>
      </c>
      <c r="G142" s="32">
        <v>0.28999999999999998</v>
      </c>
      <c r="H142" s="32">
        <v>0.36</v>
      </c>
      <c r="I142" s="32">
        <v>0.36</v>
      </c>
      <c r="J142" s="32">
        <v>0.36</v>
      </c>
      <c r="K142" s="32">
        <v>0.36</v>
      </c>
      <c r="L142" s="32">
        <v>0.34</v>
      </c>
      <c r="M142" s="32">
        <v>0.31</v>
      </c>
      <c r="N142" s="32">
        <v>0.28000000000000003</v>
      </c>
      <c r="O142" s="32">
        <v>0.24</v>
      </c>
      <c r="P142" s="32">
        <v>0.21</v>
      </c>
      <c r="Q142" s="32">
        <v>0.25</v>
      </c>
      <c r="R142" s="32">
        <v>0.32</v>
      </c>
      <c r="S142" s="32">
        <v>0.28999999999999998</v>
      </c>
      <c r="T142" s="32">
        <v>0.25</v>
      </c>
      <c r="U142" s="32">
        <v>0.11</v>
      </c>
      <c r="V142" s="32">
        <v>0.25</v>
      </c>
      <c r="W142" s="32">
        <v>0.21</v>
      </c>
      <c r="X142" s="27">
        <v>0.17</v>
      </c>
      <c r="Y142" s="27">
        <v>0.25</v>
      </c>
      <c r="Z142" s="27">
        <v>0.17</v>
      </c>
      <c r="AA142" s="4">
        <v>0.26</v>
      </c>
      <c r="AB142" s="4">
        <v>0.32</v>
      </c>
    </row>
    <row r="143" spans="2:28">
      <c r="B143" s="50">
        <v>41095</v>
      </c>
      <c r="C143" s="32">
        <v>0.28999999999999998</v>
      </c>
      <c r="D143" s="32">
        <v>0.28999999999999998</v>
      </c>
      <c r="E143" s="32">
        <v>0.25</v>
      </c>
      <c r="F143" s="32">
        <v>0.2</v>
      </c>
      <c r="G143" s="32">
        <v>0.23</v>
      </c>
      <c r="H143" s="32">
        <v>0.28999999999999998</v>
      </c>
      <c r="I143" s="32">
        <v>0.28999999999999998</v>
      </c>
      <c r="J143" s="32">
        <v>0.28999999999999998</v>
      </c>
      <c r="K143" s="32">
        <v>0.28999999999999998</v>
      </c>
      <c r="L143" s="32">
        <v>0.28000000000000003</v>
      </c>
      <c r="M143" s="32">
        <v>0.26</v>
      </c>
      <c r="N143" s="32">
        <v>0.23</v>
      </c>
      <c r="O143" s="32">
        <v>0.2</v>
      </c>
      <c r="P143" s="32">
        <v>0.18</v>
      </c>
      <c r="Q143" s="32">
        <v>0.21</v>
      </c>
      <c r="R143" s="32">
        <v>0.26</v>
      </c>
      <c r="S143" s="32">
        <v>0.24</v>
      </c>
      <c r="T143" s="32">
        <v>0.21</v>
      </c>
      <c r="U143" s="32">
        <v>0.09</v>
      </c>
      <c r="V143" s="32">
        <v>0.2</v>
      </c>
      <c r="W143" s="32">
        <v>0.17</v>
      </c>
      <c r="X143" s="27">
        <v>0.15</v>
      </c>
      <c r="Y143" s="27">
        <v>0.2</v>
      </c>
      <c r="Z143" s="27">
        <v>0.15</v>
      </c>
      <c r="AA143" s="4">
        <v>0.2</v>
      </c>
      <c r="AB143" s="4">
        <v>0.25</v>
      </c>
    </row>
    <row r="144" spans="2:28">
      <c r="B144" s="50">
        <v>41096</v>
      </c>
      <c r="C144" s="32">
        <v>0.26</v>
      </c>
      <c r="D144" s="32">
        <v>0.26</v>
      </c>
      <c r="E144" s="32">
        <v>0.22</v>
      </c>
      <c r="F144" s="32">
        <v>0.18</v>
      </c>
      <c r="G144" s="32">
        <v>0.21</v>
      </c>
      <c r="H144" s="32">
        <v>0.26</v>
      </c>
      <c r="I144" s="32">
        <v>0.26</v>
      </c>
      <c r="J144" s="32">
        <v>0.26</v>
      </c>
      <c r="K144" s="32">
        <v>0.26</v>
      </c>
      <c r="L144" s="32">
        <v>0.25</v>
      </c>
      <c r="M144" s="32">
        <v>0.24</v>
      </c>
      <c r="N144" s="32">
        <v>0.21</v>
      </c>
      <c r="O144" s="32">
        <v>0.18</v>
      </c>
      <c r="P144" s="32">
        <v>0.16</v>
      </c>
      <c r="Q144" s="32">
        <v>0.19</v>
      </c>
      <c r="R144" s="32">
        <v>0.24</v>
      </c>
      <c r="S144" s="32">
        <v>0.22</v>
      </c>
      <c r="T144" s="32">
        <v>0.19</v>
      </c>
      <c r="U144" s="32">
        <v>0.08</v>
      </c>
      <c r="V144" s="32">
        <v>0.19</v>
      </c>
      <c r="W144" s="32">
        <v>0.16</v>
      </c>
      <c r="X144" s="27">
        <v>0.13</v>
      </c>
      <c r="Y144" s="27">
        <v>0.19</v>
      </c>
      <c r="Z144" s="27">
        <v>0.13</v>
      </c>
      <c r="AA144" s="4">
        <v>0.17</v>
      </c>
      <c r="AB144" s="4">
        <v>0.22</v>
      </c>
    </row>
    <row r="145" spans="2:28">
      <c r="B145" s="50">
        <v>41097</v>
      </c>
      <c r="C145" s="32">
        <v>0.34</v>
      </c>
      <c r="D145" s="32">
        <v>0.34</v>
      </c>
      <c r="E145" s="32">
        <v>0.28999999999999998</v>
      </c>
      <c r="F145" s="32">
        <v>0.23</v>
      </c>
      <c r="G145" s="32">
        <v>0.27</v>
      </c>
      <c r="H145" s="32">
        <v>0.34</v>
      </c>
      <c r="I145" s="32">
        <v>0.34</v>
      </c>
      <c r="J145" s="32">
        <v>0.34</v>
      </c>
      <c r="K145" s="32">
        <v>0.34</v>
      </c>
      <c r="L145" s="32">
        <v>0.33</v>
      </c>
      <c r="M145" s="32">
        <v>0.32</v>
      </c>
      <c r="N145" s="32">
        <v>0.28000000000000003</v>
      </c>
      <c r="O145" s="32">
        <v>0.25</v>
      </c>
      <c r="P145" s="32">
        <v>0.21</v>
      </c>
      <c r="Q145" s="32">
        <v>0.26</v>
      </c>
      <c r="R145" s="32">
        <v>0.31</v>
      </c>
      <c r="S145" s="32">
        <v>0.28999999999999998</v>
      </c>
      <c r="T145" s="32">
        <v>0.26</v>
      </c>
      <c r="U145" s="32">
        <v>0.12</v>
      </c>
      <c r="V145" s="32">
        <v>0.25</v>
      </c>
      <c r="W145" s="32">
        <v>0.22</v>
      </c>
      <c r="X145" s="27">
        <v>0.18</v>
      </c>
      <c r="Y145" s="27">
        <v>0.25</v>
      </c>
      <c r="Z145" s="27">
        <v>0.18</v>
      </c>
      <c r="AA145" s="4">
        <v>0.21</v>
      </c>
      <c r="AB145" s="4">
        <v>0.27</v>
      </c>
    </row>
    <row r="146" spans="2:28">
      <c r="B146" s="50">
        <v>41098</v>
      </c>
      <c r="C146" s="32">
        <v>0.34</v>
      </c>
      <c r="D146" s="32">
        <v>0.34</v>
      </c>
      <c r="E146" s="32">
        <v>0.28999999999999998</v>
      </c>
      <c r="F146" s="32">
        <v>0.23</v>
      </c>
      <c r="G146" s="32">
        <v>0.27</v>
      </c>
      <c r="H146" s="32">
        <v>0.33</v>
      </c>
      <c r="I146" s="32">
        <v>0.34</v>
      </c>
      <c r="J146" s="32">
        <v>0.34</v>
      </c>
      <c r="K146" s="32">
        <v>0.34</v>
      </c>
      <c r="L146" s="32">
        <v>0.33</v>
      </c>
      <c r="M146" s="32">
        <v>0.32</v>
      </c>
      <c r="N146" s="32">
        <v>0.28999999999999998</v>
      </c>
      <c r="O146" s="32">
        <v>0.25</v>
      </c>
      <c r="P146" s="32">
        <v>0.22</v>
      </c>
      <c r="Q146" s="32">
        <v>0.26</v>
      </c>
      <c r="R146" s="32">
        <v>0.31</v>
      </c>
      <c r="S146" s="32">
        <v>0.28999999999999998</v>
      </c>
      <c r="T146" s="32">
        <v>0.27</v>
      </c>
      <c r="U146" s="32">
        <v>0.13</v>
      </c>
      <c r="V146" s="32">
        <v>0.25</v>
      </c>
      <c r="W146" s="32">
        <v>0.22</v>
      </c>
      <c r="X146" s="27">
        <v>0.19</v>
      </c>
      <c r="Y146" s="27">
        <v>0.25</v>
      </c>
      <c r="Z146" s="27">
        <v>0.19</v>
      </c>
      <c r="AA146" s="4">
        <v>0.2</v>
      </c>
      <c r="AB146" s="4">
        <v>0.26</v>
      </c>
    </row>
    <row r="147" spans="2:28">
      <c r="B147" s="50">
        <v>41099</v>
      </c>
      <c r="C147" s="32">
        <v>0.37</v>
      </c>
      <c r="D147" s="32">
        <v>0.37</v>
      </c>
      <c r="E147" s="32">
        <v>0.31</v>
      </c>
      <c r="F147" s="32">
        <v>0.25</v>
      </c>
      <c r="G147" s="32">
        <v>0.3</v>
      </c>
      <c r="H147" s="32">
        <v>0.36</v>
      </c>
      <c r="I147" s="32">
        <v>0.37</v>
      </c>
      <c r="J147" s="32">
        <v>0.37</v>
      </c>
      <c r="K147" s="32">
        <v>0.37</v>
      </c>
      <c r="L147" s="32">
        <v>0.37</v>
      </c>
      <c r="M147" s="32">
        <v>0.35</v>
      </c>
      <c r="N147" s="32">
        <v>0.32</v>
      </c>
      <c r="O147" s="32">
        <v>0.28000000000000003</v>
      </c>
      <c r="P147" s="32">
        <v>0.24</v>
      </c>
      <c r="Q147" s="32">
        <v>0.3</v>
      </c>
      <c r="R147" s="32">
        <v>0.34</v>
      </c>
      <c r="S147" s="32">
        <v>0.32</v>
      </c>
      <c r="T147" s="32">
        <v>0.3</v>
      </c>
      <c r="U147" s="32">
        <v>0.14000000000000001</v>
      </c>
      <c r="V147" s="32">
        <v>0.28000000000000003</v>
      </c>
      <c r="W147" s="32">
        <v>0.24</v>
      </c>
      <c r="X147" s="27">
        <v>0.21</v>
      </c>
      <c r="Y147" s="27">
        <v>0.28000000000000003</v>
      </c>
      <c r="Z147" s="27">
        <v>0.21</v>
      </c>
      <c r="AA147" s="4">
        <v>0.2</v>
      </c>
      <c r="AB147" s="4">
        <v>0.27</v>
      </c>
    </row>
    <row r="148" spans="2:28">
      <c r="B148" s="50">
        <v>41100</v>
      </c>
      <c r="C148" s="32">
        <v>0.37</v>
      </c>
      <c r="D148" s="32">
        <v>0.37</v>
      </c>
      <c r="E148" s="32">
        <v>0.31</v>
      </c>
      <c r="F148" s="32">
        <v>0.25</v>
      </c>
      <c r="G148" s="32">
        <v>0.3</v>
      </c>
      <c r="H148" s="32">
        <v>0.36</v>
      </c>
      <c r="I148" s="32">
        <v>0.37</v>
      </c>
      <c r="J148" s="32">
        <v>0.37</v>
      </c>
      <c r="K148" s="32">
        <v>0.37</v>
      </c>
      <c r="L148" s="32">
        <v>0.37</v>
      </c>
      <c r="M148" s="32">
        <v>0.35</v>
      </c>
      <c r="N148" s="32">
        <v>0.33</v>
      </c>
      <c r="O148" s="32">
        <v>0.28999999999999998</v>
      </c>
      <c r="P148" s="32">
        <v>0.25</v>
      </c>
      <c r="Q148" s="32">
        <v>0.31</v>
      </c>
      <c r="R148" s="32">
        <v>0.34</v>
      </c>
      <c r="S148" s="32">
        <v>0.32</v>
      </c>
      <c r="T148" s="32">
        <v>0.3</v>
      </c>
      <c r="U148" s="32">
        <v>0.15</v>
      </c>
      <c r="V148" s="32">
        <v>0.28999999999999998</v>
      </c>
      <c r="W148" s="32">
        <v>0.25</v>
      </c>
      <c r="X148" s="27">
        <v>0.21</v>
      </c>
      <c r="Y148" s="27">
        <v>0.28999999999999998</v>
      </c>
      <c r="Z148" s="27">
        <v>0.21</v>
      </c>
      <c r="AA148" s="4">
        <v>0.19</v>
      </c>
      <c r="AB148" s="4">
        <v>0.26</v>
      </c>
    </row>
    <row r="149" spans="2:28">
      <c r="B149" s="50">
        <v>41101</v>
      </c>
      <c r="C149" s="32">
        <v>0.32</v>
      </c>
      <c r="D149" s="32">
        <v>0.32</v>
      </c>
      <c r="E149" s="32">
        <v>0.27</v>
      </c>
      <c r="F149" s="32">
        <v>0.22</v>
      </c>
      <c r="G149" s="32">
        <v>0.26</v>
      </c>
      <c r="H149" s="32">
        <v>0.31</v>
      </c>
      <c r="I149" s="32">
        <v>0.32</v>
      </c>
      <c r="J149" s="32">
        <v>0.32</v>
      </c>
      <c r="K149" s="32">
        <v>0.32</v>
      </c>
      <c r="L149" s="32">
        <v>0.32</v>
      </c>
      <c r="M149" s="32">
        <v>0.31</v>
      </c>
      <c r="N149" s="32">
        <v>0.28999999999999998</v>
      </c>
      <c r="O149" s="32">
        <v>0.25</v>
      </c>
      <c r="P149" s="32">
        <v>0.22</v>
      </c>
      <c r="Q149" s="32">
        <v>0.27</v>
      </c>
      <c r="R149" s="32">
        <v>0.3</v>
      </c>
      <c r="S149" s="32">
        <v>0.28000000000000003</v>
      </c>
      <c r="T149" s="32">
        <v>0.27</v>
      </c>
      <c r="U149" s="32">
        <v>0.14000000000000001</v>
      </c>
      <c r="V149" s="32">
        <v>0.25</v>
      </c>
      <c r="W149" s="32">
        <v>0.22</v>
      </c>
      <c r="X149" s="27">
        <v>0.19</v>
      </c>
      <c r="Y149" s="27">
        <v>0.25</v>
      </c>
      <c r="Z149" s="27">
        <v>0.19</v>
      </c>
      <c r="AA149" s="4">
        <v>0.16</v>
      </c>
      <c r="AB149" s="4">
        <v>0.22</v>
      </c>
    </row>
    <row r="150" spans="2:28">
      <c r="B150" s="50">
        <v>41102</v>
      </c>
      <c r="C150" s="32">
        <v>0.41</v>
      </c>
      <c r="D150" s="32">
        <v>0.41</v>
      </c>
      <c r="E150" s="32">
        <v>0.35</v>
      </c>
      <c r="F150" s="32">
        <v>0.28000000000000003</v>
      </c>
      <c r="G150" s="32">
        <v>0.33</v>
      </c>
      <c r="H150" s="32">
        <v>0.39</v>
      </c>
      <c r="I150" s="32">
        <v>0.41</v>
      </c>
      <c r="J150" s="32">
        <v>0.41</v>
      </c>
      <c r="K150" s="32">
        <v>0.41</v>
      </c>
      <c r="L150" s="32">
        <v>0.41</v>
      </c>
      <c r="M150" s="32">
        <v>0.4</v>
      </c>
      <c r="N150" s="32">
        <v>0.38</v>
      </c>
      <c r="O150" s="32">
        <v>0.33</v>
      </c>
      <c r="P150" s="32">
        <v>0.28999999999999998</v>
      </c>
      <c r="Q150" s="32">
        <v>0.36</v>
      </c>
      <c r="R150" s="32">
        <v>0.38</v>
      </c>
      <c r="S150" s="32">
        <v>0.36</v>
      </c>
      <c r="T150" s="32">
        <v>0.35</v>
      </c>
      <c r="U150" s="32">
        <v>0.19</v>
      </c>
      <c r="V150" s="32">
        <v>0.33</v>
      </c>
      <c r="W150" s="32">
        <v>0.28999999999999998</v>
      </c>
      <c r="X150" s="27">
        <v>0.25</v>
      </c>
      <c r="Y150" s="27">
        <v>0.33</v>
      </c>
      <c r="Z150" s="27">
        <v>0.25</v>
      </c>
      <c r="AA150" s="4">
        <v>0.19</v>
      </c>
      <c r="AB150" s="4">
        <v>0.26</v>
      </c>
    </row>
    <row r="151" spans="2:28">
      <c r="B151" s="50">
        <v>41103</v>
      </c>
      <c r="C151" s="32">
        <v>0.21</v>
      </c>
      <c r="D151" s="32">
        <v>0.21</v>
      </c>
      <c r="E151" s="32">
        <v>0.18</v>
      </c>
      <c r="F151" s="32">
        <v>0.14000000000000001</v>
      </c>
      <c r="G151" s="32">
        <v>0.17</v>
      </c>
      <c r="H151" s="32">
        <v>0.19</v>
      </c>
      <c r="I151" s="32">
        <v>0.21</v>
      </c>
      <c r="J151" s="32">
        <v>0.21</v>
      </c>
      <c r="K151" s="32">
        <v>0.21</v>
      </c>
      <c r="L151" s="32">
        <v>0.21</v>
      </c>
      <c r="M151" s="32">
        <v>0.21</v>
      </c>
      <c r="N151" s="32">
        <v>0.2</v>
      </c>
      <c r="O151" s="32">
        <v>0.18</v>
      </c>
      <c r="P151" s="32">
        <v>0.15</v>
      </c>
      <c r="Q151" s="32">
        <v>0.19</v>
      </c>
      <c r="R151" s="32">
        <v>0.2</v>
      </c>
      <c r="S151" s="32">
        <v>0.19</v>
      </c>
      <c r="T151" s="32">
        <v>0.18</v>
      </c>
      <c r="U151" s="32">
        <v>0.1</v>
      </c>
      <c r="V151" s="32">
        <v>0.17</v>
      </c>
      <c r="W151" s="32">
        <v>0.15</v>
      </c>
      <c r="X151" s="27">
        <v>0.13</v>
      </c>
      <c r="Y151" s="27">
        <v>0.17</v>
      </c>
      <c r="Z151" s="27">
        <v>0.13</v>
      </c>
      <c r="AA151" s="4">
        <v>0.09</v>
      </c>
      <c r="AB151" s="4">
        <v>0.13</v>
      </c>
    </row>
    <row r="152" spans="2:28">
      <c r="B152" s="50">
        <v>41104</v>
      </c>
      <c r="C152" s="32">
        <v>0.16</v>
      </c>
      <c r="D152" s="32">
        <v>0.16</v>
      </c>
      <c r="E152" s="32">
        <v>0.14000000000000001</v>
      </c>
      <c r="F152" s="32">
        <v>0.11</v>
      </c>
      <c r="G152" s="32">
        <v>0.13</v>
      </c>
      <c r="H152" s="32">
        <v>0.14000000000000001</v>
      </c>
      <c r="I152" s="32">
        <v>0.16</v>
      </c>
      <c r="J152" s="32">
        <v>0.16</v>
      </c>
      <c r="K152" s="32">
        <v>0.16</v>
      </c>
      <c r="L152" s="32">
        <v>0.16</v>
      </c>
      <c r="M152" s="32">
        <v>0.16</v>
      </c>
      <c r="N152" s="32">
        <v>0.15</v>
      </c>
      <c r="O152" s="32">
        <v>0.14000000000000001</v>
      </c>
      <c r="P152" s="32">
        <v>0.12</v>
      </c>
      <c r="Q152" s="32">
        <v>0.15</v>
      </c>
      <c r="R152" s="32">
        <v>0.15</v>
      </c>
      <c r="S152" s="32">
        <v>0.14000000000000001</v>
      </c>
      <c r="T152" s="32">
        <v>0.14000000000000001</v>
      </c>
      <c r="U152" s="32">
        <v>0.08</v>
      </c>
      <c r="V152" s="32">
        <v>0.13</v>
      </c>
      <c r="W152" s="32">
        <v>0.12</v>
      </c>
      <c r="X152" s="27">
        <v>0.1</v>
      </c>
      <c r="Y152" s="27">
        <v>0.13</v>
      </c>
      <c r="Z152" s="27">
        <v>0.1</v>
      </c>
      <c r="AA152" s="4">
        <v>0.06</v>
      </c>
      <c r="AB152" s="4">
        <v>0.09</v>
      </c>
    </row>
    <row r="153" spans="2:28">
      <c r="B153" s="67">
        <v>41105</v>
      </c>
      <c r="C153" s="68">
        <v>0.31</v>
      </c>
      <c r="D153" s="68">
        <v>0.31</v>
      </c>
      <c r="E153" s="68">
        <v>0.26</v>
      </c>
      <c r="F153" s="68">
        <v>0.21</v>
      </c>
      <c r="G153" s="68">
        <v>0.25</v>
      </c>
      <c r="H153" s="68">
        <v>0.26</v>
      </c>
      <c r="I153" s="68">
        <v>0.31</v>
      </c>
      <c r="J153" s="68">
        <v>0.31</v>
      </c>
      <c r="K153" s="68">
        <v>0.31</v>
      </c>
      <c r="L153" s="68">
        <v>0.31</v>
      </c>
      <c r="M153" s="68">
        <v>0.31</v>
      </c>
      <c r="N153" s="68">
        <v>0.3</v>
      </c>
      <c r="O153" s="68">
        <v>0.27</v>
      </c>
      <c r="P153" s="68">
        <v>0.23</v>
      </c>
      <c r="Q153" s="68">
        <v>0.28999999999999998</v>
      </c>
      <c r="R153" s="68">
        <v>0.28999999999999998</v>
      </c>
      <c r="S153" s="68">
        <v>0.28000000000000003</v>
      </c>
      <c r="T153" s="68">
        <v>0.28000000000000003</v>
      </c>
      <c r="U153" s="68">
        <v>0.17</v>
      </c>
      <c r="V153" s="68">
        <v>0.26</v>
      </c>
      <c r="W153" s="68">
        <v>0.23</v>
      </c>
      <c r="X153" s="69">
        <v>0.2</v>
      </c>
      <c r="Y153" s="69">
        <v>0.26</v>
      </c>
      <c r="Z153" s="69">
        <v>0.2</v>
      </c>
      <c r="AA153" s="70">
        <v>0.12</v>
      </c>
      <c r="AB153" s="70">
        <v>0.17</v>
      </c>
    </row>
    <row r="154" spans="2:28">
      <c r="B154" s="67">
        <v>41106</v>
      </c>
      <c r="C154" s="68">
        <v>0.19</v>
      </c>
      <c r="D154" s="68">
        <v>0.19</v>
      </c>
      <c r="E154" s="68">
        <v>0.16</v>
      </c>
      <c r="F154" s="68">
        <v>0.13</v>
      </c>
      <c r="G154" s="68">
        <v>0.15</v>
      </c>
      <c r="H154" s="68">
        <v>0.15</v>
      </c>
      <c r="I154" s="68">
        <v>0.19</v>
      </c>
      <c r="J154" s="68">
        <v>0.19</v>
      </c>
      <c r="K154" s="68">
        <v>0.19</v>
      </c>
      <c r="L154" s="68">
        <v>0.19</v>
      </c>
      <c r="M154" s="68">
        <v>0.19</v>
      </c>
      <c r="N154" s="68">
        <v>0.18</v>
      </c>
      <c r="O154" s="68">
        <v>0.17</v>
      </c>
      <c r="P154" s="68">
        <v>0.15</v>
      </c>
      <c r="Q154" s="68">
        <v>0.18</v>
      </c>
      <c r="R154" s="68">
        <v>0.18</v>
      </c>
      <c r="S154" s="68">
        <v>0.17</v>
      </c>
      <c r="T154" s="68">
        <v>0.17</v>
      </c>
      <c r="U154" s="68">
        <v>0.11</v>
      </c>
      <c r="V154" s="68">
        <v>0.16</v>
      </c>
      <c r="W154" s="68">
        <v>0.15</v>
      </c>
      <c r="X154" s="69">
        <v>0.13</v>
      </c>
      <c r="Y154" s="69">
        <v>0.16</v>
      </c>
      <c r="Z154" s="69">
        <v>0.13</v>
      </c>
      <c r="AA154" s="70">
        <v>7.0000000000000007E-2</v>
      </c>
      <c r="AB154" s="70">
        <v>0.1</v>
      </c>
    </row>
    <row r="155" spans="2:28">
      <c r="B155" s="67">
        <v>41107</v>
      </c>
      <c r="C155" s="68">
        <v>0.35</v>
      </c>
      <c r="D155" s="68">
        <v>0.35</v>
      </c>
      <c r="E155" s="68">
        <v>0.3</v>
      </c>
      <c r="F155" s="68">
        <v>0.24</v>
      </c>
      <c r="G155" s="68">
        <v>0.28000000000000003</v>
      </c>
      <c r="H155" s="68">
        <v>0.27</v>
      </c>
      <c r="I155" s="68">
        <v>0.34</v>
      </c>
      <c r="J155" s="68">
        <v>0.35</v>
      </c>
      <c r="K155" s="68">
        <v>0.35</v>
      </c>
      <c r="L155" s="68">
        <v>0.35</v>
      </c>
      <c r="M155" s="68">
        <v>0.35</v>
      </c>
      <c r="N155" s="68">
        <v>0.34</v>
      </c>
      <c r="O155" s="68">
        <v>0.32</v>
      </c>
      <c r="P155" s="68">
        <v>0.27</v>
      </c>
      <c r="Q155" s="68">
        <v>0.34</v>
      </c>
      <c r="R155" s="68">
        <v>0.33</v>
      </c>
      <c r="S155" s="68">
        <v>0.32</v>
      </c>
      <c r="T155" s="68">
        <v>0.32</v>
      </c>
      <c r="U155" s="68">
        <v>0.21</v>
      </c>
      <c r="V155" s="68">
        <v>0.31</v>
      </c>
      <c r="W155" s="68">
        <v>0.27</v>
      </c>
      <c r="X155" s="69">
        <v>0.24</v>
      </c>
      <c r="Y155" s="69">
        <v>0.31</v>
      </c>
      <c r="Z155" s="69">
        <v>0.24</v>
      </c>
      <c r="AA155" s="70">
        <v>0.11</v>
      </c>
      <c r="AB155" s="70">
        <v>0.17</v>
      </c>
    </row>
    <row r="156" spans="2:28">
      <c r="B156" s="67">
        <v>41108</v>
      </c>
      <c r="C156" s="68">
        <v>0.38</v>
      </c>
      <c r="D156" s="68">
        <v>0.38</v>
      </c>
      <c r="E156" s="68">
        <v>0.32</v>
      </c>
      <c r="F156" s="68">
        <v>0.26</v>
      </c>
      <c r="G156" s="68">
        <v>0.3</v>
      </c>
      <c r="H156" s="68">
        <v>0.28999999999999998</v>
      </c>
      <c r="I156" s="68">
        <v>0.37</v>
      </c>
      <c r="J156" s="68">
        <v>0.38</v>
      </c>
      <c r="K156" s="68">
        <v>0.38</v>
      </c>
      <c r="L156" s="68">
        <v>0.38</v>
      </c>
      <c r="M156" s="68">
        <v>0.38</v>
      </c>
      <c r="N156" s="68">
        <v>0.37</v>
      </c>
      <c r="O156" s="68">
        <v>0.36</v>
      </c>
      <c r="P156" s="68">
        <v>0.31</v>
      </c>
      <c r="Q156" s="68">
        <v>0.37</v>
      </c>
      <c r="R156" s="68">
        <v>0.35</v>
      </c>
      <c r="S156" s="68">
        <v>0.35</v>
      </c>
      <c r="T156" s="68">
        <v>0.36</v>
      </c>
      <c r="U156" s="68">
        <v>0.23</v>
      </c>
      <c r="V156" s="68">
        <v>0.34</v>
      </c>
      <c r="W156" s="68">
        <v>0.3</v>
      </c>
      <c r="X156" s="69">
        <v>0.27</v>
      </c>
      <c r="Y156" s="69">
        <v>0.34</v>
      </c>
      <c r="Z156" s="69">
        <v>0.27</v>
      </c>
      <c r="AA156" s="70">
        <v>0.11</v>
      </c>
      <c r="AB156" s="70">
        <v>0.18</v>
      </c>
    </row>
    <row r="157" spans="2:28">
      <c r="B157" s="67">
        <v>41109</v>
      </c>
      <c r="C157" s="68">
        <v>0.35</v>
      </c>
      <c r="D157" s="68">
        <v>0.35</v>
      </c>
      <c r="E157" s="68">
        <v>0.3</v>
      </c>
      <c r="F157" s="68">
        <v>0.24</v>
      </c>
      <c r="G157" s="68">
        <v>0.28000000000000003</v>
      </c>
      <c r="H157" s="68">
        <v>0.25</v>
      </c>
      <c r="I157" s="68">
        <v>0.34</v>
      </c>
      <c r="J157" s="68">
        <v>0.35</v>
      </c>
      <c r="K157" s="68">
        <v>0.35</v>
      </c>
      <c r="L157" s="68">
        <v>0.35</v>
      </c>
      <c r="M157" s="68">
        <v>0.35</v>
      </c>
      <c r="N157" s="68">
        <v>0.35</v>
      </c>
      <c r="O157" s="68">
        <v>0.33</v>
      </c>
      <c r="P157" s="68">
        <v>0.28999999999999998</v>
      </c>
      <c r="Q157" s="68">
        <v>0.35</v>
      </c>
      <c r="R157" s="68">
        <v>0.33</v>
      </c>
      <c r="S157" s="68">
        <v>0.32</v>
      </c>
      <c r="T157" s="68">
        <v>0.33</v>
      </c>
      <c r="U157" s="68">
        <v>0.22</v>
      </c>
      <c r="V157" s="68">
        <v>0.32</v>
      </c>
      <c r="W157" s="68">
        <v>0.28000000000000003</v>
      </c>
      <c r="X157" s="69">
        <v>0.25</v>
      </c>
      <c r="Y157" s="69">
        <v>0.32</v>
      </c>
      <c r="Z157" s="69">
        <v>0.25</v>
      </c>
      <c r="AA157" s="70">
        <v>0.1</v>
      </c>
      <c r="AB157" s="70">
        <v>0.15</v>
      </c>
    </row>
    <row r="158" spans="2:28">
      <c r="B158" s="67">
        <v>41110</v>
      </c>
      <c r="C158" s="68">
        <v>0.34</v>
      </c>
      <c r="D158" s="68">
        <v>0.34</v>
      </c>
      <c r="E158" s="68">
        <v>0.28999999999999998</v>
      </c>
      <c r="F158" s="68">
        <v>0.23</v>
      </c>
      <c r="G158" s="68">
        <v>0.27</v>
      </c>
      <c r="H158" s="68">
        <v>0.24</v>
      </c>
      <c r="I158" s="68">
        <v>0.32</v>
      </c>
      <c r="J158" s="68">
        <v>0.34</v>
      </c>
      <c r="K158" s="68">
        <v>0.34</v>
      </c>
      <c r="L158" s="68">
        <v>0.34</v>
      </c>
      <c r="M158" s="68">
        <v>0.34</v>
      </c>
      <c r="N158" s="68">
        <v>0.34</v>
      </c>
      <c r="O158" s="68">
        <v>0.32</v>
      </c>
      <c r="P158" s="68">
        <v>0.28999999999999998</v>
      </c>
      <c r="Q158" s="68">
        <v>0.34</v>
      </c>
      <c r="R158" s="68">
        <v>0.32</v>
      </c>
      <c r="S158" s="68">
        <v>0.32</v>
      </c>
      <c r="T158" s="68">
        <v>0.32</v>
      </c>
      <c r="U158" s="68">
        <v>0.23</v>
      </c>
      <c r="V158" s="68">
        <v>0.31</v>
      </c>
      <c r="W158" s="68">
        <v>0.28000000000000003</v>
      </c>
      <c r="X158" s="69">
        <v>0.25</v>
      </c>
      <c r="Y158" s="69">
        <v>0.31</v>
      </c>
      <c r="Z158" s="69">
        <v>0.25</v>
      </c>
      <c r="AA158" s="70">
        <v>0.09</v>
      </c>
      <c r="AB158" s="70">
        <v>0.14000000000000001</v>
      </c>
    </row>
    <row r="159" spans="2:28">
      <c r="B159" s="67">
        <v>41111</v>
      </c>
      <c r="C159" s="68">
        <v>0.35</v>
      </c>
      <c r="D159" s="68">
        <v>0.35</v>
      </c>
      <c r="E159" s="68">
        <v>0.3</v>
      </c>
      <c r="F159" s="68">
        <v>0.24</v>
      </c>
      <c r="G159" s="68">
        <v>0.28000000000000003</v>
      </c>
      <c r="H159" s="68">
        <v>0.24</v>
      </c>
      <c r="I159" s="68">
        <v>0.31</v>
      </c>
      <c r="J159" s="68">
        <v>0.35</v>
      </c>
      <c r="K159" s="68">
        <v>0.35</v>
      </c>
      <c r="L159" s="68">
        <v>0.35</v>
      </c>
      <c r="M159" s="68">
        <v>0.35</v>
      </c>
      <c r="N159" s="68">
        <v>0.35</v>
      </c>
      <c r="O159" s="68">
        <v>0.34</v>
      </c>
      <c r="P159" s="68">
        <v>0.3</v>
      </c>
      <c r="Q159" s="68">
        <v>0.35</v>
      </c>
      <c r="R159" s="68">
        <v>0.33</v>
      </c>
      <c r="S159" s="68">
        <v>0.33</v>
      </c>
      <c r="T159" s="68">
        <v>0.33</v>
      </c>
      <c r="U159" s="68">
        <v>0.24</v>
      </c>
      <c r="V159" s="68">
        <v>0.33</v>
      </c>
      <c r="W159" s="68">
        <v>0.28999999999999998</v>
      </c>
      <c r="X159" s="69">
        <v>0.26</v>
      </c>
      <c r="Y159" s="69">
        <v>0.33</v>
      </c>
      <c r="Z159" s="69">
        <v>0.26</v>
      </c>
      <c r="AA159" s="70">
        <v>0.08</v>
      </c>
      <c r="AB159" s="70">
        <v>0.14000000000000001</v>
      </c>
    </row>
    <row r="160" spans="2:28">
      <c r="B160" s="67">
        <v>41112</v>
      </c>
      <c r="C160" s="68">
        <v>0.28000000000000003</v>
      </c>
      <c r="D160" s="68">
        <v>0.28000000000000003</v>
      </c>
      <c r="E160" s="68">
        <v>0.24</v>
      </c>
      <c r="F160" s="68">
        <v>0.19</v>
      </c>
      <c r="G160" s="68">
        <v>0.22</v>
      </c>
      <c r="H160" s="68">
        <v>0.18</v>
      </c>
      <c r="I160" s="68">
        <v>0.24</v>
      </c>
      <c r="J160" s="68">
        <v>0.28000000000000003</v>
      </c>
      <c r="K160" s="68">
        <v>0.28000000000000003</v>
      </c>
      <c r="L160" s="68">
        <v>0.28000000000000003</v>
      </c>
      <c r="M160" s="68">
        <v>0.28000000000000003</v>
      </c>
      <c r="N160" s="68">
        <v>0.28000000000000003</v>
      </c>
      <c r="O160" s="68">
        <v>0.27</v>
      </c>
      <c r="P160" s="68">
        <v>0.25</v>
      </c>
      <c r="Q160" s="68">
        <v>0.28000000000000003</v>
      </c>
      <c r="R160" s="68">
        <v>0.26</v>
      </c>
      <c r="S160" s="68">
        <v>0.26</v>
      </c>
      <c r="T160" s="68">
        <v>0.27</v>
      </c>
      <c r="U160" s="68">
        <v>0.2</v>
      </c>
      <c r="V160" s="68">
        <v>0.27</v>
      </c>
      <c r="W160" s="68">
        <v>0.24</v>
      </c>
      <c r="X160" s="69">
        <v>0.22</v>
      </c>
      <c r="Y160" s="69">
        <v>0.27</v>
      </c>
      <c r="Z160" s="69">
        <v>0.22</v>
      </c>
      <c r="AA160" s="70">
        <v>0.06</v>
      </c>
      <c r="AB160" s="70">
        <v>0.1</v>
      </c>
    </row>
    <row r="161" spans="2:28">
      <c r="B161" s="67">
        <v>41113</v>
      </c>
      <c r="C161" s="68">
        <v>0.28999999999999998</v>
      </c>
      <c r="D161" s="68">
        <v>0.28999999999999998</v>
      </c>
      <c r="E161" s="68">
        <v>0.25</v>
      </c>
      <c r="F161" s="68">
        <v>0.2</v>
      </c>
      <c r="G161" s="68">
        <v>0.23</v>
      </c>
      <c r="H161" s="68">
        <v>0.18</v>
      </c>
      <c r="I161" s="68">
        <v>0.23</v>
      </c>
      <c r="J161" s="68">
        <v>0.28999999999999998</v>
      </c>
      <c r="K161" s="68">
        <v>0.28999999999999998</v>
      </c>
      <c r="L161" s="68">
        <v>0.28999999999999998</v>
      </c>
      <c r="M161" s="68">
        <v>0.28999999999999998</v>
      </c>
      <c r="N161" s="68">
        <v>0.28999999999999998</v>
      </c>
      <c r="O161" s="68">
        <v>0.28000000000000003</v>
      </c>
      <c r="P161" s="68">
        <v>0.26</v>
      </c>
      <c r="Q161" s="68">
        <v>0.28999999999999998</v>
      </c>
      <c r="R161" s="68">
        <v>0.27</v>
      </c>
      <c r="S161" s="68">
        <v>0.27</v>
      </c>
      <c r="T161" s="68">
        <v>0.28000000000000003</v>
      </c>
      <c r="U161" s="68">
        <v>0.21</v>
      </c>
      <c r="V161" s="68">
        <v>0.28000000000000003</v>
      </c>
      <c r="W161" s="68">
        <v>0.25</v>
      </c>
      <c r="X161" s="69">
        <v>0.23</v>
      </c>
      <c r="Y161" s="69">
        <v>0.28000000000000003</v>
      </c>
      <c r="Z161" s="69">
        <v>0.23</v>
      </c>
      <c r="AA161" s="70">
        <v>0.06</v>
      </c>
      <c r="AB161" s="70">
        <v>0.1</v>
      </c>
    </row>
    <row r="162" spans="2:28">
      <c r="B162" s="67">
        <v>41114</v>
      </c>
      <c r="C162" s="68">
        <v>0.27</v>
      </c>
      <c r="D162" s="68">
        <v>0.27</v>
      </c>
      <c r="E162" s="68">
        <v>0.23</v>
      </c>
      <c r="F162" s="68">
        <v>0.18</v>
      </c>
      <c r="G162" s="68">
        <v>0.22</v>
      </c>
      <c r="H162" s="68">
        <v>0.16</v>
      </c>
      <c r="I162" s="68">
        <v>0.2</v>
      </c>
      <c r="J162" s="68">
        <v>0.27</v>
      </c>
      <c r="K162" s="68">
        <v>0.27</v>
      </c>
      <c r="L162" s="68">
        <v>0.27</v>
      </c>
      <c r="M162" s="68">
        <v>0.27</v>
      </c>
      <c r="N162" s="68">
        <v>0.27</v>
      </c>
      <c r="O162" s="68">
        <v>0.27</v>
      </c>
      <c r="P162" s="68">
        <v>0.25</v>
      </c>
      <c r="Q162" s="68">
        <v>0.27</v>
      </c>
      <c r="R162" s="68">
        <v>0.25</v>
      </c>
      <c r="S162" s="68">
        <v>0.25</v>
      </c>
      <c r="T162" s="68">
        <v>0.26</v>
      </c>
      <c r="U162" s="68">
        <v>0.21</v>
      </c>
      <c r="V162" s="68">
        <v>0.27</v>
      </c>
      <c r="W162" s="68">
        <v>0.24</v>
      </c>
      <c r="X162" s="69">
        <v>0.22</v>
      </c>
      <c r="Y162" s="69">
        <v>0.27</v>
      </c>
      <c r="Z162" s="69">
        <v>0.22</v>
      </c>
      <c r="AA162" s="70">
        <v>0.05</v>
      </c>
      <c r="AB162" s="70">
        <v>0.08</v>
      </c>
    </row>
    <row r="163" spans="2:28">
      <c r="B163" s="67">
        <v>41115</v>
      </c>
      <c r="C163" s="68">
        <v>0.3</v>
      </c>
      <c r="D163" s="68">
        <v>0.3</v>
      </c>
      <c r="E163" s="68">
        <v>0.26</v>
      </c>
      <c r="F163" s="68">
        <v>0.2</v>
      </c>
      <c r="G163" s="68">
        <v>0.24</v>
      </c>
      <c r="H163" s="68">
        <v>0.17</v>
      </c>
      <c r="I163" s="68">
        <v>0.21</v>
      </c>
      <c r="J163" s="68">
        <v>0.3</v>
      </c>
      <c r="K163" s="68">
        <v>0.3</v>
      </c>
      <c r="L163" s="68">
        <v>0.3</v>
      </c>
      <c r="M163" s="68">
        <v>0.3</v>
      </c>
      <c r="N163" s="68">
        <v>0.3</v>
      </c>
      <c r="O163" s="68">
        <v>0.3</v>
      </c>
      <c r="P163" s="68">
        <v>0.28000000000000003</v>
      </c>
      <c r="Q163" s="68">
        <v>0.3</v>
      </c>
      <c r="R163" s="68">
        <v>0.28000000000000003</v>
      </c>
      <c r="S163" s="68">
        <v>0.28000000000000003</v>
      </c>
      <c r="T163" s="68">
        <v>0.28999999999999998</v>
      </c>
      <c r="U163" s="68">
        <v>0.24</v>
      </c>
      <c r="V163" s="68">
        <v>0.3</v>
      </c>
      <c r="W163" s="68">
        <v>0.27</v>
      </c>
      <c r="X163" s="69">
        <v>0.25</v>
      </c>
      <c r="Y163" s="69">
        <v>0.3</v>
      </c>
      <c r="Z163" s="69">
        <v>0.25</v>
      </c>
      <c r="AA163" s="70">
        <v>0</v>
      </c>
      <c r="AB163" s="70">
        <v>0.09</v>
      </c>
    </row>
    <row r="164" spans="2:28">
      <c r="B164" s="67">
        <v>41116</v>
      </c>
      <c r="C164" s="68">
        <v>0.38</v>
      </c>
      <c r="D164" s="68">
        <v>0.38</v>
      </c>
      <c r="E164" s="68">
        <v>0.32</v>
      </c>
      <c r="F164" s="68">
        <v>0.26</v>
      </c>
      <c r="G164" s="68">
        <v>0.3</v>
      </c>
      <c r="H164" s="68">
        <v>0.2</v>
      </c>
      <c r="I164" s="68">
        <v>0.25</v>
      </c>
      <c r="J164" s="68">
        <v>0.38</v>
      </c>
      <c r="K164" s="68">
        <v>0.38</v>
      </c>
      <c r="L164" s="68">
        <v>0.38</v>
      </c>
      <c r="M164" s="68">
        <v>0.38</v>
      </c>
      <c r="N164" s="68">
        <v>0.38</v>
      </c>
      <c r="O164" s="68">
        <v>0.38</v>
      </c>
      <c r="P164" s="68">
        <v>0.36</v>
      </c>
      <c r="Q164" s="68">
        <v>0.38</v>
      </c>
      <c r="R164" s="68">
        <v>0.35</v>
      </c>
      <c r="S164" s="68">
        <v>0.35</v>
      </c>
      <c r="T164" s="68">
        <v>0.36</v>
      </c>
      <c r="U164" s="68">
        <v>0.31</v>
      </c>
      <c r="V164" s="68">
        <v>0.38</v>
      </c>
      <c r="W164" s="68">
        <v>0.35</v>
      </c>
      <c r="X164" s="69">
        <v>0.32</v>
      </c>
      <c r="Y164" s="69">
        <v>0.38</v>
      </c>
      <c r="Z164" s="69">
        <v>0.32</v>
      </c>
      <c r="AA164" s="70" t="s">
        <v>13</v>
      </c>
      <c r="AB164" s="70">
        <v>0.1</v>
      </c>
    </row>
    <row r="165" spans="2:28">
      <c r="B165" s="67">
        <v>41117</v>
      </c>
      <c r="C165" s="68">
        <v>0.34</v>
      </c>
      <c r="D165" s="68">
        <v>0.34</v>
      </c>
      <c r="E165" s="68">
        <v>0.28999999999999998</v>
      </c>
      <c r="F165" s="68">
        <v>0.23</v>
      </c>
      <c r="G165" s="68">
        <v>0.27</v>
      </c>
      <c r="H165" s="68">
        <v>0.17</v>
      </c>
      <c r="I165" s="68">
        <v>0.21</v>
      </c>
      <c r="J165" s="68">
        <v>0.34</v>
      </c>
      <c r="K165" s="68">
        <v>0.34</v>
      </c>
      <c r="L165" s="68">
        <v>0.34</v>
      </c>
      <c r="M165" s="68">
        <v>0.34</v>
      </c>
      <c r="N165" s="68">
        <v>0.34</v>
      </c>
      <c r="O165" s="68">
        <v>0.34</v>
      </c>
      <c r="P165" s="68">
        <v>0.32</v>
      </c>
      <c r="Q165" s="68">
        <v>0.34</v>
      </c>
      <c r="R165" s="68">
        <v>0.32</v>
      </c>
      <c r="S165" s="68">
        <v>0.32</v>
      </c>
      <c r="T165" s="68">
        <v>0.32</v>
      </c>
      <c r="U165" s="68">
        <v>0.28000000000000003</v>
      </c>
      <c r="V165" s="68">
        <v>0.34</v>
      </c>
      <c r="W165" s="68">
        <v>0.32</v>
      </c>
      <c r="X165" s="69">
        <v>0.28999999999999998</v>
      </c>
      <c r="Y165" s="69">
        <v>0.34</v>
      </c>
      <c r="Z165" s="69">
        <v>0.28999999999999998</v>
      </c>
      <c r="AA165" s="70" t="s">
        <v>13</v>
      </c>
      <c r="AB165" s="70">
        <v>0.08</v>
      </c>
    </row>
    <row r="166" spans="2:28">
      <c r="B166" s="67">
        <v>41118</v>
      </c>
      <c r="C166" s="68">
        <v>0.35</v>
      </c>
      <c r="D166" s="68">
        <v>0.35</v>
      </c>
      <c r="E166" s="68">
        <v>0.3</v>
      </c>
      <c r="F166" s="68">
        <v>0.24</v>
      </c>
      <c r="G166" s="68">
        <v>0.28000000000000003</v>
      </c>
      <c r="H166" s="68">
        <v>0.17</v>
      </c>
      <c r="I166" s="68">
        <v>0.21</v>
      </c>
      <c r="J166" s="68">
        <v>0.35</v>
      </c>
      <c r="K166" s="68">
        <v>0.35</v>
      </c>
      <c r="L166" s="68">
        <v>0.35</v>
      </c>
      <c r="M166" s="68">
        <v>0.35</v>
      </c>
      <c r="N166" s="68">
        <v>0.35</v>
      </c>
      <c r="O166" s="68">
        <v>0.35</v>
      </c>
      <c r="P166" s="68">
        <v>0.34</v>
      </c>
      <c r="Q166" s="68">
        <v>0.35</v>
      </c>
      <c r="R166" s="68">
        <v>0.33</v>
      </c>
      <c r="S166" s="68">
        <v>0.33</v>
      </c>
      <c r="T166" s="68">
        <v>0.33</v>
      </c>
      <c r="U166" s="68">
        <v>0.3</v>
      </c>
      <c r="V166" s="68">
        <v>0.35</v>
      </c>
      <c r="W166" s="68">
        <v>0.33</v>
      </c>
      <c r="X166" s="69">
        <v>0.3</v>
      </c>
      <c r="Y166" s="69">
        <v>0.35</v>
      </c>
      <c r="Z166" s="69">
        <v>0.3</v>
      </c>
      <c r="AA166" s="70" t="s">
        <v>13</v>
      </c>
      <c r="AB166" s="70">
        <v>0.08</v>
      </c>
    </row>
    <row r="167" spans="2:28">
      <c r="B167" s="67">
        <v>41119</v>
      </c>
      <c r="C167" s="68">
        <v>0.35</v>
      </c>
      <c r="D167" s="68">
        <v>0.35</v>
      </c>
      <c r="E167" s="68">
        <v>0.3</v>
      </c>
      <c r="F167" s="68">
        <v>0.24</v>
      </c>
      <c r="G167" s="68">
        <v>0.28000000000000003</v>
      </c>
      <c r="H167" s="68">
        <v>0.16</v>
      </c>
      <c r="I167" s="68">
        <v>0.19</v>
      </c>
      <c r="J167" s="68">
        <v>0.35</v>
      </c>
      <c r="K167" s="68">
        <v>0.35</v>
      </c>
      <c r="L167" s="68">
        <v>0.35</v>
      </c>
      <c r="M167" s="68">
        <v>0.35</v>
      </c>
      <c r="N167" s="68">
        <v>0.35</v>
      </c>
      <c r="O167" s="68">
        <v>0.35</v>
      </c>
      <c r="P167" s="68">
        <v>0.34</v>
      </c>
      <c r="Q167" s="68">
        <v>0.35</v>
      </c>
      <c r="R167" s="68">
        <v>0.33</v>
      </c>
      <c r="S167" s="68">
        <v>0.33</v>
      </c>
      <c r="T167" s="68">
        <v>0.33</v>
      </c>
      <c r="U167" s="68">
        <v>0.3</v>
      </c>
      <c r="V167" s="68">
        <v>0.35</v>
      </c>
      <c r="W167" s="68">
        <v>0.33</v>
      </c>
      <c r="X167" s="69">
        <v>0.31</v>
      </c>
      <c r="Y167" s="69">
        <v>0.35</v>
      </c>
      <c r="Z167" s="69">
        <v>0.31</v>
      </c>
      <c r="AA167" s="70" t="s">
        <v>13</v>
      </c>
      <c r="AB167" s="70">
        <v>7.0000000000000007E-2</v>
      </c>
    </row>
    <row r="168" spans="2:28">
      <c r="B168" s="50">
        <v>41120</v>
      </c>
      <c r="C168" s="32">
        <v>0.35</v>
      </c>
      <c r="D168" s="32">
        <v>0.35</v>
      </c>
      <c r="E168" s="32">
        <v>0.3</v>
      </c>
      <c r="F168" s="32">
        <v>0.24</v>
      </c>
      <c r="G168" s="32">
        <v>0.28000000000000003</v>
      </c>
      <c r="H168" s="32">
        <v>0.15</v>
      </c>
      <c r="I168" s="32">
        <v>0.18</v>
      </c>
      <c r="J168" s="32">
        <v>0.34</v>
      </c>
      <c r="K168" s="32">
        <v>0.35</v>
      </c>
      <c r="L168" s="32">
        <v>0.35</v>
      </c>
      <c r="M168" s="32">
        <v>0.35</v>
      </c>
      <c r="N168" s="32">
        <v>0.35</v>
      </c>
      <c r="O168" s="32">
        <v>0.35</v>
      </c>
      <c r="P168" s="32">
        <v>0.34</v>
      </c>
      <c r="Q168" s="32">
        <v>0.35</v>
      </c>
      <c r="R168" s="32">
        <v>0.33</v>
      </c>
      <c r="S168" s="32">
        <v>0.33</v>
      </c>
      <c r="T168" s="32">
        <v>0.33</v>
      </c>
      <c r="U168" s="32">
        <v>0.31</v>
      </c>
      <c r="V168" s="32">
        <v>0.35</v>
      </c>
      <c r="W168" s="32">
        <v>0.34</v>
      </c>
      <c r="X168" s="27">
        <v>0.32</v>
      </c>
      <c r="Y168" s="27">
        <v>0.35</v>
      </c>
      <c r="Z168" s="27">
        <v>0.32</v>
      </c>
      <c r="AA168" s="27" t="s">
        <v>13</v>
      </c>
      <c r="AB168" s="27">
        <v>7.0000000000000007E-2</v>
      </c>
    </row>
    <row r="169" spans="2:28">
      <c r="B169" s="50">
        <v>41121</v>
      </c>
      <c r="C169" s="32">
        <v>0.4</v>
      </c>
      <c r="D169" s="32">
        <v>0.4</v>
      </c>
      <c r="E169" s="32">
        <v>0.34</v>
      </c>
      <c r="F169" s="32">
        <v>0.27</v>
      </c>
      <c r="G169" s="32">
        <v>0.32</v>
      </c>
      <c r="H169" s="32">
        <v>0.16</v>
      </c>
      <c r="I169" s="32">
        <v>0.19</v>
      </c>
      <c r="J169" s="32">
        <v>0.39</v>
      </c>
      <c r="K169" s="32">
        <v>0.4</v>
      </c>
      <c r="L169" s="32">
        <v>0.4</v>
      </c>
      <c r="M169" s="32">
        <v>0.4</v>
      </c>
      <c r="N169" s="32">
        <v>0.4</v>
      </c>
      <c r="O169" s="32">
        <v>0.4</v>
      </c>
      <c r="P169" s="32">
        <v>0.4</v>
      </c>
      <c r="Q169" s="32">
        <v>0.4</v>
      </c>
      <c r="R169" s="32">
        <v>0.37</v>
      </c>
      <c r="S169" s="32">
        <v>0.37</v>
      </c>
      <c r="T169" s="32">
        <v>0.38</v>
      </c>
      <c r="U169" s="32">
        <v>0.36</v>
      </c>
      <c r="V169" s="32">
        <v>0.4</v>
      </c>
      <c r="W169" s="32">
        <v>0.39</v>
      </c>
      <c r="X169" s="27">
        <v>0.37</v>
      </c>
      <c r="Y169" s="27">
        <v>0.4</v>
      </c>
      <c r="Z169" s="27">
        <v>0.37</v>
      </c>
      <c r="AA169" s="27" t="s">
        <v>13</v>
      </c>
      <c r="AB169" s="27">
        <v>7.0000000000000007E-2</v>
      </c>
    </row>
    <row r="170" spans="2:28">
      <c r="B170" s="50">
        <v>41122</v>
      </c>
      <c r="C170" s="32">
        <v>0.39</v>
      </c>
      <c r="D170" s="32">
        <v>0.39</v>
      </c>
      <c r="E170" s="32">
        <v>0.33</v>
      </c>
      <c r="F170" s="32">
        <v>0.27</v>
      </c>
      <c r="G170" s="32">
        <v>0.31</v>
      </c>
      <c r="H170" s="32">
        <v>0.15</v>
      </c>
      <c r="I170" s="32">
        <v>0.17</v>
      </c>
      <c r="J170" s="32">
        <v>0.37</v>
      </c>
      <c r="K170" s="32">
        <v>0.39</v>
      </c>
      <c r="L170" s="32">
        <v>0.39</v>
      </c>
      <c r="M170" s="32">
        <v>0.39</v>
      </c>
      <c r="N170" s="32">
        <v>0.39</v>
      </c>
      <c r="O170" s="32">
        <v>0.39</v>
      </c>
      <c r="P170" s="32">
        <v>0.39</v>
      </c>
      <c r="Q170" s="32">
        <v>0.39</v>
      </c>
      <c r="R170" s="32">
        <v>0.36</v>
      </c>
      <c r="S170" s="32">
        <v>0.36</v>
      </c>
      <c r="T170" s="32">
        <v>0.37</v>
      </c>
      <c r="U170" s="32">
        <v>0.36</v>
      </c>
      <c r="V170" s="32">
        <v>0.39</v>
      </c>
      <c r="W170" s="32">
        <v>0.39</v>
      </c>
      <c r="X170" s="27">
        <v>0.36</v>
      </c>
      <c r="Y170" s="27">
        <v>0.39</v>
      </c>
      <c r="Z170" s="27">
        <v>0.36</v>
      </c>
      <c r="AA170" s="27" t="s">
        <v>13</v>
      </c>
      <c r="AB170" s="27">
        <v>0</v>
      </c>
    </row>
    <row r="171" spans="2:28">
      <c r="B171" s="50">
        <v>41123</v>
      </c>
      <c r="C171" s="32">
        <v>0.38</v>
      </c>
      <c r="D171" s="32">
        <v>0.38</v>
      </c>
      <c r="E171" s="32">
        <v>0.32</v>
      </c>
      <c r="F171" s="32">
        <v>0.26</v>
      </c>
      <c r="G171" s="32">
        <v>0.3</v>
      </c>
      <c r="H171" s="32">
        <v>0.13</v>
      </c>
      <c r="I171" s="32">
        <v>0.15</v>
      </c>
      <c r="J171" s="32">
        <v>0.34</v>
      </c>
      <c r="K171" s="32">
        <v>0.38</v>
      </c>
      <c r="L171" s="32">
        <v>0.38</v>
      </c>
      <c r="M171" s="32">
        <v>0.38</v>
      </c>
      <c r="N171" s="32">
        <v>0.38</v>
      </c>
      <c r="O171" s="32">
        <v>0.38</v>
      </c>
      <c r="P171" s="32">
        <v>0.38</v>
      </c>
      <c r="Q171" s="32">
        <v>0.38</v>
      </c>
      <c r="R171" s="32">
        <v>0.35</v>
      </c>
      <c r="S171" s="32">
        <v>0.35</v>
      </c>
      <c r="T171" s="32">
        <v>0.36</v>
      </c>
      <c r="U171" s="32">
        <v>0.35</v>
      </c>
      <c r="V171" s="32">
        <v>0.38</v>
      </c>
      <c r="W171" s="32">
        <v>0.38</v>
      </c>
      <c r="X171" s="32">
        <v>0.36</v>
      </c>
      <c r="Y171" s="27">
        <v>0.38</v>
      </c>
      <c r="Z171" s="27">
        <v>0.36</v>
      </c>
      <c r="AA171" s="27" t="s">
        <v>13</v>
      </c>
      <c r="AB171" s="27" t="s">
        <v>13</v>
      </c>
    </row>
    <row r="172" spans="2:28">
      <c r="B172" s="50">
        <v>41124</v>
      </c>
      <c r="C172" s="32">
        <v>0.4</v>
      </c>
      <c r="D172" s="32">
        <v>0.4</v>
      </c>
      <c r="E172" s="32">
        <v>0.34</v>
      </c>
      <c r="F172" s="32">
        <v>0.27</v>
      </c>
      <c r="G172" s="32">
        <v>0.32</v>
      </c>
      <c r="H172" s="32">
        <v>0.13</v>
      </c>
      <c r="I172" s="32">
        <v>0.14000000000000001</v>
      </c>
      <c r="J172" s="32">
        <v>0.33</v>
      </c>
      <c r="K172" s="32">
        <v>0.4</v>
      </c>
      <c r="L172" s="32">
        <v>0.4</v>
      </c>
      <c r="M172" s="32">
        <v>0.4</v>
      </c>
      <c r="N172" s="32">
        <v>0.4</v>
      </c>
      <c r="O172" s="32">
        <v>0.4</v>
      </c>
      <c r="P172" s="32">
        <v>0.4</v>
      </c>
      <c r="Q172" s="32">
        <v>0.4</v>
      </c>
      <c r="R172" s="32">
        <v>0.37</v>
      </c>
      <c r="S172" s="32">
        <v>0.37</v>
      </c>
      <c r="T172" s="32">
        <v>0.38</v>
      </c>
      <c r="U172" s="32">
        <v>0.37</v>
      </c>
      <c r="V172" s="32">
        <v>0.4</v>
      </c>
      <c r="W172" s="32">
        <v>0.4</v>
      </c>
      <c r="X172" s="32">
        <v>0.39</v>
      </c>
      <c r="Y172" s="27">
        <v>0.4</v>
      </c>
      <c r="Z172" s="27">
        <v>0.39</v>
      </c>
      <c r="AA172" s="27" t="s">
        <v>13</v>
      </c>
      <c r="AB172" s="27" t="s">
        <v>13</v>
      </c>
    </row>
    <row r="173" spans="2:28">
      <c r="B173" s="54">
        <v>41125</v>
      </c>
      <c r="C173" s="32">
        <v>0.35</v>
      </c>
      <c r="D173" s="32">
        <v>0.35</v>
      </c>
      <c r="E173" s="32">
        <v>0.3</v>
      </c>
      <c r="F173" s="32">
        <v>0.24</v>
      </c>
      <c r="G173" s="32">
        <v>0.28000000000000003</v>
      </c>
      <c r="H173" s="32">
        <v>0.11</v>
      </c>
      <c r="I173" s="32">
        <v>0.11</v>
      </c>
      <c r="J173" s="32">
        <v>0.27</v>
      </c>
      <c r="K173" s="32">
        <v>0.35</v>
      </c>
      <c r="L173" s="32">
        <v>0.35</v>
      </c>
      <c r="M173" s="32">
        <v>0.35</v>
      </c>
      <c r="N173" s="32">
        <v>0.35</v>
      </c>
      <c r="O173" s="32">
        <v>0.35</v>
      </c>
      <c r="P173" s="32">
        <v>0.35</v>
      </c>
      <c r="Q173" s="32">
        <v>0.35</v>
      </c>
      <c r="R173" s="32">
        <v>0.32</v>
      </c>
      <c r="S173" s="32">
        <v>0.33</v>
      </c>
      <c r="T173" s="32">
        <v>0.33</v>
      </c>
      <c r="U173" s="32">
        <v>0.33</v>
      </c>
      <c r="V173" s="32">
        <v>0.35</v>
      </c>
      <c r="W173" s="32">
        <v>0.35</v>
      </c>
      <c r="X173" s="32">
        <v>0.34</v>
      </c>
      <c r="Y173" s="27">
        <v>0.35</v>
      </c>
      <c r="Z173" s="27">
        <v>0.34</v>
      </c>
      <c r="AA173" s="27" t="s">
        <v>13</v>
      </c>
      <c r="AB173" s="27" t="s">
        <v>13</v>
      </c>
    </row>
    <row r="174" spans="2:28">
      <c r="B174" s="54">
        <v>41126</v>
      </c>
      <c r="C174" s="32">
        <v>0.37</v>
      </c>
      <c r="D174" s="32">
        <v>0.37</v>
      </c>
      <c r="E174" s="32">
        <v>0.31</v>
      </c>
      <c r="F174" s="32">
        <v>0.25</v>
      </c>
      <c r="G174" s="32">
        <v>0.3</v>
      </c>
      <c r="H174" s="32">
        <v>0</v>
      </c>
      <c r="I174" s="32">
        <v>0</v>
      </c>
      <c r="J174" s="32">
        <v>0.27</v>
      </c>
      <c r="K174" s="32">
        <v>0.37</v>
      </c>
      <c r="L174" s="32">
        <v>0.37</v>
      </c>
      <c r="M174" s="32">
        <v>0.37</v>
      </c>
      <c r="N174" s="32">
        <v>0.37</v>
      </c>
      <c r="O174" s="32">
        <v>0.37</v>
      </c>
      <c r="P174" s="32">
        <v>0.37</v>
      </c>
      <c r="Q174" s="32">
        <v>0.37</v>
      </c>
      <c r="R174" s="32">
        <v>0.34</v>
      </c>
      <c r="S174" s="32">
        <v>0.34</v>
      </c>
      <c r="T174" s="32">
        <v>0.35</v>
      </c>
      <c r="U174" s="32">
        <v>0.35</v>
      </c>
      <c r="V174" s="32">
        <v>0.37</v>
      </c>
      <c r="W174" s="32">
        <v>0.37</v>
      </c>
      <c r="X174" s="32">
        <v>0.37</v>
      </c>
      <c r="Y174" s="27">
        <v>0.37</v>
      </c>
      <c r="Z174" s="27">
        <v>0.37</v>
      </c>
      <c r="AA174" s="27" t="s">
        <v>13</v>
      </c>
      <c r="AB174" s="27" t="s">
        <v>13</v>
      </c>
    </row>
    <row r="175" spans="2:28">
      <c r="B175" s="54">
        <v>41127</v>
      </c>
      <c r="C175" s="32">
        <v>0.35</v>
      </c>
      <c r="D175" s="32">
        <v>0.35</v>
      </c>
      <c r="E175" s="32">
        <v>0.3</v>
      </c>
      <c r="F175" s="32">
        <v>0.24</v>
      </c>
      <c r="G175" s="32">
        <v>0.28000000000000003</v>
      </c>
      <c r="H175" s="32" t="s">
        <v>13</v>
      </c>
      <c r="I175" s="32" t="s">
        <v>13</v>
      </c>
      <c r="J175" s="32">
        <v>0.24</v>
      </c>
      <c r="K175" s="32">
        <v>0.35</v>
      </c>
      <c r="L175" s="32">
        <v>0.35</v>
      </c>
      <c r="M175" s="32">
        <v>0.35</v>
      </c>
      <c r="N175" s="32">
        <v>0.35</v>
      </c>
      <c r="O175" s="32">
        <v>0.35</v>
      </c>
      <c r="P175" s="32">
        <v>0.35</v>
      </c>
      <c r="Q175" s="32">
        <v>0.35</v>
      </c>
      <c r="R175" s="32">
        <v>0.32</v>
      </c>
      <c r="S175" s="32">
        <v>0.33</v>
      </c>
      <c r="T175" s="32">
        <v>0.33</v>
      </c>
      <c r="U175" s="32">
        <v>0.33</v>
      </c>
      <c r="V175" s="32">
        <v>0.35</v>
      </c>
      <c r="W175" s="32">
        <v>0.35</v>
      </c>
      <c r="X175" s="27">
        <v>0.35</v>
      </c>
      <c r="Y175" s="27">
        <v>0.35</v>
      </c>
      <c r="Z175" s="27">
        <v>0.35</v>
      </c>
      <c r="AA175" s="27" t="s">
        <v>13</v>
      </c>
      <c r="AB175" s="27" t="s">
        <v>13</v>
      </c>
    </row>
    <row r="176" spans="2:28">
      <c r="B176" s="54">
        <v>41128</v>
      </c>
      <c r="C176" s="32">
        <v>0.37</v>
      </c>
      <c r="D176" s="32">
        <v>0.37</v>
      </c>
      <c r="E176" s="32">
        <v>0.31</v>
      </c>
      <c r="F176" s="32">
        <v>0.25</v>
      </c>
      <c r="G176" s="32">
        <v>0.3</v>
      </c>
      <c r="H176" s="32" t="s">
        <v>13</v>
      </c>
      <c r="I176" s="32" t="s">
        <v>13</v>
      </c>
      <c r="J176" s="32">
        <v>0.24</v>
      </c>
      <c r="K176" s="32">
        <v>0.36</v>
      </c>
      <c r="L176" s="32">
        <v>0.37</v>
      </c>
      <c r="M176" s="32">
        <v>0.37</v>
      </c>
      <c r="N176" s="32">
        <v>0.37</v>
      </c>
      <c r="O176" s="32">
        <v>0.37</v>
      </c>
      <c r="P176" s="32">
        <v>0.37</v>
      </c>
      <c r="Q176" s="32">
        <v>0.37</v>
      </c>
      <c r="R176" s="32">
        <v>0.34</v>
      </c>
      <c r="S176" s="32">
        <v>0.34</v>
      </c>
      <c r="T176" s="32">
        <v>0.35</v>
      </c>
      <c r="U176" s="32">
        <v>0.35</v>
      </c>
      <c r="V176" s="32">
        <v>0.37</v>
      </c>
      <c r="W176" s="32">
        <v>0.37</v>
      </c>
      <c r="X176" s="27">
        <v>0.37</v>
      </c>
      <c r="Y176" s="27">
        <v>0.37</v>
      </c>
      <c r="Z176" s="27">
        <v>0.37</v>
      </c>
      <c r="AA176" s="27" t="s">
        <v>13</v>
      </c>
      <c r="AB176" s="27" t="s">
        <v>13</v>
      </c>
    </row>
    <row r="177" spans="2:28">
      <c r="B177" s="54">
        <v>41129</v>
      </c>
      <c r="C177" s="32">
        <v>0.25</v>
      </c>
      <c r="D177" s="32">
        <v>0.25</v>
      </c>
      <c r="E177" s="32">
        <v>0.21</v>
      </c>
      <c r="F177" s="32">
        <v>0.17</v>
      </c>
      <c r="G177" s="32">
        <v>0.2</v>
      </c>
      <c r="H177" s="32" t="s">
        <v>13</v>
      </c>
      <c r="I177" s="32" t="s">
        <v>13</v>
      </c>
      <c r="J177" s="32">
        <v>0.15</v>
      </c>
      <c r="K177" s="32">
        <v>0.25</v>
      </c>
      <c r="L177" s="32">
        <v>0.25</v>
      </c>
      <c r="M177" s="32">
        <v>0.25</v>
      </c>
      <c r="N177" s="32">
        <v>0.25</v>
      </c>
      <c r="O177" s="32">
        <v>0.25</v>
      </c>
      <c r="P177" s="32">
        <v>0.25</v>
      </c>
      <c r="Q177" s="32">
        <v>0.25</v>
      </c>
      <c r="R177" s="32">
        <v>0.23</v>
      </c>
      <c r="S177" s="32">
        <v>0.23</v>
      </c>
      <c r="T177" s="32">
        <v>0.24</v>
      </c>
      <c r="U177" s="32">
        <v>0.24</v>
      </c>
      <c r="V177" s="32">
        <v>0.25</v>
      </c>
      <c r="W177" s="32">
        <v>0.25</v>
      </c>
      <c r="X177" s="27">
        <v>0.25</v>
      </c>
      <c r="Y177" s="27">
        <v>0.25</v>
      </c>
      <c r="Z177" s="27">
        <v>0.25</v>
      </c>
      <c r="AA177" s="27" t="s">
        <v>13</v>
      </c>
      <c r="AB177" s="27" t="s">
        <v>13</v>
      </c>
    </row>
    <row r="178" spans="2:28">
      <c r="B178" s="54">
        <v>41130</v>
      </c>
      <c r="C178" s="32">
        <v>0.3</v>
      </c>
      <c r="D178" s="32">
        <v>0.3</v>
      </c>
      <c r="E178" s="32">
        <v>0.26</v>
      </c>
      <c r="F178" s="32">
        <v>0.2</v>
      </c>
      <c r="G178" s="32">
        <v>0.24</v>
      </c>
      <c r="H178" s="32" t="s">
        <v>13</v>
      </c>
      <c r="I178" s="32" t="s">
        <v>13</v>
      </c>
      <c r="J178" s="32">
        <v>0.16</v>
      </c>
      <c r="K178" s="32">
        <v>0.28999999999999998</v>
      </c>
      <c r="L178" s="32">
        <v>0.3</v>
      </c>
      <c r="M178" s="32">
        <v>0.3</v>
      </c>
      <c r="N178" s="32">
        <v>0.3</v>
      </c>
      <c r="O178" s="32">
        <v>0.3</v>
      </c>
      <c r="P178" s="32">
        <v>0.3</v>
      </c>
      <c r="Q178" s="32">
        <v>0.3</v>
      </c>
      <c r="R178" s="32">
        <v>0.27</v>
      </c>
      <c r="S178" s="32">
        <v>0.28000000000000003</v>
      </c>
      <c r="T178" s="32">
        <v>0.28999999999999998</v>
      </c>
      <c r="U178" s="32">
        <v>0.28999999999999998</v>
      </c>
      <c r="V178" s="32">
        <v>0.3</v>
      </c>
      <c r="W178" s="32">
        <v>0.3</v>
      </c>
      <c r="X178" s="27">
        <v>0.3</v>
      </c>
      <c r="Y178" s="27">
        <v>0.28999999999999998</v>
      </c>
      <c r="Z178" s="27">
        <v>0.3</v>
      </c>
      <c r="AA178" s="27" t="s">
        <v>13</v>
      </c>
      <c r="AB178" s="27" t="s">
        <v>13</v>
      </c>
    </row>
    <row r="179" spans="2:28">
      <c r="B179" s="54">
        <v>41131</v>
      </c>
      <c r="C179" s="32">
        <v>0.28999999999999998</v>
      </c>
      <c r="D179" s="32">
        <v>0.28999999999999998</v>
      </c>
      <c r="E179" s="32">
        <v>0.25</v>
      </c>
      <c r="F179" s="32">
        <v>0.2</v>
      </c>
      <c r="G179" s="32">
        <v>0.23</v>
      </c>
      <c r="H179" s="32" t="s">
        <v>13</v>
      </c>
      <c r="I179" s="32" t="s">
        <v>13</v>
      </c>
      <c r="J179" s="32">
        <v>0.14000000000000001</v>
      </c>
      <c r="K179" s="32">
        <v>0.28000000000000003</v>
      </c>
      <c r="L179" s="32">
        <v>0.28999999999999998</v>
      </c>
      <c r="M179" s="32">
        <v>0.28999999999999998</v>
      </c>
      <c r="N179" s="32">
        <v>0.28999999999999998</v>
      </c>
      <c r="O179" s="32">
        <v>0.28999999999999998</v>
      </c>
      <c r="P179" s="32">
        <v>0.28999999999999998</v>
      </c>
      <c r="Q179" s="32">
        <v>0.28999999999999998</v>
      </c>
      <c r="R179" s="32">
        <v>0.26</v>
      </c>
      <c r="S179" s="32">
        <v>0.27</v>
      </c>
      <c r="T179" s="32">
        <v>0.27</v>
      </c>
      <c r="U179" s="32">
        <v>0.28000000000000003</v>
      </c>
      <c r="V179" s="32">
        <v>0.28999999999999998</v>
      </c>
      <c r="W179" s="32">
        <v>0.28999999999999998</v>
      </c>
      <c r="X179" s="27">
        <v>0.28999999999999998</v>
      </c>
      <c r="Y179" s="27">
        <v>0.28000000000000003</v>
      </c>
      <c r="Z179" s="27">
        <v>0.28999999999999998</v>
      </c>
      <c r="AA179" s="27" t="s">
        <v>13</v>
      </c>
      <c r="AB179" s="27" t="s">
        <v>13</v>
      </c>
    </row>
    <row r="180" spans="2:28">
      <c r="B180" s="54">
        <v>41132</v>
      </c>
      <c r="C180" s="32">
        <v>0.28999999999999998</v>
      </c>
      <c r="D180" s="32">
        <v>0.28999999999999998</v>
      </c>
      <c r="E180" s="32">
        <v>0.25</v>
      </c>
      <c r="F180" s="32">
        <v>0.2</v>
      </c>
      <c r="G180" s="32">
        <v>0.23</v>
      </c>
      <c r="H180" s="32" t="s">
        <v>13</v>
      </c>
      <c r="I180" s="32" t="s">
        <v>13</v>
      </c>
      <c r="J180" s="32">
        <v>0.13</v>
      </c>
      <c r="K180" s="32">
        <v>0.28000000000000003</v>
      </c>
      <c r="L180" s="32">
        <v>0.28999999999999998</v>
      </c>
      <c r="M180" s="32">
        <v>0.28999999999999998</v>
      </c>
      <c r="N180" s="32">
        <v>0.28999999999999998</v>
      </c>
      <c r="O180" s="32">
        <v>0.28999999999999998</v>
      </c>
      <c r="P180" s="32">
        <v>0.28999999999999998</v>
      </c>
      <c r="Q180" s="32">
        <v>0.28999999999999998</v>
      </c>
      <c r="R180" s="32">
        <v>0.26</v>
      </c>
      <c r="S180" s="32">
        <v>0.27</v>
      </c>
      <c r="T180" s="32">
        <v>0.27</v>
      </c>
      <c r="U180" s="32">
        <v>0.28000000000000003</v>
      </c>
      <c r="V180" s="32">
        <v>0.28999999999999998</v>
      </c>
      <c r="W180" s="32">
        <v>0.28999999999999998</v>
      </c>
      <c r="X180" s="27">
        <v>0.28999999999999998</v>
      </c>
      <c r="Y180" s="27">
        <v>0.28000000000000003</v>
      </c>
      <c r="Z180" s="27">
        <v>0.28999999999999998</v>
      </c>
      <c r="AA180" s="27" t="s">
        <v>13</v>
      </c>
      <c r="AB180" s="27" t="s">
        <v>13</v>
      </c>
    </row>
    <row r="181" spans="2:28">
      <c r="B181" s="54">
        <v>41133</v>
      </c>
      <c r="C181" s="32">
        <v>0.28000000000000003</v>
      </c>
      <c r="D181" s="32">
        <v>0.28000000000000003</v>
      </c>
      <c r="E181" s="32">
        <v>0.24</v>
      </c>
      <c r="F181" s="32">
        <v>0.19</v>
      </c>
      <c r="G181" s="32">
        <v>0.22</v>
      </c>
      <c r="H181" s="32" t="s">
        <v>13</v>
      </c>
      <c r="I181" s="32" t="s">
        <v>13</v>
      </c>
      <c r="J181" s="32">
        <v>0.11</v>
      </c>
      <c r="K181" s="32">
        <v>0.27</v>
      </c>
      <c r="L181" s="32">
        <v>0.28000000000000003</v>
      </c>
      <c r="M181" s="32">
        <v>0.28000000000000003</v>
      </c>
      <c r="N181" s="32">
        <v>0.28000000000000003</v>
      </c>
      <c r="O181" s="32">
        <v>0.28000000000000003</v>
      </c>
      <c r="P181" s="32">
        <v>0.28000000000000003</v>
      </c>
      <c r="Q181" s="32">
        <v>0.28000000000000003</v>
      </c>
      <c r="R181" s="32">
        <v>0.25</v>
      </c>
      <c r="S181" s="32">
        <v>0.26</v>
      </c>
      <c r="T181" s="32">
        <v>0.26</v>
      </c>
      <c r="U181" s="32">
        <v>0.27</v>
      </c>
      <c r="V181" s="32">
        <v>0.28000000000000003</v>
      </c>
      <c r="W181" s="32">
        <v>0.28000000000000003</v>
      </c>
      <c r="X181" s="27">
        <v>0.28000000000000003</v>
      </c>
      <c r="Y181" s="27">
        <v>0.27</v>
      </c>
      <c r="Z181" s="27">
        <v>0.28000000000000003</v>
      </c>
      <c r="AA181" s="27" t="s">
        <v>13</v>
      </c>
      <c r="AB181" s="27" t="s">
        <v>13</v>
      </c>
    </row>
    <row r="182" spans="2:28">
      <c r="B182" s="54">
        <v>41134</v>
      </c>
      <c r="C182" s="32">
        <v>0.25</v>
      </c>
      <c r="D182" s="32">
        <v>0.25</v>
      </c>
      <c r="E182" s="32">
        <v>0.21</v>
      </c>
      <c r="F182" s="32">
        <v>0.17</v>
      </c>
      <c r="G182" s="32">
        <v>0.2</v>
      </c>
      <c r="H182" s="32" t="s">
        <v>13</v>
      </c>
      <c r="I182" s="32" t="s">
        <v>13</v>
      </c>
      <c r="J182" s="32">
        <v>0.09</v>
      </c>
      <c r="K182" s="32">
        <v>0.24</v>
      </c>
      <c r="L182" s="32">
        <v>0.25</v>
      </c>
      <c r="M182" s="32">
        <v>0.25</v>
      </c>
      <c r="N182" s="32">
        <v>0.25</v>
      </c>
      <c r="O182" s="32">
        <v>0.25</v>
      </c>
      <c r="P182" s="32">
        <v>0.25</v>
      </c>
      <c r="Q182" s="32">
        <v>0.25</v>
      </c>
      <c r="R182" s="32">
        <v>0.22</v>
      </c>
      <c r="S182" s="32">
        <v>0.23</v>
      </c>
      <c r="T182" s="32">
        <v>0.23</v>
      </c>
      <c r="U182" s="32">
        <v>0.24</v>
      </c>
      <c r="V182" s="32">
        <v>0.25</v>
      </c>
      <c r="W182" s="32">
        <v>0.25</v>
      </c>
      <c r="X182" s="27">
        <v>0.25</v>
      </c>
      <c r="Y182" s="27">
        <v>0.24</v>
      </c>
      <c r="Z182" s="27">
        <v>0.25</v>
      </c>
      <c r="AA182" s="27" t="s">
        <v>13</v>
      </c>
      <c r="AB182" s="27" t="s">
        <v>13</v>
      </c>
    </row>
    <row r="183" spans="2:28">
      <c r="B183" s="54">
        <v>41135</v>
      </c>
      <c r="C183" s="32">
        <v>0.3</v>
      </c>
      <c r="D183" s="32">
        <v>0.3</v>
      </c>
      <c r="E183" s="32">
        <v>0.26</v>
      </c>
      <c r="F183" s="32">
        <v>0.2</v>
      </c>
      <c r="G183" s="32">
        <v>0.24</v>
      </c>
      <c r="H183" s="32" t="s">
        <v>13</v>
      </c>
      <c r="I183" s="32" t="s">
        <v>13</v>
      </c>
      <c r="J183" s="32">
        <v>0.1</v>
      </c>
      <c r="K183" s="32">
        <v>0.28999999999999998</v>
      </c>
      <c r="L183" s="32">
        <v>0.28999999999999998</v>
      </c>
      <c r="M183" s="32">
        <v>0.3</v>
      </c>
      <c r="N183" s="32">
        <v>0.3</v>
      </c>
      <c r="O183" s="32">
        <v>0.3</v>
      </c>
      <c r="P183" s="32">
        <v>0.3</v>
      </c>
      <c r="Q183" s="32">
        <v>0.3</v>
      </c>
      <c r="R183" s="32">
        <v>0.26</v>
      </c>
      <c r="S183" s="32">
        <v>0.27</v>
      </c>
      <c r="T183" s="32">
        <v>0.26</v>
      </c>
      <c r="U183" s="32">
        <v>0.28999999999999998</v>
      </c>
      <c r="V183" s="32">
        <v>0.3</v>
      </c>
      <c r="W183" s="32">
        <v>0.3</v>
      </c>
      <c r="X183" s="27">
        <v>0.3</v>
      </c>
      <c r="Y183" s="27">
        <v>0.28000000000000003</v>
      </c>
      <c r="Z183" s="27">
        <v>0.3</v>
      </c>
      <c r="AA183" s="27" t="s">
        <v>13</v>
      </c>
      <c r="AB183" s="27" t="s">
        <v>13</v>
      </c>
    </row>
    <row r="184" spans="2:28">
      <c r="B184" s="54">
        <v>41136</v>
      </c>
      <c r="C184" s="32">
        <v>0.3</v>
      </c>
      <c r="D184" s="32">
        <v>0.3</v>
      </c>
      <c r="E184" s="32">
        <v>0.26</v>
      </c>
      <c r="F184" s="32">
        <v>0.2</v>
      </c>
      <c r="G184" s="32">
        <v>0.24</v>
      </c>
      <c r="H184" s="32" t="s">
        <v>13</v>
      </c>
      <c r="I184" s="32" t="s">
        <v>13</v>
      </c>
      <c r="J184" s="32">
        <v>0</v>
      </c>
      <c r="K184" s="32">
        <v>0.28999999999999998</v>
      </c>
      <c r="L184" s="32">
        <v>0.28999999999999998</v>
      </c>
      <c r="M184" s="32">
        <v>0.3</v>
      </c>
      <c r="N184" s="32">
        <v>0.3</v>
      </c>
      <c r="O184" s="32">
        <v>0.3</v>
      </c>
      <c r="P184" s="32">
        <v>0.3</v>
      </c>
      <c r="Q184" s="32">
        <v>0.3</v>
      </c>
      <c r="R184" s="32">
        <v>0.26</v>
      </c>
      <c r="S184" s="32">
        <v>0.27</v>
      </c>
      <c r="T184" s="32">
        <v>0.26</v>
      </c>
      <c r="U184" s="32">
        <v>0.28999999999999998</v>
      </c>
      <c r="V184" s="32">
        <v>0.3</v>
      </c>
      <c r="W184" s="32">
        <v>0.3</v>
      </c>
      <c r="X184" s="27">
        <v>0.3</v>
      </c>
      <c r="Y184" s="27">
        <v>0.28000000000000003</v>
      </c>
      <c r="Z184" s="27">
        <v>0.3</v>
      </c>
      <c r="AA184" s="27" t="s">
        <v>13</v>
      </c>
      <c r="AB184" s="27" t="s">
        <v>13</v>
      </c>
    </row>
    <row r="185" spans="2:28">
      <c r="B185" s="54">
        <v>41137</v>
      </c>
      <c r="C185" s="32">
        <v>0.28000000000000003</v>
      </c>
      <c r="D185" s="32">
        <v>0.28000000000000003</v>
      </c>
      <c r="E185" s="32">
        <v>0.24</v>
      </c>
      <c r="F185" s="32">
        <v>0.19</v>
      </c>
      <c r="G185" s="32">
        <v>0.22</v>
      </c>
      <c r="H185" s="32" t="s">
        <v>13</v>
      </c>
      <c r="I185" s="32" t="s">
        <v>13</v>
      </c>
      <c r="J185" s="32" t="s">
        <v>13</v>
      </c>
      <c r="K185" s="32">
        <v>0.27</v>
      </c>
      <c r="L185" s="32">
        <v>0.27</v>
      </c>
      <c r="M185" s="32">
        <v>0.27</v>
      </c>
      <c r="N185" s="32">
        <v>0.28000000000000003</v>
      </c>
      <c r="O185" s="32">
        <v>0.28000000000000003</v>
      </c>
      <c r="P185" s="32">
        <v>0.28000000000000003</v>
      </c>
      <c r="Q185" s="32">
        <v>0.28000000000000003</v>
      </c>
      <c r="R185" s="32">
        <v>0.24</v>
      </c>
      <c r="S185" s="32">
        <v>0.25</v>
      </c>
      <c r="T185" s="32">
        <v>0.23</v>
      </c>
      <c r="U185" s="32">
        <v>0.27</v>
      </c>
      <c r="V185" s="32">
        <v>0.28000000000000003</v>
      </c>
      <c r="W185" s="32">
        <v>0.28000000000000003</v>
      </c>
      <c r="X185" s="27">
        <v>0.28000000000000003</v>
      </c>
      <c r="Y185" s="27">
        <v>0.26</v>
      </c>
      <c r="Z185" s="27">
        <v>0.28000000000000003</v>
      </c>
      <c r="AA185" s="27" t="s">
        <v>13</v>
      </c>
      <c r="AB185" s="27" t="s">
        <v>13</v>
      </c>
    </row>
    <row r="186" spans="2:28">
      <c r="B186" s="54">
        <v>41138</v>
      </c>
      <c r="C186" s="32">
        <v>0.35</v>
      </c>
      <c r="D186" s="32">
        <v>0.35</v>
      </c>
      <c r="E186" s="32">
        <v>0.3</v>
      </c>
      <c r="F186" s="32">
        <v>0.24</v>
      </c>
      <c r="G186" s="32">
        <v>0.28000000000000003</v>
      </c>
      <c r="H186" s="32" t="s">
        <v>13</v>
      </c>
      <c r="I186" s="32" t="s">
        <v>13</v>
      </c>
      <c r="J186" s="32" t="s">
        <v>13</v>
      </c>
      <c r="K186" s="32">
        <v>0.33</v>
      </c>
      <c r="L186" s="32">
        <v>0.34</v>
      </c>
      <c r="M186" s="32">
        <v>0.34</v>
      </c>
      <c r="N186" s="32">
        <v>0.35</v>
      </c>
      <c r="O186" s="32">
        <v>0.35</v>
      </c>
      <c r="P186" s="32">
        <v>0.35</v>
      </c>
      <c r="Q186" s="32">
        <v>0.35</v>
      </c>
      <c r="R186" s="32">
        <v>0.3</v>
      </c>
      <c r="S186" s="32">
        <v>0.32</v>
      </c>
      <c r="T186" s="32">
        <v>0.28999999999999998</v>
      </c>
      <c r="U186" s="32">
        <v>0.33</v>
      </c>
      <c r="V186" s="32">
        <v>0.34</v>
      </c>
      <c r="W186" s="32">
        <v>0.35</v>
      </c>
      <c r="X186" s="27">
        <v>0.35</v>
      </c>
      <c r="Y186" s="27">
        <v>0.32</v>
      </c>
      <c r="Z186" s="27">
        <v>0.35</v>
      </c>
      <c r="AA186" s="27" t="s">
        <v>13</v>
      </c>
      <c r="AB186" s="27" t="s">
        <v>13</v>
      </c>
    </row>
    <row r="187" spans="2:28">
      <c r="B187" s="54">
        <v>41139</v>
      </c>
      <c r="C187" s="32">
        <v>0.26</v>
      </c>
      <c r="D187" s="32">
        <v>0.26</v>
      </c>
      <c r="E187" s="32">
        <v>0.22</v>
      </c>
      <c r="F187" s="32">
        <v>0.18</v>
      </c>
      <c r="G187" s="32">
        <v>0.21</v>
      </c>
      <c r="H187" s="32" t="s">
        <v>13</v>
      </c>
      <c r="I187" s="32" t="s">
        <v>13</v>
      </c>
      <c r="J187" s="32" t="s">
        <v>13</v>
      </c>
      <c r="K187" s="32">
        <v>0.24</v>
      </c>
      <c r="L187" s="32">
        <v>0.25</v>
      </c>
      <c r="M187" s="32">
        <v>0.25</v>
      </c>
      <c r="N187" s="32">
        <v>0.26</v>
      </c>
      <c r="O187" s="32">
        <v>0.26</v>
      </c>
      <c r="P187" s="32">
        <v>0.26</v>
      </c>
      <c r="Q187" s="32">
        <v>0.26</v>
      </c>
      <c r="R187" s="32">
        <v>0.22</v>
      </c>
      <c r="S187" s="32">
        <v>0.23</v>
      </c>
      <c r="T187" s="32">
        <v>0.2</v>
      </c>
      <c r="U187" s="32">
        <v>0.25</v>
      </c>
      <c r="V187" s="32">
        <v>0.25</v>
      </c>
      <c r="W187" s="32">
        <v>0.26</v>
      </c>
      <c r="X187" s="27">
        <v>0.26</v>
      </c>
      <c r="Y187" s="27">
        <v>0.24</v>
      </c>
      <c r="Z187" s="27">
        <v>0.26</v>
      </c>
      <c r="AA187" s="27" t="s">
        <v>13</v>
      </c>
      <c r="AB187" s="27" t="s">
        <v>13</v>
      </c>
    </row>
    <row r="188" spans="2:28">
      <c r="B188" s="54">
        <v>41140</v>
      </c>
      <c r="C188" s="32">
        <v>0.26</v>
      </c>
      <c r="D188" s="32">
        <v>0.26</v>
      </c>
      <c r="E188" s="32">
        <v>0.22</v>
      </c>
      <c r="F188" s="32">
        <v>0.18</v>
      </c>
      <c r="G188" s="32">
        <v>0.21</v>
      </c>
      <c r="H188" s="32" t="s">
        <v>13</v>
      </c>
      <c r="I188" s="32" t="s">
        <v>13</v>
      </c>
      <c r="J188" s="32" t="s">
        <v>13</v>
      </c>
      <c r="K188" s="32">
        <v>0.24</v>
      </c>
      <c r="L188" s="32">
        <v>0.25</v>
      </c>
      <c r="M188" s="32">
        <v>0.25</v>
      </c>
      <c r="N188" s="32">
        <v>0.26</v>
      </c>
      <c r="O188" s="32">
        <v>0.26</v>
      </c>
      <c r="P188" s="32">
        <v>0.26</v>
      </c>
      <c r="Q188" s="32">
        <v>0.26</v>
      </c>
      <c r="R188" s="32">
        <v>0.22</v>
      </c>
      <c r="S188" s="32">
        <v>0.23</v>
      </c>
      <c r="T188" s="32">
        <v>0.2</v>
      </c>
      <c r="U188" s="32">
        <v>0.25</v>
      </c>
      <c r="V188" s="32">
        <v>0.25</v>
      </c>
      <c r="W188" s="32">
        <v>0.26</v>
      </c>
      <c r="X188" s="27">
        <v>0.26</v>
      </c>
      <c r="Y188" s="27">
        <v>0.23</v>
      </c>
      <c r="Z188" s="27">
        <v>0.26</v>
      </c>
      <c r="AA188" s="27" t="s">
        <v>13</v>
      </c>
      <c r="AB188" s="27" t="s">
        <v>13</v>
      </c>
    </row>
    <row r="189" spans="2:28">
      <c r="B189" s="54">
        <v>41141</v>
      </c>
      <c r="C189" s="32">
        <v>0.28000000000000003</v>
      </c>
      <c r="D189" s="32">
        <v>0.28000000000000003</v>
      </c>
      <c r="E189" s="32">
        <v>0.24</v>
      </c>
      <c r="F189" s="32">
        <v>0.19</v>
      </c>
      <c r="G189" s="32">
        <v>0.22</v>
      </c>
      <c r="H189" s="32" t="s">
        <v>13</v>
      </c>
      <c r="I189" s="32" t="s">
        <v>13</v>
      </c>
      <c r="J189" s="32" t="s">
        <v>13</v>
      </c>
      <c r="K189" s="32">
        <v>0.26</v>
      </c>
      <c r="L189" s="32">
        <v>0.27</v>
      </c>
      <c r="M189" s="32">
        <v>0.27</v>
      </c>
      <c r="N189" s="32">
        <v>0.27</v>
      </c>
      <c r="O189" s="32">
        <v>0.28000000000000003</v>
      </c>
      <c r="P189" s="32">
        <v>0.28000000000000003</v>
      </c>
      <c r="Q189" s="32">
        <v>0.28000000000000003</v>
      </c>
      <c r="R189" s="32">
        <v>0.23</v>
      </c>
      <c r="S189" s="32">
        <v>0.25</v>
      </c>
      <c r="T189" s="32">
        <v>0.21</v>
      </c>
      <c r="U189" s="32">
        <v>0.27</v>
      </c>
      <c r="V189" s="32">
        <v>0.27</v>
      </c>
      <c r="W189" s="32">
        <v>0.28000000000000003</v>
      </c>
      <c r="X189" s="27">
        <v>0.28000000000000003</v>
      </c>
      <c r="Y189" s="27">
        <v>0.25</v>
      </c>
      <c r="Z189" s="27">
        <v>0.27</v>
      </c>
      <c r="AA189" s="27" t="s">
        <v>13</v>
      </c>
      <c r="AB189" s="27" t="s">
        <v>13</v>
      </c>
    </row>
    <row r="190" spans="2:28">
      <c r="B190" s="54">
        <v>41142</v>
      </c>
      <c r="C190" s="32">
        <v>0.17</v>
      </c>
      <c r="D190" s="32">
        <v>0.17</v>
      </c>
      <c r="E190" s="32">
        <v>0.14000000000000001</v>
      </c>
      <c r="F190" s="32">
        <v>0.12</v>
      </c>
      <c r="G190" s="32">
        <v>0.14000000000000001</v>
      </c>
      <c r="H190" s="32" t="s">
        <v>13</v>
      </c>
      <c r="I190" s="32" t="s">
        <v>13</v>
      </c>
      <c r="J190" s="32" t="s">
        <v>13</v>
      </c>
      <c r="K190" s="32">
        <v>0.16</v>
      </c>
      <c r="L190" s="32">
        <v>0.16</v>
      </c>
      <c r="M190" s="32">
        <v>0.16</v>
      </c>
      <c r="N190" s="32">
        <v>0.17</v>
      </c>
      <c r="O190" s="32">
        <v>0.17</v>
      </c>
      <c r="P190" s="32">
        <v>0.17</v>
      </c>
      <c r="Q190" s="32">
        <v>0.17</v>
      </c>
      <c r="R190" s="32">
        <v>0.14000000000000001</v>
      </c>
      <c r="S190" s="32">
        <v>0.15</v>
      </c>
      <c r="T190" s="32">
        <v>0.12</v>
      </c>
      <c r="U190" s="32">
        <v>0.16</v>
      </c>
      <c r="V190" s="32">
        <v>0.16</v>
      </c>
      <c r="W190" s="32">
        <v>0.17</v>
      </c>
      <c r="X190" s="27">
        <v>0.17</v>
      </c>
      <c r="Y190" s="27">
        <v>0.15</v>
      </c>
      <c r="Z190" s="27">
        <v>0.16</v>
      </c>
      <c r="AA190" s="27" t="s">
        <v>13</v>
      </c>
      <c r="AB190" s="27" t="s">
        <v>13</v>
      </c>
    </row>
    <row r="191" spans="2:28">
      <c r="B191" s="54">
        <v>41143</v>
      </c>
      <c r="C191" s="32">
        <v>0.26</v>
      </c>
      <c r="D191" s="32">
        <v>0.26</v>
      </c>
      <c r="E191" s="32">
        <v>0.22</v>
      </c>
      <c r="F191" s="32">
        <v>0.18</v>
      </c>
      <c r="G191" s="32">
        <v>0.21</v>
      </c>
      <c r="H191" s="32" t="s">
        <v>13</v>
      </c>
      <c r="I191" s="32" t="s">
        <v>13</v>
      </c>
      <c r="J191" s="32" t="s">
        <v>13</v>
      </c>
      <c r="K191" s="32">
        <v>0.24</v>
      </c>
      <c r="L191" s="32">
        <v>0.24</v>
      </c>
      <c r="M191" s="32">
        <v>0.25</v>
      </c>
      <c r="N191" s="32">
        <v>0.25</v>
      </c>
      <c r="O191" s="32">
        <v>0.26</v>
      </c>
      <c r="P191" s="32">
        <v>0.26</v>
      </c>
      <c r="Q191" s="32">
        <v>0.26</v>
      </c>
      <c r="R191" s="32">
        <v>0.21</v>
      </c>
      <c r="S191" s="32">
        <v>0.23</v>
      </c>
      <c r="T191" s="32">
        <v>0.18</v>
      </c>
      <c r="U191" s="32">
        <v>0.25</v>
      </c>
      <c r="V191" s="32">
        <v>0.25</v>
      </c>
      <c r="W191" s="32">
        <v>0.26</v>
      </c>
      <c r="X191" s="27">
        <v>0.26</v>
      </c>
      <c r="Y191" s="27">
        <v>0.23</v>
      </c>
      <c r="Z191" s="27">
        <v>0.25</v>
      </c>
      <c r="AA191" s="27" t="s">
        <v>13</v>
      </c>
      <c r="AB191" s="27" t="s">
        <v>13</v>
      </c>
    </row>
    <row r="192" spans="2:28">
      <c r="B192" s="54">
        <v>41144</v>
      </c>
      <c r="C192" s="32">
        <v>0.28000000000000003</v>
      </c>
      <c r="D192" s="32">
        <v>0.28000000000000003</v>
      </c>
      <c r="E192" s="32">
        <v>0.24</v>
      </c>
      <c r="F192" s="32">
        <v>0.19</v>
      </c>
      <c r="G192" s="32">
        <v>0.22</v>
      </c>
      <c r="H192" s="32" t="s">
        <v>13</v>
      </c>
      <c r="I192" s="32" t="s">
        <v>13</v>
      </c>
      <c r="J192" s="32" t="s">
        <v>13</v>
      </c>
      <c r="K192" s="32">
        <v>0.25</v>
      </c>
      <c r="L192" s="32">
        <v>0.26</v>
      </c>
      <c r="M192" s="32">
        <v>0.27</v>
      </c>
      <c r="N192" s="32">
        <v>0.27</v>
      </c>
      <c r="O192" s="32">
        <v>0.28000000000000003</v>
      </c>
      <c r="P192" s="32">
        <v>0.28000000000000003</v>
      </c>
      <c r="Q192" s="32">
        <v>0.27</v>
      </c>
      <c r="R192" s="32">
        <v>0.23</v>
      </c>
      <c r="S192" s="32">
        <v>0.24</v>
      </c>
      <c r="T192" s="32">
        <v>0.18</v>
      </c>
      <c r="U192" s="32">
        <v>0.26</v>
      </c>
      <c r="V192" s="32">
        <v>0.27</v>
      </c>
      <c r="W192" s="32">
        <v>0.28000000000000003</v>
      </c>
      <c r="X192" s="27">
        <v>0.28000000000000003</v>
      </c>
      <c r="Y192" s="27">
        <v>0.24</v>
      </c>
      <c r="Z192" s="27">
        <v>0.27</v>
      </c>
      <c r="AA192" s="27" t="s">
        <v>13</v>
      </c>
      <c r="AB192" s="27" t="s">
        <v>13</v>
      </c>
    </row>
    <row r="193" spans="2:28">
      <c r="B193" s="54">
        <v>41145</v>
      </c>
      <c r="C193" s="32">
        <v>0.35</v>
      </c>
      <c r="D193" s="32">
        <v>0.35</v>
      </c>
      <c r="E193" s="32">
        <v>0.3</v>
      </c>
      <c r="F193" s="32">
        <v>0.24</v>
      </c>
      <c r="G193" s="32">
        <v>0.28000000000000003</v>
      </c>
      <c r="H193" s="32" t="s">
        <v>13</v>
      </c>
      <c r="I193" s="32" t="s">
        <v>13</v>
      </c>
      <c r="J193" s="32" t="s">
        <v>13</v>
      </c>
      <c r="K193" s="32">
        <v>0.32</v>
      </c>
      <c r="L193" s="32">
        <v>0.33</v>
      </c>
      <c r="M193" s="32">
        <v>0.33</v>
      </c>
      <c r="N193" s="32">
        <v>0.34</v>
      </c>
      <c r="O193" s="32">
        <v>0.34</v>
      </c>
      <c r="P193" s="32">
        <v>0.35</v>
      </c>
      <c r="Q193" s="32">
        <v>0.34</v>
      </c>
      <c r="R193" s="32">
        <v>0.28999999999999998</v>
      </c>
      <c r="S193" s="32">
        <v>0.3</v>
      </c>
      <c r="T193" s="32">
        <v>0.21</v>
      </c>
      <c r="U193" s="32">
        <v>0.32</v>
      </c>
      <c r="V193" s="32">
        <v>0.33</v>
      </c>
      <c r="W193" s="32">
        <v>0.34</v>
      </c>
      <c r="X193" s="27">
        <v>0.35</v>
      </c>
      <c r="Y193" s="27">
        <v>0.3</v>
      </c>
      <c r="Z193" s="27">
        <v>0.33</v>
      </c>
      <c r="AA193" s="27" t="s">
        <v>13</v>
      </c>
      <c r="AB193" s="27" t="s">
        <v>13</v>
      </c>
    </row>
    <row r="194" spans="2:28">
      <c r="B194" s="54">
        <v>41146</v>
      </c>
      <c r="C194" s="32">
        <v>0.28999999999999998</v>
      </c>
      <c r="D194" s="32">
        <v>0.28999999999999998</v>
      </c>
      <c r="E194" s="32">
        <v>0.25</v>
      </c>
      <c r="F194" s="32">
        <v>0.2</v>
      </c>
      <c r="G194" s="32">
        <v>0.23</v>
      </c>
      <c r="H194" s="32" t="s">
        <v>13</v>
      </c>
      <c r="I194" s="32" t="s">
        <v>13</v>
      </c>
      <c r="J194" s="32" t="s">
        <v>13</v>
      </c>
      <c r="K194" s="32">
        <v>0.26</v>
      </c>
      <c r="L194" s="32">
        <v>0.27</v>
      </c>
      <c r="M194" s="32">
        <v>0.27</v>
      </c>
      <c r="N194" s="32">
        <v>0.28000000000000003</v>
      </c>
      <c r="O194" s="32">
        <v>0.28000000000000003</v>
      </c>
      <c r="P194" s="32">
        <v>0.28999999999999998</v>
      </c>
      <c r="Q194" s="32">
        <v>0.28000000000000003</v>
      </c>
      <c r="R194" s="32">
        <v>0.24</v>
      </c>
      <c r="S194" s="32">
        <v>0.25</v>
      </c>
      <c r="T194" s="32">
        <v>0.17</v>
      </c>
      <c r="U194" s="32">
        <v>0.26</v>
      </c>
      <c r="V194" s="32">
        <v>0.27</v>
      </c>
      <c r="W194" s="32">
        <v>0.28000000000000003</v>
      </c>
      <c r="X194" s="27">
        <v>0.28999999999999998</v>
      </c>
      <c r="Y194" s="27">
        <v>0.25</v>
      </c>
      <c r="Z194" s="27">
        <v>0.27</v>
      </c>
      <c r="AA194" s="27" t="s">
        <v>13</v>
      </c>
      <c r="AB194" s="27" t="s">
        <v>13</v>
      </c>
    </row>
    <row r="195" spans="2:28">
      <c r="B195" s="54">
        <v>41147</v>
      </c>
      <c r="C195" s="32">
        <v>0.25</v>
      </c>
      <c r="D195" s="32">
        <v>0.25</v>
      </c>
      <c r="E195" s="32">
        <v>0.21</v>
      </c>
      <c r="F195" s="32">
        <v>0.17</v>
      </c>
      <c r="G195" s="32">
        <v>0.2</v>
      </c>
      <c r="H195" s="32" t="s">
        <v>13</v>
      </c>
      <c r="I195" s="32" t="s">
        <v>13</v>
      </c>
      <c r="J195" s="32" t="s">
        <v>13</v>
      </c>
      <c r="K195" s="32">
        <v>0.22</v>
      </c>
      <c r="L195" s="32">
        <v>0.23</v>
      </c>
      <c r="M195" s="32">
        <v>0.23</v>
      </c>
      <c r="N195" s="32">
        <v>0.24</v>
      </c>
      <c r="O195" s="32">
        <v>0.24</v>
      </c>
      <c r="P195" s="32">
        <v>0.25</v>
      </c>
      <c r="Q195" s="32">
        <v>0.24</v>
      </c>
      <c r="R195" s="32">
        <v>0.2</v>
      </c>
      <c r="S195" s="32">
        <v>0.21</v>
      </c>
      <c r="T195" s="32">
        <v>0.14000000000000001</v>
      </c>
      <c r="U195" s="32">
        <v>0.22</v>
      </c>
      <c r="V195" s="32">
        <v>0.23</v>
      </c>
      <c r="W195" s="32">
        <v>0.24</v>
      </c>
      <c r="X195" s="27">
        <v>0.25</v>
      </c>
      <c r="Y195" s="27">
        <v>0.21</v>
      </c>
      <c r="Z195" s="27">
        <v>0.23</v>
      </c>
      <c r="AA195" s="27" t="s">
        <v>13</v>
      </c>
      <c r="AB195" s="27" t="s">
        <v>13</v>
      </c>
    </row>
    <row r="196" spans="2:28">
      <c r="B196" s="54">
        <v>41148</v>
      </c>
      <c r="C196" s="32">
        <v>0.36</v>
      </c>
      <c r="D196" s="32">
        <v>0.36</v>
      </c>
      <c r="E196" s="32">
        <v>0.31</v>
      </c>
      <c r="F196" s="32">
        <v>0.24</v>
      </c>
      <c r="G196" s="32">
        <v>0.28999999999999998</v>
      </c>
      <c r="H196" s="32" t="s">
        <v>13</v>
      </c>
      <c r="I196" s="32" t="s">
        <v>13</v>
      </c>
      <c r="J196" s="32" t="s">
        <v>13</v>
      </c>
      <c r="K196" s="32">
        <v>0.32</v>
      </c>
      <c r="L196" s="32">
        <v>0.33</v>
      </c>
      <c r="M196" s="32">
        <v>0.33</v>
      </c>
      <c r="N196" s="32">
        <v>0.34</v>
      </c>
      <c r="O196" s="32">
        <v>0.35</v>
      </c>
      <c r="P196" s="32">
        <v>0.35</v>
      </c>
      <c r="Q196" s="32">
        <v>0.35</v>
      </c>
      <c r="R196" s="32">
        <v>0.28999999999999998</v>
      </c>
      <c r="S196" s="32">
        <v>0.3</v>
      </c>
      <c r="T196" s="32">
        <v>0.18</v>
      </c>
      <c r="U196" s="32">
        <v>0.31</v>
      </c>
      <c r="V196" s="32">
        <v>0.33</v>
      </c>
      <c r="W196" s="32">
        <v>0.35</v>
      </c>
      <c r="X196" s="27">
        <v>0.35</v>
      </c>
      <c r="Y196" s="27">
        <v>0.3</v>
      </c>
      <c r="Z196" s="27">
        <v>0.33</v>
      </c>
      <c r="AA196" s="27" t="s">
        <v>13</v>
      </c>
      <c r="AB196" s="27" t="s">
        <v>13</v>
      </c>
    </row>
    <row r="197" spans="2:28">
      <c r="B197" s="54">
        <v>41149</v>
      </c>
      <c r="C197" s="32">
        <v>0.3</v>
      </c>
      <c r="D197" s="32">
        <v>0.3</v>
      </c>
      <c r="E197" s="32">
        <v>0.26</v>
      </c>
      <c r="F197" s="32">
        <v>0.2</v>
      </c>
      <c r="G197" s="32">
        <v>0.24</v>
      </c>
      <c r="H197" s="32" t="s">
        <v>13</v>
      </c>
      <c r="I197" s="32" t="s">
        <v>13</v>
      </c>
      <c r="J197" s="32" t="s">
        <v>13</v>
      </c>
      <c r="K197" s="32">
        <v>0.26</v>
      </c>
      <c r="L197" s="32">
        <v>0.27</v>
      </c>
      <c r="M197" s="32">
        <v>0.28000000000000003</v>
      </c>
      <c r="N197" s="32">
        <v>0.28000000000000003</v>
      </c>
      <c r="O197" s="32">
        <v>0.28999999999999998</v>
      </c>
      <c r="P197" s="32">
        <v>0.28999999999999998</v>
      </c>
      <c r="Q197" s="32">
        <v>0.28999999999999998</v>
      </c>
      <c r="R197" s="32">
        <v>0.24</v>
      </c>
      <c r="S197" s="32">
        <v>0.25</v>
      </c>
      <c r="T197" s="32">
        <v>0.14000000000000001</v>
      </c>
      <c r="U197" s="32">
        <v>0.25</v>
      </c>
      <c r="V197" s="32">
        <v>0.28000000000000003</v>
      </c>
      <c r="W197" s="32">
        <v>0.28999999999999998</v>
      </c>
      <c r="X197" s="27">
        <v>0.28999999999999998</v>
      </c>
      <c r="Y197" s="27">
        <v>0.25</v>
      </c>
      <c r="Z197" s="27">
        <v>0.27</v>
      </c>
      <c r="AA197" s="27" t="s">
        <v>13</v>
      </c>
      <c r="AB197" s="27" t="s">
        <v>13</v>
      </c>
    </row>
    <row r="198" spans="2:28">
      <c r="B198" s="54">
        <v>41150</v>
      </c>
      <c r="C198" s="32">
        <v>0.31</v>
      </c>
      <c r="D198" s="32">
        <v>0.31</v>
      </c>
      <c r="E198" s="32">
        <v>0.26</v>
      </c>
      <c r="F198" s="32">
        <v>0.21</v>
      </c>
      <c r="G198" s="32">
        <v>0.25</v>
      </c>
      <c r="H198" s="32" t="s">
        <v>13</v>
      </c>
      <c r="I198" s="32" t="s">
        <v>13</v>
      </c>
      <c r="J198" s="32" t="s">
        <v>13</v>
      </c>
      <c r="K198" s="32">
        <v>0.27</v>
      </c>
      <c r="L198" s="32">
        <v>0.28000000000000003</v>
      </c>
      <c r="M198" s="32">
        <v>0.28000000000000003</v>
      </c>
      <c r="N198" s="32">
        <v>0.28999999999999998</v>
      </c>
      <c r="O198" s="32">
        <v>0.3</v>
      </c>
      <c r="P198" s="32">
        <v>0.3</v>
      </c>
      <c r="Q198" s="32">
        <v>0.3</v>
      </c>
      <c r="R198" s="32">
        <v>0.25</v>
      </c>
      <c r="S198" s="32">
        <v>0.25</v>
      </c>
      <c r="T198" s="32">
        <v>0.13</v>
      </c>
      <c r="U198" s="32">
        <v>0.25</v>
      </c>
      <c r="V198" s="32">
        <v>0.28000000000000003</v>
      </c>
      <c r="W198" s="32">
        <v>0.3</v>
      </c>
      <c r="X198" s="27">
        <v>0.3</v>
      </c>
      <c r="Y198" s="27">
        <v>0.26</v>
      </c>
      <c r="Z198" s="27">
        <v>0.28000000000000003</v>
      </c>
      <c r="AA198" s="27" t="s">
        <v>13</v>
      </c>
      <c r="AB198" s="27" t="s">
        <v>13</v>
      </c>
    </row>
    <row r="199" spans="2:28">
      <c r="B199" s="54">
        <v>41151</v>
      </c>
      <c r="C199" s="32">
        <v>0.26</v>
      </c>
      <c r="D199" s="32">
        <v>0.26</v>
      </c>
      <c r="E199" s="32">
        <v>0.22</v>
      </c>
      <c r="F199" s="32">
        <v>0.17</v>
      </c>
      <c r="G199" s="32">
        <v>0.21</v>
      </c>
      <c r="H199" s="32" t="s">
        <v>13</v>
      </c>
      <c r="I199" s="32" t="s">
        <v>13</v>
      </c>
      <c r="J199" s="32" t="s">
        <v>13</v>
      </c>
      <c r="K199" s="32">
        <v>0.23</v>
      </c>
      <c r="L199" s="32">
        <v>0.23</v>
      </c>
      <c r="M199" s="32">
        <v>0.24</v>
      </c>
      <c r="N199" s="32">
        <v>0.24</v>
      </c>
      <c r="O199" s="32">
        <v>0.25</v>
      </c>
      <c r="P199" s="32">
        <v>0.25</v>
      </c>
      <c r="Q199" s="32">
        <v>0.25</v>
      </c>
      <c r="R199" s="32">
        <v>0.21</v>
      </c>
      <c r="S199" s="32">
        <v>0.21</v>
      </c>
      <c r="T199" s="32">
        <v>0.1</v>
      </c>
      <c r="U199" s="32">
        <v>0.2</v>
      </c>
      <c r="V199" s="32">
        <v>0.24</v>
      </c>
      <c r="W199" s="32">
        <v>0.25</v>
      </c>
      <c r="X199" s="27">
        <v>0.25</v>
      </c>
      <c r="Y199" s="27">
        <v>0.21</v>
      </c>
      <c r="Z199" s="27">
        <v>0.23</v>
      </c>
      <c r="AA199" s="27" t="s">
        <v>13</v>
      </c>
      <c r="AB199" s="27" t="s">
        <v>13</v>
      </c>
    </row>
    <row r="200" spans="2:28">
      <c r="B200" s="54">
        <v>41152</v>
      </c>
      <c r="C200" s="32">
        <v>0.22</v>
      </c>
      <c r="D200" s="32">
        <v>0.22</v>
      </c>
      <c r="E200" s="32">
        <v>0.19</v>
      </c>
      <c r="F200" s="32">
        <v>0.15</v>
      </c>
      <c r="G200" s="32">
        <v>0.18</v>
      </c>
      <c r="H200" s="32" t="s">
        <v>13</v>
      </c>
      <c r="I200" s="32" t="s">
        <v>13</v>
      </c>
      <c r="J200" s="32" t="s">
        <v>13</v>
      </c>
      <c r="K200" s="32">
        <v>0.19</v>
      </c>
      <c r="L200" s="32">
        <v>0.2</v>
      </c>
      <c r="M200" s="32">
        <v>0.2</v>
      </c>
      <c r="N200" s="32">
        <v>0.2</v>
      </c>
      <c r="O200" s="32">
        <v>0.21</v>
      </c>
      <c r="P200" s="32">
        <v>0.21</v>
      </c>
      <c r="Q200" s="32">
        <v>0.21</v>
      </c>
      <c r="R200" s="32">
        <v>0.17</v>
      </c>
      <c r="S200" s="32">
        <v>0.18</v>
      </c>
      <c r="T200" s="32">
        <v>0.08</v>
      </c>
      <c r="U200" s="32">
        <v>0.16</v>
      </c>
      <c r="V200" s="32">
        <v>0.2</v>
      </c>
      <c r="W200" s="32">
        <v>0.21</v>
      </c>
      <c r="X200" s="27">
        <v>0.21</v>
      </c>
      <c r="Y200" s="27">
        <v>0.18</v>
      </c>
      <c r="Z200" s="27">
        <v>0.19</v>
      </c>
      <c r="AA200" s="27" t="s">
        <v>13</v>
      </c>
      <c r="AB200" s="27" t="s">
        <v>13</v>
      </c>
    </row>
    <row r="201" spans="2:28">
      <c r="B201" s="54">
        <v>41153</v>
      </c>
      <c r="C201" s="32">
        <v>0.21</v>
      </c>
      <c r="D201" s="32">
        <v>0.21</v>
      </c>
      <c r="E201" s="32">
        <v>0.18</v>
      </c>
      <c r="F201" s="32">
        <v>0.14000000000000001</v>
      </c>
      <c r="G201" s="32">
        <v>0.17</v>
      </c>
      <c r="H201" s="32" t="s">
        <v>13</v>
      </c>
      <c r="I201" s="32" t="s">
        <v>13</v>
      </c>
      <c r="J201" s="32" t="s">
        <v>13</v>
      </c>
      <c r="K201" s="32">
        <v>0.18</v>
      </c>
      <c r="L201" s="32">
        <v>0.19</v>
      </c>
      <c r="M201" s="32">
        <v>0.19</v>
      </c>
      <c r="N201" s="32">
        <v>0.19</v>
      </c>
      <c r="O201" s="32">
        <v>0.2</v>
      </c>
      <c r="P201" s="32">
        <v>0.2</v>
      </c>
      <c r="Q201" s="32">
        <v>0.2</v>
      </c>
      <c r="R201" s="32">
        <v>0.16</v>
      </c>
      <c r="S201" s="32">
        <v>0.17</v>
      </c>
      <c r="T201" s="32">
        <v>0</v>
      </c>
      <c r="U201" s="32">
        <v>0.15</v>
      </c>
      <c r="V201" s="32">
        <v>0.19</v>
      </c>
      <c r="W201" s="32">
        <v>0.2</v>
      </c>
      <c r="X201" s="27">
        <v>0.2</v>
      </c>
      <c r="Y201" s="27">
        <v>0</v>
      </c>
      <c r="Z201" s="27">
        <v>0.18</v>
      </c>
      <c r="AA201" s="27" t="s">
        <v>13</v>
      </c>
      <c r="AB201" s="27" t="s">
        <v>13</v>
      </c>
    </row>
    <row r="202" spans="2:28">
      <c r="B202" s="54">
        <v>41154</v>
      </c>
      <c r="C202" s="32">
        <v>0.25</v>
      </c>
      <c r="D202" s="32">
        <v>0.25</v>
      </c>
      <c r="E202" s="32">
        <v>0.21</v>
      </c>
      <c r="F202" s="32">
        <v>0.17</v>
      </c>
      <c r="G202" s="32">
        <v>0.2</v>
      </c>
      <c r="H202" s="32" t="s">
        <v>13</v>
      </c>
      <c r="I202" s="32" t="s">
        <v>13</v>
      </c>
      <c r="J202" s="32" t="s">
        <v>13</v>
      </c>
      <c r="K202" s="32">
        <v>0.21</v>
      </c>
      <c r="L202" s="32">
        <v>0.22</v>
      </c>
      <c r="M202" s="32">
        <v>0.22</v>
      </c>
      <c r="N202" s="32">
        <v>0.23</v>
      </c>
      <c r="O202" s="32">
        <v>0.23</v>
      </c>
      <c r="P202" s="32">
        <v>0.24</v>
      </c>
      <c r="Q202" s="32">
        <v>0.23</v>
      </c>
      <c r="R202" s="32">
        <v>0.19</v>
      </c>
      <c r="S202" s="32">
        <v>0.2</v>
      </c>
      <c r="T202" s="32" t="s">
        <v>13</v>
      </c>
      <c r="U202" s="32">
        <v>0.17</v>
      </c>
      <c r="V202" s="32">
        <v>0.22</v>
      </c>
      <c r="W202" s="32">
        <v>0.24</v>
      </c>
      <c r="X202" s="27">
        <v>0.24</v>
      </c>
      <c r="Y202" s="27" t="s">
        <v>13</v>
      </c>
      <c r="Z202" s="27">
        <v>0.22</v>
      </c>
      <c r="AA202" s="27" t="s">
        <v>13</v>
      </c>
      <c r="AB202" s="27" t="s">
        <v>13</v>
      </c>
    </row>
    <row r="203" spans="2:28">
      <c r="B203" s="54">
        <v>41155</v>
      </c>
      <c r="C203" s="32">
        <v>0.25</v>
      </c>
      <c r="D203" s="32">
        <v>0.25</v>
      </c>
      <c r="E203" s="32">
        <v>0.21</v>
      </c>
      <c r="F203" s="32">
        <v>0.17</v>
      </c>
      <c r="G203" s="32">
        <v>0.2</v>
      </c>
      <c r="H203" s="32" t="s">
        <v>13</v>
      </c>
      <c r="I203" s="32" t="s">
        <v>13</v>
      </c>
      <c r="J203" s="32" t="s">
        <v>13</v>
      </c>
      <c r="K203" s="32">
        <v>0.21</v>
      </c>
      <c r="L203" s="32">
        <v>0.22</v>
      </c>
      <c r="M203" s="32">
        <v>0.22</v>
      </c>
      <c r="N203" s="32">
        <v>0.22</v>
      </c>
      <c r="O203" s="32">
        <v>0.23</v>
      </c>
      <c r="P203" s="32">
        <v>0.24</v>
      </c>
      <c r="Q203" s="32">
        <v>0.23</v>
      </c>
      <c r="R203" s="32">
        <v>0.19</v>
      </c>
      <c r="S203" s="32">
        <v>0.2</v>
      </c>
      <c r="T203" s="32" t="s">
        <v>13</v>
      </c>
      <c r="U203" s="32">
        <v>0.16</v>
      </c>
      <c r="V203" s="32">
        <v>0.22</v>
      </c>
      <c r="W203" s="32">
        <v>0.23</v>
      </c>
      <c r="X203" s="27">
        <v>0.24</v>
      </c>
      <c r="Y203" s="27" t="s">
        <v>13</v>
      </c>
      <c r="Z203" s="27">
        <v>0.21</v>
      </c>
      <c r="AA203" s="27" t="s">
        <v>13</v>
      </c>
      <c r="AB203" s="27" t="s">
        <v>13</v>
      </c>
    </row>
    <row r="204" spans="2:28">
      <c r="B204" s="54">
        <v>41156</v>
      </c>
      <c r="C204" s="32">
        <v>0.3</v>
      </c>
      <c r="D204" s="32">
        <v>0.3</v>
      </c>
      <c r="E204" s="32">
        <v>0.26</v>
      </c>
      <c r="F204" s="32">
        <v>0.2</v>
      </c>
      <c r="G204" s="32">
        <v>0.24</v>
      </c>
      <c r="H204" s="32" t="s">
        <v>13</v>
      </c>
      <c r="I204" s="32" t="s">
        <v>13</v>
      </c>
      <c r="J204" s="32" t="s">
        <v>13</v>
      </c>
      <c r="K204" s="32">
        <v>0.25</v>
      </c>
      <c r="L204" s="32">
        <v>0.26</v>
      </c>
      <c r="M204" s="32">
        <v>0.26</v>
      </c>
      <c r="N204" s="32">
        <v>0.27</v>
      </c>
      <c r="O204" s="32">
        <v>0.28000000000000003</v>
      </c>
      <c r="P204" s="32">
        <v>0.28000000000000003</v>
      </c>
      <c r="Q204" s="32">
        <v>0.28000000000000003</v>
      </c>
      <c r="R204" s="32">
        <v>0.23</v>
      </c>
      <c r="S204" s="32">
        <v>0.24</v>
      </c>
      <c r="T204" s="32" t="s">
        <v>13</v>
      </c>
      <c r="U204" s="32">
        <v>0.18</v>
      </c>
      <c r="V204" s="32">
        <v>0.27</v>
      </c>
      <c r="W204" s="32">
        <v>0.28000000000000003</v>
      </c>
      <c r="X204" s="27">
        <v>0.28000000000000003</v>
      </c>
      <c r="Y204" s="27" t="s">
        <v>13</v>
      </c>
      <c r="Z204" s="27">
        <v>0.26</v>
      </c>
      <c r="AA204" s="27" t="s">
        <v>13</v>
      </c>
      <c r="AB204" s="27" t="s">
        <v>13</v>
      </c>
    </row>
    <row r="205" spans="2:28">
      <c r="B205" s="54">
        <v>41157</v>
      </c>
      <c r="C205" s="32">
        <v>0.25</v>
      </c>
      <c r="D205" s="32">
        <v>0.25</v>
      </c>
      <c r="E205" s="32">
        <v>0.21</v>
      </c>
      <c r="F205" s="32">
        <v>0.16</v>
      </c>
      <c r="G205" s="32">
        <v>0.2</v>
      </c>
      <c r="H205" s="32" t="s">
        <v>13</v>
      </c>
      <c r="I205" s="32" t="s">
        <v>13</v>
      </c>
      <c r="J205" s="32" t="s">
        <v>13</v>
      </c>
      <c r="K205" s="32">
        <v>0.21</v>
      </c>
      <c r="L205" s="32">
        <v>0.22</v>
      </c>
      <c r="M205" s="32">
        <v>0.22</v>
      </c>
      <c r="N205" s="32">
        <v>0.22</v>
      </c>
      <c r="O205" s="32">
        <v>0.23</v>
      </c>
      <c r="P205" s="32">
        <v>0.24</v>
      </c>
      <c r="Q205" s="32">
        <v>0.23</v>
      </c>
      <c r="R205" s="32">
        <v>0.19</v>
      </c>
      <c r="S205" s="32">
        <v>0.2</v>
      </c>
      <c r="T205" s="32" t="s">
        <v>13</v>
      </c>
      <c r="U205" s="32">
        <v>0.14000000000000001</v>
      </c>
      <c r="V205" s="32">
        <v>0.22</v>
      </c>
      <c r="W205" s="32">
        <v>0.23</v>
      </c>
      <c r="X205" s="27">
        <v>0.23</v>
      </c>
      <c r="Y205" s="27" t="s">
        <v>13</v>
      </c>
      <c r="Z205" s="27">
        <v>0.21</v>
      </c>
      <c r="AA205" s="27" t="s">
        <v>13</v>
      </c>
      <c r="AB205" s="27" t="s">
        <v>13</v>
      </c>
    </row>
    <row r="206" spans="2:28">
      <c r="B206" s="54">
        <v>41158</v>
      </c>
      <c r="C206" s="32">
        <v>0.16</v>
      </c>
      <c r="D206" s="32">
        <v>0.16</v>
      </c>
      <c r="E206" s="32">
        <v>0.14000000000000001</v>
      </c>
      <c r="F206" s="32">
        <v>0.11</v>
      </c>
      <c r="G206" s="32">
        <v>0.13</v>
      </c>
      <c r="H206" s="32" t="s">
        <v>13</v>
      </c>
      <c r="I206" s="32" t="s">
        <v>13</v>
      </c>
      <c r="J206" s="32" t="s">
        <v>13</v>
      </c>
      <c r="K206" s="32">
        <v>0.13</v>
      </c>
      <c r="L206" s="32">
        <v>0.14000000000000001</v>
      </c>
      <c r="M206" s="32">
        <v>0.14000000000000001</v>
      </c>
      <c r="N206" s="32">
        <v>0.14000000000000001</v>
      </c>
      <c r="O206" s="32">
        <v>0.15</v>
      </c>
      <c r="P206" s="32">
        <v>0.15</v>
      </c>
      <c r="Q206" s="32">
        <v>0.15</v>
      </c>
      <c r="R206" s="32">
        <v>0.12</v>
      </c>
      <c r="S206" s="32">
        <v>0.13</v>
      </c>
      <c r="T206" s="32" t="s">
        <v>13</v>
      </c>
      <c r="U206" s="32">
        <v>0.08</v>
      </c>
      <c r="V206" s="32">
        <v>0.14000000000000001</v>
      </c>
      <c r="W206" s="32">
        <v>0.15</v>
      </c>
      <c r="X206" s="27">
        <v>0.15</v>
      </c>
      <c r="Y206" s="27" t="s">
        <v>13</v>
      </c>
      <c r="Z206" s="27">
        <v>0.13</v>
      </c>
      <c r="AA206" s="27" t="s">
        <v>13</v>
      </c>
      <c r="AB206" s="27" t="s">
        <v>13</v>
      </c>
    </row>
    <row r="207" spans="2:28">
      <c r="B207" s="54">
        <v>41159</v>
      </c>
      <c r="C207" s="32">
        <v>0.22</v>
      </c>
      <c r="D207" s="32">
        <v>0.22</v>
      </c>
      <c r="E207" s="32">
        <v>0.19</v>
      </c>
      <c r="F207" s="32">
        <v>0.14000000000000001</v>
      </c>
      <c r="G207" s="32">
        <v>0.18</v>
      </c>
      <c r="H207" s="32" t="s">
        <v>13</v>
      </c>
      <c r="I207" s="32" t="s">
        <v>13</v>
      </c>
      <c r="J207" s="32" t="s">
        <v>13</v>
      </c>
      <c r="K207" s="32">
        <v>0.18</v>
      </c>
      <c r="L207" s="32">
        <v>0.19</v>
      </c>
      <c r="M207" s="32">
        <v>0.19</v>
      </c>
      <c r="N207" s="32">
        <v>0.19</v>
      </c>
      <c r="O207" s="32">
        <v>0.2</v>
      </c>
      <c r="P207" s="32">
        <v>0.2</v>
      </c>
      <c r="Q207" s="32">
        <v>0.2</v>
      </c>
      <c r="R207" s="32">
        <v>0.16</v>
      </c>
      <c r="S207" s="32">
        <v>0.17</v>
      </c>
      <c r="T207" s="32" t="s">
        <v>13</v>
      </c>
      <c r="U207" s="32">
        <v>0.1</v>
      </c>
      <c r="V207" s="32">
        <v>0.19</v>
      </c>
      <c r="W207" s="32">
        <v>0.2</v>
      </c>
      <c r="X207" s="27">
        <v>0.2</v>
      </c>
      <c r="Y207" s="27" t="s">
        <v>13</v>
      </c>
      <c r="Z207" s="27">
        <v>0.18</v>
      </c>
      <c r="AA207" s="27" t="s">
        <v>13</v>
      </c>
      <c r="AB207" s="27" t="s">
        <v>13</v>
      </c>
    </row>
    <row r="208" spans="2:28">
      <c r="B208" s="54">
        <v>41160</v>
      </c>
      <c r="C208" s="32">
        <v>0.27</v>
      </c>
      <c r="D208" s="32">
        <v>0.27</v>
      </c>
      <c r="E208" s="32">
        <v>0.23</v>
      </c>
      <c r="F208" s="32">
        <v>0.18</v>
      </c>
      <c r="G208" s="32">
        <v>0.22</v>
      </c>
      <c r="H208" s="32" t="s">
        <v>13</v>
      </c>
      <c r="I208" s="32" t="s">
        <v>13</v>
      </c>
      <c r="J208" s="32" t="s">
        <v>13</v>
      </c>
      <c r="K208" s="32">
        <v>0.22</v>
      </c>
      <c r="L208" s="32">
        <v>0.23</v>
      </c>
      <c r="M208" s="32">
        <v>0.23</v>
      </c>
      <c r="N208" s="32">
        <v>0.23</v>
      </c>
      <c r="O208" s="32">
        <v>0.24</v>
      </c>
      <c r="P208" s="32">
        <v>0.25</v>
      </c>
      <c r="Q208" s="32">
        <v>0.24</v>
      </c>
      <c r="R208" s="32">
        <v>0.19</v>
      </c>
      <c r="S208" s="32">
        <v>0.21</v>
      </c>
      <c r="T208" s="32" t="s">
        <v>13</v>
      </c>
      <c r="U208" s="32">
        <v>0.11</v>
      </c>
      <c r="V208" s="32">
        <v>0.23</v>
      </c>
      <c r="W208" s="32">
        <v>0.25</v>
      </c>
      <c r="X208" s="27">
        <v>0.25</v>
      </c>
      <c r="Y208" s="27" t="s">
        <v>13</v>
      </c>
      <c r="Z208" s="27">
        <v>0.22</v>
      </c>
      <c r="AA208" s="27" t="s">
        <v>13</v>
      </c>
      <c r="AB208" s="27" t="s">
        <v>13</v>
      </c>
    </row>
    <row r="209" spans="2:28">
      <c r="B209" s="54">
        <v>41161</v>
      </c>
      <c r="C209" s="32">
        <v>0.27</v>
      </c>
      <c r="D209" s="32">
        <v>0.27</v>
      </c>
      <c r="E209" s="32">
        <v>0.23</v>
      </c>
      <c r="F209" s="32">
        <v>0.18</v>
      </c>
      <c r="G209" s="32">
        <v>0.22</v>
      </c>
      <c r="H209" s="32" t="s">
        <v>13</v>
      </c>
      <c r="I209" s="32" t="s">
        <v>13</v>
      </c>
      <c r="J209" s="32" t="s">
        <v>13</v>
      </c>
      <c r="K209" s="32">
        <v>0.22</v>
      </c>
      <c r="L209" s="32">
        <v>0.23</v>
      </c>
      <c r="M209" s="32">
        <v>0.23</v>
      </c>
      <c r="N209" s="32">
        <v>0.23</v>
      </c>
      <c r="O209" s="32">
        <v>0.24</v>
      </c>
      <c r="P209" s="32">
        <v>0.25</v>
      </c>
      <c r="Q209" s="32">
        <v>0.24</v>
      </c>
      <c r="R209" s="32">
        <v>0.19</v>
      </c>
      <c r="S209" s="32">
        <v>0.21</v>
      </c>
      <c r="T209" s="32" t="s">
        <v>13</v>
      </c>
      <c r="U209" s="32">
        <v>0.09</v>
      </c>
      <c r="V209" s="32">
        <v>0.23</v>
      </c>
      <c r="W209" s="32">
        <v>0.24</v>
      </c>
      <c r="X209" s="27">
        <v>0.25</v>
      </c>
      <c r="Y209" s="27" t="s">
        <v>13</v>
      </c>
      <c r="Z209" s="27">
        <v>0.22</v>
      </c>
      <c r="AA209" s="27" t="s">
        <v>13</v>
      </c>
      <c r="AB209" s="27" t="s">
        <v>13</v>
      </c>
    </row>
    <row r="210" spans="2:28">
      <c r="B210" s="54">
        <v>41162</v>
      </c>
      <c r="C210" s="32">
        <v>0.28000000000000003</v>
      </c>
      <c r="D210" s="32">
        <v>0.28000000000000003</v>
      </c>
      <c r="E210" s="32">
        <v>0.24</v>
      </c>
      <c r="F210" s="32">
        <v>0.18</v>
      </c>
      <c r="G210" s="32">
        <v>0.22</v>
      </c>
      <c r="H210" s="32" t="s">
        <v>13</v>
      </c>
      <c r="I210" s="32" t="s">
        <v>13</v>
      </c>
      <c r="J210" s="32" t="s">
        <v>13</v>
      </c>
      <c r="K210" s="32">
        <v>0.23</v>
      </c>
      <c r="L210" s="32">
        <v>0.24</v>
      </c>
      <c r="M210" s="32">
        <v>0.24</v>
      </c>
      <c r="N210" s="32">
        <v>0.24</v>
      </c>
      <c r="O210" s="32">
        <v>0.25</v>
      </c>
      <c r="P210" s="32">
        <v>0.25</v>
      </c>
      <c r="Q210" s="32">
        <v>0.25</v>
      </c>
      <c r="R210" s="32">
        <v>0.19</v>
      </c>
      <c r="S210" s="32">
        <v>0.21</v>
      </c>
      <c r="T210" s="32" t="s">
        <v>13</v>
      </c>
      <c r="U210" s="32">
        <v>0</v>
      </c>
      <c r="V210" s="32">
        <v>0.24</v>
      </c>
      <c r="W210" s="32">
        <v>0.25</v>
      </c>
      <c r="X210" s="27">
        <v>0.25</v>
      </c>
      <c r="Y210" s="27" t="s">
        <v>13</v>
      </c>
      <c r="Z210" s="27">
        <v>0</v>
      </c>
      <c r="AA210" s="27" t="s">
        <v>13</v>
      </c>
      <c r="AB210" s="27" t="s">
        <v>13</v>
      </c>
    </row>
    <row r="211" spans="2:28">
      <c r="B211" s="54">
        <v>41163</v>
      </c>
      <c r="C211" s="32">
        <v>0.3</v>
      </c>
      <c r="D211" s="32">
        <v>0.3</v>
      </c>
      <c r="E211" s="32">
        <v>0.26</v>
      </c>
      <c r="F211" s="32">
        <v>0.19</v>
      </c>
      <c r="G211" s="32">
        <v>0.24</v>
      </c>
      <c r="H211" s="32" t="s">
        <v>13</v>
      </c>
      <c r="I211" s="32" t="s">
        <v>13</v>
      </c>
      <c r="J211" s="32" t="s">
        <v>13</v>
      </c>
      <c r="K211" s="32">
        <v>0.24</v>
      </c>
      <c r="L211" s="32">
        <v>0.25</v>
      </c>
      <c r="M211" s="32">
        <v>0.25</v>
      </c>
      <c r="N211" s="32">
        <v>0.26</v>
      </c>
      <c r="O211" s="32">
        <v>0.26</v>
      </c>
      <c r="P211" s="32">
        <v>0.27</v>
      </c>
      <c r="Q211" s="32">
        <v>0.27</v>
      </c>
      <c r="R211" s="32">
        <v>0.2</v>
      </c>
      <c r="S211" s="32">
        <v>0.23</v>
      </c>
      <c r="T211" s="32" t="s">
        <v>13</v>
      </c>
      <c r="U211" s="32" t="s">
        <v>13</v>
      </c>
      <c r="V211" s="32">
        <v>0.25</v>
      </c>
      <c r="W211" s="32">
        <v>0.27</v>
      </c>
      <c r="X211" s="27">
        <v>0.27</v>
      </c>
      <c r="Y211" s="27" t="s">
        <v>13</v>
      </c>
      <c r="Z211" s="27" t="s">
        <v>13</v>
      </c>
      <c r="AA211" s="27" t="s">
        <v>13</v>
      </c>
      <c r="AB211" s="27" t="s">
        <v>13</v>
      </c>
    </row>
    <row r="212" spans="2:28">
      <c r="B212" s="54">
        <v>41164</v>
      </c>
      <c r="C212" s="32">
        <v>0.28999999999999998</v>
      </c>
      <c r="D212" s="32">
        <v>0.28999999999999998</v>
      </c>
      <c r="E212" s="32">
        <v>0.25</v>
      </c>
      <c r="F212" s="32">
        <v>0.19</v>
      </c>
      <c r="G212" s="32">
        <v>0.23</v>
      </c>
      <c r="H212" s="32" t="s">
        <v>13</v>
      </c>
      <c r="I212" s="32" t="s">
        <v>13</v>
      </c>
      <c r="J212" s="32" t="s">
        <v>13</v>
      </c>
      <c r="K212" s="32">
        <v>0.23</v>
      </c>
      <c r="L212" s="32">
        <v>0.24</v>
      </c>
      <c r="M212" s="32">
        <v>0.24</v>
      </c>
      <c r="N212" s="32">
        <v>0.25</v>
      </c>
      <c r="O212" s="32">
        <v>0.25</v>
      </c>
      <c r="P212" s="32">
        <v>0.26</v>
      </c>
      <c r="Q212" s="32">
        <v>0.26</v>
      </c>
      <c r="R212" s="32">
        <v>0.19</v>
      </c>
      <c r="S212" s="32">
        <v>0.22</v>
      </c>
      <c r="T212" s="32" t="s">
        <v>13</v>
      </c>
      <c r="U212" s="32" t="s">
        <v>13</v>
      </c>
      <c r="V212" s="32">
        <v>0.24</v>
      </c>
      <c r="W212" s="32">
        <v>0.26</v>
      </c>
      <c r="X212" s="27">
        <v>0.26</v>
      </c>
      <c r="Y212" s="27" t="s">
        <v>13</v>
      </c>
      <c r="Z212" s="27" t="s">
        <v>13</v>
      </c>
      <c r="AA212" s="27" t="s">
        <v>13</v>
      </c>
      <c r="AB212" s="27" t="s">
        <v>13</v>
      </c>
    </row>
    <row r="213" spans="2:28">
      <c r="B213" s="54">
        <v>41165</v>
      </c>
      <c r="C213" s="32">
        <v>0.27</v>
      </c>
      <c r="D213" s="32">
        <v>0.27</v>
      </c>
      <c r="E213" s="32">
        <v>0.23</v>
      </c>
      <c r="F213" s="32">
        <v>0.17</v>
      </c>
      <c r="G213" s="32">
        <v>0.22</v>
      </c>
      <c r="H213" s="32" t="s">
        <v>13</v>
      </c>
      <c r="I213" s="32" t="s">
        <v>13</v>
      </c>
      <c r="J213" s="32" t="s">
        <v>13</v>
      </c>
      <c r="K213" s="32">
        <v>0.22</v>
      </c>
      <c r="L213" s="32">
        <v>0.22</v>
      </c>
      <c r="M213" s="32">
        <v>0.23</v>
      </c>
      <c r="N213" s="32">
        <v>0.23</v>
      </c>
      <c r="O213" s="32">
        <v>0.23</v>
      </c>
      <c r="P213" s="32">
        <v>0.24</v>
      </c>
      <c r="Q213" s="32">
        <v>0.24</v>
      </c>
      <c r="R213" s="32">
        <v>0.17</v>
      </c>
      <c r="S213" s="32">
        <v>0.2</v>
      </c>
      <c r="T213" s="32" t="s">
        <v>13</v>
      </c>
      <c r="U213" s="32" t="s">
        <v>13</v>
      </c>
      <c r="V213" s="32">
        <v>0.23</v>
      </c>
      <c r="W213" s="32">
        <v>0.24</v>
      </c>
      <c r="X213" s="27">
        <v>0.24</v>
      </c>
      <c r="Y213" s="27" t="s">
        <v>13</v>
      </c>
      <c r="Z213" s="27" t="s">
        <v>13</v>
      </c>
      <c r="AA213" s="27" t="s">
        <v>13</v>
      </c>
      <c r="AB213" s="27" t="s">
        <v>13</v>
      </c>
    </row>
    <row r="214" spans="2:28">
      <c r="B214" s="54">
        <v>41166</v>
      </c>
      <c r="C214" s="32">
        <v>0.28999999999999998</v>
      </c>
      <c r="D214" s="32">
        <v>0.28999999999999998</v>
      </c>
      <c r="E214" s="32">
        <v>0.25</v>
      </c>
      <c r="F214" s="32">
        <v>0.18</v>
      </c>
      <c r="G214" s="32">
        <v>0.23</v>
      </c>
      <c r="H214" s="32" t="s">
        <v>13</v>
      </c>
      <c r="I214" s="32" t="s">
        <v>13</v>
      </c>
      <c r="J214" s="32" t="s">
        <v>13</v>
      </c>
      <c r="K214" s="32">
        <v>0.23</v>
      </c>
      <c r="L214" s="32">
        <v>0.24</v>
      </c>
      <c r="M214" s="32">
        <v>0.24</v>
      </c>
      <c r="N214" s="32">
        <v>0.24</v>
      </c>
      <c r="O214" s="32">
        <v>0.25</v>
      </c>
      <c r="P214" s="32">
        <v>0.25</v>
      </c>
      <c r="Q214" s="32">
        <v>0.25</v>
      </c>
      <c r="R214" s="32">
        <v>0.18</v>
      </c>
      <c r="S214" s="32">
        <v>0.21</v>
      </c>
      <c r="T214" s="32" t="s">
        <v>13</v>
      </c>
      <c r="U214" s="32" t="s">
        <v>13</v>
      </c>
      <c r="V214" s="32">
        <v>0.24</v>
      </c>
      <c r="W214" s="32">
        <v>0.26</v>
      </c>
      <c r="X214" s="27">
        <v>0.26</v>
      </c>
      <c r="Y214" s="27" t="s">
        <v>13</v>
      </c>
      <c r="Z214" s="27" t="s">
        <v>13</v>
      </c>
      <c r="AA214" s="27" t="s">
        <v>13</v>
      </c>
      <c r="AB214" s="27" t="s">
        <v>13</v>
      </c>
    </row>
    <row r="215" spans="2:28">
      <c r="B215" s="54">
        <v>41167</v>
      </c>
      <c r="C215" s="32">
        <v>0.2</v>
      </c>
      <c r="D215" s="32">
        <v>0.2</v>
      </c>
      <c r="E215" s="32">
        <v>0.17</v>
      </c>
      <c r="F215" s="32">
        <v>0.13</v>
      </c>
      <c r="G215" s="32">
        <v>0.16</v>
      </c>
      <c r="H215" s="32" t="s">
        <v>13</v>
      </c>
      <c r="I215" s="32" t="s">
        <v>13</v>
      </c>
      <c r="J215" s="32" t="s">
        <v>13</v>
      </c>
      <c r="K215" s="32">
        <v>0.16</v>
      </c>
      <c r="L215" s="32">
        <v>0.16</v>
      </c>
      <c r="M215" s="32">
        <v>0.16</v>
      </c>
      <c r="N215" s="32">
        <v>0.17</v>
      </c>
      <c r="O215" s="32">
        <v>0.17</v>
      </c>
      <c r="P215" s="32">
        <v>0.17</v>
      </c>
      <c r="Q215" s="32">
        <v>0.17</v>
      </c>
      <c r="R215" s="32">
        <v>0.12</v>
      </c>
      <c r="S215" s="32">
        <v>0.14000000000000001</v>
      </c>
      <c r="T215" s="32" t="s">
        <v>13</v>
      </c>
      <c r="U215" s="32" t="s">
        <v>13</v>
      </c>
      <c r="V215" s="32">
        <v>0.17</v>
      </c>
      <c r="W215" s="32">
        <v>0.18</v>
      </c>
      <c r="X215" s="27">
        <v>0.18</v>
      </c>
      <c r="Y215" s="27" t="s">
        <v>13</v>
      </c>
      <c r="Z215" s="27" t="s">
        <v>13</v>
      </c>
      <c r="AA215" s="27" t="s">
        <v>13</v>
      </c>
      <c r="AB215" s="27" t="s">
        <v>13</v>
      </c>
    </row>
    <row r="216" spans="2:28">
      <c r="B216" s="54">
        <v>41168</v>
      </c>
      <c r="C216" s="32">
        <v>0.26</v>
      </c>
      <c r="D216" s="32">
        <v>0.26</v>
      </c>
      <c r="E216" s="32">
        <v>0.22</v>
      </c>
      <c r="F216" s="32">
        <v>0.16</v>
      </c>
      <c r="G216" s="32">
        <v>0.21</v>
      </c>
      <c r="H216" s="32" t="s">
        <v>13</v>
      </c>
      <c r="I216" s="32" t="s">
        <v>13</v>
      </c>
      <c r="J216" s="32" t="s">
        <v>13</v>
      </c>
      <c r="K216" s="32">
        <v>0.2</v>
      </c>
      <c r="L216" s="32">
        <v>0.21</v>
      </c>
      <c r="M216" s="32">
        <v>0.21</v>
      </c>
      <c r="N216" s="32">
        <v>0.21</v>
      </c>
      <c r="O216" s="32">
        <v>0.22</v>
      </c>
      <c r="P216" s="32">
        <v>0.23</v>
      </c>
      <c r="Q216" s="32">
        <v>0.22</v>
      </c>
      <c r="R216" s="32">
        <v>0.15</v>
      </c>
      <c r="S216" s="32">
        <v>0.18</v>
      </c>
      <c r="T216" s="32" t="s">
        <v>13</v>
      </c>
      <c r="U216" s="32" t="s">
        <v>13</v>
      </c>
      <c r="V216" s="32">
        <v>0.21</v>
      </c>
      <c r="W216" s="32">
        <v>0.23</v>
      </c>
      <c r="X216" s="27">
        <v>0.23</v>
      </c>
      <c r="Y216" s="27" t="s">
        <v>13</v>
      </c>
      <c r="Z216" s="27" t="s">
        <v>13</v>
      </c>
      <c r="AA216" s="27" t="s">
        <v>13</v>
      </c>
      <c r="AB216" s="27" t="s">
        <v>13</v>
      </c>
    </row>
    <row r="217" spans="2:28">
      <c r="B217" s="54">
        <v>41169</v>
      </c>
      <c r="C217" s="32">
        <v>0.23</v>
      </c>
      <c r="D217" s="32">
        <v>0.23</v>
      </c>
      <c r="E217" s="32">
        <v>0.2</v>
      </c>
      <c r="F217" s="32">
        <v>0.14000000000000001</v>
      </c>
      <c r="G217" s="32">
        <v>0.18</v>
      </c>
      <c r="H217" s="32" t="s">
        <v>13</v>
      </c>
      <c r="I217" s="32" t="s">
        <v>13</v>
      </c>
      <c r="J217" s="32" t="s">
        <v>13</v>
      </c>
      <c r="K217" s="32">
        <v>0.18</v>
      </c>
      <c r="L217" s="32">
        <v>0.18</v>
      </c>
      <c r="M217" s="32">
        <v>0.19</v>
      </c>
      <c r="N217" s="32">
        <v>0.19</v>
      </c>
      <c r="O217" s="32">
        <v>0.2</v>
      </c>
      <c r="P217" s="32">
        <v>0.2</v>
      </c>
      <c r="Q217" s="32">
        <v>0.2</v>
      </c>
      <c r="R217" s="32">
        <v>0.13</v>
      </c>
      <c r="S217" s="32">
        <v>0.15</v>
      </c>
      <c r="T217" s="32" t="s">
        <v>13</v>
      </c>
      <c r="U217" s="32" t="s">
        <v>13</v>
      </c>
      <c r="V217" s="32">
        <v>0.19</v>
      </c>
      <c r="W217" s="32">
        <v>0.2</v>
      </c>
      <c r="X217" s="27">
        <v>0.2</v>
      </c>
      <c r="Y217" s="27" t="s">
        <v>13</v>
      </c>
      <c r="Z217" s="27" t="s">
        <v>13</v>
      </c>
      <c r="AA217" s="27" t="s">
        <v>13</v>
      </c>
      <c r="AB217" s="27" t="s">
        <v>13</v>
      </c>
    </row>
    <row r="218" spans="2:28">
      <c r="B218" s="54">
        <v>41170</v>
      </c>
      <c r="C218" s="32">
        <v>0.23</v>
      </c>
      <c r="D218" s="32">
        <v>0.23</v>
      </c>
      <c r="E218" s="32">
        <v>0.2</v>
      </c>
      <c r="F218" s="32">
        <v>0.14000000000000001</v>
      </c>
      <c r="G218" s="32">
        <v>0.18</v>
      </c>
      <c r="H218" s="32" t="s">
        <v>13</v>
      </c>
      <c r="I218" s="32" t="s">
        <v>13</v>
      </c>
      <c r="J218" s="32" t="s">
        <v>13</v>
      </c>
      <c r="K218" s="32">
        <v>0.18</v>
      </c>
      <c r="L218" s="32">
        <v>0.18</v>
      </c>
      <c r="M218" s="32">
        <v>0.18</v>
      </c>
      <c r="N218" s="32">
        <v>0.19</v>
      </c>
      <c r="O218" s="32">
        <v>0.19</v>
      </c>
      <c r="P218" s="32">
        <v>0.2</v>
      </c>
      <c r="Q218" s="32">
        <v>0.2</v>
      </c>
      <c r="R218" s="32">
        <v>0.12</v>
      </c>
      <c r="S218" s="32">
        <v>0.15</v>
      </c>
      <c r="T218" s="32" t="s">
        <v>13</v>
      </c>
      <c r="U218" s="32" t="s">
        <v>13</v>
      </c>
      <c r="V218" s="32">
        <v>0.19</v>
      </c>
      <c r="W218" s="32">
        <v>0.2</v>
      </c>
      <c r="X218" s="27">
        <v>0.2</v>
      </c>
      <c r="Y218" s="27" t="s">
        <v>13</v>
      </c>
      <c r="Z218" s="27" t="s">
        <v>13</v>
      </c>
      <c r="AA218" s="27" t="s">
        <v>13</v>
      </c>
      <c r="AB218" s="27" t="s">
        <v>13</v>
      </c>
    </row>
    <row r="219" spans="2:28">
      <c r="B219" s="54">
        <v>41171</v>
      </c>
      <c r="C219" s="32">
        <v>0.24</v>
      </c>
      <c r="D219" s="32">
        <v>0.24</v>
      </c>
      <c r="E219" s="32">
        <v>0.2</v>
      </c>
      <c r="F219" s="32">
        <v>0.15</v>
      </c>
      <c r="G219" s="32">
        <v>0.19</v>
      </c>
      <c r="H219" s="32" t="s">
        <v>13</v>
      </c>
      <c r="I219" s="32" t="s">
        <v>13</v>
      </c>
      <c r="J219" s="32" t="s">
        <v>13</v>
      </c>
      <c r="K219" s="32">
        <v>0.18</v>
      </c>
      <c r="L219" s="32">
        <v>0.19</v>
      </c>
      <c r="M219" s="32">
        <v>0.19</v>
      </c>
      <c r="N219" s="32">
        <v>0.19</v>
      </c>
      <c r="O219" s="32">
        <v>0.2</v>
      </c>
      <c r="P219" s="32">
        <v>0.2</v>
      </c>
      <c r="Q219" s="32">
        <v>0.2</v>
      </c>
      <c r="R219" s="32">
        <v>0.13</v>
      </c>
      <c r="S219" s="32">
        <v>0.15</v>
      </c>
      <c r="T219" s="32" t="s">
        <v>13</v>
      </c>
      <c r="U219" s="32" t="s">
        <v>13</v>
      </c>
      <c r="V219" s="32">
        <v>0.19</v>
      </c>
      <c r="W219" s="32">
        <v>0.21</v>
      </c>
      <c r="X219" s="27">
        <v>0.21</v>
      </c>
      <c r="Y219" s="27" t="s">
        <v>13</v>
      </c>
      <c r="Z219" s="27" t="s">
        <v>13</v>
      </c>
      <c r="AA219" s="27" t="s">
        <v>13</v>
      </c>
      <c r="AB219" s="27" t="s">
        <v>13</v>
      </c>
    </row>
    <row r="220" spans="2:28">
      <c r="B220" s="54">
        <v>41172</v>
      </c>
      <c r="C220" s="32">
        <v>0.2</v>
      </c>
      <c r="D220" s="32">
        <v>0.2</v>
      </c>
      <c r="E220" s="32">
        <v>0.17</v>
      </c>
      <c r="F220" s="32">
        <v>0.12</v>
      </c>
      <c r="G220" s="32">
        <v>0.16</v>
      </c>
      <c r="H220" s="32" t="s">
        <v>13</v>
      </c>
      <c r="I220" s="32" t="s">
        <v>13</v>
      </c>
      <c r="J220" s="32" t="s">
        <v>13</v>
      </c>
      <c r="K220" s="32">
        <v>0.15</v>
      </c>
      <c r="L220" s="32">
        <v>0.16</v>
      </c>
      <c r="M220" s="32">
        <v>0.16</v>
      </c>
      <c r="N220" s="32">
        <v>0.16</v>
      </c>
      <c r="O220" s="32">
        <v>0.17</v>
      </c>
      <c r="P220" s="32">
        <v>0.17</v>
      </c>
      <c r="Q220" s="32">
        <v>0.17</v>
      </c>
      <c r="R220" s="32">
        <v>0</v>
      </c>
      <c r="S220" s="32">
        <v>0.12</v>
      </c>
      <c r="T220" s="32" t="s">
        <v>13</v>
      </c>
      <c r="U220" s="32" t="s">
        <v>13</v>
      </c>
      <c r="V220" s="32">
        <v>0</v>
      </c>
      <c r="W220" s="32">
        <v>0.17</v>
      </c>
      <c r="X220" s="27">
        <v>0.17</v>
      </c>
      <c r="Y220" s="27" t="s">
        <v>13</v>
      </c>
      <c r="Z220" s="27" t="s">
        <v>13</v>
      </c>
      <c r="AA220" s="27" t="s">
        <v>13</v>
      </c>
      <c r="AB220" s="27" t="s">
        <v>13</v>
      </c>
    </row>
    <row r="221" spans="2:28">
      <c r="B221" s="54">
        <v>41173</v>
      </c>
      <c r="C221" s="32">
        <v>0.23</v>
      </c>
      <c r="D221" s="32">
        <v>0.23</v>
      </c>
      <c r="E221" s="32">
        <v>0.2</v>
      </c>
      <c r="F221" s="32">
        <v>0.14000000000000001</v>
      </c>
      <c r="G221" s="32">
        <v>0.18</v>
      </c>
      <c r="H221" s="32" t="s">
        <v>13</v>
      </c>
      <c r="I221" s="32" t="s">
        <v>13</v>
      </c>
      <c r="J221" s="32" t="s">
        <v>13</v>
      </c>
      <c r="K221" s="32">
        <v>0.17</v>
      </c>
      <c r="L221" s="32">
        <v>0.18</v>
      </c>
      <c r="M221" s="32">
        <v>0.18</v>
      </c>
      <c r="N221" s="32">
        <v>0.18</v>
      </c>
      <c r="O221" s="32">
        <v>0.19</v>
      </c>
      <c r="P221" s="32">
        <v>0.19</v>
      </c>
      <c r="Q221" s="32">
        <v>0.19</v>
      </c>
      <c r="R221" s="32" t="s">
        <v>13</v>
      </c>
      <c r="S221" s="32">
        <v>0.14000000000000001</v>
      </c>
      <c r="T221" s="32" t="s">
        <v>13</v>
      </c>
      <c r="U221" s="32" t="s">
        <v>13</v>
      </c>
      <c r="V221" s="32" t="s">
        <v>13</v>
      </c>
      <c r="W221" s="32">
        <v>0.19</v>
      </c>
      <c r="X221" s="27">
        <v>0.2</v>
      </c>
      <c r="Y221" s="27" t="s">
        <v>13</v>
      </c>
      <c r="Z221" s="27" t="s">
        <v>13</v>
      </c>
      <c r="AA221" s="27" t="s">
        <v>13</v>
      </c>
      <c r="AB221" s="27" t="s">
        <v>13</v>
      </c>
    </row>
    <row r="222" spans="2:28">
      <c r="B222" s="54">
        <v>41174</v>
      </c>
      <c r="C222" s="32">
        <v>0.23</v>
      </c>
      <c r="D222" s="32">
        <v>0.23</v>
      </c>
      <c r="E222" s="32">
        <v>0.2</v>
      </c>
      <c r="F222" s="32">
        <v>0.14000000000000001</v>
      </c>
      <c r="G222" s="32">
        <v>0.18</v>
      </c>
      <c r="H222" s="32" t="s">
        <v>13</v>
      </c>
      <c r="I222" s="32" t="s">
        <v>13</v>
      </c>
      <c r="J222" s="32" t="s">
        <v>13</v>
      </c>
      <c r="K222" s="32">
        <v>0.17</v>
      </c>
      <c r="L222" s="32">
        <v>0.18</v>
      </c>
      <c r="M222" s="32">
        <v>0.18</v>
      </c>
      <c r="N222" s="32">
        <v>0.18</v>
      </c>
      <c r="O222" s="32">
        <v>0.19</v>
      </c>
      <c r="P222" s="32">
        <v>0.19</v>
      </c>
      <c r="Q222" s="32">
        <v>0.19</v>
      </c>
      <c r="R222" s="32" t="s">
        <v>13</v>
      </c>
      <c r="S222" s="32">
        <v>0.13</v>
      </c>
      <c r="T222" s="32" t="s">
        <v>13</v>
      </c>
      <c r="U222" s="32" t="s">
        <v>13</v>
      </c>
      <c r="V222" s="32" t="s">
        <v>13</v>
      </c>
      <c r="W222" s="32">
        <v>0.19</v>
      </c>
      <c r="X222" s="27">
        <v>0.19</v>
      </c>
      <c r="Y222" s="27" t="s">
        <v>13</v>
      </c>
      <c r="Z222" s="27" t="s">
        <v>13</v>
      </c>
      <c r="AA222" s="27" t="s">
        <v>13</v>
      </c>
      <c r="AB222" s="27" t="s">
        <v>13</v>
      </c>
    </row>
    <row r="223" spans="2:28">
      <c r="B223" s="54">
        <v>41175</v>
      </c>
      <c r="C223" s="32">
        <v>0.19</v>
      </c>
      <c r="D223" s="32">
        <v>0.19</v>
      </c>
      <c r="E223" s="32">
        <v>0.16</v>
      </c>
      <c r="F223" s="32">
        <v>0.12</v>
      </c>
      <c r="G223" s="32">
        <v>0.15</v>
      </c>
      <c r="H223" s="32" t="s">
        <v>13</v>
      </c>
      <c r="I223" s="32" t="s">
        <v>13</v>
      </c>
      <c r="J223" s="32" t="s">
        <v>13</v>
      </c>
      <c r="K223" s="32">
        <v>0.14000000000000001</v>
      </c>
      <c r="L223" s="32">
        <v>0.15</v>
      </c>
      <c r="M223" s="32">
        <v>0.15</v>
      </c>
      <c r="N223" s="32">
        <v>0.15</v>
      </c>
      <c r="O223" s="32">
        <v>0.15</v>
      </c>
      <c r="P223" s="32">
        <v>0.16</v>
      </c>
      <c r="Q223" s="32">
        <v>0.16</v>
      </c>
      <c r="R223" s="32" t="s">
        <v>13</v>
      </c>
      <c r="S223" s="32">
        <v>0.1</v>
      </c>
      <c r="T223" s="32" t="s">
        <v>13</v>
      </c>
      <c r="U223" s="32" t="s">
        <v>13</v>
      </c>
      <c r="V223" s="32" t="s">
        <v>13</v>
      </c>
      <c r="W223" s="32">
        <v>0.16</v>
      </c>
      <c r="X223" s="27">
        <v>0.16</v>
      </c>
      <c r="Y223" s="27" t="s">
        <v>13</v>
      </c>
      <c r="Z223" s="27" t="s">
        <v>13</v>
      </c>
      <c r="AA223" s="27" t="s">
        <v>13</v>
      </c>
      <c r="AB223" s="27" t="s">
        <v>13</v>
      </c>
    </row>
    <row r="224" spans="2:28">
      <c r="B224" s="54">
        <v>41176</v>
      </c>
      <c r="C224" s="32">
        <v>0.16</v>
      </c>
      <c r="D224" s="32">
        <v>0.16</v>
      </c>
      <c r="E224" s="32">
        <v>0.14000000000000001</v>
      </c>
      <c r="F224" s="32">
        <v>0.1</v>
      </c>
      <c r="G224" s="32">
        <v>0.13</v>
      </c>
      <c r="H224" s="32" t="s">
        <v>13</v>
      </c>
      <c r="I224" s="32" t="s">
        <v>13</v>
      </c>
      <c r="J224" s="32" t="s">
        <v>13</v>
      </c>
      <c r="K224" s="32">
        <v>0.12</v>
      </c>
      <c r="L224" s="32">
        <v>0.12</v>
      </c>
      <c r="M224" s="32">
        <v>0.12</v>
      </c>
      <c r="N224" s="32">
        <v>0.12</v>
      </c>
      <c r="O224" s="32">
        <v>0.13</v>
      </c>
      <c r="P224" s="32">
        <v>0.13</v>
      </c>
      <c r="Q224" s="32">
        <v>0.13</v>
      </c>
      <c r="R224" s="32" t="s">
        <v>13</v>
      </c>
      <c r="S224" s="32">
        <v>0.08</v>
      </c>
      <c r="T224" s="32" t="s">
        <v>13</v>
      </c>
      <c r="U224" s="32" t="s">
        <v>13</v>
      </c>
      <c r="V224" s="32" t="s">
        <v>13</v>
      </c>
      <c r="W224" s="32">
        <v>0.13</v>
      </c>
      <c r="X224" s="27">
        <v>0.13</v>
      </c>
      <c r="Y224" s="27" t="s">
        <v>13</v>
      </c>
      <c r="Z224" s="27" t="s">
        <v>13</v>
      </c>
      <c r="AA224" s="27" t="s">
        <v>13</v>
      </c>
      <c r="AB224" s="27" t="s">
        <v>13</v>
      </c>
    </row>
    <row r="225" spans="2:28">
      <c r="B225" s="54">
        <v>41177</v>
      </c>
      <c r="C225" s="32">
        <v>0.12</v>
      </c>
      <c r="D225" s="32">
        <v>0.12</v>
      </c>
      <c r="E225" s="32">
        <v>0.1</v>
      </c>
      <c r="F225" s="32">
        <v>7.0000000000000007E-2</v>
      </c>
      <c r="G225" s="32">
        <v>0.1</v>
      </c>
      <c r="H225" s="32" t="s">
        <v>13</v>
      </c>
      <c r="I225" s="32" t="s">
        <v>13</v>
      </c>
      <c r="J225" s="32" t="s">
        <v>13</v>
      </c>
      <c r="K225" s="32">
        <v>0.09</v>
      </c>
      <c r="L225" s="32">
        <v>0.09</v>
      </c>
      <c r="M225" s="32">
        <v>0.09</v>
      </c>
      <c r="N225" s="32">
        <v>0.09</v>
      </c>
      <c r="O225" s="32">
        <v>0.1</v>
      </c>
      <c r="P225" s="32">
        <v>0.1</v>
      </c>
      <c r="Q225" s="32">
        <v>0.1</v>
      </c>
      <c r="R225" s="32" t="s">
        <v>13</v>
      </c>
      <c r="S225" s="32">
        <v>0</v>
      </c>
      <c r="T225" s="32" t="s">
        <v>13</v>
      </c>
      <c r="U225" s="32" t="s">
        <v>13</v>
      </c>
      <c r="V225" s="32" t="s">
        <v>13</v>
      </c>
      <c r="W225" s="32">
        <v>0.1</v>
      </c>
      <c r="X225" s="27">
        <v>0.1</v>
      </c>
      <c r="Y225" s="27" t="s">
        <v>13</v>
      </c>
      <c r="Z225" s="27" t="s">
        <v>13</v>
      </c>
      <c r="AA225" s="27" t="s">
        <v>13</v>
      </c>
      <c r="AB225" s="27" t="s">
        <v>13</v>
      </c>
    </row>
    <row r="226" spans="2:28">
      <c r="B226" s="54">
        <v>41178</v>
      </c>
      <c r="C226" s="32">
        <v>0.15</v>
      </c>
      <c r="D226" s="32">
        <v>0.15</v>
      </c>
      <c r="E226" s="32">
        <v>0.13</v>
      </c>
      <c r="F226" s="32">
        <v>0.09</v>
      </c>
      <c r="G226" s="32">
        <v>0.12</v>
      </c>
      <c r="H226" s="32" t="s">
        <v>13</v>
      </c>
      <c r="I226" s="32" t="s">
        <v>13</v>
      </c>
      <c r="J226" s="32" t="s">
        <v>13</v>
      </c>
      <c r="K226" s="32">
        <v>0.11</v>
      </c>
      <c r="L226" s="32">
        <v>0.11</v>
      </c>
      <c r="M226" s="32">
        <v>0.11</v>
      </c>
      <c r="N226" s="32">
        <v>0.11</v>
      </c>
      <c r="O226" s="32">
        <v>0.12</v>
      </c>
      <c r="P226" s="32">
        <v>0.12</v>
      </c>
      <c r="Q226" s="32">
        <v>0.12</v>
      </c>
      <c r="R226" s="32" t="s">
        <v>13</v>
      </c>
      <c r="S226" s="32" t="s">
        <v>13</v>
      </c>
      <c r="T226" s="32" t="s">
        <v>13</v>
      </c>
      <c r="U226" s="32" t="s">
        <v>13</v>
      </c>
      <c r="V226" s="32" t="s">
        <v>13</v>
      </c>
      <c r="W226" s="32">
        <v>0.12</v>
      </c>
      <c r="X226" s="27">
        <v>0.12</v>
      </c>
      <c r="Y226" s="27" t="s">
        <v>13</v>
      </c>
      <c r="Z226" s="27" t="s">
        <v>13</v>
      </c>
      <c r="AA226" s="27" t="s">
        <v>13</v>
      </c>
      <c r="AB226" s="27" t="s">
        <v>13</v>
      </c>
    </row>
    <row r="227" spans="2:28">
      <c r="B227" s="54">
        <v>41179</v>
      </c>
      <c r="C227" s="32">
        <v>0.17</v>
      </c>
      <c r="D227" s="32">
        <v>0.17</v>
      </c>
      <c r="E227" s="32">
        <v>0.14000000000000001</v>
      </c>
      <c r="F227" s="32">
        <v>0.1</v>
      </c>
      <c r="G227" s="32">
        <v>0.14000000000000001</v>
      </c>
      <c r="H227" s="32" t="s">
        <v>13</v>
      </c>
      <c r="I227" s="32" t="s">
        <v>13</v>
      </c>
      <c r="J227" s="32" t="s">
        <v>13</v>
      </c>
      <c r="K227" s="32">
        <v>0.12</v>
      </c>
      <c r="L227" s="32">
        <v>0.13</v>
      </c>
      <c r="M227" s="32">
        <v>0.13</v>
      </c>
      <c r="N227" s="32">
        <v>0.13</v>
      </c>
      <c r="O227" s="32">
        <v>0.13</v>
      </c>
      <c r="P227" s="32">
        <v>0.13</v>
      </c>
      <c r="Q227" s="32">
        <v>0.14000000000000001</v>
      </c>
      <c r="R227" s="32" t="s">
        <v>13</v>
      </c>
      <c r="S227" s="32" t="s">
        <v>13</v>
      </c>
      <c r="T227" s="32" t="s">
        <v>13</v>
      </c>
      <c r="U227" s="32" t="s">
        <v>13</v>
      </c>
      <c r="V227" s="32" t="s">
        <v>13</v>
      </c>
      <c r="W227" s="32">
        <v>0.14000000000000001</v>
      </c>
      <c r="X227" s="27">
        <v>0.14000000000000001</v>
      </c>
      <c r="Y227" s="27" t="s">
        <v>13</v>
      </c>
      <c r="Z227" s="27" t="s">
        <v>13</v>
      </c>
      <c r="AA227" s="27" t="s">
        <v>13</v>
      </c>
      <c r="AB227" s="27" t="s">
        <v>13</v>
      </c>
    </row>
    <row r="228" spans="2:28">
      <c r="B228" s="54">
        <v>41180</v>
      </c>
      <c r="C228" s="32">
        <v>0.17</v>
      </c>
      <c r="D228" s="32">
        <v>0.17</v>
      </c>
      <c r="E228" s="32">
        <v>0.14000000000000001</v>
      </c>
      <c r="F228" s="32">
        <v>0.09</v>
      </c>
      <c r="G228" s="32">
        <v>0.14000000000000001</v>
      </c>
      <c r="H228" s="32" t="s">
        <v>13</v>
      </c>
      <c r="I228" s="32" t="s">
        <v>13</v>
      </c>
      <c r="J228" s="32" t="s">
        <v>13</v>
      </c>
      <c r="K228" s="32">
        <v>0.12</v>
      </c>
      <c r="L228" s="32">
        <v>0.13</v>
      </c>
      <c r="M228" s="32">
        <v>0.13</v>
      </c>
      <c r="N228" s="32">
        <v>0.13</v>
      </c>
      <c r="O228" s="32">
        <v>0.13</v>
      </c>
      <c r="P228" s="32">
        <v>0.13</v>
      </c>
      <c r="Q228" s="32">
        <v>0.14000000000000001</v>
      </c>
      <c r="R228" s="32" t="s">
        <v>13</v>
      </c>
      <c r="S228" s="32" t="s">
        <v>13</v>
      </c>
      <c r="T228" s="32" t="s">
        <v>13</v>
      </c>
      <c r="U228" s="32" t="s">
        <v>13</v>
      </c>
      <c r="V228" s="32" t="s">
        <v>13</v>
      </c>
      <c r="W228" s="32">
        <v>0.14000000000000001</v>
      </c>
      <c r="X228" s="27">
        <v>0.14000000000000001</v>
      </c>
      <c r="Y228" s="27" t="s">
        <v>13</v>
      </c>
      <c r="Z228" s="27" t="s">
        <v>13</v>
      </c>
      <c r="AA228" s="27" t="s">
        <v>13</v>
      </c>
      <c r="AB228" s="27" t="s">
        <v>13</v>
      </c>
    </row>
    <row r="229" spans="2:28">
      <c r="B229" s="54">
        <v>41181</v>
      </c>
      <c r="C229" s="32">
        <v>0.18</v>
      </c>
      <c r="D229" s="32">
        <v>0.18</v>
      </c>
      <c r="E229" s="32">
        <v>0.15</v>
      </c>
      <c r="F229" s="32">
        <v>0.1</v>
      </c>
      <c r="G229" s="32">
        <v>0.14000000000000001</v>
      </c>
      <c r="H229" s="32" t="s">
        <v>13</v>
      </c>
      <c r="I229" s="32" t="s">
        <v>13</v>
      </c>
      <c r="J229" s="32" t="s">
        <v>13</v>
      </c>
      <c r="K229" s="32">
        <v>0.13</v>
      </c>
      <c r="L229" s="32">
        <v>0.13</v>
      </c>
      <c r="M229" s="32">
        <v>0.13</v>
      </c>
      <c r="N229" s="32">
        <v>0.13</v>
      </c>
      <c r="O229" s="32">
        <v>0.14000000000000001</v>
      </c>
      <c r="P229" s="32">
        <v>0.14000000000000001</v>
      </c>
      <c r="Q229" s="32">
        <v>0.14000000000000001</v>
      </c>
      <c r="R229" s="32" t="s">
        <v>13</v>
      </c>
      <c r="S229" s="32" t="s">
        <v>13</v>
      </c>
      <c r="T229" s="32" t="s">
        <v>13</v>
      </c>
      <c r="U229" s="32" t="s">
        <v>13</v>
      </c>
      <c r="V229" s="32" t="s">
        <v>13</v>
      </c>
      <c r="W229" s="32">
        <v>0.14000000000000001</v>
      </c>
      <c r="X229" s="27">
        <v>0.14000000000000001</v>
      </c>
      <c r="Y229" s="27" t="s">
        <v>13</v>
      </c>
      <c r="Z229" s="27" t="s">
        <v>13</v>
      </c>
      <c r="AA229" s="27" t="s">
        <v>13</v>
      </c>
      <c r="AB229" s="27" t="s">
        <v>13</v>
      </c>
    </row>
    <row r="230" spans="2:28">
      <c r="B230" s="54">
        <v>41182</v>
      </c>
      <c r="C230" s="32">
        <v>0.22</v>
      </c>
      <c r="D230" s="32">
        <v>0.22</v>
      </c>
      <c r="E230" s="32">
        <v>0.19</v>
      </c>
      <c r="F230" s="32">
        <v>0.12</v>
      </c>
      <c r="G230" s="32">
        <v>0.18</v>
      </c>
      <c r="H230" s="32" t="s">
        <v>13</v>
      </c>
      <c r="I230" s="32" t="s">
        <v>13</v>
      </c>
      <c r="J230" s="32" t="s">
        <v>13</v>
      </c>
      <c r="K230" s="32">
        <v>0</v>
      </c>
      <c r="L230" s="32">
        <v>0.16</v>
      </c>
      <c r="M230" s="32">
        <v>0.16</v>
      </c>
      <c r="N230" s="32">
        <v>0.16</v>
      </c>
      <c r="O230" s="32">
        <v>0.17</v>
      </c>
      <c r="P230" s="32">
        <v>0.17</v>
      </c>
      <c r="Q230" s="32">
        <v>0.17</v>
      </c>
      <c r="R230" s="32" t="s">
        <v>13</v>
      </c>
      <c r="S230" s="32" t="s">
        <v>13</v>
      </c>
      <c r="T230" s="32" t="s">
        <v>13</v>
      </c>
      <c r="U230" s="32" t="s">
        <v>13</v>
      </c>
      <c r="V230" s="32" t="s">
        <v>13</v>
      </c>
      <c r="W230" s="32">
        <v>0</v>
      </c>
      <c r="X230" s="27">
        <v>0</v>
      </c>
      <c r="Y230" s="27" t="s">
        <v>13</v>
      </c>
      <c r="Z230" s="27" t="s">
        <v>13</v>
      </c>
      <c r="AA230" s="27" t="s">
        <v>13</v>
      </c>
      <c r="AB230" s="27" t="s">
        <v>13</v>
      </c>
    </row>
    <row r="231" spans="2:28">
      <c r="B231" s="54">
        <v>41183</v>
      </c>
      <c r="C231" s="32">
        <v>0.2</v>
      </c>
      <c r="D231" s="32">
        <v>0.2</v>
      </c>
      <c r="E231" s="32">
        <v>0.17</v>
      </c>
      <c r="F231" s="32">
        <v>0.1</v>
      </c>
      <c r="G231" s="32">
        <v>0.16</v>
      </c>
      <c r="H231" s="32" t="s">
        <v>13</v>
      </c>
      <c r="I231" s="32" t="s">
        <v>13</v>
      </c>
      <c r="J231" s="32" t="s">
        <v>13</v>
      </c>
      <c r="K231" s="32" t="s">
        <v>13</v>
      </c>
      <c r="L231" s="32">
        <v>0.14000000000000001</v>
      </c>
      <c r="M231" s="32">
        <v>0.14000000000000001</v>
      </c>
      <c r="N231" s="32">
        <v>0.15</v>
      </c>
      <c r="O231" s="32">
        <v>0.15</v>
      </c>
      <c r="P231" s="32">
        <v>0.15</v>
      </c>
      <c r="Q231" s="32">
        <v>0.16</v>
      </c>
      <c r="R231" s="32" t="s">
        <v>13</v>
      </c>
      <c r="S231" s="32" t="s">
        <v>13</v>
      </c>
      <c r="T231" s="32" t="s">
        <v>13</v>
      </c>
      <c r="U231" s="32" t="s">
        <v>13</v>
      </c>
      <c r="V231" s="32" t="s">
        <v>13</v>
      </c>
      <c r="W231" s="32" t="s">
        <v>13</v>
      </c>
      <c r="X231" s="27" t="s">
        <v>13</v>
      </c>
      <c r="Y231" s="27" t="s">
        <v>13</v>
      </c>
      <c r="Z231" s="27" t="s">
        <v>13</v>
      </c>
      <c r="AA231" s="27" t="s">
        <v>13</v>
      </c>
      <c r="AB231" s="27" t="s">
        <v>13</v>
      </c>
    </row>
    <row r="232" spans="2:28">
      <c r="B232" s="54">
        <v>41184</v>
      </c>
      <c r="C232" s="32">
        <v>0.22</v>
      </c>
      <c r="D232" s="32">
        <v>0.22</v>
      </c>
      <c r="E232" s="32">
        <v>0.19</v>
      </c>
      <c r="F232" s="32">
        <v>0.11</v>
      </c>
      <c r="G232" s="32">
        <v>0.18</v>
      </c>
      <c r="H232" s="32" t="s">
        <v>13</v>
      </c>
      <c r="I232" s="32" t="s">
        <v>13</v>
      </c>
      <c r="J232" s="32" t="s">
        <v>13</v>
      </c>
      <c r="K232" s="32" t="s">
        <v>13</v>
      </c>
      <c r="L232" s="32">
        <v>0.16</v>
      </c>
      <c r="M232" s="32">
        <v>0.16</v>
      </c>
      <c r="N232" s="32" t="s">
        <v>178</v>
      </c>
      <c r="O232" s="32">
        <v>0.17</v>
      </c>
      <c r="P232" s="32">
        <v>0.17</v>
      </c>
      <c r="Q232" s="32">
        <v>0.17</v>
      </c>
      <c r="R232" s="32" t="s">
        <v>13</v>
      </c>
      <c r="S232" s="32" t="s">
        <v>13</v>
      </c>
      <c r="T232" s="32" t="s">
        <v>13</v>
      </c>
      <c r="U232" s="32" t="s">
        <v>13</v>
      </c>
      <c r="V232" s="32" t="s">
        <v>13</v>
      </c>
      <c r="W232" s="32" t="s">
        <v>13</v>
      </c>
      <c r="X232" s="32" t="s">
        <v>13</v>
      </c>
      <c r="Y232" s="27" t="s">
        <v>13</v>
      </c>
      <c r="Z232" s="27" t="s">
        <v>13</v>
      </c>
      <c r="AA232" s="27" t="s">
        <v>13</v>
      </c>
      <c r="AB232" s="27" t="s">
        <v>13</v>
      </c>
    </row>
    <row r="233" spans="2:28">
      <c r="B233" s="54">
        <v>41185</v>
      </c>
      <c r="C233" s="32">
        <v>0.23</v>
      </c>
      <c r="D233" s="32">
        <v>0.23</v>
      </c>
      <c r="E233" s="32">
        <v>0.2</v>
      </c>
      <c r="F233" s="32">
        <v>0.11</v>
      </c>
      <c r="G233" s="32">
        <v>0.18</v>
      </c>
      <c r="H233" s="32" t="s">
        <v>13</v>
      </c>
      <c r="I233" s="32" t="s">
        <v>13</v>
      </c>
      <c r="J233" s="32" t="s">
        <v>13</v>
      </c>
      <c r="K233" s="32" t="s">
        <v>13</v>
      </c>
      <c r="L233" s="32">
        <v>0.16</v>
      </c>
      <c r="M233" s="32">
        <v>0.16</v>
      </c>
      <c r="N233" s="32">
        <v>0.16</v>
      </c>
      <c r="O233" s="32">
        <v>0.17</v>
      </c>
      <c r="P233" s="32">
        <v>0.17</v>
      </c>
      <c r="Q233" s="32">
        <v>0.18</v>
      </c>
      <c r="R233" s="32" t="s">
        <v>13</v>
      </c>
      <c r="S233" s="32" t="s">
        <v>13</v>
      </c>
      <c r="T233" s="32" t="s">
        <v>13</v>
      </c>
      <c r="U233" s="32" t="s">
        <v>13</v>
      </c>
      <c r="V233" s="32" t="s">
        <v>13</v>
      </c>
      <c r="W233" s="32" t="s">
        <v>13</v>
      </c>
      <c r="X233" s="32" t="s">
        <v>13</v>
      </c>
      <c r="Y233" s="27" t="s">
        <v>13</v>
      </c>
      <c r="Z233" s="27" t="s">
        <v>13</v>
      </c>
      <c r="AA233" s="27" t="s">
        <v>13</v>
      </c>
      <c r="AB233" s="27" t="s">
        <v>13</v>
      </c>
    </row>
    <row r="234" spans="2:28">
      <c r="B234" s="54">
        <v>41186</v>
      </c>
      <c r="C234" s="32">
        <v>0.19</v>
      </c>
      <c r="D234" s="32">
        <v>0.19</v>
      </c>
      <c r="E234" s="32">
        <v>0.16</v>
      </c>
      <c r="F234" s="32">
        <v>0.09</v>
      </c>
      <c r="G234" s="32">
        <v>0.15</v>
      </c>
      <c r="H234" s="32" t="s">
        <v>13</v>
      </c>
      <c r="I234" s="32" t="s">
        <v>13</v>
      </c>
      <c r="J234" s="32" t="s">
        <v>13</v>
      </c>
      <c r="K234" s="32" t="s">
        <v>13</v>
      </c>
      <c r="L234" s="32">
        <v>0.13</v>
      </c>
      <c r="M234" s="32">
        <v>0.13</v>
      </c>
      <c r="N234" s="32">
        <v>0.13</v>
      </c>
      <c r="O234" s="32">
        <v>0.14000000000000001</v>
      </c>
      <c r="P234" s="32">
        <v>0.14000000000000001</v>
      </c>
      <c r="Q234" s="32">
        <v>0.15</v>
      </c>
      <c r="R234" s="32" t="s">
        <v>13</v>
      </c>
      <c r="S234" s="32" t="s">
        <v>13</v>
      </c>
      <c r="T234" s="32" t="s">
        <v>13</v>
      </c>
      <c r="U234" s="32" t="s">
        <v>13</v>
      </c>
      <c r="V234" s="32" t="s">
        <v>13</v>
      </c>
      <c r="W234" s="32" t="s">
        <v>13</v>
      </c>
      <c r="X234" s="32" t="s">
        <v>13</v>
      </c>
      <c r="Y234" s="27" t="s">
        <v>13</v>
      </c>
      <c r="Z234" s="27" t="s">
        <v>13</v>
      </c>
      <c r="AA234" s="27" t="s">
        <v>13</v>
      </c>
      <c r="AB234" s="27" t="s">
        <v>13</v>
      </c>
    </row>
    <row r="235" spans="2:28">
      <c r="B235" s="54">
        <v>41187</v>
      </c>
      <c r="C235" s="32">
        <v>0.15</v>
      </c>
      <c r="D235" s="32">
        <v>0.15</v>
      </c>
      <c r="E235" s="32">
        <v>0.13</v>
      </c>
      <c r="F235" s="32">
        <v>7.0000000000000007E-2</v>
      </c>
      <c r="G235" s="32">
        <v>0.12</v>
      </c>
      <c r="H235" s="32" t="s">
        <v>13</v>
      </c>
      <c r="I235" s="32" t="s">
        <v>13</v>
      </c>
      <c r="J235" s="32" t="s">
        <v>13</v>
      </c>
      <c r="K235" s="32" t="s">
        <v>13</v>
      </c>
      <c r="L235" s="32">
        <v>0</v>
      </c>
      <c r="M235" s="32">
        <v>0</v>
      </c>
      <c r="N235" s="32">
        <v>0</v>
      </c>
      <c r="O235" s="32">
        <v>0.11</v>
      </c>
      <c r="P235" s="32">
        <v>0.11</v>
      </c>
      <c r="Q235" s="32">
        <v>0.11</v>
      </c>
      <c r="R235" s="32" t="s">
        <v>13</v>
      </c>
      <c r="S235" s="32" t="s">
        <v>13</v>
      </c>
      <c r="T235" s="32" t="s">
        <v>13</v>
      </c>
      <c r="U235" s="32" t="s">
        <v>13</v>
      </c>
      <c r="V235" s="32" t="s">
        <v>13</v>
      </c>
      <c r="W235" s="32" t="s">
        <v>13</v>
      </c>
      <c r="X235" s="32" t="s">
        <v>13</v>
      </c>
      <c r="Y235" s="27" t="s">
        <v>13</v>
      </c>
      <c r="Z235" s="27" t="s">
        <v>13</v>
      </c>
      <c r="AA235" s="27" t="s">
        <v>13</v>
      </c>
      <c r="AB235" s="27" t="s">
        <v>13</v>
      </c>
    </row>
    <row r="236" spans="2:28">
      <c r="B236" s="54">
        <v>41188</v>
      </c>
      <c r="C236" s="32">
        <v>0.17</v>
      </c>
      <c r="D236" s="32">
        <v>0.17</v>
      </c>
      <c r="E236" s="32">
        <v>0.14000000000000001</v>
      </c>
      <c r="F236" s="32">
        <v>0.08</v>
      </c>
      <c r="G236" s="32">
        <v>0.14000000000000001</v>
      </c>
      <c r="H236" s="32" t="s">
        <v>13</v>
      </c>
      <c r="I236" s="32" t="s">
        <v>13</v>
      </c>
      <c r="J236" s="32" t="s">
        <v>13</v>
      </c>
      <c r="K236" s="32" t="s">
        <v>13</v>
      </c>
      <c r="L236" s="32" t="s">
        <v>13</v>
      </c>
      <c r="M236" s="32" t="s">
        <v>13</v>
      </c>
      <c r="N236" s="32" t="s">
        <v>13</v>
      </c>
      <c r="O236" s="32">
        <v>0.12</v>
      </c>
      <c r="P236" s="32">
        <v>0.12</v>
      </c>
      <c r="Q236" s="32">
        <v>0.13</v>
      </c>
      <c r="R236" s="32" t="s">
        <v>13</v>
      </c>
      <c r="S236" s="32" t="s">
        <v>13</v>
      </c>
      <c r="T236" s="32" t="s">
        <v>13</v>
      </c>
      <c r="U236" s="32" t="s">
        <v>13</v>
      </c>
      <c r="V236" s="32" t="s">
        <v>13</v>
      </c>
      <c r="W236" s="32" t="s">
        <v>13</v>
      </c>
      <c r="X236" s="32" t="s">
        <v>13</v>
      </c>
      <c r="Y236" s="27" t="s">
        <v>13</v>
      </c>
      <c r="Z236" s="27" t="s">
        <v>13</v>
      </c>
      <c r="AA236" s="27" t="s">
        <v>13</v>
      </c>
      <c r="AB236" s="27" t="s">
        <v>13</v>
      </c>
    </row>
    <row r="237" spans="2:28">
      <c r="B237" s="54">
        <v>41189</v>
      </c>
      <c r="C237" s="32">
        <v>0.14000000000000001</v>
      </c>
      <c r="D237" s="32">
        <v>0.14000000000000001</v>
      </c>
      <c r="E237" s="32">
        <v>0.12</v>
      </c>
      <c r="F237" s="32">
        <v>0.06</v>
      </c>
      <c r="G237" s="32">
        <v>0.11</v>
      </c>
      <c r="H237" s="32" t="s">
        <v>13</v>
      </c>
      <c r="I237" s="32" t="s">
        <v>13</v>
      </c>
      <c r="J237" s="32" t="s">
        <v>13</v>
      </c>
      <c r="K237" s="32" t="s">
        <v>13</v>
      </c>
      <c r="L237" s="32" t="s">
        <v>13</v>
      </c>
      <c r="M237" s="32" t="s">
        <v>13</v>
      </c>
      <c r="N237" s="32" t="s">
        <v>13</v>
      </c>
      <c r="O237" s="32">
        <v>0.1</v>
      </c>
      <c r="P237" s="32">
        <v>0.1</v>
      </c>
      <c r="Q237" s="32">
        <v>0.1</v>
      </c>
      <c r="R237" s="32" t="s">
        <v>13</v>
      </c>
      <c r="S237" s="32" t="s">
        <v>13</v>
      </c>
      <c r="T237" s="32" t="s">
        <v>13</v>
      </c>
      <c r="U237" s="32" t="s">
        <v>13</v>
      </c>
      <c r="V237" s="32" t="s">
        <v>13</v>
      </c>
      <c r="W237" s="32" t="s">
        <v>13</v>
      </c>
      <c r="X237" s="32" t="s">
        <v>13</v>
      </c>
      <c r="Y237" s="27" t="s">
        <v>13</v>
      </c>
      <c r="Z237" s="27" t="s">
        <v>13</v>
      </c>
      <c r="AA237" s="27" t="s">
        <v>13</v>
      </c>
      <c r="AB237" s="27" t="s">
        <v>13</v>
      </c>
    </row>
    <row r="238" spans="2:28">
      <c r="B238" s="54">
        <v>41190</v>
      </c>
      <c r="C238" s="32">
        <v>0.13</v>
      </c>
      <c r="D238" s="32">
        <v>0.13</v>
      </c>
      <c r="E238" s="32">
        <v>0.11</v>
      </c>
      <c r="F238" s="32">
        <v>0.06</v>
      </c>
      <c r="G238" s="32">
        <v>0.1</v>
      </c>
      <c r="H238" s="32" t="s">
        <v>13</v>
      </c>
      <c r="I238" s="32" t="s">
        <v>13</v>
      </c>
      <c r="J238" s="32" t="s">
        <v>13</v>
      </c>
      <c r="K238" s="32" t="s">
        <v>13</v>
      </c>
      <c r="L238" s="32" t="s">
        <v>13</v>
      </c>
      <c r="M238" s="32" t="s">
        <v>13</v>
      </c>
      <c r="N238" s="32" t="s">
        <v>13</v>
      </c>
      <c r="O238" s="32">
        <v>0.09</v>
      </c>
      <c r="P238" s="32">
        <v>0.09</v>
      </c>
      <c r="Q238" s="32">
        <v>0.1</v>
      </c>
      <c r="R238" s="32" t="s">
        <v>13</v>
      </c>
      <c r="S238" s="32" t="s">
        <v>13</v>
      </c>
      <c r="T238" s="32" t="s">
        <v>13</v>
      </c>
      <c r="U238" s="32" t="s">
        <v>13</v>
      </c>
      <c r="V238" s="32" t="s">
        <v>13</v>
      </c>
      <c r="W238" s="32" t="s">
        <v>13</v>
      </c>
      <c r="X238" s="32" t="s">
        <v>13</v>
      </c>
      <c r="Y238" s="27" t="s">
        <v>13</v>
      </c>
      <c r="Z238" s="27" t="s">
        <v>13</v>
      </c>
      <c r="AA238" s="27" t="s">
        <v>13</v>
      </c>
      <c r="AB238" s="27" t="s">
        <v>13</v>
      </c>
    </row>
    <row r="239" spans="2:28">
      <c r="B239" s="54">
        <v>41191</v>
      </c>
      <c r="C239" s="32">
        <v>0.13</v>
      </c>
      <c r="D239" s="32">
        <v>0.13</v>
      </c>
      <c r="E239" s="32">
        <v>0.11</v>
      </c>
      <c r="F239" s="32">
        <v>0.05</v>
      </c>
      <c r="G239" s="32">
        <v>0.1</v>
      </c>
      <c r="H239" s="32" t="s">
        <v>13</v>
      </c>
      <c r="I239" s="32" t="s">
        <v>13</v>
      </c>
      <c r="J239" s="32" t="s">
        <v>13</v>
      </c>
      <c r="K239" s="32" t="s">
        <v>13</v>
      </c>
      <c r="L239" s="32" t="s">
        <v>13</v>
      </c>
      <c r="M239" s="32" t="s">
        <v>13</v>
      </c>
      <c r="N239" s="32" t="s">
        <v>13</v>
      </c>
      <c r="O239" s="32">
        <v>0.09</v>
      </c>
      <c r="P239" s="32">
        <v>0.09</v>
      </c>
      <c r="Q239" s="32">
        <v>0.1</v>
      </c>
      <c r="R239" s="32" t="s">
        <v>13</v>
      </c>
      <c r="S239" s="32" t="s">
        <v>13</v>
      </c>
      <c r="T239" s="32" t="s">
        <v>13</v>
      </c>
      <c r="U239" s="32" t="s">
        <v>13</v>
      </c>
      <c r="V239" s="32" t="s">
        <v>13</v>
      </c>
      <c r="W239" s="32" t="s">
        <v>13</v>
      </c>
      <c r="X239" s="32" t="s">
        <v>13</v>
      </c>
      <c r="Y239" s="27" t="s">
        <v>13</v>
      </c>
      <c r="Z239" s="27" t="s">
        <v>13</v>
      </c>
      <c r="AA239" s="27" t="s">
        <v>13</v>
      </c>
      <c r="AB239" s="27" t="s">
        <v>13</v>
      </c>
    </row>
    <row r="240" spans="2:28">
      <c r="B240" s="54">
        <v>41192</v>
      </c>
      <c r="C240" s="32">
        <v>0.13</v>
      </c>
      <c r="D240" s="32">
        <v>0</v>
      </c>
      <c r="E240" s="32">
        <v>0</v>
      </c>
      <c r="F240" s="32">
        <v>0</v>
      </c>
      <c r="G240" s="32">
        <v>0</v>
      </c>
      <c r="H240" s="32" t="s">
        <v>13</v>
      </c>
      <c r="I240" s="32" t="s">
        <v>13</v>
      </c>
      <c r="J240" s="32" t="s">
        <v>13</v>
      </c>
      <c r="K240" s="32" t="s">
        <v>13</v>
      </c>
      <c r="L240" s="32" t="s">
        <v>13</v>
      </c>
      <c r="M240" s="32" t="s">
        <v>13</v>
      </c>
      <c r="N240" s="32" t="s">
        <v>13</v>
      </c>
      <c r="O240" s="32">
        <v>0</v>
      </c>
      <c r="P240" s="32">
        <v>0</v>
      </c>
      <c r="Q240" s="32">
        <v>0.09</v>
      </c>
      <c r="R240" s="32" t="s">
        <v>13</v>
      </c>
      <c r="S240" s="32" t="s">
        <v>13</v>
      </c>
      <c r="T240" s="32" t="s">
        <v>13</v>
      </c>
      <c r="U240" s="32" t="s">
        <v>13</v>
      </c>
      <c r="V240" s="32" t="s">
        <v>13</v>
      </c>
      <c r="W240" s="32" t="s">
        <v>13</v>
      </c>
      <c r="X240" s="32" t="s">
        <v>13</v>
      </c>
      <c r="Y240" s="27" t="s">
        <v>13</v>
      </c>
      <c r="Z240" s="27" t="s">
        <v>13</v>
      </c>
      <c r="AA240" s="27" t="s">
        <v>13</v>
      </c>
      <c r="AB240" s="27" t="s">
        <v>13</v>
      </c>
    </row>
    <row r="241" spans="2:28">
      <c r="B241" s="54">
        <v>41193</v>
      </c>
      <c r="C241" s="32">
        <v>0.14000000000000001</v>
      </c>
      <c r="D241" s="32" t="s">
        <v>13</v>
      </c>
      <c r="E241" s="32" t="s">
        <v>13</v>
      </c>
      <c r="F241" s="32" t="s">
        <v>13</v>
      </c>
      <c r="G241" s="32" t="s">
        <v>13</v>
      </c>
      <c r="H241" s="32" t="s">
        <v>13</v>
      </c>
      <c r="I241" s="32" t="s">
        <v>13</v>
      </c>
      <c r="J241" s="32" t="s">
        <v>13</v>
      </c>
      <c r="K241" s="32" t="s">
        <v>13</v>
      </c>
      <c r="L241" s="32" t="s">
        <v>13</v>
      </c>
      <c r="M241" s="32" t="s">
        <v>13</v>
      </c>
      <c r="N241" s="32" t="s">
        <v>13</v>
      </c>
      <c r="O241" s="32" t="s">
        <v>13</v>
      </c>
      <c r="P241" s="32" t="s">
        <v>13</v>
      </c>
      <c r="Q241" s="32">
        <v>0.1</v>
      </c>
      <c r="R241" s="32" t="s">
        <v>13</v>
      </c>
      <c r="S241" s="32" t="s">
        <v>13</v>
      </c>
      <c r="T241" s="32" t="s">
        <v>13</v>
      </c>
      <c r="U241" s="32" t="s">
        <v>13</v>
      </c>
      <c r="V241" s="32" t="s">
        <v>13</v>
      </c>
      <c r="W241" s="32" t="s">
        <v>13</v>
      </c>
      <c r="X241" s="32" t="s">
        <v>13</v>
      </c>
      <c r="Y241" s="27" t="s">
        <v>13</v>
      </c>
      <c r="Z241" s="27" t="s">
        <v>13</v>
      </c>
      <c r="AA241" s="27" t="s">
        <v>13</v>
      </c>
      <c r="AB241" s="27" t="s">
        <v>13</v>
      </c>
    </row>
    <row r="242" spans="2:28">
      <c r="B242" s="54">
        <v>41194</v>
      </c>
      <c r="C242" s="32">
        <v>0.13</v>
      </c>
      <c r="D242" s="32" t="s">
        <v>13</v>
      </c>
      <c r="E242" s="32" t="s">
        <v>13</v>
      </c>
      <c r="F242" s="32" t="s">
        <v>13</v>
      </c>
      <c r="G242" s="32" t="s">
        <v>13</v>
      </c>
      <c r="H242" s="32" t="s">
        <v>13</v>
      </c>
      <c r="I242" s="32" t="s">
        <v>13</v>
      </c>
      <c r="J242" s="32" t="s">
        <v>13</v>
      </c>
      <c r="K242" s="32" t="s">
        <v>13</v>
      </c>
      <c r="L242" s="32" t="s">
        <v>13</v>
      </c>
      <c r="M242" s="32" t="s">
        <v>13</v>
      </c>
      <c r="N242" s="32" t="s">
        <v>13</v>
      </c>
      <c r="O242" s="32" t="s">
        <v>13</v>
      </c>
      <c r="P242" s="32" t="s">
        <v>13</v>
      </c>
      <c r="Q242" s="32">
        <v>0.09</v>
      </c>
      <c r="R242" s="32" t="s">
        <v>13</v>
      </c>
      <c r="S242" s="32" t="s">
        <v>13</v>
      </c>
      <c r="T242" s="32" t="s">
        <v>13</v>
      </c>
      <c r="U242" s="32" t="s">
        <v>13</v>
      </c>
      <c r="V242" s="32" t="s">
        <v>13</v>
      </c>
      <c r="W242" s="32" t="s">
        <v>13</v>
      </c>
      <c r="X242" s="32" t="s">
        <v>13</v>
      </c>
      <c r="Y242" s="27" t="s">
        <v>13</v>
      </c>
      <c r="Z242" s="27" t="s">
        <v>13</v>
      </c>
      <c r="AA242" s="27" t="s">
        <v>13</v>
      </c>
      <c r="AB242" s="27" t="s">
        <v>13</v>
      </c>
    </row>
    <row r="243" spans="2:28">
      <c r="B243" s="54">
        <v>41195</v>
      </c>
      <c r="C243" s="32">
        <v>0.21</v>
      </c>
      <c r="D243" s="32" t="s">
        <v>13</v>
      </c>
      <c r="E243" s="32" t="s">
        <v>13</v>
      </c>
      <c r="F243" s="32" t="s">
        <v>13</v>
      </c>
      <c r="G243" s="32" t="s">
        <v>13</v>
      </c>
      <c r="H243" s="32" t="s">
        <v>13</v>
      </c>
      <c r="I243" s="32" t="s">
        <v>13</v>
      </c>
      <c r="J243" s="32" t="s">
        <v>13</v>
      </c>
      <c r="K243" s="32" t="s">
        <v>13</v>
      </c>
      <c r="L243" s="32" t="s">
        <v>13</v>
      </c>
      <c r="M243" s="32" t="s">
        <v>13</v>
      </c>
      <c r="N243" s="32" t="s">
        <v>13</v>
      </c>
      <c r="O243" s="32" t="s">
        <v>13</v>
      </c>
      <c r="P243" s="32" t="s">
        <v>13</v>
      </c>
      <c r="Q243" s="32">
        <v>0.15</v>
      </c>
      <c r="R243" s="32" t="s">
        <v>13</v>
      </c>
      <c r="S243" s="32" t="s">
        <v>13</v>
      </c>
      <c r="T243" s="32" t="s">
        <v>13</v>
      </c>
      <c r="U243" s="32" t="s">
        <v>13</v>
      </c>
      <c r="V243" s="32" t="s">
        <v>13</v>
      </c>
      <c r="W243" s="32" t="s">
        <v>13</v>
      </c>
      <c r="X243" s="32" t="s">
        <v>13</v>
      </c>
      <c r="Y243" s="27" t="s">
        <v>13</v>
      </c>
      <c r="Z243" s="27" t="s">
        <v>13</v>
      </c>
      <c r="AA243" s="27" t="s">
        <v>13</v>
      </c>
      <c r="AB243" s="27" t="s">
        <v>13</v>
      </c>
    </row>
    <row r="244" spans="2:28">
      <c r="B244" s="54">
        <v>41196</v>
      </c>
      <c r="C244" s="32">
        <v>0.14000000000000001</v>
      </c>
      <c r="D244" s="32" t="s">
        <v>13</v>
      </c>
      <c r="E244" s="32" t="s">
        <v>13</v>
      </c>
      <c r="F244" s="32" t="s">
        <v>13</v>
      </c>
      <c r="G244" s="32" t="s">
        <v>13</v>
      </c>
      <c r="H244" s="32" t="s">
        <v>13</v>
      </c>
      <c r="I244" s="32" t="s">
        <v>13</v>
      </c>
      <c r="J244" s="32" t="s">
        <v>13</v>
      </c>
      <c r="K244" s="32" t="s">
        <v>13</v>
      </c>
      <c r="L244" s="32" t="s">
        <v>13</v>
      </c>
      <c r="M244" s="32" t="s">
        <v>13</v>
      </c>
      <c r="N244" s="32" t="s">
        <v>13</v>
      </c>
      <c r="O244" s="32" t="s">
        <v>13</v>
      </c>
      <c r="P244" s="32" t="s">
        <v>13</v>
      </c>
      <c r="Q244" s="32">
        <v>0.1</v>
      </c>
      <c r="R244" s="32" t="s">
        <v>13</v>
      </c>
      <c r="S244" s="32" t="s">
        <v>13</v>
      </c>
      <c r="T244" s="32" t="s">
        <v>13</v>
      </c>
      <c r="U244" s="32" t="s">
        <v>13</v>
      </c>
      <c r="V244" s="32" t="s">
        <v>13</v>
      </c>
      <c r="W244" s="32" t="s">
        <v>13</v>
      </c>
      <c r="X244" s="32" t="s">
        <v>13</v>
      </c>
      <c r="Y244" s="27" t="s">
        <v>13</v>
      </c>
      <c r="Z244" s="27" t="s">
        <v>13</v>
      </c>
      <c r="AA244" s="27" t="s">
        <v>13</v>
      </c>
      <c r="AB244" s="27" t="s">
        <v>13</v>
      </c>
    </row>
    <row r="245" spans="2:28">
      <c r="B245" s="74">
        <v>41197</v>
      </c>
      <c r="C245" s="30">
        <v>0</v>
      </c>
      <c r="D245" s="30" t="s">
        <v>13</v>
      </c>
      <c r="E245" s="30" t="s">
        <v>13</v>
      </c>
      <c r="F245" s="30" t="s">
        <v>13</v>
      </c>
      <c r="G245" s="30" t="s">
        <v>13</v>
      </c>
      <c r="H245" s="30" t="s">
        <v>13</v>
      </c>
      <c r="I245" s="30" t="s">
        <v>13</v>
      </c>
      <c r="J245" s="30" t="s">
        <v>13</v>
      </c>
      <c r="K245" s="30" t="s">
        <v>13</v>
      </c>
      <c r="L245" s="30" t="s">
        <v>13</v>
      </c>
      <c r="M245" s="30" t="s">
        <v>13</v>
      </c>
      <c r="N245" s="30" t="s">
        <v>13</v>
      </c>
      <c r="O245" s="30" t="s">
        <v>13</v>
      </c>
      <c r="P245" s="30" t="s">
        <v>13</v>
      </c>
      <c r="Q245" s="30">
        <v>0</v>
      </c>
      <c r="R245" s="30" t="s">
        <v>13</v>
      </c>
      <c r="S245" s="30" t="s">
        <v>13</v>
      </c>
      <c r="T245" s="30" t="s">
        <v>13</v>
      </c>
      <c r="U245" s="30" t="s">
        <v>13</v>
      </c>
      <c r="V245" s="30" t="s">
        <v>13</v>
      </c>
      <c r="W245" s="30" t="s">
        <v>13</v>
      </c>
      <c r="X245" s="30" t="s">
        <v>13</v>
      </c>
      <c r="Y245" s="30" t="s">
        <v>13</v>
      </c>
      <c r="Z245" s="30" t="s">
        <v>13</v>
      </c>
      <c r="AA245" s="30" t="s">
        <v>13</v>
      </c>
      <c r="AB245" s="30" t="s">
        <v>13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6"/>
  <sheetViews>
    <sheetView zoomScale="85" zoomScaleNormal="85" workbookViewId="0">
      <selection activeCell="C5" sqref="C5:O12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162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2.4200000000000008</v>
      </c>
      <c r="D5" s="31">
        <f t="shared" si="0"/>
        <v>1.2100000000000004</v>
      </c>
      <c r="E5" s="31">
        <f t="shared" si="0"/>
        <v>1.0200000000000005</v>
      </c>
      <c r="F5" s="31">
        <f t="shared" si="0"/>
        <v>1.0700000000000005</v>
      </c>
      <c r="G5" s="31">
        <f t="shared" si="0"/>
        <v>1.4600000000000004</v>
      </c>
      <c r="H5" s="31">
        <f t="shared" si="0"/>
        <v>0.93000000000000027</v>
      </c>
      <c r="I5" s="31">
        <f>AVERAGE(I18:J18)</f>
        <v>0</v>
      </c>
      <c r="J5" s="31">
        <f t="shared" ref="J5:J12" si="1">AVERAGE(K18:Q18)</f>
        <v>0</v>
      </c>
      <c r="K5" s="31">
        <f>AVERAGE(R18:S18)</f>
        <v>0</v>
      </c>
      <c r="L5" s="31">
        <f>AVERAGE(T18:U18)</f>
        <v>0</v>
      </c>
      <c r="M5" s="31">
        <f>AVERAGE(V18:W18)</f>
        <v>0</v>
      </c>
      <c r="N5" s="31">
        <f>AVERAGE(X18:Y18)</f>
        <v>0</v>
      </c>
      <c r="O5" s="31">
        <f>AVERAGE(Z18:AA18)</f>
        <v>0</v>
      </c>
    </row>
    <row r="6" spans="2:15">
      <c r="B6" s="4" t="s">
        <v>17</v>
      </c>
      <c r="C6" s="32">
        <f t="shared" si="0"/>
        <v>4.1399999999999997</v>
      </c>
      <c r="D6" s="32">
        <f t="shared" si="0"/>
        <v>3.9</v>
      </c>
      <c r="E6" s="32">
        <f t="shared" si="0"/>
        <v>3.4400000000000004</v>
      </c>
      <c r="F6" s="32">
        <f t="shared" si="0"/>
        <v>2.7800000000000007</v>
      </c>
      <c r="G6" s="32">
        <f t="shared" si="0"/>
        <v>3.3000000000000003</v>
      </c>
      <c r="H6" s="32">
        <f t="shared" si="0"/>
        <v>3.7100000000000004</v>
      </c>
      <c r="I6" s="32">
        <f t="shared" ref="I6:I12" si="2">AVERAGE(I19:J19)</f>
        <v>1.0350000000000001</v>
      </c>
      <c r="J6" s="32">
        <f t="shared" si="1"/>
        <v>0.19571428571428573</v>
      </c>
      <c r="K6" s="32">
        <f t="shared" ref="K6:K12" si="3">AVERAGE(R19:S19)</f>
        <v>0</v>
      </c>
      <c r="L6" s="32">
        <f t="shared" ref="L6:L12" si="4">AVERAGE(T19:U19)</f>
        <v>0</v>
      </c>
      <c r="M6" s="32">
        <f t="shared" ref="M6:M12" si="5">AVERAGE(V19:W19)</f>
        <v>0</v>
      </c>
      <c r="N6" s="32">
        <f t="shared" ref="N6:N12" si="6">AVERAGE(X19:Y19)</f>
        <v>0</v>
      </c>
      <c r="O6" s="32">
        <f t="shared" ref="O6:O12" si="7">AVERAGE(Z19:AA19)</f>
        <v>0.47500000000000009</v>
      </c>
    </row>
    <row r="7" spans="2:15">
      <c r="B7" s="4" t="s">
        <v>18</v>
      </c>
      <c r="C7" s="32">
        <f t="shared" si="0"/>
        <v>6.08</v>
      </c>
      <c r="D7" s="32">
        <f t="shared" si="0"/>
        <v>6.08</v>
      </c>
      <c r="E7" s="32">
        <f t="shared" si="0"/>
        <v>5.17</v>
      </c>
      <c r="F7" s="32">
        <f t="shared" si="0"/>
        <v>4.1300000000000008</v>
      </c>
      <c r="G7" s="32">
        <f t="shared" si="0"/>
        <v>4.88</v>
      </c>
      <c r="H7" s="32">
        <f t="shared" si="0"/>
        <v>6.08</v>
      </c>
      <c r="I7" s="32">
        <f t="shared" si="2"/>
        <v>5.0199999999999996</v>
      </c>
      <c r="J7" s="32">
        <f t="shared" si="1"/>
        <v>1.4600000000000006</v>
      </c>
      <c r="K7" s="32">
        <f t="shared" si="3"/>
        <v>1.7200000000000002</v>
      </c>
      <c r="L7" s="32">
        <f t="shared" si="4"/>
        <v>0.14499999999999999</v>
      </c>
      <c r="M7" s="32">
        <f t="shared" si="5"/>
        <v>0.89000000000000012</v>
      </c>
      <c r="N7" s="32">
        <f t="shared" si="6"/>
        <v>0.89000000000000012</v>
      </c>
      <c r="O7" s="32">
        <f t="shared" si="7"/>
        <v>2.7750000000000008</v>
      </c>
    </row>
    <row r="8" spans="2:15">
      <c r="B8" s="4" t="s">
        <v>19</v>
      </c>
      <c r="C8" s="32">
        <f t="shared" si="0"/>
        <v>8.75</v>
      </c>
      <c r="D8" s="32">
        <f t="shared" si="0"/>
        <v>8.75</v>
      </c>
      <c r="E8" s="32">
        <f t="shared" si="0"/>
        <v>7.4200000000000017</v>
      </c>
      <c r="F8" s="32">
        <f t="shared" si="0"/>
        <v>5.9600000000000009</v>
      </c>
      <c r="G8" s="32">
        <f t="shared" si="0"/>
        <v>6.9999999999999991</v>
      </c>
      <c r="H8" s="32">
        <f t="shared" si="0"/>
        <v>8.6199999999999992</v>
      </c>
      <c r="I8" s="32">
        <f t="shared" si="2"/>
        <v>8.7349999999999994</v>
      </c>
      <c r="J8" s="32">
        <f t="shared" si="1"/>
        <v>4.8100000000000005</v>
      </c>
      <c r="K8" s="32">
        <f t="shared" si="3"/>
        <v>6.1950000000000003</v>
      </c>
      <c r="L8" s="32">
        <f t="shared" si="4"/>
        <v>2.855</v>
      </c>
      <c r="M8" s="32">
        <f t="shared" si="5"/>
        <v>4.0550000000000006</v>
      </c>
      <c r="N8" s="32">
        <f t="shared" si="6"/>
        <v>4.0550000000000006</v>
      </c>
      <c r="O8" s="32">
        <f t="shared" si="7"/>
        <v>7.98</v>
      </c>
    </row>
    <row r="9" spans="2:15">
      <c r="B9" s="4" t="s">
        <v>20</v>
      </c>
      <c r="C9" s="32">
        <f t="shared" si="0"/>
        <v>10.37</v>
      </c>
      <c r="D9" s="32">
        <f t="shared" si="0"/>
        <v>10.37</v>
      </c>
      <c r="E9" s="32">
        <f t="shared" si="0"/>
        <v>8.8199999999999985</v>
      </c>
      <c r="F9" s="32">
        <f t="shared" si="0"/>
        <v>7</v>
      </c>
      <c r="G9" s="32">
        <f t="shared" si="0"/>
        <v>8.27</v>
      </c>
      <c r="H9" s="32">
        <f t="shared" si="0"/>
        <v>3.6199999999999997</v>
      </c>
      <c r="I9" s="32">
        <f t="shared" si="2"/>
        <v>9.34</v>
      </c>
      <c r="J9" s="32">
        <f t="shared" si="1"/>
        <v>9.4785714285714295</v>
      </c>
      <c r="K9" s="32">
        <f t="shared" si="3"/>
        <v>9.5450000000000017</v>
      </c>
      <c r="L9" s="32">
        <f t="shared" si="4"/>
        <v>8.5250000000000004</v>
      </c>
      <c r="M9" s="32">
        <f t="shared" si="5"/>
        <v>8.69</v>
      </c>
      <c r="N9" s="32">
        <f t="shared" si="6"/>
        <v>8.69</v>
      </c>
      <c r="O9" s="32">
        <f t="shared" si="7"/>
        <v>4.0900000000000007</v>
      </c>
    </row>
    <row r="10" spans="2:15">
      <c r="B10" s="4" t="s">
        <v>21</v>
      </c>
      <c r="C10" s="32">
        <f t="shared" si="0"/>
        <v>9.09</v>
      </c>
      <c r="D10" s="32">
        <f t="shared" si="0"/>
        <v>9.09</v>
      </c>
      <c r="E10" s="32">
        <f t="shared" si="0"/>
        <v>7.76</v>
      </c>
      <c r="F10" s="32">
        <f t="shared" si="0"/>
        <v>6.1500000000000021</v>
      </c>
      <c r="G10" s="32">
        <f t="shared" si="0"/>
        <v>7.2600000000000007</v>
      </c>
      <c r="H10" s="32">
        <f t="shared" si="0"/>
        <v>0</v>
      </c>
      <c r="I10" s="32">
        <f t="shared" si="2"/>
        <v>0.64500000000000013</v>
      </c>
      <c r="J10" s="32">
        <f t="shared" si="1"/>
        <v>8.8728571428571428</v>
      </c>
      <c r="K10" s="32">
        <f t="shared" si="3"/>
        <v>7.7900000000000027</v>
      </c>
      <c r="L10" s="32">
        <f t="shared" si="4"/>
        <v>7.3150000000000004</v>
      </c>
      <c r="M10" s="32">
        <f t="shared" si="5"/>
        <v>8.8099999999999987</v>
      </c>
      <c r="N10" s="32">
        <f t="shared" si="6"/>
        <v>7.5500000000000007</v>
      </c>
      <c r="O10" s="32">
        <f t="shared" si="7"/>
        <v>0</v>
      </c>
    </row>
    <row r="11" spans="2:15">
      <c r="B11" s="4" t="s">
        <v>22</v>
      </c>
      <c r="C11" s="32">
        <f t="shared" si="0"/>
        <v>6.7600000000000016</v>
      </c>
      <c r="D11" s="32">
        <f t="shared" si="0"/>
        <v>6.7600000000000016</v>
      </c>
      <c r="E11" s="32">
        <f t="shared" si="0"/>
        <v>5.7899999999999991</v>
      </c>
      <c r="F11" s="32">
        <f t="shared" si="0"/>
        <v>4.17</v>
      </c>
      <c r="G11" s="32">
        <f t="shared" si="0"/>
        <v>5.4000000000000012</v>
      </c>
      <c r="H11" s="32">
        <f t="shared" si="0"/>
        <v>0</v>
      </c>
      <c r="I11" s="32">
        <f t="shared" si="2"/>
        <v>0</v>
      </c>
      <c r="J11" s="32">
        <f t="shared" si="1"/>
        <v>5.6300000000000017</v>
      </c>
      <c r="K11" s="32">
        <f t="shared" si="3"/>
        <v>2.6399999999999997</v>
      </c>
      <c r="L11" s="32">
        <f t="shared" si="4"/>
        <v>0.58000000000000007</v>
      </c>
      <c r="M11" s="32">
        <f t="shared" si="5"/>
        <v>3.8500000000000005</v>
      </c>
      <c r="N11" s="32">
        <f t="shared" si="6"/>
        <v>0.43999999999999995</v>
      </c>
      <c r="O11" s="32">
        <f t="shared" si="7"/>
        <v>0</v>
      </c>
    </row>
    <row r="12" spans="2:15">
      <c r="B12" s="7" t="s">
        <v>23</v>
      </c>
      <c r="C12" s="30">
        <f t="shared" si="0"/>
        <v>3.31</v>
      </c>
      <c r="D12" s="30">
        <f t="shared" si="0"/>
        <v>1.2200000000000002</v>
      </c>
      <c r="E12" s="30">
        <f t="shared" si="0"/>
        <v>1.05</v>
      </c>
      <c r="F12" s="30">
        <f t="shared" si="0"/>
        <v>0.57000000000000006</v>
      </c>
      <c r="G12" s="30">
        <f t="shared" si="0"/>
        <v>2.6300000000000003</v>
      </c>
      <c r="H12" s="30">
        <f t="shared" si="0"/>
        <v>0</v>
      </c>
      <c r="I12" s="30">
        <f t="shared" si="2"/>
        <v>0</v>
      </c>
      <c r="J12" s="30">
        <f t="shared" si="1"/>
        <v>0.68142857142857161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162</v>
      </c>
    </row>
    <row r="17" spans="2:27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10</v>
      </c>
      <c r="Y17" s="5" t="s">
        <v>10</v>
      </c>
      <c r="Z17" s="24" t="s">
        <v>8</v>
      </c>
      <c r="AA17" s="24" t="s">
        <v>8</v>
      </c>
    </row>
    <row r="18" spans="2:27" ht="15.75" thickTop="1">
      <c r="B18" s="27" t="s">
        <v>16</v>
      </c>
      <c r="C18" s="27">
        <f>SUM(C32:C62)</f>
        <v>2.4200000000000008</v>
      </c>
      <c r="D18" s="27">
        <f t="shared" ref="D18:AA18" si="8">SUM(D32:D62)</f>
        <v>1.2100000000000004</v>
      </c>
      <c r="E18" s="27">
        <f t="shared" si="8"/>
        <v>1.0200000000000005</v>
      </c>
      <c r="F18" s="27">
        <f t="shared" si="8"/>
        <v>1.0700000000000005</v>
      </c>
      <c r="G18" s="27">
        <f t="shared" si="8"/>
        <v>1.4600000000000004</v>
      </c>
      <c r="H18" s="27">
        <f t="shared" si="8"/>
        <v>0.93000000000000027</v>
      </c>
      <c r="I18" s="27">
        <f t="shared" si="8"/>
        <v>0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  <c r="AA18" s="27">
        <f t="shared" si="8"/>
        <v>0</v>
      </c>
    </row>
    <row r="19" spans="2:27">
      <c r="B19" s="27" t="s">
        <v>17</v>
      </c>
      <c r="C19" s="27">
        <f>SUM(C63:C92)</f>
        <v>4.1399999999999997</v>
      </c>
      <c r="D19" s="27">
        <f t="shared" ref="D19:AA19" si="9">SUM(D63:D92)</f>
        <v>3.9</v>
      </c>
      <c r="E19" s="27">
        <f t="shared" si="9"/>
        <v>3.4400000000000004</v>
      </c>
      <c r="F19" s="27">
        <f t="shared" si="9"/>
        <v>2.7800000000000007</v>
      </c>
      <c r="G19" s="27">
        <f t="shared" si="9"/>
        <v>3.3000000000000003</v>
      </c>
      <c r="H19" s="27">
        <f t="shared" si="9"/>
        <v>3.7100000000000004</v>
      </c>
      <c r="I19" s="27">
        <f t="shared" si="9"/>
        <v>1.54</v>
      </c>
      <c r="J19" s="27">
        <f t="shared" si="9"/>
        <v>0.53</v>
      </c>
      <c r="K19" s="27">
        <f t="shared" si="9"/>
        <v>0.7300000000000002</v>
      </c>
      <c r="L19" s="27">
        <f t="shared" si="9"/>
        <v>0.41999999999999993</v>
      </c>
      <c r="M19" s="27">
        <f t="shared" si="9"/>
        <v>0.22000000000000003</v>
      </c>
      <c r="N19" s="27">
        <f t="shared" si="9"/>
        <v>0</v>
      </c>
      <c r="O19" s="27">
        <f t="shared" si="9"/>
        <v>0</v>
      </c>
      <c r="P19" s="27">
        <f t="shared" si="9"/>
        <v>0</v>
      </c>
      <c r="Q19" s="27">
        <f t="shared" si="9"/>
        <v>0</v>
      </c>
      <c r="R19" s="27">
        <f t="shared" si="9"/>
        <v>0</v>
      </c>
      <c r="S19" s="27">
        <f t="shared" si="9"/>
        <v>0</v>
      </c>
      <c r="T19" s="27">
        <f t="shared" si="9"/>
        <v>0</v>
      </c>
      <c r="U19" s="27">
        <f t="shared" si="9"/>
        <v>0</v>
      </c>
      <c r="V19" s="27">
        <f t="shared" si="9"/>
        <v>0</v>
      </c>
      <c r="W19" s="27">
        <f t="shared" si="9"/>
        <v>0</v>
      </c>
      <c r="X19" s="27">
        <f t="shared" si="9"/>
        <v>0</v>
      </c>
      <c r="Y19" s="27">
        <f t="shared" si="9"/>
        <v>0</v>
      </c>
      <c r="Z19" s="27">
        <f t="shared" si="9"/>
        <v>0.74000000000000021</v>
      </c>
      <c r="AA19" s="27">
        <f t="shared" si="9"/>
        <v>0.21000000000000002</v>
      </c>
    </row>
    <row r="20" spans="2:27">
      <c r="B20" s="27" t="s">
        <v>18</v>
      </c>
      <c r="C20" s="27">
        <f>SUM(C93:C123)</f>
        <v>6.08</v>
      </c>
      <c r="D20" s="27">
        <f t="shared" ref="D20:AA20" si="10">SUM(D93:D123)</f>
        <v>6.08</v>
      </c>
      <c r="E20" s="27">
        <f t="shared" si="10"/>
        <v>5.17</v>
      </c>
      <c r="F20" s="27">
        <f t="shared" si="10"/>
        <v>4.1300000000000008</v>
      </c>
      <c r="G20" s="27">
        <f t="shared" si="10"/>
        <v>4.88</v>
      </c>
      <c r="H20" s="27">
        <f t="shared" si="10"/>
        <v>6.08</v>
      </c>
      <c r="I20" s="27">
        <f t="shared" si="10"/>
        <v>5.6099999999999994</v>
      </c>
      <c r="J20" s="27">
        <f t="shared" si="10"/>
        <v>4.4300000000000006</v>
      </c>
      <c r="K20" s="27">
        <f t="shared" si="10"/>
        <v>2.3500000000000005</v>
      </c>
      <c r="L20" s="27">
        <f t="shared" si="10"/>
        <v>1.9700000000000011</v>
      </c>
      <c r="M20" s="27">
        <f t="shared" si="10"/>
        <v>1.7800000000000009</v>
      </c>
      <c r="N20" s="27">
        <f t="shared" si="10"/>
        <v>1.6000000000000008</v>
      </c>
      <c r="O20" s="27">
        <f t="shared" si="10"/>
        <v>1.1000000000000003</v>
      </c>
      <c r="P20" s="27">
        <f t="shared" si="10"/>
        <v>0.83000000000000029</v>
      </c>
      <c r="Q20" s="27">
        <f t="shared" si="10"/>
        <v>0.59000000000000008</v>
      </c>
      <c r="R20" s="27">
        <f t="shared" si="10"/>
        <v>2.3500000000000005</v>
      </c>
      <c r="S20" s="27">
        <f t="shared" si="10"/>
        <v>1.0900000000000001</v>
      </c>
      <c r="T20" s="27">
        <f t="shared" si="10"/>
        <v>0.28999999999999998</v>
      </c>
      <c r="U20" s="27">
        <f t="shared" si="10"/>
        <v>0</v>
      </c>
      <c r="V20" s="27">
        <f t="shared" si="10"/>
        <v>1.3800000000000003</v>
      </c>
      <c r="W20" s="27">
        <f t="shared" si="10"/>
        <v>0.4</v>
      </c>
      <c r="X20" s="27">
        <f t="shared" si="10"/>
        <v>1.3800000000000003</v>
      </c>
      <c r="Y20" s="27">
        <f t="shared" si="10"/>
        <v>0.4</v>
      </c>
      <c r="Z20" s="27">
        <f t="shared" si="10"/>
        <v>3.3700000000000006</v>
      </c>
      <c r="AA20" s="27">
        <f t="shared" si="10"/>
        <v>2.180000000000001</v>
      </c>
    </row>
    <row r="21" spans="2:27">
      <c r="B21" s="27" t="s">
        <v>19</v>
      </c>
      <c r="C21" s="27">
        <f>SUM(C124:C153)</f>
        <v>8.75</v>
      </c>
      <c r="D21" s="27">
        <f t="shared" ref="D21:AA21" si="11">SUM(D124:D153)</f>
        <v>8.75</v>
      </c>
      <c r="E21" s="27">
        <f t="shared" si="11"/>
        <v>7.4200000000000017</v>
      </c>
      <c r="F21" s="27">
        <f t="shared" si="11"/>
        <v>5.9600000000000009</v>
      </c>
      <c r="G21" s="27">
        <f t="shared" si="11"/>
        <v>6.9999999999999991</v>
      </c>
      <c r="H21" s="27">
        <f t="shared" si="11"/>
        <v>8.6199999999999992</v>
      </c>
      <c r="I21" s="27">
        <f t="shared" si="11"/>
        <v>8.75</v>
      </c>
      <c r="J21" s="27">
        <f t="shared" si="11"/>
        <v>8.7199999999999989</v>
      </c>
      <c r="K21" s="27">
        <f t="shared" si="11"/>
        <v>6.7200000000000006</v>
      </c>
      <c r="L21" s="27">
        <f t="shared" si="11"/>
        <v>5.9200000000000008</v>
      </c>
      <c r="M21" s="27">
        <f t="shared" si="11"/>
        <v>5.29</v>
      </c>
      <c r="N21" s="27">
        <f t="shared" si="11"/>
        <v>4.660000000000001</v>
      </c>
      <c r="O21" s="27">
        <f t="shared" si="11"/>
        <v>3.9800000000000018</v>
      </c>
      <c r="P21" s="27">
        <f t="shared" si="11"/>
        <v>3.39</v>
      </c>
      <c r="Q21" s="27">
        <f t="shared" si="11"/>
        <v>3.7100000000000009</v>
      </c>
      <c r="R21" s="27">
        <f t="shared" si="11"/>
        <v>6.86</v>
      </c>
      <c r="S21" s="27">
        <f t="shared" si="11"/>
        <v>5.5299999999999994</v>
      </c>
      <c r="T21" s="27">
        <f t="shared" si="11"/>
        <v>4.3899999999999997</v>
      </c>
      <c r="U21" s="27">
        <f t="shared" si="11"/>
        <v>1.32</v>
      </c>
      <c r="V21" s="27">
        <f t="shared" si="11"/>
        <v>4.7000000000000011</v>
      </c>
      <c r="W21" s="27">
        <f t="shared" si="11"/>
        <v>3.41</v>
      </c>
      <c r="X21" s="27">
        <f t="shared" si="11"/>
        <v>4.7000000000000011</v>
      </c>
      <c r="Y21" s="27">
        <f t="shared" si="11"/>
        <v>3.41</v>
      </c>
      <c r="Z21" s="27">
        <f t="shared" si="11"/>
        <v>8.0500000000000007</v>
      </c>
      <c r="AA21" s="27">
        <f t="shared" si="11"/>
        <v>7.91</v>
      </c>
    </row>
    <row r="22" spans="2:27">
      <c r="B22" s="27" t="s">
        <v>20</v>
      </c>
      <c r="C22" s="27">
        <f>SUM(C154:C184)</f>
        <v>10.37</v>
      </c>
      <c r="D22" s="27">
        <f t="shared" ref="D22:AA22" si="12">SUM(D154:D184)</f>
        <v>10.37</v>
      </c>
      <c r="E22" s="27">
        <f t="shared" si="12"/>
        <v>8.8199999999999985</v>
      </c>
      <c r="F22" s="27">
        <f t="shared" si="12"/>
        <v>7</v>
      </c>
      <c r="G22" s="27">
        <f t="shared" si="12"/>
        <v>8.27</v>
      </c>
      <c r="H22" s="27">
        <f t="shared" si="12"/>
        <v>3.6199999999999997</v>
      </c>
      <c r="I22" s="27">
        <f t="shared" si="12"/>
        <v>8.57</v>
      </c>
      <c r="J22" s="27">
        <f t="shared" si="12"/>
        <v>10.109999999999998</v>
      </c>
      <c r="K22" s="27">
        <f t="shared" si="12"/>
        <v>10.34</v>
      </c>
      <c r="L22" s="27">
        <f t="shared" si="12"/>
        <v>10.23</v>
      </c>
      <c r="M22" s="27">
        <f t="shared" si="12"/>
        <v>9.99</v>
      </c>
      <c r="N22" s="27">
        <f t="shared" si="12"/>
        <v>9.57</v>
      </c>
      <c r="O22" s="27">
        <f t="shared" si="12"/>
        <v>8.9500000000000011</v>
      </c>
      <c r="P22" s="27">
        <f t="shared" si="12"/>
        <v>8.0300000000000011</v>
      </c>
      <c r="Q22" s="27">
        <f t="shared" si="12"/>
        <v>9.24</v>
      </c>
      <c r="R22" s="27">
        <f t="shared" si="12"/>
        <v>9.6300000000000008</v>
      </c>
      <c r="S22" s="27">
        <f t="shared" si="12"/>
        <v>9.4600000000000009</v>
      </c>
      <c r="T22" s="27">
        <f t="shared" si="12"/>
        <v>9.6300000000000008</v>
      </c>
      <c r="U22" s="27">
        <f t="shared" si="12"/>
        <v>7.419999999999999</v>
      </c>
      <c r="V22" s="27">
        <f t="shared" si="12"/>
        <v>9.4699999999999989</v>
      </c>
      <c r="W22" s="27">
        <f t="shared" si="12"/>
        <v>7.91</v>
      </c>
      <c r="X22" s="27">
        <f t="shared" si="12"/>
        <v>9.4699999999999989</v>
      </c>
      <c r="Y22" s="27">
        <f t="shared" si="12"/>
        <v>7.91</v>
      </c>
      <c r="Z22" s="27">
        <f t="shared" si="12"/>
        <v>2.5100000000000002</v>
      </c>
      <c r="AA22" s="27">
        <f t="shared" si="12"/>
        <v>5.6700000000000008</v>
      </c>
    </row>
    <row r="23" spans="2:27">
      <c r="B23" s="27" t="s">
        <v>21</v>
      </c>
      <c r="C23" s="27">
        <f>SUM(C185:C215)</f>
        <v>9.09</v>
      </c>
      <c r="D23" s="27">
        <f t="shared" ref="D23:AA23" si="13">SUM(D185:D215)</f>
        <v>9.09</v>
      </c>
      <c r="E23" s="27">
        <f t="shared" si="13"/>
        <v>7.76</v>
      </c>
      <c r="F23" s="27">
        <f t="shared" si="13"/>
        <v>6.1500000000000021</v>
      </c>
      <c r="G23" s="27">
        <f t="shared" si="13"/>
        <v>7.2600000000000007</v>
      </c>
      <c r="H23" s="27">
        <f t="shared" si="13"/>
        <v>0</v>
      </c>
      <c r="I23" s="27">
        <f t="shared" si="13"/>
        <v>0</v>
      </c>
      <c r="J23" s="27">
        <f t="shared" si="13"/>
        <v>1.2900000000000003</v>
      </c>
      <c r="K23" s="27">
        <f t="shared" si="13"/>
        <v>8.5599999999999987</v>
      </c>
      <c r="L23" s="27">
        <f t="shared" si="13"/>
        <v>8.77</v>
      </c>
      <c r="M23" s="27">
        <f t="shared" si="13"/>
        <v>8.81</v>
      </c>
      <c r="N23" s="27">
        <f t="shared" si="13"/>
        <v>8.92</v>
      </c>
      <c r="O23" s="27">
        <f t="shared" si="13"/>
        <v>9</v>
      </c>
      <c r="P23" s="27">
        <f t="shared" si="13"/>
        <v>9.0599999999999987</v>
      </c>
      <c r="Q23" s="27">
        <f t="shared" si="13"/>
        <v>8.9899999999999984</v>
      </c>
      <c r="R23" s="27">
        <f t="shared" si="13"/>
        <v>7.6300000000000026</v>
      </c>
      <c r="S23" s="27">
        <f t="shared" si="13"/>
        <v>7.950000000000002</v>
      </c>
      <c r="T23" s="27">
        <f t="shared" si="13"/>
        <v>6.5500000000000007</v>
      </c>
      <c r="U23" s="27">
        <f t="shared" si="13"/>
        <v>8.08</v>
      </c>
      <c r="V23" s="27">
        <f t="shared" si="13"/>
        <v>8.65</v>
      </c>
      <c r="W23" s="27">
        <f t="shared" si="13"/>
        <v>8.9699999999999989</v>
      </c>
      <c r="X23" s="27">
        <f t="shared" si="13"/>
        <v>6.44</v>
      </c>
      <c r="Y23" s="27">
        <f t="shared" si="13"/>
        <v>8.6600000000000019</v>
      </c>
      <c r="Z23" s="27">
        <f t="shared" si="13"/>
        <v>0</v>
      </c>
      <c r="AA23" s="27">
        <f t="shared" si="13"/>
        <v>0</v>
      </c>
    </row>
    <row r="24" spans="2:27">
      <c r="B24" s="27" t="s">
        <v>22</v>
      </c>
      <c r="C24" s="27">
        <f>SUM(C216:C245)</f>
        <v>6.7600000000000016</v>
      </c>
      <c r="D24" s="27">
        <f t="shared" ref="D24:AA24" si="14">SUM(D216:D245)</f>
        <v>6.7600000000000016</v>
      </c>
      <c r="E24" s="27">
        <f t="shared" si="14"/>
        <v>5.7899999999999991</v>
      </c>
      <c r="F24" s="27">
        <f t="shared" si="14"/>
        <v>4.17</v>
      </c>
      <c r="G24" s="27">
        <f t="shared" si="14"/>
        <v>5.4000000000000012</v>
      </c>
      <c r="H24" s="27">
        <f t="shared" si="14"/>
        <v>0</v>
      </c>
      <c r="I24" s="27">
        <f t="shared" si="14"/>
        <v>0</v>
      </c>
      <c r="J24" s="27">
        <f t="shared" si="14"/>
        <v>0</v>
      </c>
      <c r="K24" s="27">
        <f t="shared" si="14"/>
        <v>5.1599999999999984</v>
      </c>
      <c r="L24" s="27">
        <f t="shared" si="14"/>
        <v>5.5100000000000016</v>
      </c>
      <c r="M24" s="27">
        <f t="shared" si="14"/>
        <v>5.5500000000000016</v>
      </c>
      <c r="N24" s="27">
        <f t="shared" si="14"/>
        <v>5.6000000000000032</v>
      </c>
      <c r="O24" s="27">
        <f t="shared" si="14"/>
        <v>5.7900000000000018</v>
      </c>
      <c r="P24" s="27">
        <f t="shared" si="14"/>
        <v>5.9300000000000024</v>
      </c>
      <c r="Q24" s="27">
        <f t="shared" si="14"/>
        <v>5.870000000000001</v>
      </c>
      <c r="R24" s="27">
        <f t="shared" si="14"/>
        <v>2.23</v>
      </c>
      <c r="S24" s="27">
        <f t="shared" si="14"/>
        <v>3.0499999999999994</v>
      </c>
      <c r="T24" s="27">
        <f t="shared" si="14"/>
        <v>0</v>
      </c>
      <c r="U24" s="27">
        <f t="shared" si="14"/>
        <v>1.1600000000000001</v>
      </c>
      <c r="V24" s="27">
        <f t="shared" si="14"/>
        <v>2.87</v>
      </c>
      <c r="W24" s="27">
        <f t="shared" si="14"/>
        <v>4.830000000000001</v>
      </c>
      <c r="X24" s="27">
        <f t="shared" si="14"/>
        <v>0</v>
      </c>
      <c r="Y24" s="27">
        <f t="shared" si="14"/>
        <v>0.87999999999999989</v>
      </c>
      <c r="Z24" s="27">
        <f t="shared" si="14"/>
        <v>0</v>
      </c>
      <c r="AA24" s="27">
        <f t="shared" si="14"/>
        <v>0</v>
      </c>
    </row>
    <row r="25" spans="2:27">
      <c r="B25" s="30" t="s">
        <v>23</v>
      </c>
      <c r="C25" s="30">
        <f>SUM(C246:C276)</f>
        <v>3.31</v>
      </c>
      <c r="D25" s="30">
        <f t="shared" ref="D25:AA25" si="15">SUM(D246:D276)</f>
        <v>1.2200000000000002</v>
      </c>
      <c r="E25" s="30">
        <f t="shared" si="15"/>
        <v>1.05</v>
      </c>
      <c r="F25" s="30">
        <f t="shared" si="15"/>
        <v>0.57000000000000006</v>
      </c>
      <c r="G25" s="30">
        <f t="shared" si="15"/>
        <v>2.6300000000000003</v>
      </c>
      <c r="H25" s="30">
        <f t="shared" si="15"/>
        <v>0</v>
      </c>
      <c r="I25" s="30">
        <f t="shared" si="15"/>
        <v>0</v>
      </c>
      <c r="J25" s="30">
        <f t="shared" si="15"/>
        <v>0</v>
      </c>
      <c r="K25" s="30">
        <f t="shared" si="15"/>
        <v>0</v>
      </c>
      <c r="L25" s="30">
        <f t="shared" si="15"/>
        <v>0.57000000000000006</v>
      </c>
      <c r="M25" s="30">
        <f t="shared" si="15"/>
        <v>0.57000000000000006</v>
      </c>
      <c r="N25" s="30">
        <f t="shared" si="15"/>
        <v>0.57000000000000006</v>
      </c>
      <c r="O25" s="30">
        <f t="shared" si="15"/>
        <v>0.90000000000000036</v>
      </c>
      <c r="P25" s="30">
        <f t="shared" si="15"/>
        <v>0.90000000000000036</v>
      </c>
      <c r="Q25" s="30">
        <f t="shared" si="15"/>
        <v>1.2600000000000005</v>
      </c>
      <c r="R25" s="30">
        <f t="shared" si="15"/>
        <v>0</v>
      </c>
      <c r="S25" s="30">
        <f t="shared" si="15"/>
        <v>0</v>
      </c>
      <c r="T25" s="30">
        <f t="shared" si="15"/>
        <v>0</v>
      </c>
      <c r="U25" s="30">
        <f t="shared" si="15"/>
        <v>0</v>
      </c>
      <c r="V25" s="30">
        <f t="shared" si="15"/>
        <v>0</v>
      </c>
      <c r="W25" s="30">
        <f t="shared" si="15"/>
        <v>0</v>
      </c>
      <c r="X25" s="30">
        <f t="shared" si="15"/>
        <v>0</v>
      </c>
      <c r="Y25" s="30">
        <f t="shared" si="15"/>
        <v>0</v>
      </c>
      <c r="Z25" s="30">
        <f t="shared" si="15"/>
        <v>0</v>
      </c>
      <c r="AA25" s="30">
        <f t="shared" si="15"/>
        <v>0</v>
      </c>
    </row>
    <row r="26" spans="2:27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7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7">
      <c r="B28" s="17" t="s">
        <v>53</v>
      </c>
    </row>
    <row r="29" spans="2:27">
      <c r="B29" s="17" t="s">
        <v>163</v>
      </c>
    </row>
    <row r="30" spans="2:27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37</v>
      </c>
      <c r="R30" s="41">
        <v>41</v>
      </c>
      <c r="S30" s="41">
        <v>42</v>
      </c>
      <c r="T30" s="41">
        <v>51</v>
      </c>
      <c r="U30" s="41">
        <v>52</v>
      </c>
      <c r="V30" s="41">
        <v>61</v>
      </c>
      <c r="W30" s="41">
        <v>62</v>
      </c>
      <c r="X30" s="41">
        <v>66</v>
      </c>
      <c r="Y30" s="41">
        <v>67</v>
      </c>
      <c r="Z30" s="22">
        <v>73</v>
      </c>
      <c r="AA30" s="22">
        <v>74</v>
      </c>
    </row>
    <row r="31" spans="2:27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10</v>
      </c>
      <c r="Y31" s="13" t="s">
        <v>10</v>
      </c>
      <c r="Z31" s="23" t="s">
        <v>8</v>
      </c>
      <c r="AA31" s="23" t="s">
        <v>8</v>
      </c>
    </row>
    <row r="32" spans="2:27" ht="15.75" thickTop="1">
      <c r="B32" s="9">
        <v>301</v>
      </c>
      <c r="C32" s="31">
        <v>0.06</v>
      </c>
      <c r="D32" s="31">
        <v>0.01</v>
      </c>
      <c r="E32" s="31" t="s">
        <v>13</v>
      </c>
      <c r="F32" s="31">
        <v>0.01</v>
      </c>
      <c r="G32" s="31">
        <v>0.01</v>
      </c>
      <c r="H32" s="31" t="s">
        <v>13</v>
      </c>
      <c r="I32" s="31" t="s">
        <v>13</v>
      </c>
      <c r="J32" s="31" t="s">
        <v>13</v>
      </c>
      <c r="K32" s="31" t="s">
        <v>13</v>
      </c>
      <c r="L32" s="31" t="s">
        <v>13</v>
      </c>
      <c r="M32" s="31" t="s">
        <v>13</v>
      </c>
      <c r="N32" s="31" t="s">
        <v>13</v>
      </c>
      <c r="O32" s="31" t="s">
        <v>13</v>
      </c>
      <c r="P32" s="31" t="s">
        <v>13</v>
      </c>
      <c r="Q32" s="31" t="s">
        <v>13</v>
      </c>
      <c r="R32" s="31" t="s">
        <v>13</v>
      </c>
      <c r="S32" s="31" t="s">
        <v>13</v>
      </c>
      <c r="T32" s="31" t="s">
        <v>13</v>
      </c>
      <c r="U32" s="31" t="s">
        <v>13</v>
      </c>
      <c r="V32" s="31" t="s">
        <v>13</v>
      </c>
      <c r="W32" s="47" t="s">
        <v>13</v>
      </c>
      <c r="X32" s="47" t="s">
        <v>13</v>
      </c>
      <c r="Y32" s="27" t="s">
        <v>13</v>
      </c>
      <c r="Z32" s="27" t="s">
        <v>13</v>
      </c>
      <c r="AA32" s="4" t="s">
        <v>13</v>
      </c>
    </row>
    <row r="33" spans="2:27">
      <c r="B33" s="9">
        <v>302</v>
      </c>
      <c r="C33" s="32">
        <v>0.03</v>
      </c>
      <c r="D33" s="32">
        <v>0</v>
      </c>
      <c r="E33" s="32" t="s">
        <v>13</v>
      </c>
      <c r="F33" s="32">
        <v>0.01</v>
      </c>
      <c r="G33" s="32">
        <v>0</v>
      </c>
      <c r="H33" s="32" t="s">
        <v>13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32" t="s">
        <v>13</v>
      </c>
      <c r="U33" s="32" t="s">
        <v>13</v>
      </c>
      <c r="V33" s="32" t="s">
        <v>13</v>
      </c>
      <c r="W33" s="35" t="s">
        <v>13</v>
      </c>
      <c r="X33" s="35" t="s">
        <v>13</v>
      </c>
      <c r="Y33" s="27" t="s">
        <v>13</v>
      </c>
      <c r="Z33" s="27" t="s">
        <v>13</v>
      </c>
      <c r="AA33" s="4" t="s">
        <v>13</v>
      </c>
    </row>
    <row r="34" spans="2:27">
      <c r="B34" s="9">
        <v>303</v>
      </c>
      <c r="C34" s="32">
        <v>0.05</v>
      </c>
      <c r="D34" s="32">
        <v>0.01</v>
      </c>
      <c r="E34" s="32" t="s">
        <v>13</v>
      </c>
      <c r="F34" s="32">
        <v>0.01</v>
      </c>
      <c r="G34" s="32">
        <v>0.01</v>
      </c>
      <c r="H34" s="32" t="s">
        <v>13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32" t="s">
        <v>13</v>
      </c>
      <c r="U34" s="32" t="s">
        <v>13</v>
      </c>
      <c r="V34" s="32" t="s">
        <v>13</v>
      </c>
      <c r="W34" s="35" t="s">
        <v>13</v>
      </c>
      <c r="X34" s="35" t="s">
        <v>13</v>
      </c>
      <c r="Y34" s="27" t="s">
        <v>13</v>
      </c>
      <c r="Z34" s="27" t="s">
        <v>13</v>
      </c>
      <c r="AA34" s="4" t="s">
        <v>13</v>
      </c>
    </row>
    <row r="35" spans="2:27">
      <c r="B35" s="9">
        <v>304</v>
      </c>
      <c r="C35" s="32">
        <v>7.0000000000000007E-2</v>
      </c>
      <c r="D35" s="32">
        <v>0.01</v>
      </c>
      <c r="E35" s="32" t="s">
        <v>13</v>
      </c>
      <c r="F35" s="32">
        <v>0.02</v>
      </c>
      <c r="G35" s="32">
        <v>0.01</v>
      </c>
      <c r="H35" s="32" t="s">
        <v>13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32" t="s">
        <v>13</v>
      </c>
      <c r="U35" s="32" t="s">
        <v>13</v>
      </c>
      <c r="V35" s="32" t="s">
        <v>13</v>
      </c>
      <c r="W35" s="35" t="s">
        <v>13</v>
      </c>
      <c r="X35" s="35" t="s">
        <v>13</v>
      </c>
      <c r="Y35" s="27" t="s">
        <v>13</v>
      </c>
      <c r="Z35" s="27" t="s">
        <v>13</v>
      </c>
      <c r="AA35" s="4" t="s">
        <v>13</v>
      </c>
    </row>
    <row r="36" spans="2:27">
      <c r="B36" s="9">
        <v>305</v>
      </c>
      <c r="C36" s="32">
        <v>0.05</v>
      </c>
      <c r="D36" s="32">
        <v>0.01</v>
      </c>
      <c r="E36" s="32">
        <v>0.01</v>
      </c>
      <c r="F36" s="32">
        <v>0.01</v>
      </c>
      <c r="G36" s="32">
        <v>0.01</v>
      </c>
      <c r="H36" s="32" t="s">
        <v>13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32" t="s">
        <v>13</v>
      </c>
      <c r="U36" s="32" t="s">
        <v>13</v>
      </c>
      <c r="V36" s="32" t="s">
        <v>13</v>
      </c>
      <c r="W36" s="35" t="s">
        <v>13</v>
      </c>
      <c r="X36" s="35" t="s">
        <v>13</v>
      </c>
      <c r="Y36" s="27" t="s">
        <v>13</v>
      </c>
      <c r="Z36" s="27" t="s">
        <v>13</v>
      </c>
      <c r="AA36" s="4" t="s">
        <v>13</v>
      </c>
    </row>
    <row r="37" spans="2:27">
      <c r="B37" s="9">
        <v>306</v>
      </c>
      <c r="C37" s="32">
        <v>0.04</v>
      </c>
      <c r="D37" s="32">
        <v>0.01</v>
      </c>
      <c r="E37" s="32">
        <v>0.01</v>
      </c>
      <c r="F37" s="32">
        <v>0.01</v>
      </c>
      <c r="G37" s="32">
        <v>0.01</v>
      </c>
      <c r="H37" s="32" t="s">
        <v>13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32" t="s">
        <v>13</v>
      </c>
      <c r="U37" s="32" t="s">
        <v>13</v>
      </c>
      <c r="V37" s="32" t="s">
        <v>13</v>
      </c>
      <c r="W37" s="35" t="s">
        <v>13</v>
      </c>
      <c r="X37" s="35" t="s">
        <v>13</v>
      </c>
      <c r="Y37" s="27" t="s">
        <v>13</v>
      </c>
      <c r="Z37" s="27" t="s">
        <v>13</v>
      </c>
      <c r="AA37" s="4" t="s">
        <v>13</v>
      </c>
    </row>
    <row r="38" spans="2:27">
      <c r="B38" s="9">
        <v>307</v>
      </c>
      <c r="C38" s="32">
        <v>0.04</v>
      </c>
      <c r="D38" s="32">
        <v>0.01</v>
      </c>
      <c r="E38" s="32">
        <v>0.01</v>
      </c>
      <c r="F38" s="32">
        <v>0.01</v>
      </c>
      <c r="G38" s="32">
        <v>0.01</v>
      </c>
      <c r="H38" s="32" t="s">
        <v>13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32" t="s">
        <v>13</v>
      </c>
      <c r="U38" s="32" t="s">
        <v>13</v>
      </c>
      <c r="V38" s="32" t="s">
        <v>13</v>
      </c>
      <c r="W38" s="35" t="s">
        <v>13</v>
      </c>
      <c r="X38" s="35" t="s">
        <v>13</v>
      </c>
      <c r="Y38" s="27" t="s">
        <v>13</v>
      </c>
      <c r="Z38" s="27" t="s">
        <v>13</v>
      </c>
      <c r="AA38" s="4" t="s">
        <v>13</v>
      </c>
    </row>
    <row r="39" spans="2:27">
      <c r="B39" s="9">
        <v>308</v>
      </c>
      <c r="C39" s="32">
        <v>0.06</v>
      </c>
      <c r="D39" s="32">
        <v>0.01</v>
      </c>
      <c r="E39" s="32">
        <v>0.01</v>
      </c>
      <c r="F39" s="32">
        <v>0.02</v>
      </c>
      <c r="G39" s="32">
        <v>0.02</v>
      </c>
      <c r="H39" s="32" t="s">
        <v>13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32" t="s">
        <v>13</v>
      </c>
      <c r="U39" s="32" t="s">
        <v>13</v>
      </c>
      <c r="V39" s="32" t="s">
        <v>13</v>
      </c>
      <c r="W39" s="35" t="s">
        <v>13</v>
      </c>
      <c r="X39" s="35" t="s">
        <v>13</v>
      </c>
      <c r="Y39" s="27" t="s">
        <v>13</v>
      </c>
      <c r="Z39" s="27" t="s">
        <v>13</v>
      </c>
      <c r="AA39" s="4" t="s">
        <v>13</v>
      </c>
    </row>
    <row r="40" spans="2:27">
      <c r="B40" s="9">
        <v>309</v>
      </c>
      <c r="C40" s="32">
        <v>7.0000000000000007E-2</v>
      </c>
      <c r="D40" s="32">
        <v>0.02</v>
      </c>
      <c r="E40" s="32">
        <v>0.01</v>
      </c>
      <c r="F40" s="32">
        <v>0.02</v>
      </c>
      <c r="G40" s="32">
        <v>0.03</v>
      </c>
      <c r="H40" s="32" t="s">
        <v>13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32" t="s">
        <v>13</v>
      </c>
      <c r="U40" s="32" t="s">
        <v>13</v>
      </c>
      <c r="V40" s="32" t="s">
        <v>13</v>
      </c>
      <c r="W40" s="35" t="s">
        <v>13</v>
      </c>
      <c r="X40" s="35" t="s">
        <v>13</v>
      </c>
      <c r="Y40" s="27" t="s">
        <v>13</v>
      </c>
      <c r="Z40" s="27" t="s">
        <v>13</v>
      </c>
      <c r="AA40" s="4" t="s">
        <v>13</v>
      </c>
    </row>
    <row r="41" spans="2:27">
      <c r="B41" s="9">
        <v>310</v>
      </c>
      <c r="C41" s="32">
        <v>0.06</v>
      </c>
      <c r="D41" s="32">
        <v>0.02</v>
      </c>
      <c r="E41" s="32">
        <v>0.01</v>
      </c>
      <c r="F41" s="32">
        <v>0.02</v>
      </c>
      <c r="G41" s="32">
        <v>0.03</v>
      </c>
      <c r="H41" s="32">
        <v>0.01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32" t="s">
        <v>13</v>
      </c>
      <c r="U41" s="32" t="s">
        <v>13</v>
      </c>
      <c r="V41" s="32" t="s">
        <v>13</v>
      </c>
      <c r="W41" s="35" t="s">
        <v>13</v>
      </c>
      <c r="X41" s="35" t="s">
        <v>13</v>
      </c>
      <c r="Y41" s="27" t="s">
        <v>13</v>
      </c>
      <c r="Z41" s="27" t="s">
        <v>13</v>
      </c>
      <c r="AA41" s="4" t="s">
        <v>13</v>
      </c>
    </row>
    <row r="42" spans="2:27">
      <c r="B42" s="9">
        <v>311</v>
      </c>
      <c r="C42" s="32">
        <v>0.09</v>
      </c>
      <c r="D42" s="32">
        <v>0.03</v>
      </c>
      <c r="E42" s="32">
        <v>0.02</v>
      </c>
      <c r="F42" s="32">
        <v>0.03</v>
      </c>
      <c r="G42" s="32">
        <v>0.04</v>
      </c>
      <c r="H42" s="32">
        <v>0.02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32" t="s">
        <v>13</v>
      </c>
      <c r="U42" s="32" t="s">
        <v>13</v>
      </c>
      <c r="V42" s="32" t="s">
        <v>13</v>
      </c>
      <c r="W42" s="35" t="s">
        <v>13</v>
      </c>
      <c r="X42" s="35" t="s">
        <v>13</v>
      </c>
      <c r="Y42" s="27" t="s">
        <v>13</v>
      </c>
      <c r="Z42" s="27" t="s">
        <v>13</v>
      </c>
      <c r="AA42" s="4" t="s">
        <v>13</v>
      </c>
    </row>
    <row r="43" spans="2:27">
      <c r="B43" s="9">
        <v>312</v>
      </c>
      <c r="C43" s="32">
        <v>7.0000000000000007E-2</v>
      </c>
      <c r="D43" s="32">
        <v>0.02</v>
      </c>
      <c r="E43" s="32">
        <v>0.02</v>
      </c>
      <c r="F43" s="32">
        <v>0.03</v>
      </c>
      <c r="G43" s="32">
        <v>0.04</v>
      </c>
      <c r="H43" s="32">
        <v>0.02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32" t="s">
        <v>13</v>
      </c>
      <c r="U43" s="32" t="s">
        <v>13</v>
      </c>
      <c r="V43" s="32" t="s">
        <v>13</v>
      </c>
      <c r="W43" s="35" t="s">
        <v>13</v>
      </c>
      <c r="X43" s="35" t="s">
        <v>13</v>
      </c>
      <c r="Y43" s="27" t="s">
        <v>13</v>
      </c>
      <c r="Z43" s="27" t="s">
        <v>13</v>
      </c>
      <c r="AA43" s="4" t="s">
        <v>13</v>
      </c>
    </row>
    <row r="44" spans="2:27">
      <c r="B44" s="9">
        <v>313</v>
      </c>
      <c r="C44" s="32">
        <v>0.11</v>
      </c>
      <c r="D44" s="32">
        <v>0.04</v>
      </c>
      <c r="E44" s="32">
        <v>0.03</v>
      </c>
      <c r="F44" s="32">
        <v>0.04</v>
      </c>
      <c r="G44" s="32">
        <v>0.06</v>
      </c>
      <c r="H44" s="32">
        <v>0.03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32" t="s">
        <v>13</v>
      </c>
      <c r="U44" s="32" t="s">
        <v>13</v>
      </c>
      <c r="V44" s="32" t="s">
        <v>13</v>
      </c>
      <c r="W44" s="35" t="s">
        <v>13</v>
      </c>
      <c r="X44" s="35" t="s">
        <v>13</v>
      </c>
      <c r="Y44" s="27" t="s">
        <v>13</v>
      </c>
      <c r="Z44" s="27" t="s">
        <v>13</v>
      </c>
      <c r="AA44" s="4" t="s">
        <v>13</v>
      </c>
    </row>
    <row r="45" spans="2:27">
      <c r="B45" s="9">
        <v>314</v>
      </c>
      <c r="C45" s="32">
        <v>0.08</v>
      </c>
      <c r="D45" s="32">
        <v>0.03</v>
      </c>
      <c r="E45" s="32">
        <v>0.02</v>
      </c>
      <c r="F45" s="32">
        <v>0.03</v>
      </c>
      <c r="G45" s="32">
        <v>0.05</v>
      </c>
      <c r="H45" s="32">
        <v>0.03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32" t="s">
        <v>13</v>
      </c>
      <c r="U45" s="32" t="s">
        <v>13</v>
      </c>
      <c r="V45" s="32" t="s">
        <v>13</v>
      </c>
      <c r="W45" s="35" t="s">
        <v>13</v>
      </c>
      <c r="X45" s="35" t="s">
        <v>13</v>
      </c>
      <c r="Y45" s="27" t="s">
        <v>13</v>
      </c>
      <c r="Z45" s="27" t="s">
        <v>13</v>
      </c>
      <c r="AA45" s="4" t="s">
        <v>13</v>
      </c>
    </row>
    <row r="46" spans="2:27">
      <c r="B46" s="9">
        <v>315</v>
      </c>
      <c r="C46" s="32">
        <v>0.05</v>
      </c>
      <c r="D46" s="32">
        <v>0.02</v>
      </c>
      <c r="E46" s="32">
        <v>0.02</v>
      </c>
      <c r="F46" s="32">
        <v>0.02</v>
      </c>
      <c r="G46" s="32">
        <v>0.03</v>
      </c>
      <c r="H46" s="32">
        <v>0.02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32" t="s">
        <v>13</v>
      </c>
      <c r="U46" s="32" t="s">
        <v>13</v>
      </c>
      <c r="V46" s="32" t="s">
        <v>13</v>
      </c>
      <c r="W46" s="35" t="s">
        <v>13</v>
      </c>
      <c r="X46" s="35" t="s">
        <v>13</v>
      </c>
      <c r="Y46" s="27" t="s">
        <v>13</v>
      </c>
      <c r="Z46" s="27" t="s">
        <v>13</v>
      </c>
      <c r="AA46" s="4" t="s">
        <v>13</v>
      </c>
    </row>
    <row r="47" spans="2:27">
      <c r="B47" s="9">
        <v>316</v>
      </c>
      <c r="C47" s="32">
        <v>0.04</v>
      </c>
      <c r="D47" s="32">
        <v>0.02</v>
      </c>
      <c r="E47" s="32">
        <v>0.01</v>
      </c>
      <c r="F47" s="32">
        <v>0.02</v>
      </c>
      <c r="G47" s="32">
        <v>0.02</v>
      </c>
      <c r="H47" s="32">
        <v>0.01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32" t="s">
        <v>13</v>
      </c>
      <c r="U47" s="32" t="s">
        <v>13</v>
      </c>
      <c r="V47" s="32" t="s">
        <v>13</v>
      </c>
      <c r="W47" s="35" t="s">
        <v>13</v>
      </c>
      <c r="X47" s="35" t="s">
        <v>13</v>
      </c>
      <c r="Y47" s="27" t="s">
        <v>13</v>
      </c>
      <c r="Z47" s="27" t="s">
        <v>13</v>
      </c>
      <c r="AA47" s="4" t="s">
        <v>13</v>
      </c>
    </row>
    <row r="48" spans="2:27">
      <c r="B48" s="9">
        <v>317</v>
      </c>
      <c r="C48" s="32">
        <v>0.11</v>
      </c>
      <c r="D48" s="32">
        <v>0.05</v>
      </c>
      <c r="E48" s="32">
        <v>0.04</v>
      </c>
      <c r="F48" s="32">
        <v>0.05</v>
      </c>
      <c r="G48" s="32">
        <v>7.0000000000000007E-2</v>
      </c>
      <c r="H48" s="32">
        <v>0.04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32" t="s">
        <v>13</v>
      </c>
      <c r="U48" s="32" t="s">
        <v>13</v>
      </c>
      <c r="V48" s="32" t="s">
        <v>13</v>
      </c>
      <c r="W48" s="35" t="s">
        <v>13</v>
      </c>
      <c r="X48" s="35" t="s">
        <v>13</v>
      </c>
      <c r="Y48" s="27" t="s">
        <v>13</v>
      </c>
      <c r="Z48" s="27" t="s">
        <v>13</v>
      </c>
      <c r="AA48" s="4" t="s">
        <v>13</v>
      </c>
    </row>
    <row r="49" spans="2:27">
      <c r="B49" s="9">
        <v>318</v>
      </c>
      <c r="C49" s="32">
        <v>0.08</v>
      </c>
      <c r="D49" s="32">
        <v>0.04</v>
      </c>
      <c r="E49" s="32">
        <v>0.03</v>
      </c>
      <c r="F49" s="32">
        <v>0.03</v>
      </c>
      <c r="G49" s="32">
        <v>0.05</v>
      </c>
      <c r="H49" s="32">
        <v>0.03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  <c r="U49" s="32" t="s">
        <v>13</v>
      </c>
      <c r="V49" s="32" t="s">
        <v>13</v>
      </c>
      <c r="W49" s="35" t="s">
        <v>13</v>
      </c>
      <c r="X49" s="35" t="s">
        <v>13</v>
      </c>
      <c r="Y49" s="27" t="s">
        <v>13</v>
      </c>
      <c r="Z49" s="27" t="s">
        <v>13</v>
      </c>
      <c r="AA49" s="4" t="s">
        <v>13</v>
      </c>
    </row>
    <row r="50" spans="2:27">
      <c r="B50" s="9">
        <v>319</v>
      </c>
      <c r="C50" s="32">
        <v>7.0000000000000007E-2</v>
      </c>
      <c r="D50" s="32">
        <v>0.04</v>
      </c>
      <c r="E50" s="32">
        <v>0.03</v>
      </c>
      <c r="F50" s="32">
        <v>0.03</v>
      </c>
      <c r="G50" s="32">
        <v>0.05</v>
      </c>
      <c r="H50" s="32">
        <v>0.03</v>
      </c>
      <c r="I50" s="32" t="s">
        <v>13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32" t="s">
        <v>13</v>
      </c>
      <c r="U50" s="32" t="s">
        <v>13</v>
      </c>
      <c r="V50" s="32" t="s">
        <v>13</v>
      </c>
      <c r="W50" s="35" t="s">
        <v>13</v>
      </c>
      <c r="X50" s="35" t="s">
        <v>13</v>
      </c>
      <c r="Y50" s="27" t="s">
        <v>13</v>
      </c>
      <c r="Z50" s="27" t="s">
        <v>13</v>
      </c>
      <c r="AA50" s="4" t="s">
        <v>13</v>
      </c>
    </row>
    <row r="51" spans="2:27">
      <c r="B51" s="9">
        <v>320</v>
      </c>
      <c r="C51" s="32">
        <v>7.0000000000000007E-2</v>
      </c>
      <c r="D51" s="32">
        <v>0.04</v>
      </c>
      <c r="E51" s="32">
        <v>0.03</v>
      </c>
      <c r="F51" s="32">
        <v>0.03</v>
      </c>
      <c r="G51" s="32">
        <v>0.05</v>
      </c>
      <c r="H51" s="32">
        <v>0.03</v>
      </c>
      <c r="I51" s="32" t="s">
        <v>13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32" t="s">
        <v>13</v>
      </c>
      <c r="U51" s="32" t="s">
        <v>13</v>
      </c>
      <c r="V51" s="32" t="s">
        <v>13</v>
      </c>
      <c r="W51" s="32" t="s">
        <v>13</v>
      </c>
      <c r="X51" s="32" t="s">
        <v>13</v>
      </c>
      <c r="Y51" s="27" t="s">
        <v>13</v>
      </c>
      <c r="Z51" s="27" t="s">
        <v>13</v>
      </c>
      <c r="AA51" s="4" t="s">
        <v>13</v>
      </c>
    </row>
    <row r="52" spans="2:27">
      <c r="B52" s="9">
        <v>321</v>
      </c>
      <c r="C52" s="32">
        <v>0.06</v>
      </c>
      <c r="D52" s="32">
        <v>0.04</v>
      </c>
      <c r="E52" s="32">
        <v>0.03</v>
      </c>
      <c r="F52" s="32">
        <v>0.03</v>
      </c>
      <c r="G52" s="32">
        <v>0.04</v>
      </c>
      <c r="H52" s="32">
        <v>0.03</v>
      </c>
      <c r="I52" s="32" t="s">
        <v>13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32" t="s">
        <v>13</v>
      </c>
      <c r="U52" s="32" t="s">
        <v>13</v>
      </c>
      <c r="V52" s="32" t="s">
        <v>13</v>
      </c>
      <c r="W52" s="32" t="s">
        <v>13</v>
      </c>
      <c r="X52" s="32" t="s">
        <v>13</v>
      </c>
      <c r="Y52" s="27" t="s">
        <v>13</v>
      </c>
      <c r="Z52" s="27" t="s">
        <v>13</v>
      </c>
      <c r="AA52" s="4" t="s">
        <v>13</v>
      </c>
    </row>
    <row r="53" spans="2:27">
      <c r="B53" s="9">
        <v>322</v>
      </c>
      <c r="C53" s="32">
        <v>0.1</v>
      </c>
      <c r="D53" s="32">
        <v>0.06</v>
      </c>
      <c r="E53" s="32">
        <v>0.05</v>
      </c>
      <c r="F53" s="32">
        <v>0.05</v>
      </c>
      <c r="G53" s="32">
        <v>7.0000000000000007E-2</v>
      </c>
      <c r="H53" s="32">
        <v>0.05</v>
      </c>
      <c r="I53" s="32" t="s">
        <v>13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32" t="s">
        <v>13</v>
      </c>
      <c r="U53" s="32" t="s">
        <v>13</v>
      </c>
      <c r="V53" s="32" t="s">
        <v>13</v>
      </c>
      <c r="W53" s="32" t="s">
        <v>13</v>
      </c>
      <c r="X53" s="32" t="s">
        <v>13</v>
      </c>
      <c r="Y53" s="27" t="s">
        <v>13</v>
      </c>
      <c r="Z53" s="27" t="s">
        <v>13</v>
      </c>
      <c r="AA53" s="4" t="s">
        <v>13</v>
      </c>
    </row>
    <row r="54" spans="2:27">
      <c r="B54" s="9">
        <v>323</v>
      </c>
      <c r="C54" s="32">
        <v>0.11</v>
      </c>
      <c r="D54" s="32">
        <v>7.0000000000000007E-2</v>
      </c>
      <c r="E54" s="32">
        <v>0.06</v>
      </c>
      <c r="F54" s="32">
        <v>0.05</v>
      </c>
      <c r="G54" s="32">
        <v>0.08</v>
      </c>
      <c r="H54" s="32">
        <v>0.06</v>
      </c>
      <c r="I54" s="32" t="s">
        <v>13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32" t="s">
        <v>13</v>
      </c>
      <c r="U54" s="32" t="s">
        <v>13</v>
      </c>
      <c r="V54" s="32" t="s">
        <v>13</v>
      </c>
      <c r="W54" s="32" t="s">
        <v>13</v>
      </c>
      <c r="X54" s="32" t="s">
        <v>13</v>
      </c>
      <c r="Y54" s="27" t="s">
        <v>13</v>
      </c>
      <c r="Z54" s="27" t="s">
        <v>13</v>
      </c>
      <c r="AA54" s="4" t="s">
        <v>13</v>
      </c>
    </row>
    <row r="55" spans="2:27">
      <c r="B55" s="9">
        <v>324</v>
      </c>
      <c r="C55" s="32">
        <v>0.11</v>
      </c>
      <c r="D55" s="32">
        <v>7.0000000000000007E-2</v>
      </c>
      <c r="E55" s="32">
        <v>7.0000000000000007E-2</v>
      </c>
      <c r="F55" s="32">
        <v>0.06</v>
      </c>
      <c r="G55" s="32">
        <v>0.08</v>
      </c>
      <c r="H55" s="32">
        <v>0.06</v>
      </c>
      <c r="I55" s="32" t="s">
        <v>13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32" t="s">
        <v>13</v>
      </c>
      <c r="U55" s="32" t="s">
        <v>13</v>
      </c>
      <c r="V55" s="32" t="s">
        <v>13</v>
      </c>
      <c r="W55" s="32" t="s">
        <v>13</v>
      </c>
      <c r="X55" s="32" t="s">
        <v>13</v>
      </c>
      <c r="Y55" s="27" t="s">
        <v>13</v>
      </c>
      <c r="Z55" s="27" t="s">
        <v>13</v>
      </c>
      <c r="AA55" s="4" t="s">
        <v>13</v>
      </c>
    </row>
    <row r="56" spans="2:27">
      <c r="B56" s="9">
        <v>325</v>
      </c>
      <c r="C56" s="32">
        <v>0.1</v>
      </c>
      <c r="D56" s="32">
        <v>7.0000000000000007E-2</v>
      </c>
      <c r="E56" s="32">
        <v>0.06</v>
      </c>
      <c r="F56" s="32">
        <v>0.05</v>
      </c>
      <c r="G56" s="32">
        <v>0.08</v>
      </c>
      <c r="H56" s="32">
        <v>0.06</v>
      </c>
      <c r="I56" s="32" t="s">
        <v>13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32" t="s">
        <v>13</v>
      </c>
      <c r="U56" s="32" t="s">
        <v>13</v>
      </c>
      <c r="V56" s="32" t="s">
        <v>13</v>
      </c>
      <c r="W56" s="32" t="s">
        <v>13</v>
      </c>
      <c r="X56" s="32" t="s">
        <v>13</v>
      </c>
      <c r="Y56" s="27" t="s">
        <v>13</v>
      </c>
      <c r="Z56" s="27" t="s">
        <v>13</v>
      </c>
      <c r="AA56" s="4" t="s">
        <v>13</v>
      </c>
    </row>
    <row r="57" spans="2:27">
      <c r="B57" s="9">
        <v>326</v>
      </c>
      <c r="C57" s="32">
        <v>0.1</v>
      </c>
      <c r="D57" s="32">
        <v>7.0000000000000007E-2</v>
      </c>
      <c r="E57" s="32">
        <v>0.06</v>
      </c>
      <c r="F57" s="32">
        <v>0.06</v>
      </c>
      <c r="G57" s="32">
        <v>0.08</v>
      </c>
      <c r="H57" s="32">
        <v>0.06</v>
      </c>
      <c r="I57" s="32" t="s">
        <v>13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32" t="s">
        <v>13</v>
      </c>
      <c r="U57" s="32" t="s">
        <v>13</v>
      </c>
      <c r="V57" s="32" t="s">
        <v>13</v>
      </c>
      <c r="W57" s="32" t="s">
        <v>13</v>
      </c>
      <c r="X57" s="32" t="s">
        <v>13</v>
      </c>
      <c r="Y57" s="27" t="s">
        <v>13</v>
      </c>
      <c r="Z57" s="27" t="s">
        <v>13</v>
      </c>
      <c r="AA57" s="4" t="s">
        <v>13</v>
      </c>
    </row>
    <row r="58" spans="2:27">
      <c r="B58" s="9">
        <v>327</v>
      </c>
      <c r="C58" s="32">
        <v>7.0000000000000007E-2</v>
      </c>
      <c r="D58" s="32">
        <v>0.05</v>
      </c>
      <c r="E58" s="32">
        <v>0.05</v>
      </c>
      <c r="F58" s="32">
        <v>0.04</v>
      </c>
      <c r="G58" s="32">
        <v>0.06</v>
      </c>
      <c r="H58" s="32">
        <v>0.04</v>
      </c>
      <c r="I58" s="32" t="s">
        <v>13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32" t="s">
        <v>13</v>
      </c>
      <c r="U58" s="32" t="s">
        <v>13</v>
      </c>
      <c r="V58" s="32" t="s">
        <v>13</v>
      </c>
      <c r="W58" s="32" t="s">
        <v>13</v>
      </c>
      <c r="X58" s="32" t="s">
        <v>13</v>
      </c>
      <c r="Y58" s="27" t="s">
        <v>13</v>
      </c>
      <c r="Z58" s="27" t="s">
        <v>13</v>
      </c>
      <c r="AA58" s="4" t="s">
        <v>13</v>
      </c>
    </row>
    <row r="59" spans="2:27">
      <c r="B59" s="9">
        <v>328</v>
      </c>
      <c r="C59" s="32">
        <v>0.1</v>
      </c>
      <c r="D59" s="32">
        <v>7.0000000000000007E-2</v>
      </c>
      <c r="E59" s="32">
        <v>7.0000000000000007E-2</v>
      </c>
      <c r="F59" s="32">
        <v>0.06</v>
      </c>
      <c r="G59" s="32">
        <v>0.08</v>
      </c>
      <c r="H59" s="32">
        <v>0.06</v>
      </c>
      <c r="I59" s="32" t="s">
        <v>13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32" t="s">
        <v>13</v>
      </c>
      <c r="U59" s="32" t="s">
        <v>13</v>
      </c>
      <c r="V59" s="32" t="s">
        <v>13</v>
      </c>
      <c r="W59" s="32" t="s">
        <v>13</v>
      </c>
      <c r="X59" s="32" t="s">
        <v>13</v>
      </c>
      <c r="Y59" s="27" t="s">
        <v>13</v>
      </c>
      <c r="Z59" s="27" t="s">
        <v>13</v>
      </c>
      <c r="AA59" s="4" t="s">
        <v>13</v>
      </c>
    </row>
    <row r="60" spans="2:27">
      <c r="B60" s="9">
        <v>329</v>
      </c>
      <c r="C60" s="32">
        <v>0.09</v>
      </c>
      <c r="D60" s="32">
        <v>0.06</v>
      </c>
      <c r="E60" s="32">
        <v>0.06</v>
      </c>
      <c r="F60" s="32">
        <v>0.05</v>
      </c>
      <c r="G60" s="32">
        <v>7.0000000000000007E-2</v>
      </c>
      <c r="H60" s="32">
        <v>0.06</v>
      </c>
      <c r="I60" s="32" t="s">
        <v>13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32" t="s">
        <v>13</v>
      </c>
      <c r="U60" s="32" t="s">
        <v>13</v>
      </c>
      <c r="V60" s="32" t="s">
        <v>13</v>
      </c>
      <c r="W60" s="32" t="s">
        <v>13</v>
      </c>
      <c r="X60" s="32" t="s">
        <v>13</v>
      </c>
      <c r="Y60" s="27" t="s">
        <v>13</v>
      </c>
      <c r="Z60" s="27" t="s">
        <v>13</v>
      </c>
      <c r="AA60" s="4" t="s">
        <v>13</v>
      </c>
    </row>
    <row r="61" spans="2:27">
      <c r="B61" s="9">
        <v>330</v>
      </c>
      <c r="C61" s="32">
        <v>0.1</v>
      </c>
      <c r="D61" s="32">
        <v>7.0000000000000007E-2</v>
      </c>
      <c r="E61" s="32">
        <v>7.0000000000000007E-2</v>
      </c>
      <c r="F61" s="32">
        <v>0.06</v>
      </c>
      <c r="G61" s="32">
        <v>0.08</v>
      </c>
      <c r="H61" s="32">
        <v>0.06</v>
      </c>
      <c r="I61" s="32" t="s">
        <v>13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32" t="s">
        <v>13</v>
      </c>
      <c r="U61" s="32" t="s">
        <v>13</v>
      </c>
      <c r="V61" s="32" t="s">
        <v>13</v>
      </c>
      <c r="W61" s="32" t="s">
        <v>13</v>
      </c>
      <c r="X61" s="32" t="s">
        <v>13</v>
      </c>
      <c r="Y61" s="27" t="s">
        <v>13</v>
      </c>
      <c r="Z61" s="27" t="s">
        <v>13</v>
      </c>
      <c r="AA61" s="4" t="s">
        <v>13</v>
      </c>
    </row>
    <row r="62" spans="2:27">
      <c r="B62" s="9">
        <v>331</v>
      </c>
      <c r="C62" s="32">
        <v>0.18</v>
      </c>
      <c r="D62" s="32">
        <v>0.14000000000000001</v>
      </c>
      <c r="E62" s="32">
        <v>0.13</v>
      </c>
      <c r="F62" s="32">
        <v>0.11</v>
      </c>
      <c r="G62" s="32">
        <v>0.14000000000000001</v>
      </c>
      <c r="H62" s="32">
        <v>0.12</v>
      </c>
      <c r="I62" s="32" t="s">
        <v>13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32" t="s">
        <v>13</v>
      </c>
      <c r="U62" s="32" t="s">
        <v>13</v>
      </c>
      <c r="V62" s="32" t="s">
        <v>13</v>
      </c>
      <c r="W62" s="32" t="s">
        <v>13</v>
      </c>
      <c r="X62" s="32" t="s">
        <v>13</v>
      </c>
      <c r="Y62" s="27" t="s">
        <v>13</v>
      </c>
      <c r="Z62" s="27" t="s">
        <v>13</v>
      </c>
      <c r="AA62" s="4" t="s">
        <v>13</v>
      </c>
    </row>
    <row r="63" spans="2:27">
      <c r="B63" s="9">
        <v>401</v>
      </c>
      <c r="C63" s="32">
        <v>0.17</v>
      </c>
      <c r="D63" s="32">
        <v>0.13</v>
      </c>
      <c r="E63" s="32">
        <v>0.12</v>
      </c>
      <c r="F63" s="32">
        <v>0.11</v>
      </c>
      <c r="G63" s="32">
        <v>0.14000000000000001</v>
      </c>
      <c r="H63" s="32">
        <v>0.12</v>
      </c>
      <c r="I63" s="32">
        <v>0.03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32" t="s">
        <v>13</v>
      </c>
      <c r="U63" s="32" t="s">
        <v>13</v>
      </c>
      <c r="V63" s="32" t="s">
        <v>13</v>
      </c>
      <c r="W63" s="32" t="s">
        <v>13</v>
      </c>
      <c r="X63" s="32" t="s">
        <v>13</v>
      </c>
      <c r="Y63" s="27" t="s">
        <v>13</v>
      </c>
      <c r="Z63" s="27" t="s">
        <v>13</v>
      </c>
      <c r="AA63" s="4" t="s">
        <v>13</v>
      </c>
    </row>
    <row r="64" spans="2:27">
      <c r="B64" s="9">
        <v>402</v>
      </c>
      <c r="C64" s="32">
        <v>0.14000000000000001</v>
      </c>
      <c r="D64" s="32">
        <v>0.11</v>
      </c>
      <c r="E64" s="32">
        <v>0.1</v>
      </c>
      <c r="F64" s="32">
        <v>0.09</v>
      </c>
      <c r="G64" s="32">
        <v>0.11</v>
      </c>
      <c r="H64" s="32">
        <v>0.1</v>
      </c>
      <c r="I64" s="32">
        <v>0.03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32" t="s">
        <v>13</v>
      </c>
      <c r="U64" s="32" t="s">
        <v>13</v>
      </c>
      <c r="V64" s="32" t="s">
        <v>13</v>
      </c>
      <c r="W64" s="32" t="s">
        <v>13</v>
      </c>
      <c r="X64" s="32" t="s">
        <v>13</v>
      </c>
      <c r="Y64" s="27" t="s">
        <v>13</v>
      </c>
      <c r="Z64" s="27" t="s">
        <v>13</v>
      </c>
      <c r="AA64" s="4" t="s">
        <v>13</v>
      </c>
    </row>
    <row r="65" spans="2:27">
      <c r="B65" s="9">
        <v>403</v>
      </c>
      <c r="C65" s="32">
        <v>0.2</v>
      </c>
      <c r="D65" s="32">
        <v>0.16</v>
      </c>
      <c r="E65" s="32">
        <v>0.15</v>
      </c>
      <c r="F65" s="32">
        <v>0.13</v>
      </c>
      <c r="G65" s="32">
        <v>0.16</v>
      </c>
      <c r="H65" s="32">
        <v>0.14000000000000001</v>
      </c>
      <c r="I65" s="32">
        <v>0.04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32" t="s">
        <v>13</v>
      </c>
      <c r="U65" s="32" t="s">
        <v>13</v>
      </c>
      <c r="V65" s="32" t="s">
        <v>13</v>
      </c>
      <c r="W65" s="32" t="s">
        <v>13</v>
      </c>
      <c r="X65" s="32" t="s">
        <v>13</v>
      </c>
      <c r="Y65" s="27" t="s">
        <v>13</v>
      </c>
      <c r="Z65" s="27" t="s">
        <v>13</v>
      </c>
      <c r="AA65" s="4" t="s">
        <v>13</v>
      </c>
    </row>
    <row r="66" spans="2:27">
      <c r="B66" s="9">
        <v>404</v>
      </c>
      <c r="C66" s="32">
        <v>0.14000000000000001</v>
      </c>
      <c r="D66" s="32">
        <v>0.11</v>
      </c>
      <c r="E66" s="32">
        <v>0.11</v>
      </c>
      <c r="F66" s="32">
        <v>0.09</v>
      </c>
      <c r="G66" s="32">
        <v>0.11</v>
      </c>
      <c r="H66" s="32">
        <v>0.1</v>
      </c>
      <c r="I66" s="32">
        <v>0.03</v>
      </c>
      <c r="J66" s="32" t="s">
        <v>13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32" t="s">
        <v>13</v>
      </c>
      <c r="U66" s="32" t="s">
        <v>13</v>
      </c>
      <c r="V66" s="32" t="s">
        <v>13</v>
      </c>
      <c r="W66" s="32" t="s">
        <v>13</v>
      </c>
      <c r="X66" s="32" t="s">
        <v>13</v>
      </c>
      <c r="Y66" s="27" t="s">
        <v>13</v>
      </c>
      <c r="Z66" s="27" t="s">
        <v>13</v>
      </c>
      <c r="AA66" s="4" t="s">
        <v>13</v>
      </c>
    </row>
    <row r="67" spans="2:27">
      <c r="B67" s="9">
        <v>405</v>
      </c>
      <c r="C67" s="32">
        <v>0.1</v>
      </c>
      <c r="D67" s="32">
        <v>0.08</v>
      </c>
      <c r="E67" s="32">
        <v>0.08</v>
      </c>
      <c r="F67" s="32">
        <v>0.06</v>
      </c>
      <c r="G67" s="32">
        <v>0.08</v>
      </c>
      <c r="H67" s="32">
        <v>0.08</v>
      </c>
      <c r="I67" s="32">
        <v>0.02</v>
      </c>
      <c r="J67" s="32" t="s">
        <v>13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32" t="s">
        <v>13</v>
      </c>
      <c r="U67" s="32" t="s">
        <v>13</v>
      </c>
      <c r="V67" s="32" t="s">
        <v>13</v>
      </c>
      <c r="W67" s="32" t="s">
        <v>13</v>
      </c>
      <c r="X67" s="32" t="s">
        <v>13</v>
      </c>
      <c r="Y67" s="27" t="s">
        <v>13</v>
      </c>
      <c r="Z67" s="27" t="s">
        <v>13</v>
      </c>
      <c r="AA67" s="4" t="s">
        <v>13</v>
      </c>
    </row>
    <row r="68" spans="2:27">
      <c r="B68" s="9">
        <v>406</v>
      </c>
      <c r="C68" s="32">
        <v>0.11</v>
      </c>
      <c r="D68" s="32">
        <v>0.09</v>
      </c>
      <c r="E68" s="32">
        <v>0.09</v>
      </c>
      <c r="F68" s="32">
        <v>7.0000000000000007E-2</v>
      </c>
      <c r="G68" s="32">
        <v>0.09</v>
      </c>
      <c r="H68" s="32">
        <v>0.08</v>
      </c>
      <c r="I68" s="32">
        <v>0.02</v>
      </c>
      <c r="J68" s="32" t="s">
        <v>13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32" t="s">
        <v>13</v>
      </c>
      <c r="U68" s="32" t="s">
        <v>13</v>
      </c>
      <c r="V68" s="32" t="s">
        <v>13</v>
      </c>
      <c r="W68" s="32" t="s">
        <v>13</v>
      </c>
      <c r="X68" s="32" t="s">
        <v>13</v>
      </c>
      <c r="Y68" s="27" t="s">
        <v>13</v>
      </c>
      <c r="Z68" s="27" t="s">
        <v>13</v>
      </c>
      <c r="AA68" s="4" t="s">
        <v>13</v>
      </c>
    </row>
    <row r="69" spans="2:27">
      <c r="B69" s="9">
        <v>407</v>
      </c>
      <c r="C69" s="32">
        <v>0.08</v>
      </c>
      <c r="D69" s="32">
        <v>7.0000000000000007E-2</v>
      </c>
      <c r="E69" s="32">
        <v>7.0000000000000007E-2</v>
      </c>
      <c r="F69" s="32">
        <v>0.05</v>
      </c>
      <c r="G69" s="32">
        <v>0.06</v>
      </c>
      <c r="H69" s="32">
        <v>0.06</v>
      </c>
      <c r="I69" s="32">
        <v>0.02</v>
      </c>
      <c r="J69" s="32" t="s">
        <v>13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32" t="s">
        <v>13</v>
      </c>
      <c r="U69" s="32" t="s">
        <v>13</v>
      </c>
      <c r="V69" s="32" t="s">
        <v>13</v>
      </c>
      <c r="W69" s="32" t="s">
        <v>13</v>
      </c>
      <c r="X69" s="32" t="s">
        <v>13</v>
      </c>
      <c r="Y69" s="27" t="s">
        <v>13</v>
      </c>
      <c r="Z69" s="27" t="s">
        <v>13</v>
      </c>
      <c r="AA69" s="4" t="s">
        <v>13</v>
      </c>
    </row>
    <row r="70" spans="2:27">
      <c r="B70" s="9">
        <v>408</v>
      </c>
      <c r="C70" s="32">
        <v>0.08</v>
      </c>
      <c r="D70" s="32">
        <v>7.0000000000000007E-2</v>
      </c>
      <c r="E70" s="32">
        <v>7.0000000000000007E-2</v>
      </c>
      <c r="F70" s="32">
        <v>0.05</v>
      </c>
      <c r="G70" s="32">
        <v>0.06</v>
      </c>
      <c r="H70" s="32">
        <v>0.06</v>
      </c>
      <c r="I70" s="32">
        <v>0.02</v>
      </c>
      <c r="J70" s="32" t="s">
        <v>13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32" t="s">
        <v>13</v>
      </c>
      <c r="U70" s="32" t="s">
        <v>13</v>
      </c>
      <c r="V70" s="32" t="s">
        <v>13</v>
      </c>
      <c r="W70" s="32" t="s">
        <v>13</v>
      </c>
      <c r="X70" s="32" t="s">
        <v>13</v>
      </c>
      <c r="Y70" s="27" t="s">
        <v>13</v>
      </c>
      <c r="Z70" s="27" t="s">
        <v>13</v>
      </c>
      <c r="AA70" s="4" t="s">
        <v>13</v>
      </c>
    </row>
    <row r="71" spans="2:27">
      <c r="B71" s="9">
        <v>409</v>
      </c>
      <c r="C71" s="32">
        <v>0.08</v>
      </c>
      <c r="D71" s="32">
        <v>7.0000000000000007E-2</v>
      </c>
      <c r="E71" s="32">
        <v>7.0000000000000007E-2</v>
      </c>
      <c r="F71" s="32">
        <v>0.05</v>
      </c>
      <c r="G71" s="32">
        <v>0.06</v>
      </c>
      <c r="H71" s="32">
        <v>7.0000000000000007E-2</v>
      </c>
      <c r="I71" s="32">
        <v>0.02</v>
      </c>
      <c r="J71" s="32" t="s">
        <v>13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32" t="s">
        <v>13</v>
      </c>
      <c r="U71" s="32" t="s">
        <v>13</v>
      </c>
      <c r="V71" s="32" t="s">
        <v>13</v>
      </c>
      <c r="W71" s="32" t="s">
        <v>13</v>
      </c>
      <c r="X71" s="32" t="s">
        <v>13</v>
      </c>
      <c r="Y71" s="27" t="s">
        <v>13</v>
      </c>
      <c r="Z71" s="27" t="s">
        <v>13</v>
      </c>
      <c r="AA71" s="4" t="s">
        <v>13</v>
      </c>
    </row>
    <row r="72" spans="2:27">
      <c r="B72" s="9">
        <v>410</v>
      </c>
      <c r="C72" s="32">
        <v>0.15</v>
      </c>
      <c r="D72" s="32">
        <v>0.14000000000000001</v>
      </c>
      <c r="E72" s="32">
        <v>0.13</v>
      </c>
      <c r="F72" s="32">
        <v>0.1</v>
      </c>
      <c r="G72" s="32">
        <v>0.12</v>
      </c>
      <c r="H72" s="32">
        <v>0.13</v>
      </c>
      <c r="I72" s="32">
        <v>0.03</v>
      </c>
      <c r="J72" s="32" t="s">
        <v>13</v>
      </c>
      <c r="K72" s="32">
        <v>0.03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32" t="s">
        <v>13</v>
      </c>
      <c r="U72" s="32" t="s">
        <v>13</v>
      </c>
      <c r="V72" s="32" t="s">
        <v>13</v>
      </c>
      <c r="W72" s="32" t="s">
        <v>13</v>
      </c>
      <c r="X72" s="32" t="s">
        <v>13</v>
      </c>
      <c r="Y72" s="27" t="s">
        <v>13</v>
      </c>
      <c r="Z72" s="27">
        <v>0.03</v>
      </c>
      <c r="AA72" s="4" t="s">
        <v>13</v>
      </c>
    </row>
    <row r="73" spans="2:27">
      <c r="B73" s="9">
        <v>411</v>
      </c>
      <c r="C73" s="32">
        <v>0.1</v>
      </c>
      <c r="D73" s="32">
        <v>0.09</v>
      </c>
      <c r="E73" s="32">
        <v>0.09</v>
      </c>
      <c r="F73" s="32">
        <v>7.0000000000000007E-2</v>
      </c>
      <c r="G73" s="32">
        <v>0.08</v>
      </c>
      <c r="H73" s="32">
        <v>0.09</v>
      </c>
      <c r="I73" s="32">
        <v>0.02</v>
      </c>
      <c r="J73" s="32" t="s">
        <v>13</v>
      </c>
      <c r="K73" s="32">
        <v>0.02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32" t="s">
        <v>13</v>
      </c>
      <c r="U73" s="32" t="s">
        <v>13</v>
      </c>
      <c r="V73" s="32" t="s">
        <v>13</v>
      </c>
      <c r="W73" s="32" t="s">
        <v>13</v>
      </c>
      <c r="X73" s="32" t="s">
        <v>13</v>
      </c>
      <c r="Y73" s="27" t="s">
        <v>13</v>
      </c>
      <c r="Z73" s="27">
        <v>0.02</v>
      </c>
      <c r="AA73" s="4" t="s">
        <v>13</v>
      </c>
    </row>
    <row r="74" spans="2:27">
      <c r="B74" s="9">
        <v>412</v>
      </c>
      <c r="C74" s="32">
        <v>0.13</v>
      </c>
      <c r="D74" s="32">
        <v>0.12</v>
      </c>
      <c r="E74" s="32">
        <v>0.11</v>
      </c>
      <c r="F74" s="32">
        <v>0.09</v>
      </c>
      <c r="G74" s="32">
        <v>0.1</v>
      </c>
      <c r="H74" s="32">
        <v>0.11</v>
      </c>
      <c r="I74" s="32">
        <v>0.03</v>
      </c>
      <c r="J74" s="32" t="s">
        <v>13</v>
      </c>
      <c r="K74" s="32">
        <v>0.03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32" t="s">
        <v>13</v>
      </c>
      <c r="U74" s="32" t="s">
        <v>13</v>
      </c>
      <c r="V74" s="32" t="s">
        <v>13</v>
      </c>
      <c r="W74" s="32" t="s">
        <v>13</v>
      </c>
      <c r="X74" s="32" t="s">
        <v>13</v>
      </c>
      <c r="Y74" s="27" t="s">
        <v>13</v>
      </c>
      <c r="Z74" s="27">
        <v>0.03</v>
      </c>
      <c r="AA74" s="4" t="s">
        <v>13</v>
      </c>
    </row>
    <row r="75" spans="2:27">
      <c r="B75" s="9">
        <v>413</v>
      </c>
      <c r="C75" s="32">
        <v>7.0000000000000007E-2</v>
      </c>
      <c r="D75" s="32">
        <v>7.0000000000000007E-2</v>
      </c>
      <c r="E75" s="32">
        <v>0.06</v>
      </c>
      <c r="F75" s="32">
        <v>0.05</v>
      </c>
      <c r="G75" s="32">
        <v>0.06</v>
      </c>
      <c r="H75" s="32">
        <v>0.06</v>
      </c>
      <c r="I75" s="32">
        <v>0.02</v>
      </c>
      <c r="J75" s="32" t="s">
        <v>13</v>
      </c>
      <c r="K75" s="32">
        <v>0.02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32" t="s">
        <v>13</v>
      </c>
      <c r="U75" s="32" t="s">
        <v>13</v>
      </c>
      <c r="V75" s="32" t="s">
        <v>13</v>
      </c>
      <c r="W75" s="32" t="s">
        <v>13</v>
      </c>
      <c r="X75" s="32" t="s">
        <v>13</v>
      </c>
      <c r="Y75" s="27" t="s">
        <v>13</v>
      </c>
      <c r="Z75" s="27">
        <v>0.01</v>
      </c>
      <c r="AA75" s="4" t="s">
        <v>13</v>
      </c>
    </row>
    <row r="76" spans="2:27">
      <c r="B76" s="9">
        <v>414</v>
      </c>
      <c r="C76" s="32">
        <v>0.18</v>
      </c>
      <c r="D76" s="32">
        <v>0.18</v>
      </c>
      <c r="E76" s="32">
        <v>0.15</v>
      </c>
      <c r="F76" s="32">
        <v>0.12</v>
      </c>
      <c r="G76" s="32">
        <v>0.14000000000000001</v>
      </c>
      <c r="H76" s="32">
        <v>0.16</v>
      </c>
      <c r="I76" s="32">
        <v>0.05</v>
      </c>
      <c r="J76" s="32" t="s">
        <v>13</v>
      </c>
      <c r="K76" s="32">
        <v>0.04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32" t="s">
        <v>13</v>
      </c>
      <c r="U76" s="32" t="s">
        <v>13</v>
      </c>
      <c r="V76" s="32" t="s">
        <v>13</v>
      </c>
      <c r="W76" s="32" t="s">
        <v>13</v>
      </c>
      <c r="X76" s="32" t="s">
        <v>13</v>
      </c>
      <c r="Y76" s="27" t="s">
        <v>13</v>
      </c>
      <c r="Z76" s="27">
        <v>0.04</v>
      </c>
      <c r="AA76" s="4" t="s">
        <v>13</v>
      </c>
    </row>
    <row r="77" spans="2:27">
      <c r="B77" s="9">
        <v>415</v>
      </c>
      <c r="C77" s="32">
        <v>0.14000000000000001</v>
      </c>
      <c r="D77" s="32">
        <v>0.14000000000000001</v>
      </c>
      <c r="E77" s="32">
        <v>0.12</v>
      </c>
      <c r="F77" s="32">
        <v>0.1</v>
      </c>
      <c r="G77" s="32">
        <v>0.11</v>
      </c>
      <c r="H77" s="32">
        <v>0.13</v>
      </c>
      <c r="I77" s="32">
        <v>0.04</v>
      </c>
      <c r="J77" s="32">
        <v>0.03</v>
      </c>
      <c r="K77" s="32">
        <v>0.03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32" t="s">
        <v>13</v>
      </c>
      <c r="U77" s="32" t="s">
        <v>13</v>
      </c>
      <c r="V77" s="32" t="s">
        <v>13</v>
      </c>
      <c r="W77" s="32" t="s">
        <v>13</v>
      </c>
      <c r="X77" s="32" t="s">
        <v>13</v>
      </c>
      <c r="Y77" s="27" t="s">
        <v>13</v>
      </c>
      <c r="Z77" s="27">
        <v>0.03</v>
      </c>
      <c r="AA77" s="4" t="s">
        <v>13</v>
      </c>
    </row>
    <row r="78" spans="2:27">
      <c r="B78" s="9">
        <v>416</v>
      </c>
      <c r="C78" s="32">
        <v>0.17</v>
      </c>
      <c r="D78" s="32">
        <v>0.17</v>
      </c>
      <c r="E78" s="32">
        <v>0.14000000000000001</v>
      </c>
      <c r="F78" s="32">
        <v>0.12</v>
      </c>
      <c r="G78" s="32">
        <v>0.14000000000000001</v>
      </c>
      <c r="H78" s="32">
        <v>0.16</v>
      </c>
      <c r="I78" s="32">
        <v>0.05</v>
      </c>
      <c r="J78" s="32">
        <v>0.03</v>
      </c>
      <c r="K78" s="32">
        <v>0.04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32" t="s">
        <v>13</v>
      </c>
      <c r="U78" s="32" t="s">
        <v>13</v>
      </c>
      <c r="V78" s="32" t="s">
        <v>13</v>
      </c>
      <c r="W78" s="32" t="s">
        <v>13</v>
      </c>
      <c r="X78" s="32" t="s">
        <v>13</v>
      </c>
      <c r="Y78" s="27" t="s">
        <v>13</v>
      </c>
      <c r="Z78" s="27">
        <v>0.04</v>
      </c>
      <c r="AA78" s="4" t="s">
        <v>13</v>
      </c>
    </row>
    <row r="79" spans="2:27">
      <c r="B79" s="9">
        <v>417</v>
      </c>
      <c r="C79" s="32">
        <v>0.11</v>
      </c>
      <c r="D79" s="32">
        <v>0.11</v>
      </c>
      <c r="E79" s="32">
        <v>0.09</v>
      </c>
      <c r="F79" s="32">
        <v>7.0000000000000007E-2</v>
      </c>
      <c r="G79" s="32">
        <v>0.09</v>
      </c>
      <c r="H79" s="32">
        <v>0.1</v>
      </c>
      <c r="I79" s="32">
        <v>0.03</v>
      </c>
      <c r="J79" s="32">
        <v>0.02</v>
      </c>
      <c r="K79" s="32">
        <v>0.03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32" t="s">
        <v>13</v>
      </c>
      <c r="U79" s="32" t="s">
        <v>13</v>
      </c>
      <c r="V79" s="32" t="s">
        <v>13</v>
      </c>
      <c r="W79" s="32" t="s">
        <v>13</v>
      </c>
      <c r="X79" s="32" t="s">
        <v>13</v>
      </c>
      <c r="Y79" s="27" t="s">
        <v>13</v>
      </c>
      <c r="Z79" s="27">
        <v>0.02</v>
      </c>
      <c r="AA79" s="4" t="s">
        <v>13</v>
      </c>
    </row>
    <row r="80" spans="2:27">
      <c r="B80" s="9">
        <v>418</v>
      </c>
      <c r="C80" s="32">
        <v>0.08</v>
      </c>
      <c r="D80" s="32">
        <v>0.08</v>
      </c>
      <c r="E80" s="32">
        <v>7.0000000000000007E-2</v>
      </c>
      <c r="F80" s="32">
        <v>0.05</v>
      </c>
      <c r="G80" s="32">
        <v>0.06</v>
      </c>
      <c r="H80" s="32">
        <v>0.08</v>
      </c>
      <c r="I80" s="32">
        <v>0.02</v>
      </c>
      <c r="J80" s="32">
        <v>0.02</v>
      </c>
      <c r="K80" s="32">
        <v>0.02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32" t="s">
        <v>13</v>
      </c>
      <c r="U80" s="32" t="s">
        <v>13</v>
      </c>
      <c r="V80" s="32" t="s">
        <v>13</v>
      </c>
      <c r="W80" s="32" t="s">
        <v>13</v>
      </c>
      <c r="X80" s="32" t="s">
        <v>13</v>
      </c>
      <c r="Y80" s="27" t="s">
        <v>13</v>
      </c>
      <c r="Z80" s="27">
        <v>0.02</v>
      </c>
      <c r="AA80" s="4" t="s">
        <v>13</v>
      </c>
    </row>
    <row r="81" spans="2:27">
      <c r="B81" s="9">
        <v>419</v>
      </c>
      <c r="C81" s="32">
        <v>0.2</v>
      </c>
      <c r="D81" s="32">
        <v>0.2</v>
      </c>
      <c r="E81" s="32">
        <v>0.17</v>
      </c>
      <c r="F81" s="32">
        <v>0.14000000000000001</v>
      </c>
      <c r="G81" s="32">
        <v>0.16</v>
      </c>
      <c r="H81" s="32">
        <v>0.19</v>
      </c>
      <c r="I81" s="32">
        <v>7.0000000000000007E-2</v>
      </c>
      <c r="J81" s="32">
        <v>0.04</v>
      </c>
      <c r="K81" s="32">
        <v>0.05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32" t="s">
        <v>13</v>
      </c>
      <c r="U81" s="32" t="s">
        <v>13</v>
      </c>
      <c r="V81" s="32" t="s">
        <v>13</v>
      </c>
      <c r="W81" s="32" t="s">
        <v>13</v>
      </c>
      <c r="X81" s="32" t="s">
        <v>13</v>
      </c>
      <c r="Y81" s="27" t="s">
        <v>13</v>
      </c>
      <c r="Z81" s="27">
        <v>0.05</v>
      </c>
      <c r="AA81" s="4" t="s">
        <v>13</v>
      </c>
    </row>
    <row r="82" spans="2:27">
      <c r="B82" s="9">
        <v>420</v>
      </c>
      <c r="C82" s="32">
        <v>0.13</v>
      </c>
      <c r="D82" s="32">
        <v>0.13</v>
      </c>
      <c r="E82" s="32">
        <v>0.11</v>
      </c>
      <c r="F82" s="32">
        <v>0.09</v>
      </c>
      <c r="G82" s="32">
        <v>0.1</v>
      </c>
      <c r="H82" s="32">
        <v>0.12</v>
      </c>
      <c r="I82" s="32">
        <v>0.05</v>
      </c>
      <c r="J82" s="32">
        <v>0.03</v>
      </c>
      <c r="K82" s="32">
        <v>0.03</v>
      </c>
      <c r="L82" s="32">
        <v>0.03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32" t="s">
        <v>13</v>
      </c>
      <c r="U82" s="32" t="s">
        <v>13</v>
      </c>
      <c r="V82" s="32" t="s">
        <v>13</v>
      </c>
      <c r="W82" s="32" t="s">
        <v>13</v>
      </c>
      <c r="X82" s="32" t="s">
        <v>13</v>
      </c>
      <c r="Y82" s="27" t="s">
        <v>13</v>
      </c>
      <c r="Z82" s="27">
        <v>0.03</v>
      </c>
      <c r="AA82" s="4" t="s">
        <v>13</v>
      </c>
    </row>
    <row r="83" spans="2:27">
      <c r="B83" s="9">
        <v>421</v>
      </c>
      <c r="C83" s="32">
        <v>0.1</v>
      </c>
      <c r="D83" s="32">
        <v>0.1</v>
      </c>
      <c r="E83" s="32">
        <v>0.09</v>
      </c>
      <c r="F83" s="32">
        <v>7.0000000000000007E-2</v>
      </c>
      <c r="G83" s="32">
        <v>0.08</v>
      </c>
      <c r="H83" s="32">
        <v>0.1</v>
      </c>
      <c r="I83" s="32">
        <v>0.04</v>
      </c>
      <c r="J83" s="32">
        <v>0.02</v>
      </c>
      <c r="K83" s="32">
        <v>0.02</v>
      </c>
      <c r="L83" s="32">
        <v>0.02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32" t="s">
        <v>13</v>
      </c>
      <c r="U83" s="32" t="s">
        <v>13</v>
      </c>
      <c r="V83" s="32" t="s">
        <v>13</v>
      </c>
      <c r="W83" s="32" t="s">
        <v>13</v>
      </c>
      <c r="X83" s="32" t="s">
        <v>13</v>
      </c>
      <c r="Y83" s="27" t="s">
        <v>13</v>
      </c>
      <c r="Z83" s="27">
        <v>0.02</v>
      </c>
      <c r="AA83" s="4" t="s">
        <v>13</v>
      </c>
    </row>
    <row r="84" spans="2:27">
      <c r="B84" s="9">
        <v>422</v>
      </c>
      <c r="C84" s="32">
        <v>0.17</v>
      </c>
      <c r="D84" s="32">
        <v>0.17</v>
      </c>
      <c r="E84" s="32">
        <v>0.14000000000000001</v>
      </c>
      <c r="F84" s="32">
        <v>0.12</v>
      </c>
      <c r="G84" s="32">
        <v>0.14000000000000001</v>
      </c>
      <c r="H84" s="32">
        <v>0.16</v>
      </c>
      <c r="I84" s="32">
        <v>0.08</v>
      </c>
      <c r="J84" s="32">
        <v>0.03</v>
      </c>
      <c r="K84" s="32">
        <v>0.04</v>
      </c>
      <c r="L84" s="32">
        <v>0.04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32" t="s">
        <v>13</v>
      </c>
      <c r="U84" s="32" t="s">
        <v>13</v>
      </c>
      <c r="V84" s="32" t="s">
        <v>13</v>
      </c>
      <c r="W84" s="32" t="s">
        <v>13</v>
      </c>
      <c r="X84" s="32" t="s">
        <v>13</v>
      </c>
      <c r="Y84" s="27" t="s">
        <v>13</v>
      </c>
      <c r="Z84" s="27">
        <v>0.04</v>
      </c>
      <c r="AA84" s="4" t="s">
        <v>13</v>
      </c>
    </row>
    <row r="85" spans="2:27">
      <c r="B85" s="9">
        <v>423</v>
      </c>
      <c r="C85" s="32">
        <v>0.17</v>
      </c>
      <c r="D85" s="32">
        <v>0.17</v>
      </c>
      <c r="E85" s="32">
        <v>0.14000000000000001</v>
      </c>
      <c r="F85" s="32">
        <v>0.12</v>
      </c>
      <c r="G85" s="32">
        <v>0.14000000000000001</v>
      </c>
      <c r="H85" s="32">
        <v>0.17</v>
      </c>
      <c r="I85" s="32">
        <v>0.08</v>
      </c>
      <c r="J85" s="32">
        <v>0.03</v>
      </c>
      <c r="K85" s="32">
        <v>0.04</v>
      </c>
      <c r="L85" s="32">
        <v>0.04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32" t="s">
        <v>13</v>
      </c>
      <c r="U85" s="32" t="s">
        <v>13</v>
      </c>
      <c r="V85" s="32" t="s">
        <v>13</v>
      </c>
      <c r="W85" s="32" t="s">
        <v>13</v>
      </c>
      <c r="X85" s="32" t="s">
        <v>13</v>
      </c>
      <c r="Y85" s="27" t="s">
        <v>13</v>
      </c>
      <c r="Z85" s="27">
        <v>0.04</v>
      </c>
      <c r="AA85" s="4" t="s">
        <v>13</v>
      </c>
    </row>
    <row r="86" spans="2:27">
      <c r="B86" s="9">
        <v>424</v>
      </c>
      <c r="C86" s="32">
        <v>0.11</v>
      </c>
      <c r="D86" s="32">
        <v>0.11</v>
      </c>
      <c r="E86" s="32">
        <v>0.09</v>
      </c>
      <c r="F86" s="32">
        <v>7.0000000000000007E-2</v>
      </c>
      <c r="G86" s="32">
        <v>0.09</v>
      </c>
      <c r="H86" s="32">
        <v>0.11</v>
      </c>
      <c r="I86" s="32">
        <v>0.06</v>
      </c>
      <c r="J86" s="32">
        <v>0.02</v>
      </c>
      <c r="K86" s="32">
        <v>0.03</v>
      </c>
      <c r="L86" s="32">
        <v>0.03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32" t="s">
        <v>13</v>
      </c>
      <c r="U86" s="32" t="s">
        <v>13</v>
      </c>
      <c r="V86" s="32" t="s">
        <v>13</v>
      </c>
      <c r="W86" s="32" t="s">
        <v>13</v>
      </c>
      <c r="X86" s="32" t="s">
        <v>13</v>
      </c>
      <c r="Y86" s="27" t="s">
        <v>13</v>
      </c>
      <c r="Z86" s="27">
        <v>0.03</v>
      </c>
      <c r="AA86" s="4" t="s">
        <v>13</v>
      </c>
    </row>
    <row r="87" spans="2:27">
      <c r="B87" s="9">
        <v>425</v>
      </c>
      <c r="C87" s="32">
        <v>0.09</v>
      </c>
      <c r="D87" s="32">
        <v>0.09</v>
      </c>
      <c r="E87" s="32">
        <v>0.08</v>
      </c>
      <c r="F87" s="32">
        <v>0.06</v>
      </c>
      <c r="G87" s="32">
        <v>7.0000000000000007E-2</v>
      </c>
      <c r="H87" s="32">
        <v>0.09</v>
      </c>
      <c r="I87" s="32">
        <v>0.05</v>
      </c>
      <c r="J87" s="32">
        <v>0.02</v>
      </c>
      <c r="K87" s="32">
        <v>0.02</v>
      </c>
      <c r="L87" s="32">
        <v>0.02</v>
      </c>
      <c r="M87" s="32">
        <v>0.02</v>
      </c>
      <c r="N87" s="32" t="s">
        <v>13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32" t="s">
        <v>13</v>
      </c>
      <c r="U87" s="32" t="s">
        <v>13</v>
      </c>
      <c r="V87" s="32" t="s">
        <v>13</v>
      </c>
      <c r="W87" s="32" t="s">
        <v>13</v>
      </c>
      <c r="X87" s="32" t="s">
        <v>13</v>
      </c>
      <c r="Y87" s="27" t="s">
        <v>13</v>
      </c>
      <c r="Z87" s="27">
        <v>0.02</v>
      </c>
      <c r="AA87" s="4">
        <v>0.02</v>
      </c>
    </row>
    <row r="88" spans="2:27">
      <c r="B88" s="9">
        <v>426</v>
      </c>
      <c r="C88" s="32">
        <v>0.21</v>
      </c>
      <c r="D88" s="32">
        <v>0.21</v>
      </c>
      <c r="E88" s="32">
        <v>0.18</v>
      </c>
      <c r="F88" s="32">
        <v>0.14000000000000001</v>
      </c>
      <c r="G88" s="32">
        <v>0.17</v>
      </c>
      <c r="H88" s="32">
        <v>0.21</v>
      </c>
      <c r="I88" s="32">
        <v>0.12</v>
      </c>
      <c r="J88" s="32">
        <v>0.05</v>
      </c>
      <c r="K88" s="32">
        <v>0.05</v>
      </c>
      <c r="L88" s="32">
        <v>0.05</v>
      </c>
      <c r="M88" s="32">
        <v>0.05</v>
      </c>
      <c r="N88" s="32" t="s">
        <v>13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32" t="s">
        <v>13</v>
      </c>
      <c r="U88" s="32" t="s">
        <v>13</v>
      </c>
      <c r="V88" s="32" t="s">
        <v>13</v>
      </c>
      <c r="W88" s="32" t="s">
        <v>13</v>
      </c>
      <c r="X88" s="32" t="s">
        <v>13</v>
      </c>
      <c r="Y88" s="27" t="s">
        <v>13</v>
      </c>
      <c r="Z88" s="27">
        <v>0.06</v>
      </c>
      <c r="AA88" s="4">
        <v>0.04</v>
      </c>
    </row>
    <row r="89" spans="2:27">
      <c r="B89" s="9">
        <v>427</v>
      </c>
      <c r="C89" s="32">
        <v>0.2</v>
      </c>
      <c r="D89" s="32">
        <v>0.2</v>
      </c>
      <c r="E89" s="32">
        <v>0.17</v>
      </c>
      <c r="F89" s="32">
        <v>0.14000000000000001</v>
      </c>
      <c r="G89" s="32">
        <v>0.16</v>
      </c>
      <c r="H89" s="32">
        <v>0.2</v>
      </c>
      <c r="I89" s="32">
        <v>0.12</v>
      </c>
      <c r="J89" s="32">
        <v>0.05</v>
      </c>
      <c r="K89" s="32">
        <v>0.05</v>
      </c>
      <c r="L89" s="32">
        <v>0.05</v>
      </c>
      <c r="M89" s="32">
        <v>0.04</v>
      </c>
      <c r="N89" s="32" t="s">
        <v>13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32" t="s">
        <v>13</v>
      </c>
      <c r="U89" s="32" t="s">
        <v>13</v>
      </c>
      <c r="V89" s="32" t="s">
        <v>13</v>
      </c>
      <c r="W89" s="32" t="s">
        <v>13</v>
      </c>
      <c r="X89" s="32" t="s">
        <v>13</v>
      </c>
      <c r="Y89" s="27" t="s">
        <v>13</v>
      </c>
      <c r="Z89" s="27">
        <v>0.06</v>
      </c>
      <c r="AA89" s="4">
        <v>0.04</v>
      </c>
    </row>
    <row r="90" spans="2:27">
      <c r="B90" s="9">
        <v>428</v>
      </c>
      <c r="C90" s="32">
        <v>0.19</v>
      </c>
      <c r="D90" s="32">
        <v>0.19</v>
      </c>
      <c r="E90" s="32">
        <v>0.16</v>
      </c>
      <c r="F90" s="32">
        <v>0.13</v>
      </c>
      <c r="G90" s="32">
        <v>0.15</v>
      </c>
      <c r="H90" s="32">
        <v>0.19</v>
      </c>
      <c r="I90" s="32">
        <v>0.12</v>
      </c>
      <c r="J90" s="32">
        <v>0.05</v>
      </c>
      <c r="K90" s="32">
        <v>0.05</v>
      </c>
      <c r="L90" s="32">
        <v>0.05</v>
      </c>
      <c r="M90" s="32">
        <v>0.04</v>
      </c>
      <c r="N90" s="32" t="s">
        <v>13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32" t="s">
        <v>13</v>
      </c>
      <c r="U90" s="32" t="s">
        <v>13</v>
      </c>
      <c r="V90" s="32" t="s">
        <v>13</v>
      </c>
      <c r="W90" s="32" t="s">
        <v>13</v>
      </c>
      <c r="X90" s="32" t="s">
        <v>13</v>
      </c>
      <c r="Y90" s="27" t="s">
        <v>13</v>
      </c>
      <c r="Z90" s="27">
        <v>0.05</v>
      </c>
      <c r="AA90" s="4">
        <v>0.04</v>
      </c>
    </row>
    <row r="91" spans="2:27">
      <c r="B91" s="9">
        <v>429</v>
      </c>
      <c r="C91" s="32">
        <v>0.15</v>
      </c>
      <c r="D91" s="32">
        <v>0.15</v>
      </c>
      <c r="E91" s="32">
        <v>0.13</v>
      </c>
      <c r="F91" s="32">
        <v>0.1</v>
      </c>
      <c r="G91" s="32">
        <v>0.12</v>
      </c>
      <c r="H91" s="32">
        <v>0.15</v>
      </c>
      <c r="I91" s="32">
        <v>0.1</v>
      </c>
      <c r="J91" s="32">
        <v>0.04</v>
      </c>
      <c r="K91" s="32">
        <v>0.04</v>
      </c>
      <c r="L91" s="32">
        <v>0.04</v>
      </c>
      <c r="M91" s="32">
        <v>0.03</v>
      </c>
      <c r="N91" s="32" t="s">
        <v>13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32" t="s">
        <v>13</v>
      </c>
      <c r="U91" s="32" t="s">
        <v>13</v>
      </c>
      <c r="V91" s="32" t="s">
        <v>13</v>
      </c>
      <c r="W91" s="32" t="s">
        <v>13</v>
      </c>
      <c r="X91" s="32" t="s">
        <v>13</v>
      </c>
      <c r="Y91" s="27" t="s">
        <v>13</v>
      </c>
      <c r="Z91" s="27">
        <v>0.04</v>
      </c>
      <c r="AA91" s="4">
        <v>0.03</v>
      </c>
    </row>
    <row r="92" spans="2:27">
      <c r="B92" s="9">
        <v>430</v>
      </c>
      <c r="C92" s="32">
        <v>0.19</v>
      </c>
      <c r="D92" s="32">
        <v>0.19</v>
      </c>
      <c r="E92" s="32">
        <v>0.16</v>
      </c>
      <c r="F92" s="32">
        <v>0.13</v>
      </c>
      <c r="G92" s="32">
        <v>0.15</v>
      </c>
      <c r="H92" s="32">
        <v>0.19</v>
      </c>
      <c r="I92" s="32">
        <v>0.13</v>
      </c>
      <c r="J92" s="32">
        <v>0.05</v>
      </c>
      <c r="K92" s="32">
        <v>0.05</v>
      </c>
      <c r="L92" s="32">
        <v>0.05</v>
      </c>
      <c r="M92" s="32">
        <v>0.04</v>
      </c>
      <c r="N92" s="32" t="s">
        <v>13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32" t="s">
        <v>13</v>
      </c>
      <c r="U92" s="32" t="s">
        <v>13</v>
      </c>
      <c r="V92" s="32" t="s">
        <v>13</v>
      </c>
      <c r="W92" s="32" t="s">
        <v>13</v>
      </c>
      <c r="X92" s="32" t="s">
        <v>13</v>
      </c>
      <c r="Y92" s="27" t="s">
        <v>13</v>
      </c>
      <c r="Z92" s="27">
        <v>0.06</v>
      </c>
      <c r="AA92" s="4">
        <v>0.04</v>
      </c>
    </row>
    <row r="93" spans="2:27">
      <c r="B93" s="9">
        <v>501</v>
      </c>
      <c r="C93" s="32">
        <v>0.22</v>
      </c>
      <c r="D93" s="32">
        <v>0.22</v>
      </c>
      <c r="E93" s="32">
        <v>0.19</v>
      </c>
      <c r="F93" s="32">
        <v>0.15</v>
      </c>
      <c r="G93" s="32">
        <v>0.18</v>
      </c>
      <c r="H93" s="32">
        <v>0.22</v>
      </c>
      <c r="I93" s="32">
        <v>0.16</v>
      </c>
      <c r="J93" s="32">
        <v>7.0000000000000007E-2</v>
      </c>
      <c r="K93" s="32">
        <v>0.06</v>
      </c>
      <c r="L93" s="32">
        <v>0.05</v>
      </c>
      <c r="M93" s="32">
        <v>0.05</v>
      </c>
      <c r="N93" s="32">
        <v>0.05</v>
      </c>
      <c r="O93" s="32" t="s">
        <v>13</v>
      </c>
      <c r="P93" s="32" t="s">
        <v>13</v>
      </c>
      <c r="Q93" s="32" t="s">
        <v>13</v>
      </c>
      <c r="R93" s="32">
        <v>7.0000000000000007E-2</v>
      </c>
      <c r="S93" s="32" t="s">
        <v>13</v>
      </c>
      <c r="T93" s="32" t="s">
        <v>13</v>
      </c>
      <c r="U93" s="32" t="s">
        <v>13</v>
      </c>
      <c r="V93" s="32" t="s">
        <v>13</v>
      </c>
      <c r="W93" s="32" t="s">
        <v>13</v>
      </c>
      <c r="X93" s="32" t="s">
        <v>13</v>
      </c>
      <c r="Y93" s="27" t="s">
        <v>13</v>
      </c>
      <c r="Z93" s="27">
        <v>7.0000000000000007E-2</v>
      </c>
      <c r="AA93" s="4">
        <v>0.05</v>
      </c>
    </row>
    <row r="94" spans="2:27">
      <c r="B94" s="9">
        <v>502</v>
      </c>
      <c r="C94" s="32">
        <v>0.21</v>
      </c>
      <c r="D94" s="32">
        <v>0.21</v>
      </c>
      <c r="E94" s="32">
        <v>0.18</v>
      </c>
      <c r="F94" s="32">
        <v>0.14000000000000001</v>
      </c>
      <c r="G94" s="32">
        <v>0.17</v>
      </c>
      <c r="H94" s="32">
        <v>0.21</v>
      </c>
      <c r="I94" s="32">
        <v>0.16</v>
      </c>
      <c r="J94" s="32">
        <v>7.0000000000000007E-2</v>
      </c>
      <c r="K94" s="32">
        <v>0.06</v>
      </c>
      <c r="L94" s="32">
        <v>0.05</v>
      </c>
      <c r="M94" s="32">
        <v>0.05</v>
      </c>
      <c r="N94" s="32">
        <v>0.05</v>
      </c>
      <c r="O94" s="32" t="s">
        <v>13</v>
      </c>
      <c r="P94" s="32" t="s">
        <v>13</v>
      </c>
      <c r="Q94" s="32" t="s">
        <v>13</v>
      </c>
      <c r="R94" s="32">
        <v>0.06</v>
      </c>
      <c r="S94" s="32" t="s">
        <v>13</v>
      </c>
      <c r="T94" s="32" t="s">
        <v>13</v>
      </c>
      <c r="U94" s="32" t="s">
        <v>13</v>
      </c>
      <c r="V94" s="32" t="s">
        <v>13</v>
      </c>
      <c r="W94" s="32" t="s">
        <v>13</v>
      </c>
      <c r="X94" s="32" t="s">
        <v>13</v>
      </c>
      <c r="Y94" s="27" t="s">
        <v>13</v>
      </c>
      <c r="Z94" s="27">
        <v>7.0000000000000007E-2</v>
      </c>
      <c r="AA94" s="4">
        <v>0.05</v>
      </c>
    </row>
    <row r="95" spans="2:27">
      <c r="B95" s="9">
        <v>503</v>
      </c>
      <c r="C95" s="32">
        <v>0.24</v>
      </c>
      <c r="D95" s="32">
        <v>0.24</v>
      </c>
      <c r="E95" s="32">
        <v>0.2</v>
      </c>
      <c r="F95" s="32">
        <v>0.16</v>
      </c>
      <c r="G95" s="32">
        <v>0.19</v>
      </c>
      <c r="H95" s="32">
        <v>0.24</v>
      </c>
      <c r="I95" s="32">
        <v>0.19</v>
      </c>
      <c r="J95" s="32">
        <v>0.09</v>
      </c>
      <c r="K95" s="32">
        <v>7.0000000000000007E-2</v>
      </c>
      <c r="L95" s="32">
        <v>0.06</v>
      </c>
      <c r="M95" s="32">
        <v>0.06</v>
      </c>
      <c r="N95" s="32">
        <v>0.05</v>
      </c>
      <c r="O95" s="32" t="s">
        <v>13</v>
      </c>
      <c r="P95" s="32" t="s">
        <v>13</v>
      </c>
      <c r="Q95" s="32" t="s">
        <v>13</v>
      </c>
      <c r="R95" s="32">
        <v>7.0000000000000007E-2</v>
      </c>
      <c r="S95" s="32" t="s">
        <v>13</v>
      </c>
      <c r="T95" s="32" t="s">
        <v>13</v>
      </c>
      <c r="U95" s="32" t="s">
        <v>13</v>
      </c>
      <c r="V95" s="32" t="s">
        <v>13</v>
      </c>
      <c r="W95" s="32" t="s">
        <v>13</v>
      </c>
      <c r="X95" s="32" t="s">
        <v>13</v>
      </c>
      <c r="Y95" s="27" t="s">
        <v>13</v>
      </c>
      <c r="Z95" s="27">
        <v>0.08</v>
      </c>
      <c r="AA95" s="4">
        <v>0.06</v>
      </c>
    </row>
    <row r="96" spans="2:27">
      <c r="B96" s="9">
        <v>504</v>
      </c>
      <c r="C96" s="32">
        <v>0.23</v>
      </c>
      <c r="D96" s="32">
        <v>0.23</v>
      </c>
      <c r="E96" s="32">
        <v>0.2</v>
      </c>
      <c r="F96" s="32">
        <v>0.16</v>
      </c>
      <c r="G96" s="32">
        <v>0.18</v>
      </c>
      <c r="H96" s="32">
        <v>0.23</v>
      </c>
      <c r="I96" s="32">
        <v>0.18</v>
      </c>
      <c r="J96" s="32">
        <v>0.09</v>
      </c>
      <c r="K96" s="32">
        <v>7.0000000000000007E-2</v>
      </c>
      <c r="L96" s="32">
        <v>0.06</v>
      </c>
      <c r="M96" s="32">
        <v>0.06</v>
      </c>
      <c r="N96" s="32">
        <v>0.05</v>
      </c>
      <c r="O96" s="32" t="s">
        <v>13</v>
      </c>
      <c r="P96" s="32" t="s">
        <v>13</v>
      </c>
      <c r="Q96" s="32" t="s">
        <v>13</v>
      </c>
      <c r="R96" s="32">
        <v>7.0000000000000007E-2</v>
      </c>
      <c r="S96" s="32" t="s">
        <v>13</v>
      </c>
      <c r="T96" s="32" t="s">
        <v>13</v>
      </c>
      <c r="U96" s="32" t="s">
        <v>13</v>
      </c>
      <c r="V96" s="32" t="s">
        <v>13</v>
      </c>
      <c r="W96" s="32" t="s">
        <v>13</v>
      </c>
      <c r="X96" s="32" t="s">
        <v>13</v>
      </c>
      <c r="Y96" s="27" t="s">
        <v>13</v>
      </c>
      <c r="Z96" s="27">
        <v>0.08</v>
      </c>
      <c r="AA96" s="4">
        <v>0.05</v>
      </c>
    </row>
    <row r="97" spans="2:27">
      <c r="B97" s="9">
        <v>505</v>
      </c>
      <c r="C97" s="32">
        <v>0.23</v>
      </c>
      <c r="D97" s="32">
        <v>0.23</v>
      </c>
      <c r="E97" s="32">
        <v>0.2</v>
      </c>
      <c r="F97" s="32">
        <v>0.16</v>
      </c>
      <c r="G97" s="32">
        <v>0.18</v>
      </c>
      <c r="H97" s="32">
        <v>0.23</v>
      </c>
      <c r="I97" s="32">
        <v>0.19</v>
      </c>
      <c r="J97" s="32">
        <v>0.1</v>
      </c>
      <c r="K97" s="32">
        <v>7.0000000000000007E-2</v>
      </c>
      <c r="L97" s="32">
        <v>0.06</v>
      </c>
      <c r="M97" s="32">
        <v>0.06</v>
      </c>
      <c r="N97" s="32">
        <v>0.05</v>
      </c>
      <c r="O97" s="32" t="s">
        <v>13</v>
      </c>
      <c r="P97" s="32" t="s">
        <v>13</v>
      </c>
      <c r="Q97" s="32" t="s">
        <v>13</v>
      </c>
      <c r="R97" s="32">
        <v>7.0000000000000007E-2</v>
      </c>
      <c r="S97" s="32" t="s">
        <v>13</v>
      </c>
      <c r="T97" s="32" t="s">
        <v>13</v>
      </c>
      <c r="U97" s="32" t="s">
        <v>13</v>
      </c>
      <c r="V97" s="32" t="s">
        <v>13</v>
      </c>
      <c r="W97" s="32" t="s">
        <v>13</v>
      </c>
      <c r="X97" s="32" t="s">
        <v>13</v>
      </c>
      <c r="Y97" s="27" t="s">
        <v>13</v>
      </c>
      <c r="Z97" s="27">
        <v>0.08</v>
      </c>
      <c r="AA97" s="4">
        <v>0.06</v>
      </c>
    </row>
    <row r="98" spans="2:27">
      <c r="B98" s="9">
        <v>506</v>
      </c>
      <c r="C98" s="32">
        <v>0.22</v>
      </c>
      <c r="D98" s="32">
        <v>0.22</v>
      </c>
      <c r="E98" s="32">
        <v>0.19</v>
      </c>
      <c r="F98" s="32">
        <v>0.15</v>
      </c>
      <c r="G98" s="32">
        <v>0.18</v>
      </c>
      <c r="H98" s="32">
        <v>0.22</v>
      </c>
      <c r="I98" s="32">
        <v>0.19</v>
      </c>
      <c r="J98" s="32">
        <v>0.11</v>
      </c>
      <c r="K98" s="32">
        <v>7.0000000000000007E-2</v>
      </c>
      <c r="L98" s="32">
        <v>0.06</v>
      </c>
      <c r="M98" s="32">
        <v>0.05</v>
      </c>
      <c r="N98" s="32">
        <v>0.05</v>
      </c>
      <c r="O98" s="32" t="s">
        <v>13</v>
      </c>
      <c r="P98" s="32" t="s">
        <v>13</v>
      </c>
      <c r="Q98" s="32" t="s">
        <v>13</v>
      </c>
      <c r="R98" s="32">
        <v>7.0000000000000007E-2</v>
      </c>
      <c r="S98" s="32" t="s">
        <v>13</v>
      </c>
      <c r="T98" s="32" t="s">
        <v>13</v>
      </c>
      <c r="U98" s="32" t="s">
        <v>13</v>
      </c>
      <c r="V98" s="32" t="s">
        <v>13</v>
      </c>
      <c r="W98" s="32" t="s">
        <v>13</v>
      </c>
      <c r="X98" s="32" t="s">
        <v>13</v>
      </c>
      <c r="Y98" s="27" t="s">
        <v>13</v>
      </c>
      <c r="Z98" s="27">
        <v>0.08</v>
      </c>
      <c r="AA98" s="4">
        <v>0.06</v>
      </c>
    </row>
    <row r="99" spans="2:27">
      <c r="B99" s="9">
        <v>507</v>
      </c>
      <c r="C99" s="32">
        <v>0.08</v>
      </c>
      <c r="D99" s="32">
        <v>0.08</v>
      </c>
      <c r="E99" s="32">
        <v>7.0000000000000007E-2</v>
      </c>
      <c r="F99" s="32">
        <v>0.05</v>
      </c>
      <c r="G99" s="32">
        <v>0.06</v>
      </c>
      <c r="H99" s="32">
        <v>0.08</v>
      </c>
      <c r="I99" s="32">
        <v>7.0000000000000007E-2</v>
      </c>
      <c r="J99" s="32">
        <v>0.04</v>
      </c>
      <c r="K99" s="32">
        <v>0.02</v>
      </c>
      <c r="L99" s="32">
        <v>0.02</v>
      </c>
      <c r="M99" s="32">
        <v>0.02</v>
      </c>
      <c r="N99" s="32">
        <v>0.02</v>
      </c>
      <c r="O99" s="32" t="s">
        <v>13</v>
      </c>
      <c r="P99" s="32" t="s">
        <v>13</v>
      </c>
      <c r="Q99" s="32" t="s">
        <v>13</v>
      </c>
      <c r="R99" s="32">
        <v>0.02</v>
      </c>
      <c r="S99" s="32" t="s">
        <v>13</v>
      </c>
      <c r="T99" s="32" t="s">
        <v>13</v>
      </c>
      <c r="U99" s="32" t="s">
        <v>13</v>
      </c>
      <c r="V99" s="32" t="s">
        <v>13</v>
      </c>
      <c r="W99" s="32" t="s">
        <v>13</v>
      </c>
      <c r="X99" s="32" t="s">
        <v>13</v>
      </c>
      <c r="Y99" s="27" t="s">
        <v>13</v>
      </c>
      <c r="Z99" s="27">
        <v>0.03</v>
      </c>
      <c r="AA99" s="4">
        <v>0.02</v>
      </c>
    </row>
    <row r="100" spans="2:27">
      <c r="B100" s="9">
        <v>508</v>
      </c>
      <c r="C100" s="32">
        <v>0.1</v>
      </c>
      <c r="D100" s="32">
        <v>0.1</v>
      </c>
      <c r="E100" s="32">
        <v>0.09</v>
      </c>
      <c r="F100" s="32">
        <v>7.0000000000000007E-2</v>
      </c>
      <c r="G100" s="32">
        <v>0.08</v>
      </c>
      <c r="H100" s="32">
        <v>0.1</v>
      </c>
      <c r="I100" s="32">
        <v>0.09</v>
      </c>
      <c r="J100" s="32">
        <v>0.06</v>
      </c>
      <c r="K100" s="32">
        <v>0.03</v>
      </c>
      <c r="L100" s="32">
        <v>0.03</v>
      </c>
      <c r="M100" s="32">
        <v>0.03</v>
      </c>
      <c r="N100" s="32">
        <v>0.02</v>
      </c>
      <c r="O100" s="32" t="s">
        <v>13</v>
      </c>
      <c r="P100" s="32" t="s">
        <v>13</v>
      </c>
      <c r="Q100" s="32" t="s">
        <v>13</v>
      </c>
      <c r="R100" s="32">
        <v>0.03</v>
      </c>
      <c r="S100" s="32" t="s">
        <v>13</v>
      </c>
      <c r="T100" s="32" t="s">
        <v>13</v>
      </c>
      <c r="U100" s="32" t="s">
        <v>13</v>
      </c>
      <c r="V100" s="32" t="s">
        <v>13</v>
      </c>
      <c r="W100" s="32" t="s">
        <v>13</v>
      </c>
      <c r="X100" s="32" t="s">
        <v>13</v>
      </c>
      <c r="Y100" s="27" t="s">
        <v>13</v>
      </c>
      <c r="Z100" s="27">
        <v>0.04</v>
      </c>
      <c r="AA100" s="4">
        <v>0.03</v>
      </c>
    </row>
    <row r="101" spans="2:27">
      <c r="B101" s="9">
        <v>509</v>
      </c>
      <c r="C101" s="32">
        <v>0.12</v>
      </c>
      <c r="D101" s="32">
        <v>0.12</v>
      </c>
      <c r="E101" s="32">
        <v>0.1</v>
      </c>
      <c r="F101" s="32">
        <v>0.08</v>
      </c>
      <c r="G101" s="32">
        <v>0.1</v>
      </c>
      <c r="H101" s="32">
        <v>0.12</v>
      </c>
      <c r="I101" s="32">
        <v>0.11</v>
      </c>
      <c r="J101" s="32">
        <v>7.0000000000000007E-2</v>
      </c>
      <c r="K101" s="32">
        <v>0.04</v>
      </c>
      <c r="L101" s="32">
        <v>0.03</v>
      </c>
      <c r="M101" s="32">
        <v>0.03</v>
      </c>
      <c r="N101" s="32">
        <v>0.03</v>
      </c>
      <c r="O101" s="32" t="s">
        <v>13</v>
      </c>
      <c r="P101" s="32" t="s">
        <v>13</v>
      </c>
      <c r="Q101" s="32" t="s">
        <v>13</v>
      </c>
      <c r="R101" s="32">
        <v>0.04</v>
      </c>
      <c r="S101" s="32" t="s">
        <v>13</v>
      </c>
      <c r="T101" s="32" t="s">
        <v>13</v>
      </c>
      <c r="U101" s="32" t="s">
        <v>13</v>
      </c>
      <c r="V101" s="32" t="s">
        <v>13</v>
      </c>
      <c r="W101" s="32" t="s">
        <v>13</v>
      </c>
      <c r="X101" s="32" t="s">
        <v>13</v>
      </c>
      <c r="Y101" s="27" t="s">
        <v>13</v>
      </c>
      <c r="Z101" s="27">
        <v>0.05</v>
      </c>
      <c r="AA101" s="4">
        <v>0.03</v>
      </c>
    </row>
    <row r="102" spans="2:27">
      <c r="B102" s="9">
        <v>510</v>
      </c>
      <c r="C102" s="32">
        <v>0.14000000000000001</v>
      </c>
      <c r="D102" s="32">
        <v>0.14000000000000001</v>
      </c>
      <c r="E102" s="32">
        <v>0.12</v>
      </c>
      <c r="F102" s="32">
        <v>0.1</v>
      </c>
      <c r="G102" s="32">
        <v>0.11</v>
      </c>
      <c r="H102" s="32">
        <v>0.14000000000000001</v>
      </c>
      <c r="I102" s="32">
        <v>0.13</v>
      </c>
      <c r="J102" s="32">
        <v>0.09</v>
      </c>
      <c r="K102" s="32">
        <v>0.05</v>
      </c>
      <c r="L102" s="32">
        <v>0.04</v>
      </c>
      <c r="M102" s="32">
        <v>0.04</v>
      </c>
      <c r="N102" s="32">
        <v>0.03</v>
      </c>
      <c r="O102" s="32">
        <v>0.03</v>
      </c>
      <c r="P102" s="32" t="s">
        <v>13</v>
      </c>
      <c r="Q102" s="32" t="s">
        <v>13</v>
      </c>
      <c r="R102" s="32">
        <v>0.04</v>
      </c>
      <c r="S102" s="32" t="s">
        <v>13</v>
      </c>
      <c r="T102" s="32" t="s">
        <v>13</v>
      </c>
      <c r="U102" s="32" t="s">
        <v>13</v>
      </c>
      <c r="V102" s="32">
        <v>0.04</v>
      </c>
      <c r="W102" s="32" t="s">
        <v>13</v>
      </c>
      <c r="X102" s="32">
        <v>0.04</v>
      </c>
      <c r="Y102" s="27" t="s">
        <v>13</v>
      </c>
      <c r="Z102" s="27">
        <v>0.06</v>
      </c>
      <c r="AA102" s="4">
        <v>0.04</v>
      </c>
    </row>
    <row r="103" spans="2:27">
      <c r="B103" s="9">
        <v>511</v>
      </c>
      <c r="C103" s="32">
        <v>0.21</v>
      </c>
      <c r="D103" s="32">
        <v>0.21</v>
      </c>
      <c r="E103" s="32">
        <v>0.18</v>
      </c>
      <c r="F103" s="32">
        <v>0.14000000000000001</v>
      </c>
      <c r="G103" s="32">
        <v>0.17</v>
      </c>
      <c r="H103" s="32">
        <v>0.21</v>
      </c>
      <c r="I103" s="32">
        <v>0.19</v>
      </c>
      <c r="J103" s="32">
        <v>0.14000000000000001</v>
      </c>
      <c r="K103" s="32">
        <v>7.0000000000000007E-2</v>
      </c>
      <c r="L103" s="32">
        <v>0.06</v>
      </c>
      <c r="M103" s="32">
        <v>0.05</v>
      </c>
      <c r="N103" s="32">
        <v>0.05</v>
      </c>
      <c r="O103" s="32">
        <v>0.05</v>
      </c>
      <c r="P103" s="32" t="s">
        <v>13</v>
      </c>
      <c r="Q103" s="32" t="s">
        <v>13</v>
      </c>
      <c r="R103" s="32">
        <v>7.0000000000000007E-2</v>
      </c>
      <c r="S103" s="32" t="s">
        <v>13</v>
      </c>
      <c r="T103" s="32" t="s">
        <v>13</v>
      </c>
      <c r="U103" s="32" t="s">
        <v>13</v>
      </c>
      <c r="V103" s="32">
        <v>0.06</v>
      </c>
      <c r="W103" s="32" t="s">
        <v>13</v>
      </c>
      <c r="X103" s="32">
        <v>0.06</v>
      </c>
      <c r="Y103" s="27" t="s">
        <v>13</v>
      </c>
      <c r="Z103" s="27">
        <v>0.09</v>
      </c>
      <c r="AA103" s="4">
        <v>0.06</v>
      </c>
    </row>
    <row r="104" spans="2:27">
      <c r="B104" s="9">
        <v>512</v>
      </c>
      <c r="C104" s="32">
        <v>0.22</v>
      </c>
      <c r="D104" s="32">
        <v>0.22</v>
      </c>
      <c r="E104" s="32">
        <v>0.19</v>
      </c>
      <c r="F104" s="32">
        <v>0.15</v>
      </c>
      <c r="G104" s="32">
        <v>0.18</v>
      </c>
      <c r="H104" s="32">
        <v>0.22</v>
      </c>
      <c r="I104" s="32">
        <v>0.2</v>
      </c>
      <c r="J104" s="32">
        <v>0.15</v>
      </c>
      <c r="K104" s="32">
        <v>7.0000000000000007E-2</v>
      </c>
      <c r="L104" s="32">
        <v>0.06</v>
      </c>
      <c r="M104" s="32">
        <v>0.06</v>
      </c>
      <c r="N104" s="32">
        <v>0.05</v>
      </c>
      <c r="O104" s="32">
        <v>0.05</v>
      </c>
      <c r="P104" s="32" t="s">
        <v>13</v>
      </c>
      <c r="Q104" s="32" t="s">
        <v>13</v>
      </c>
      <c r="R104" s="32">
        <v>7.0000000000000007E-2</v>
      </c>
      <c r="S104" s="32" t="s">
        <v>13</v>
      </c>
      <c r="T104" s="32" t="s">
        <v>13</v>
      </c>
      <c r="U104" s="32" t="s">
        <v>13</v>
      </c>
      <c r="V104" s="32">
        <v>7.0000000000000007E-2</v>
      </c>
      <c r="W104" s="32" t="s">
        <v>13</v>
      </c>
      <c r="X104" s="32">
        <v>7.0000000000000007E-2</v>
      </c>
      <c r="Y104" s="27" t="s">
        <v>13</v>
      </c>
      <c r="Z104" s="27">
        <v>0.1</v>
      </c>
      <c r="AA104" s="4">
        <v>0.06</v>
      </c>
    </row>
    <row r="105" spans="2:27">
      <c r="B105" s="9">
        <v>513</v>
      </c>
      <c r="C105" s="32">
        <v>0.24</v>
      </c>
      <c r="D105" s="32">
        <v>0.24</v>
      </c>
      <c r="E105" s="32">
        <v>0.2</v>
      </c>
      <c r="F105" s="32">
        <v>0.16</v>
      </c>
      <c r="G105" s="32">
        <v>0.19</v>
      </c>
      <c r="H105" s="32">
        <v>0.24</v>
      </c>
      <c r="I105" s="32">
        <v>0.22</v>
      </c>
      <c r="J105" s="32">
        <v>0.17</v>
      </c>
      <c r="K105" s="32">
        <v>0.08</v>
      </c>
      <c r="L105" s="32">
        <v>7.0000000000000007E-2</v>
      </c>
      <c r="M105" s="32">
        <v>0.06</v>
      </c>
      <c r="N105" s="32">
        <v>0.06</v>
      </c>
      <c r="O105" s="32">
        <v>0.05</v>
      </c>
      <c r="P105" s="32" t="s">
        <v>13</v>
      </c>
      <c r="Q105" s="32" t="s">
        <v>13</v>
      </c>
      <c r="R105" s="32">
        <v>0.08</v>
      </c>
      <c r="S105" s="32" t="s">
        <v>13</v>
      </c>
      <c r="T105" s="32" t="s">
        <v>13</v>
      </c>
      <c r="U105" s="32" t="s">
        <v>13</v>
      </c>
      <c r="V105" s="32">
        <v>7.0000000000000007E-2</v>
      </c>
      <c r="W105" s="32" t="s">
        <v>13</v>
      </c>
      <c r="X105" s="32">
        <v>7.0000000000000007E-2</v>
      </c>
      <c r="Y105" s="27" t="s">
        <v>13</v>
      </c>
      <c r="Z105" s="27">
        <v>0.11</v>
      </c>
      <c r="AA105" s="4">
        <v>7.0000000000000007E-2</v>
      </c>
    </row>
    <row r="106" spans="2:27">
      <c r="B106" s="9">
        <v>514</v>
      </c>
      <c r="C106" s="32">
        <v>0.27</v>
      </c>
      <c r="D106" s="32">
        <v>0.27</v>
      </c>
      <c r="E106" s="32">
        <v>0.23</v>
      </c>
      <c r="F106" s="32">
        <v>0.18</v>
      </c>
      <c r="G106" s="32">
        <v>0.22</v>
      </c>
      <c r="H106" s="32">
        <v>0.27</v>
      </c>
      <c r="I106" s="32">
        <v>0.25</v>
      </c>
      <c r="J106" s="32">
        <v>0.2</v>
      </c>
      <c r="K106" s="32">
        <v>0.09</v>
      </c>
      <c r="L106" s="32">
        <v>0.08</v>
      </c>
      <c r="M106" s="32">
        <v>7.0000000000000007E-2</v>
      </c>
      <c r="N106" s="32">
        <v>7.0000000000000007E-2</v>
      </c>
      <c r="O106" s="32">
        <v>0.06</v>
      </c>
      <c r="P106" s="32" t="s">
        <v>13</v>
      </c>
      <c r="Q106" s="32" t="s">
        <v>13</v>
      </c>
      <c r="R106" s="32">
        <v>0.09</v>
      </c>
      <c r="S106" s="32" t="s">
        <v>13</v>
      </c>
      <c r="T106" s="32" t="s">
        <v>13</v>
      </c>
      <c r="U106" s="32" t="s">
        <v>13</v>
      </c>
      <c r="V106" s="32">
        <v>0.08</v>
      </c>
      <c r="W106" s="32" t="s">
        <v>13</v>
      </c>
      <c r="X106" s="32">
        <v>0.08</v>
      </c>
      <c r="Y106" s="27" t="s">
        <v>13</v>
      </c>
      <c r="Z106" s="27">
        <v>0.13</v>
      </c>
      <c r="AA106" s="4">
        <v>0.08</v>
      </c>
    </row>
    <row r="107" spans="2:27">
      <c r="B107" s="9">
        <v>515</v>
      </c>
      <c r="C107" s="32">
        <v>0.31</v>
      </c>
      <c r="D107" s="32">
        <v>0.31</v>
      </c>
      <c r="E107" s="32">
        <v>0.26</v>
      </c>
      <c r="F107" s="32">
        <v>0.21</v>
      </c>
      <c r="G107" s="32">
        <v>0.25</v>
      </c>
      <c r="H107" s="32">
        <v>0.31</v>
      </c>
      <c r="I107" s="32">
        <v>0.28999999999999998</v>
      </c>
      <c r="J107" s="32">
        <v>0.24</v>
      </c>
      <c r="K107" s="32">
        <v>0.11</v>
      </c>
      <c r="L107" s="32">
        <v>0.09</v>
      </c>
      <c r="M107" s="32">
        <v>0.09</v>
      </c>
      <c r="N107" s="32">
        <v>0.08</v>
      </c>
      <c r="O107" s="32">
        <v>7.0000000000000007E-2</v>
      </c>
      <c r="P107" s="32">
        <v>7.0000000000000007E-2</v>
      </c>
      <c r="Q107" s="32" t="s">
        <v>13</v>
      </c>
      <c r="R107" s="32">
        <v>0.11</v>
      </c>
      <c r="S107" s="32">
        <v>0.09</v>
      </c>
      <c r="T107" s="32" t="s">
        <v>13</v>
      </c>
      <c r="U107" s="32" t="s">
        <v>13</v>
      </c>
      <c r="V107" s="32">
        <v>0.09</v>
      </c>
      <c r="W107" s="32" t="s">
        <v>13</v>
      </c>
      <c r="X107" s="32">
        <v>0.09</v>
      </c>
      <c r="Y107" s="27" t="s">
        <v>13</v>
      </c>
      <c r="Z107" s="27">
        <v>0.16</v>
      </c>
      <c r="AA107" s="4">
        <v>0.1</v>
      </c>
    </row>
    <row r="108" spans="2:27">
      <c r="B108" s="9">
        <v>516</v>
      </c>
      <c r="C108" s="32">
        <v>0.18</v>
      </c>
      <c r="D108" s="32">
        <v>0.18</v>
      </c>
      <c r="E108" s="32">
        <v>0.15</v>
      </c>
      <c r="F108" s="32">
        <v>0.12</v>
      </c>
      <c r="G108" s="32">
        <v>0.14000000000000001</v>
      </c>
      <c r="H108" s="32">
        <v>0.18</v>
      </c>
      <c r="I108" s="32">
        <v>0.17</v>
      </c>
      <c r="J108" s="32">
        <v>0.14000000000000001</v>
      </c>
      <c r="K108" s="32">
        <v>7.0000000000000007E-2</v>
      </c>
      <c r="L108" s="32">
        <v>0.06</v>
      </c>
      <c r="M108" s="32">
        <v>0.05</v>
      </c>
      <c r="N108" s="32">
        <v>0.05</v>
      </c>
      <c r="O108" s="32">
        <v>0.04</v>
      </c>
      <c r="P108" s="32">
        <v>0.04</v>
      </c>
      <c r="Q108" s="32" t="s">
        <v>13</v>
      </c>
      <c r="R108" s="32">
        <v>7.0000000000000007E-2</v>
      </c>
      <c r="S108" s="32">
        <v>0.05</v>
      </c>
      <c r="T108" s="32" t="s">
        <v>13</v>
      </c>
      <c r="U108" s="32" t="s">
        <v>13</v>
      </c>
      <c r="V108" s="32">
        <v>0.05</v>
      </c>
      <c r="W108" s="32" t="s">
        <v>13</v>
      </c>
      <c r="X108" s="32">
        <v>0.05</v>
      </c>
      <c r="Y108" s="27" t="s">
        <v>13</v>
      </c>
      <c r="Z108" s="27">
        <v>0.09</v>
      </c>
      <c r="AA108" s="4">
        <v>0.06</v>
      </c>
    </row>
    <row r="109" spans="2:27">
      <c r="B109" s="9">
        <v>517</v>
      </c>
      <c r="C109" s="32">
        <v>0.12</v>
      </c>
      <c r="D109" s="32">
        <v>0.12</v>
      </c>
      <c r="E109" s="32">
        <v>0.1</v>
      </c>
      <c r="F109" s="32">
        <v>0.08</v>
      </c>
      <c r="G109" s="32">
        <v>0.1</v>
      </c>
      <c r="H109" s="32">
        <v>0.12</v>
      </c>
      <c r="I109" s="32">
        <v>0.11</v>
      </c>
      <c r="J109" s="32">
        <v>0.1</v>
      </c>
      <c r="K109" s="32">
        <v>0.05</v>
      </c>
      <c r="L109" s="32">
        <v>0.04</v>
      </c>
      <c r="M109" s="32">
        <v>0.03</v>
      </c>
      <c r="N109" s="32">
        <v>0.03</v>
      </c>
      <c r="O109" s="32">
        <v>0.03</v>
      </c>
      <c r="P109" s="32">
        <v>0.03</v>
      </c>
      <c r="Q109" s="32" t="s">
        <v>13</v>
      </c>
      <c r="R109" s="32">
        <v>0.04</v>
      </c>
      <c r="S109" s="32">
        <v>0.04</v>
      </c>
      <c r="T109" s="32" t="s">
        <v>13</v>
      </c>
      <c r="U109" s="32" t="s">
        <v>13</v>
      </c>
      <c r="V109" s="32">
        <v>0.04</v>
      </c>
      <c r="W109" s="32" t="s">
        <v>13</v>
      </c>
      <c r="X109" s="32">
        <v>0.04</v>
      </c>
      <c r="Y109" s="27" t="s">
        <v>13</v>
      </c>
      <c r="Z109" s="27">
        <v>7.0000000000000007E-2</v>
      </c>
      <c r="AA109" s="4">
        <v>0.04</v>
      </c>
    </row>
    <row r="110" spans="2:27">
      <c r="B110" s="9">
        <v>518</v>
      </c>
      <c r="C110" s="32">
        <v>7.0000000000000007E-2</v>
      </c>
      <c r="D110" s="32">
        <v>7.0000000000000007E-2</v>
      </c>
      <c r="E110" s="32">
        <v>0.06</v>
      </c>
      <c r="F110" s="32">
        <v>0.05</v>
      </c>
      <c r="G110" s="32">
        <v>0.06</v>
      </c>
      <c r="H110" s="32">
        <v>7.0000000000000007E-2</v>
      </c>
      <c r="I110" s="32">
        <v>7.0000000000000007E-2</v>
      </c>
      <c r="J110" s="32">
        <v>0.06</v>
      </c>
      <c r="K110" s="32">
        <v>0.03</v>
      </c>
      <c r="L110" s="32">
        <v>0.02</v>
      </c>
      <c r="M110" s="32">
        <v>0.02</v>
      </c>
      <c r="N110" s="32">
        <v>0.02</v>
      </c>
      <c r="O110" s="32">
        <v>0.02</v>
      </c>
      <c r="P110" s="32">
        <v>0.02</v>
      </c>
      <c r="Q110" s="32" t="s">
        <v>13</v>
      </c>
      <c r="R110" s="32">
        <v>0.03</v>
      </c>
      <c r="S110" s="32">
        <v>0.02</v>
      </c>
      <c r="T110" s="32" t="s">
        <v>13</v>
      </c>
      <c r="U110" s="32" t="s">
        <v>13</v>
      </c>
      <c r="V110" s="32">
        <v>0.02</v>
      </c>
      <c r="W110" s="32" t="s">
        <v>13</v>
      </c>
      <c r="X110" s="32">
        <v>0.02</v>
      </c>
      <c r="Y110" s="27" t="s">
        <v>13</v>
      </c>
      <c r="Z110" s="27">
        <v>0.04</v>
      </c>
      <c r="AA110" s="4">
        <v>0.02</v>
      </c>
    </row>
    <row r="111" spans="2:27">
      <c r="B111" s="9">
        <v>519</v>
      </c>
      <c r="C111" s="32">
        <v>0.21</v>
      </c>
      <c r="D111" s="32">
        <v>0.21</v>
      </c>
      <c r="E111" s="32">
        <v>0.18</v>
      </c>
      <c r="F111" s="32">
        <v>0.14000000000000001</v>
      </c>
      <c r="G111" s="32">
        <v>0.17</v>
      </c>
      <c r="H111" s="32">
        <v>0.21</v>
      </c>
      <c r="I111" s="32">
        <v>0.2</v>
      </c>
      <c r="J111" s="32">
        <v>0.18</v>
      </c>
      <c r="K111" s="32">
        <v>0.08</v>
      </c>
      <c r="L111" s="32">
        <v>7.0000000000000007E-2</v>
      </c>
      <c r="M111" s="32">
        <v>0.06</v>
      </c>
      <c r="N111" s="32">
        <v>0.06</v>
      </c>
      <c r="O111" s="32">
        <v>0.05</v>
      </c>
      <c r="P111" s="32">
        <v>0.05</v>
      </c>
      <c r="Q111" s="32" t="s">
        <v>13</v>
      </c>
      <c r="R111" s="32">
        <v>0.08</v>
      </c>
      <c r="S111" s="32">
        <v>0.06</v>
      </c>
      <c r="T111" s="32" t="s">
        <v>13</v>
      </c>
      <c r="U111" s="32" t="s">
        <v>13</v>
      </c>
      <c r="V111" s="32">
        <v>0.06</v>
      </c>
      <c r="W111" s="32" t="s">
        <v>13</v>
      </c>
      <c r="X111" s="32">
        <v>0.06</v>
      </c>
      <c r="Y111" s="27" t="s">
        <v>13</v>
      </c>
      <c r="Z111" s="27">
        <v>0.12</v>
      </c>
      <c r="AA111" s="4">
        <v>0.08</v>
      </c>
    </row>
    <row r="112" spans="2:27">
      <c r="B112" s="9">
        <v>520</v>
      </c>
      <c r="C112" s="32">
        <v>0.26</v>
      </c>
      <c r="D112" s="32">
        <v>0.26</v>
      </c>
      <c r="E112" s="32">
        <v>0.22</v>
      </c>
      <c r="F112" s="32">
        <v>0.18</v>
      </c>
      <c r="G112" s="32">
        <v>0.21</v>
      </c>
      <c r="H112" s="32">
        <v>0.26</v>
      </c>
      <c r="I112" s="32">
        <v>0.25</v>
      </c>
      <c r="J112" s="32">
        <v>0.22</v>
      </c>
      <c r="K112" s="32">
        <v>0.11</v>
      </c>
      <c r="L112" s="32">
        <v>0.09</v>
      </c>
      <c r="M112" s="32">
        <v>0.08</v>
      </c>
      <c r="N112" s="32">
        <v>7.0000000000000007E-2</v>
      </c>
      <c r="O112" s="32">
        <v>0.06</v>
      </c>
      <c r="P112" s="32">
        <v>0.06</v>
      </c>
      <c r="Q112" s="32">
        <v>0.06</v>
      </c>
      <c r="R112" s="32">
        <v>0.1</v>
      </c>
      <c r="S112" s="32">
        <v>0.08</v>
      </c>
      <c r="T112" s="32" t="s">
        <v>13</v>
      </c>
      <c r="U112" s="32" t="s">
        <v>13</v>
      </c>
      <c r="V112" s="32">
        <v>0.08</v>
      </c>
      <c r="W112" s="32" t="s">
        <v>13</v>
      </c>
      <c r="X112" s="32">
        <v>0.08</v>
      </c>
      <c r="Y112" s="27" t="s">
        <v>13</v>
      </c>
      <c r="Z112" s="27">
        <v>0.16</v>
      </c>
      <c r="AA112" s="4">
        <v>0.1</v>
      </c>
    </row>
    <row r="113" spans="2:27">
      <c r="B113" s="9">
        <v>521</v>
      </c>
      <c r="C113" s="32">
        <v>0.26</v>
      </c>
      <c r="D113" s="32">
        <v>0.26</v>
      </c>
      <c r="E113" s="32">
        <v>0.22</v>
      </c>
      <c r="F113" s="32">
        <v>0.18</v>
      </c>
      <c r="G113" s="32">
        <v>0.21</v>
      </c>
      <c r="H113" s="32">
        <v>0.26</v>
      </c>
      <c r="I113" s="32">
        <v>0.25</v>
      </c>
      <c r="J113" s="32">
        <v>0.23</v>
      </c>
      <c r="K113" s="32">
        <v>0.11</v>
      </c>
      <c r="L113" s="32">
        <v>0.09</v>
      </c>
      <c r="M113" s="32">
        <v>0.08</v>
      </c>
      <c r="N113" s="32">
        <v>7.0000000000000007E-2</v>
      </c>
      <c r="O113" s="32">
        <v>0.06</v>
      </c>
      <c r="P113" s="32">
        <v>0.06</v>
      </c>
      <c r="Q113" s="32">
        <v>0.06</v>
      </c>
      <c r="R113" s="32">
        <v>0.11</v>
      </c>
      <c r="S113" s="32">
        <v>0.08</v>
      </c>
      <c r="T113" s="32" t="s">
        <v>13</v>
      </c>
      <c r="U113" s="32" t="s">
        <v>13</v>
      </c>
      <c r="V113" s="32">
        <v>0.08</v>
      </c>
      <c r="W113" s="32" t="s">
        <v>13</v>
      </c>
      <c r="X113" s="32">
        <v>0.08</v>
      </c>
      <c r="Y113" s="27" t="s">
        <v>13</v>
      </c>
      <c r="Z113" s="27">
        <v>0.16</v>
      </c>
      <c r="AA113" s="4">
        <v>0.1</v>
      </c>
    </row>
    <row r="114" spans="2:27">
      <c r="B114" s="9">
        <v>522</v>
      </c>
      <c r="C114" s="32">
        <v>0.19</v>
      </c>
      <c r="D114" s="32">
        <v>0.19</v>
      </c>
      <c r="E114" s="32">
        <v>0.16</v>
      </c>
      <c r="F114" s="32">
        <v>0.13</v>
      </c>
      <c r="G114" s="32">
        <v>0.15</v>
      </c>
      <c r="H114" s="32">
        <v>0.19</v>
      </c>
      <c r="I114" s="32">
        <v>0.19</v>
      </c>
      <c r="J114" s="32">
        <v>0.17</v>
      </c>
      <c r="K114" s="32">
        <v>0.08</v>
      </c>
      <c r="L114" s="32">
        <v>7.0000000000000007E-2</v>
      </c>
      <c r="M114" s="32">
        <v>0.06</v>
      </c>
      <c r="N114" s="32">
        <v>0.05</v>
      </c>
      <c r="O114" s="32">
        <v>0.05</v>
      </c>
      <c r="P114" s="32">
        <v>0.05</v>
      </c>
      <c r="Q114" s="32">
        <v>0.04</v>
      </c>
      <c r="R114" s="32">
        <v>0.08</v>
      </c>
      <c r="S114" s="32">
        <v>0.06</v>
      </c>
      <c r="T114" s="32" t="s">
        <v>13</v>
      </c>
      <c r="U114" s="32" t="s">
        <v>13</v>
      </c>
      <c r="V114" s="32">
        <v>0.06</v>
      </c>
      <c r="W114" s="32" t="s">
        <v>13</v>
      </c>
      <c r="X114" s="32">
        <v>0.06</v>
      </c>
      <c r="Y114" s="27" t="s">
        <v>13</v>
      </c>
      <c r="Z114" s="27">
        <v>0.12</v>
      </c>
      <c r="AA114" s="4">
        <v>0.08</v>
      </c>
    </row>
    <row r="115" spans="2:27">
      <c r="B115" s="9">
        <v>523</v>
      </c>
      <c r="C115" s="32">
        <v>0.11</v>
      </c>
      <c r="D115" s="32">
        <v>0.11</v>
      </c>
      <c r="E115" s="32">
        <v>0.09</v>
      </c>
      <c r="F115" s="32">
        <v>7.0000000000000007E-2</v>
      </c>
      <c r="G115" s="32">
        <v>0.09</v>
      </c>
      <c r="H115" s="32">
        <v>0.11</v>
      </c>
      <c r="I115" s="32">
        <v>0.11</v>
      </c>
      <c r="J115" s="32">
        <v>0.1</v>
      </c>
      <c r="K115" s="32">
        <v>0.05</v>
      </c>
      <c r="L115" s="32">
        <v>0.04</v>
      </c>
      <c r="M115" s="32">
        <v>0.04</v>
      </c>
      <c r="N115" s="32">
        <v>0.03</v>
      </c>
      <c r="O115" s="32">
        <v>0.03</v>
      </c>
      <c r="P115" s="32">
        <v>0.03</v>
      </c>
      <c r="Q115" s="32">
        <v>0.03</v>
      </c>
      <c r="R115" s="32">
        <v>0.05</v>
      </c>
      <c r="S115" s="32">
        <v>0.03</v>
      </c>
      <c r="T115" s="32" t="s">
        <v>13</v>
      </c>
      <c r="U115" s="32" t="s">
        <v>13</v>
      </c>
      <c r="V115" s="32">
        <v>0.03</v>
      </c>
      <c r="W115" s="32" t="s">
        <v>13</v>
      </c>
      <c r="X115" s="32">
        <v>0.03</v>
      </c>
      <c r="Y115" s="27" t="s">
        <v>13</v>
      </c>
      <c r="Z115" s="27">
        <v>0.08</v>
      </c>
      <c r="AA115" s="4">
        <v>0.05</v>
      </c>
    </row>
    <row r="116" spans="2:27">
      <c r="B116" s="9">
        <v>524</v>
      </c>
      <c r="C116" s="32">
        <v>0.31</v>
      </c>
      <c r="D116" s="32">
        <v>0.31</v>
      </c>
      <c r="E116" s="32">
        <v>0.26</v>
      </c>
      <c r="F116" s="32">
        <v>0.21</v>
      </c>
      <c r="G116" s="32">
        <v>0.25</v>
      </c>
      <c r="H116" s="32">
        <v>0.31</v>
      </c>
      <c r="I116" s="32">
        <v>0.31</v>
      </c>
      <c r="J116" s="32">
        <v>0.28999999999999998</v>
      </c>
      <c r="K116" s="32">
        <v>0.14000000000000001</v>
      </c>
      <c r="L116" s="32">
        <v>0.11</v>
      </c>
      <c r="M116" s="32">
        <v>0.1</v>
      </c>
      <c r="N116" s="32">
        <v>0.09</v>
      </c>
      <c r="O116" s="32">
        <v>0.08</v>
      </c>
      <c r="P116" s="32">
        <v>0.08</v>
      </c>
      <c r="Q116" s="32">
        <v>7.0000000000000007E-2</v>
      </c>
      <c r="R116" s="32">
        <v>0.14000000000000001</v>
      </c>
      <c r="S116" s="32">
        <v>0.1</v>
      </c>
      <c r="T116" s="32" t="s">
        <v>13</v>
      </c>
      <c r="U116" s="32" t="s">
        <v>13</v>
      </c>
      <c r="V116" s="32">
        <v>0.1</v>
      </c>
      <c r="W116" s="32" t="s">
        <v>13</v>
      </c>
      <c r="X116" s="32">
        <v>0.1</v>
      </c>
      <c r="Y116" s="27" t="s">
        <v>13</v>
      </c>
      <c r="Z116" s="27">
        <v>0.22</v>
      </c>
      <c r="AA116" s="4">
        <v>0.14000000000000001</v>
      </c>
    </row>
    <row r="117" spans="2:27">
      <c r="B117" s="9">
        <v>525</v>
      </c>
      <c r="C117" s="32">
        <v>0.24</v>
      </c>
      <c r="D117" s="32">
        <v>0.24</v>
      </c>
      <c r="E117" s="32">
        <v>0.2</v>
      </c>
      <c r="F117" s="32">
        <v>0.16</v>
      </c>
      <c r="G117" s="32">
        <v>0.19</v>
      </c>
      <c r="H117" s="32">
        <v>0.24</v>
      </c>
      <c r="I117" s="32">
        <v>0.24</v>
      </c>
      <c r="J117" s="32">
        <v>0.22</v>
      </c>
      <c r="K117" s="32">
        <v>0.11</v>
      </c>
      <c r="L117" s="32">
        <v>0.09</v>
      </c>
      <c r="M117" s="32">
        <v>0.08</v>
      </c>
      <c r="N117" s="32">
        <v>7.0000000000000007E-2</v>
      </c>
      <c r="O117" s="32">
        <v>0.06</v>
      </c>
      <c r="P117" s="32">
        <v>0.06</v>
      </c>
      <c r="Q117" s="32">
        <v>0.06</v>
      </c>
      <c r="R117" s="32">
        <v>0.11</v>
      </c>
      <c r="S117" s="32">
        <v>0.08</v>
      </c>
      <c r="T117" s="32">
        <v>0.05</v>
      </c>
      <c r="U117" s="32" t="s">
        <v>13</v>
      </c>
      <c r="V117" s="32">
        <v>0.08</v>
      </c>
      <c r="W117" s="32">
        <v>7.0000000000000007E-2</v>
      </c>
      <c r="X117" s="32">
        <v>0.08</v>
      </c>
      <c r="Y117" s="27">
        <v>7.0000000000000007E-2</v>
      </c>
      <c r="Z117" s="27">
        <v>0.18</v>
      </c>
      <c r="AA117" s="4">
        <v>0.11</v>
      </c>
    </row>
    <row r="118" spans="2:27">
      <c r="B118" s="9">
        <v>526</v>
      </c>
      <c r="C118" s="32">
        <v>0.2</v>
      </c>
      <c r="D118" s="32">
        <v>0.2</v>
      </c>
      <c r="E118" s="32">
        <v>0.17</v>
      </c>
      <c r="F118" s="32">
        <v>0.14000000000000001</v>
      </c>
      <c r="G118" s="32">
        <v>0.16</v>
      </c>
      <c r="H118" s="32">
        <v>0.2</v>
      </c>
      <c r="I118" s="32">
        <v>0.2</v>
      </c>
      <c r="J118" s="32">
        <v>0.19</v>
      </c>
      <c r="K118" s="32">
        <v>0.1</v>
      </c>
      <c r="L118" s="32">
        <v>0.08</v>
      </c>
      <c r="M118" s="32">
        <v>7.0000000000000007E-2</v>
      </c>
      <c r="N118" s="32">
        <v>0.06</v>
      </c>
      <c r="O118" s="32">
        <v>0.05</v>
      </c>
      <c r="P118" s="32">
        <v>0.05</v>
      </c>
      <c r="Q118" s="32">
        <v>0.05</v>
      </c>
      <c r="R118" s="32">
        <v>0.1</v>
      </c>
      <c r="S118" s="32">
        <v>7.0000000000000007E-2</v>
      </c>
      <c r="T118" s="32">
        <v>0.04</v>
      </c>
      <c r="U118" s="32" t="s">
        <v>13</v>
      </c>
      <c r="V118" s="32">
        <v>7.0000000000000007E-2</v>
      </c>
      <c r="W118" s="32">
        <v>0.06</v>
      </c>
      <c r="X118" s="32">
        <v>7.0000000000000007E-2</v>
      </c>
      <c r="Y118" s="27">
        <v>0.06</v>
      </c>
      <c r="Z118" s="27">
        <v>0.15</v>
      </c>
      <c r="AA118" s="4">
        <v>0.1</v>
      </c>
    </row>
    <row r="119" spans="2:27">
      <c r="B119" s="9">
        <v>527</v>
      </c>
      <c r="C119" s="32">
        <v>0.15</v>
      </c>
      <c r="D119" s="32">
        <v>0.15</v>
      </c>
      <c r="E119" s="32">
        <v>0.13</v>
      </c>
      <c r="F119" s="32">
        <v>0.1</v>
      </c>
      <c r="G119" s="32">
        <v>0.12</v>
      </c>
      <c r="H119" s="32">
        <v>0.15</v>
      </c>
      <c r="I119" s="32">
        <v>0.15</v>
      </c>
      <c r="J119" s="32">
        <v>0.14000000000000001</v>
      </c>
      <c r="K119" s="32">
        <v>7.0000000000000007E-2</v>
      </c>
      <c r="L119" s="32">
        <v>0.06</v>
      </c>
      <c r="M119" s="32">
        <v>0.05</v>
      </c>
      <c r="N119" s="32">
        <v>0.05</v>
      </c>
      <c r="O119" s="32">
        <v>0.04</v>
      </c>
      <c r="P119" s="32">
        <v>0.04</v>
      </c>
      <c r="Q119" s="32">
        <v>0.04</v>
      </c>
      <c r="R119" s="32">
        <v>0.08</v>
      </c>
      <c r="S119" s="32">
        <v>0.05</v>
      </c>
      <c r="T119" s="32">
        <v>0.03</v>
      </c>
      <c r="U119" s="32" t="s">
        <v>13</v>
      </c>
      <c r="V119" s="32">
        <v>0.05</v>
      </c>
      <c r="W119" s="32">
        <v>0.05</v>
      </c>
      <c r="X119" s="32">
        <v>0.05</v>
      </c>
      <c r="Y119" s="27">
        <v>0.05</v>
      </c>
      <c r="Z119" s="27">
        <v>0.12</v>
      </c>
      <c r="AA119" s="4">
        <v>7.0000000000000007E-2</v>
      </c>
    </row>
    <row r="120" spans="2:27">
      <c r="B120" s="9">
        <v>528</v>
      </c>
      <c r="C120" s="32">
        <v>0.14000000000000001</v>
      </c>
      <c r="D120" s="32">
        <v>0.14000000000000001</v>
      </c>
      <c r="E120" s="32">
        <v>0.12</v>
      </c>
      <c r="F120" s="32">
        <v>0.1</v>
      </c>
      <c r="G120" s="32">
        <v>0.11</v>
      </c>
      <c r="H120" s="32">
        <v>0.14000000000000001</v>
      </c>
      <c r="I120" s="32">
        <v>0.14000000000000001</v>
      </c>
      <c r="J120" s="32">
        <v>0.13</v>
      </c>
      <c r="K120" s="32">
        <v>7.0000000000000007E-2</v>
      </c>
      <c r="L120" s="32">
        <v>0.06</v>
      </c>
      <c r="M120" s="32">
        <v>0.05</v>
      </c>
      <c r="N120" s="32">
        <v>0.04</v>
      </c>
      <c r="O120" s="32">
        <v>0.04</v>
      </c>
      <c r="P120" s="32">
        <v>0.04</v>
      </c>
      <c r="Q120" s="32">
        <v>0.03</v>
      </c>
      <c r="R120" s="32">
        <v>7.0000000000000007E-2</v>
      </c>
      <c r="S120" s="32">
        <v>0.05</v>
      </c>
      <c r="T120" s="32">
        <v>0.03</v>
      </c>
      <c r="U120" s="32" t="s">
        <v>13</v>
      </c>
      <c r="V120" s="32">
        <v>0.05</v>
      </c>
      <c r="W120" s="32">
        <v>0.04</v>
      </c>
      <c r="X120" s="32">
        <v>0.05</v>
      </c>
      <c r="Y120" s="27">
        <v>0.04</v>
      </c>
      <c r="Z120" s="27">
        <v>0.11</v>
      </c>
      <c r="AA120" s="4">
        <v>7.0000000000000007E-2</v>
      </c>
    </row>
    <row r="121" spans="2:27">
      <c r="B121" s="9">
        <v>529</v>
      </c>
      <c r="C121" s="32">
        <v>0.13</v>
      </c>
      <c r="D121" s="32">
        <v>0.13</v>
      </c>
      <c r="E121" s="32">
        <v>0.11</v>
      </c>
      <c r="F121" s="32">
        <v>0.09</v>
      </c>
      <c r="G121" s="32">
        <v>0.1</v>
      </c>
      <c r="H121" s="32">
        <v>0.13</v>
      </c>
      <c r="I121" s="32">
        <v>0.13</v>
      </c>
      <c r="J121" s="32">
        <v>0.12</v>
      </c>
      <c r="K121" s="32">
        <v>7.0000000000000007E-2</v>
      </c>
      <c r="L121" s="32">
        <v>0.06</v>
      </c>
      <c r="M121" s="32">
        <v>0.05</v>
      </c>
      <c r="N121" s="32">
        <v>0.04</v>
      </c>
      <c r="O121" s="32">
        <v>0.04</v>
      </c>
      <c r="P121" s="32">
        <v>0.03</v>
      </c>
      <c r="Q121" s="32">
        <v>0.03</v>
      </c>
      <c r="R121" s="32">
        <v>7.0000000000000007E-2</v>
      </c>
      <c r="S121" s="32">
        <v>0.05</v>
      </c>
      <c r="T121" s="32">
        <v>0.03</v>
      </c>
      <c r="U121" s="32" t="s">
        <v>13</v>
      </c>
      <c r="V121" s="32">
        <v>0.04</v>
      </c>
      <c r="W121" s="32">
        <v>0.04</v>
      </c>
      <c r="X121" s="32">
        <v>0.04</v>
      </c>
      <c r="Y121" s="27">
        <v>0.04</v>
      </c>
      <c r="Z121" s="27">
        <v>0.11</v>
      </c>
      <c r="AA121" s="4">
        <v>7.0000000000000007E-2</v>
      </c>
    </row>
    <row r="122" spans="2:27">
      <c r="B122" s="9">
        <v>530</v>
      </c>
      <c r="C122" s="32">
        <v>0.21</v>
      </c>
      <c r="D122" s="32">
        <v>0.21</v>
      </c>
      <c r="E122" s="32">
        <v>0.18</v>
      </c>
      <c r="F122" s="32">
        <v>0.14000000000000001</v>
      </c>
      <c r="G122" s="32">
        <v>0.17</v>
      </c>
      <c r="H122" s="32">
        <v>0.21</v>
      </c>
      <c r="I122" s="32">
        <v>0.21</v>
      </c>
      <c r="J122" s="32">
        <v>0.2</v>
      </c>
      <c r="K122" s="32">
        <v>0.11</v>
      </c>
      <c r="L122" s="32">
        <v>0.09</v>
      </c>
      <c r="M122" s="32">
        <v>0.08</v>
      </c>
      <c r="N122" s="32">
        <v>7.0000000000000007E-2</v>
      </c>
      <c r="O122" s="32">
        <v>0.06</v>
      </c>
      <c r="P122" s="32">
        <v>0.05</v>
      </c>
      <c r="Q122" s="32">
        <v>0.05</v>
      </c>
      <c r="R122" s="32">
        <v>0.11</v>
      </c>
      <c r="S122" s="32">
        <v>0.08</v>
      </c>
      <c r="T122" s="32">
        <v>0.05</v>
      </c>
      <c r="U122" s="32" t="s">
        <v>13</v>
      </c>
      <c r="V122" s="32">
        <v>7.0000000000000007E-2</v>
      </c>
      <c r="W122" s="32">
        <v>0.06</v>
      </c>
      <c r="X122" s="32">
        <v>7.0000000000000007E-2</v>
      </c>
      <c r="Y122" s="27">
        <v>0.06</v>
      </c>
      <c r="Z122" s="27">
        <v>0.18</v>
      </c>
      <c r="AA122" s="4">
        <v>0.12</v>
      </c>
    </row>
    <row r="123" spans="2:27">
      <c r="B123" s="9">
        <v>531</v>
      </c>
      <c r="C123" s="32">
        <v>0.26</v>
      </c>
      <c r="D123" s="32">
        <v>0.26</v>
      </c>
      <c r="E123" s="32">
        <v>0.22</v>
      </c>
      <c r="F123" s="32">
        <v>0.18</v>
      </c>
      <c r="G123" s="32">
        <v>0.21</v>
      </c>
      <c r="H123" s="32">
        <v>0.26</v>
      </c>
      <c r="I123" s="32">
        <v>0.26</v>
      </c>
      <c r="J123" s="32">
        <v>0.25</v>
      </c>
      <c r="K123" s="32">
        <v>0.14000000000000001</v>
      </c>
      <c r="L123" s="32">
        <v>0.12</v>
      </c>
      <c r="M123" s="32">
        <v>0.1</v>
      </c>
      <c r="N123" s="32">
        <v>0.09</v>
      </c>
      <c r="O123" s="32">
        <v>0.08</v>
      </c>
      <c r="P123" s="32">
        <v>7.0000000000000007E-2</v>
      </c>
      <c r="Q123" s="32">
        <v>7.0000000000000007E-2</v>
      </c>
      <c r="R123" s="32">
        <v>0.15</v>
      </c>
      <c r="S123" s="32">
        <v>0.1</v>
      </c>
      <c r="T123" s="32">
        <v>0.06</v>
      </c>
      <c r="U123" s="32" t="s">
        <v>13</v>
      </c>
      <c r="V123" s="32">
        <v>0.09</v>
      </c>
      <c r="W123" s="32">
        <v>0.08</v>
      </c>
      <c r="X123" s="32">
        <v>0.09</v>
      </c>
      <c r="Y123" s="27">
        <v>0.08</v>
      </c>
      <c r="Z123" s="27">
        <v>0.23</v>
      </c>
      <c r="AA123" s="4">
        <v>0.15</v>
      </c>
    </row>
    <row r="124" spans="2:27">
      <c r="B124" s="9">
        <v>601</v>
      </c>
      <c r="C124" s="32">
        <v>0.23</v>
      </c>
      <c r="D124" s="32">
        <v>0.23</v>
      </c>
      <c r="E124" s="32">
        <v>0.2</v>
      </c>
      <c r="F124" s="32">
        <v>0.16</v>
      </c>
      <c r="G124" s="32">
        <v>0.18</v>
      </c>
      <c r="H124" s="32">
        <v>0.23</v>
      </c>
      <c r="I124" s="32">
        <v>0.23</v>
      </c>
      <c r="J124" s="32">
        <v>0.22</v>
      </c>
      <c r="K124" s="32">
        <v>0.13</v>
      </c>
      <c r="L124" s="32">
        <v>0.11</v>
      </c>
      <c r="M124" s="32">
        <v>0.09</v>
      </c>
      <c r="N124" s="32">
        <v>0.08</v>
      </c>
      <c r="O124" s="32">
        <v>7.0000000000000007E-2</v>
      </c>
      <c r="P124" s="32">
        <v>0.06</v>
      </c>
      <c r="Q124" s="32">
        <v>0.06</v>
      </c>
      <c r="R124" s="32">
        <v>0.13</v>
      </c>
      <c r="S124" s="32">
        <v>0.09</v>
      </c>
      <c r="T124" s="32">
        <v>0.05</v>
      </c>
      <c r="U124" s="32" t="s">
        <v>13</v>
      </c>
      <c r="V124" s="32">
        <v>0.08</v>
      </c>
      <c r="W124" s="32">
        <v>7.0000000000000007E-2</v>
      </c>
      <c r="X124" s="32">
        <v>0.08</v>
      </c>
      <c r="Y124" s="27">
        <v>7.0000000000000007E-2</v>
      </c>
      <c r="Z124" s="27">
        <v>0.21</v>
      </c>
      <c r="AA124" s="4">
        <v>0.14000000000000001</v>
      </c>
    </row>
    <row r="125" spans="2:27">
      <c r="B125" s="9">
        <v>602</v>
      </c>
      <c r="C125" s="32">
        <v>0.23</v>
      </c>
      <c r="D125" s="32">
        <v>0.23</v>
      </c>
      <c r="E125" s="32">
        <v>0.2</v>
      </c>
      <c r="F125" s="32">
        <v>0.16</v>
      </c>
      <c r="G125" s="32">
        <v>0.18</v>
      </c>
      <c r="H125" s="32">
        <v>0.23</v>
      </c>
      <c r="I125" s="32">
        <v>0.23</v>
      </c>
      <c r="J125" s="32">
        <v>0.22</v>
      </c>
      <c r="K125" s="32">
        <v>0.13</v>
      </c>
      <c r="L125" s="32">
        <v>0.11</v>
      </c>
      <c r="M125" s="32">
        <v>0.1</v>
      </c>
      <c r="N125" s="32">
        <v>0.08</v>
      </c>
      <c r="O125" s="32">
        <v>7.0000000000000007E-2</v>
      </c>
      <c r="P125" s="32">
        <v>0.06</v>
      </c>
      <c r="Q125" s="32">
        <v>0.06</v>
      </c>
      <c r="R125" s="32">
        <v>0.14000000000000001</v>
      </c>
      <c r="S125" s="32">
        <v>0.09</v>
      </c>
      <c r="T125" s="32">
        <v>0.06</v>
      </c>
      <c r="U125" s="32" t="s">
        <v>13</v>
      </c>
      <c r="V125" s="32">
        <v>0.08</v>
      </c>
      <c r="W125" s="32">
        <v>7.0000000000000007E-2</v>
      </c>
      <c r="X125" s="32">
        <v>0.08</v>
      </c>
      <c r="Y125" s="27">
        <v>7.0000000000000007E-2</v>
      </c>
      <c r="Z125" s="27">
        <v>0.21</v>
      </c>
      <c r="AA125" s="4">
        <v>0.15</v>
      </c>
    </row>
    <row r="126" spans="2:27">
      <c r="B126" s="9">
        <v>603</v>
      </c>
      <c r="C126" s="32">
        <v>0.25</v>
      </c>
      <c r="D126" s="32">
        <v>0.25</v>
      </c>
      <c r="E126" s="32">
        <v>0.21</v>
      </c>
      <c r="F126" s="32">
        <v>0.17</v>
      </c>
      <c r="G126" s="32">
        <v>0.2</v>
      </c>
      <c r="H126" s="32">
        <v>0.25</v>
      </c>
      <c r="I126" s="32">
        <v>0.25</v>
      </c>
      <c r="J126" s="32">
        <v>0.25</v>
      </c>
      <c r="K126" s="32">
        <v>0.14000000000000001</v>
      </c>
      <c r="L126" s="32">
        <v>0.12</v>
      </c>
      <c r="M126" s="32">
        <v>0.11</v>
      </c>
      <c r="N126" s="32">
        <v>0.09</v>
      </c>
      <c r="O126" s="32">
        <v>0.08</v>
      </c>
      <c r="P126" s="32">
        <v>7.0000000000000007E-2</v>
      </c>
      <c r="Q126" s="32">
        <v>7.0000000000000007E-2</v>
      </c>
      <c r="R126" s="32">
        <v>0.15</v>
      </c>
      <c r="S126" s="32">
        <v>0.1</v>
      </c>
      <c r="T126" s="32">
        <v>0.06</v>
      </c>
      <c r="U126" s="32" t="s">
        <v>13</v>
      </c>
      <c r="V126" s="32">
        <v>0.09</v>
      </c>
      <c r="W126" s="32">
        <v>0.08</v>
      </c>
      <c r="X126" s="32">
        <v>0.09</v>
      </c>
      <c r="Y126" s="27">
        <v>0.08</v>
      </c>
      <c r="Z126" s="27">
        <v>0.23</v>
      </c>
      <c r="AA126" s="4">
        <v>0.17</v>
      </c>
    </row>
    <row r="127" spans="2:27">
      <c r="B127" s="9">
        <v>604</v>
      </c>
      <c r="C127" s="32">
        <v>0.35</v>
      </c>
      <c r="D127" s="32">
        <v>0.35</v>
      </c>
      <c r="E127" s="32">
        <v>0.3</v>
      </c>
      <c r="F127" s="32">
        <v>0.24</v>
      </c>
      <c r="G127" s="32">
        <v>0.28000000000000003</v>
      </c>
      <c r="H127" s="32">
        <v>0.35</v>
      </c>
      <c r="I127" s="32">
        <v>0.35</v>
      </c>
      <c r="J127" s="32">
        <v>0.34</v>
      </c>
      <c r="K127" s="32">
        <v>0.21</v>
      </c>
      <c r="L127" s="32">
        <v>0.18</v>
      </c>
      <c r="M127" s="32">
        <v>0.16</v>
      </c>
      <c r="N127" s="32">
        <v>0.13</v>
      </c>
      <c r="O127" s="32">
        <v>0.11</v>
      </c>
      <c r="P127" s="32">
        <v>0.1</v>
      </c>
      <c r="Q127" s="32">
        <v>0.1</v>
      </c>
      <c r="R127" s="32">
        <v>0.22</v>
      </c>
      <c r="S127" s="32">
        <v>0.15</v>
      </c>
      <c r="T127" s="32">
        <v>0.09</v>
      </c>
      <c r="U127" s="32" t="s">
        <v>13</v>
      </c>
      <c r="V127" s="32">
        <v>0.13</v>
      </c>
      <c r="W127" s="32">
        <v>0.11</v>
      </c>
      <c r="X127" s="32">
        <v>0.13</v>
      </c>
      <c r="Y127" s="27">
        <v>0.11</v>
      </c>
      <c r="Z127" s="27">
        <v>0.33</v>
      </c>
      <c r="AA127" s="4">
        <v>0.24</v>
      </c>
    </row>
    <row r="128" spans="2:27">
      <c r="B128" s="9">
        <v>605</v>
      </c>
      <c r="C128" s="32">
        <v>0.31</v>
      </c>
      <c r="D128" s="32">
        <v>0.31</v>
      </c>
      <c r="E128" s="32">
        <v>0.26</v>
      </c>
      <c r="F128" s="32">
        <v>0.21</v>
      </c>
      <c r="G128" s="32">
        <v>0.25</v>
      </c>
      <c r="H128" s="32">
        <v>0.31</v>
      </c>
      <c r="I128" s="32">
        <v>0.31</v>
      </c>
      <c r="J128" s="32">
        <v>0.31</v>
      </c>
      <c r="K128" s="32">
        <v>0.19</v>
      </c>
      <c r="L128" s="32">
        <v>0.16</v>
      </c>
      <c r="M128" s="32">
        <v>0.14000000000000001</v>
      </c>
      <c r="N128" s="32">
        <v>0.12</v>
      </c>
      <c r="O128" s="32">
        <v>0.1</v>
      </c>
      <c r="P128" s="32">
        <v>0.09</v>
      </c>
      <c r="Q128" s="32">
        <v>0.09</v>
      </c>
      <c r="R128" s="32">
        <v>0.2</v>
      </c>
      <c r="S128" s="32">
        <v>0.14000000000000001</v>
      </c>
      <c r="T128" s="32">
        <v>0.08</v>
      </c>
      <c r="U128" s="32" t="s">
        <v>13</v>
      </c>
      <c r="V128" s="32">
        <v>0.12</v>
      </c>
      <c r="W128" s="32">
        <v>0.1</v>
      </c>
      <c r="X128" s="32">
        <v>0.12</v>
      </c>
      <c r="Y128" s="27">
        <v>0.1</v>
      </c>
      <c r="Z128" s="27">
        <v>0.3</v>
      </c>
      <c r="AA128" s="4">
        <v>0.22</v>
      </c>
    </row>
    <row r="129" spans="2:27">
      <c r="B129" s="9">
        <v>606</v>
      </c>
      <c r="C129" s="32">
        <v>0.31</v>
      </c>
      <c r="D129" s="32">
        <v>0.31</v>
      </c>
      <c r="E129" s="32">
        <v>0.26</v>
      </c>
      <c r="F129" s="32">
        <v>0.21</v>
      </c>
      <c r="G129" s="32">
        <v>0.25</v>
      </c>
      <c r="H129" s="32">
        <v>0.31</v>
      </c>
      <c r="I129" s="32">
        <v>0.31</v>
      </c>
      <c r="J129" s="32">
        <v>0.31</v>
      </c>
      <c r="K129" s="32">
        <v>0.19</v>
      </c>
      <c r="L129" s="32">
        <v>0.16</v>
      </c>
      <c r="M129" s="32">
        <v>0.15</v>
      </c>
      <c r="N129" s="32">
        <v>0.12</v>
      </c>
      <c r="O129" s="32">
        <v>0.1</v>
      </c>
      <c r="P129" s="32">
        <v>0.09</v>
      </c>
      <c r="Q129" s="32">
        <v>0.09</v>
      </c>
      <c r="R129" s="32">
        <v>0.2</v>
      </c>
      <c r="S129" s="32">
        <v>0.14000000000000001</v>
      </c>
      <c r="T129" s="32">
        <v>0.09</v>
      </c>
      <c r="U129" s="32" t="s">
        <v>13</v>
      </c>
      <c r="V129" s="32">
        <v>0.12</v>
      </c>
      <c r="W129" s="32">
        <v>0.1</v>
      </c>
      <c r="X129" s="32">
        <v>0.12</v>
      </c>
      <c r="Y129" s="27">
        <v>0.1</v>
      </c>
      <c r="Z129" s="27">
        <v>0.3</v>
      </c>
      <c r="AA129" s="4">
        <v>0.23</v>
      </c>
    </row>
    <row r="130" spans="2:27">
      <c r="B130" s="9">
        <v>607</v>
      </c>
      <c r="C130" s="32">
        <v>0.17</v>
      </c>
      <c r="D130" s="32">
        <v>0.17</v>
      </c>
      <c r="E130" s="32">
        <v>0.14000000000000001</v>
      </c>
      <c r="F130" s="32">
        <v>0.12</v>
      </c>
      <c r="G130" s="32">
        <v>0.14000000000000001</v>
      </c>
      <c r="H130" s="32">
        <v>0.17</v>
      </c>
      <c r="I130" s="32">
        <v>0.17</v>
      </c>
      <c r="J130" s="32">
        <v>0.17</v>
      </c>
      <c r="K130" s="32">
        <v>0.11</v>
      </c>
      <c r="L130" s="32">
        <v>0.09</v>
      </c>
      <c r="M130" s="32">
        <v>0.08</v>
      </c>
      <c r="N130" s="32">
        <v>7.0000000000000007E-2</v>
      </c>
      <c r="O130" s="32">
        <v>0.06</v>
      </c>
      <c r="P130" s="32">
        <v>0.05</v>
      </c>
      <c r="Q130" s="32">
        <v>0.05</v>
      </c>
      <c r="R130" s="32">
        <v>0.11</v>
      </c>
      <c r="S130" s="32">
        <v>0.08</v>
      </c>
      <c r="T130" s="32">
        <v>0.05</v>
      </c>
      <c r="U130" s="32" t="s">
        <v>13</v>
      </c>
      <c r="V130" s="32">
        <v>7.0000000000000007E-2</v>
      </c>
      <c r="W130" s="32">
        <v>0.05</v>
      </c>
      <c r="X130" s="32">
        <v>7.0000000000000007E-2</v>
      </c>
      <c r="Y130" s="27">
        <v>0.05</v>
      </c>
      <c r="Z130" s="27">
        <v>0.17</v>
      </c>
      <c r="AA130" s="4">
        <v>0.13</v>
      </c>
    </row>
    <row r="131" spans="2:27">
      <c r="B131" s="9">
        <v>608</v>
      </c>
      <c r="C131" s="32">
        <v>0.18</v>
      </c>
      <c r="D131" s="32">
        <v>0.18</v>
      </c>
      <c r="E131" s="32">
        <v>0.15</v>
      </c>
      <c r="F131" s="32">
        <v>0.12</v>
      </c>
      <c r="G131" s="32">
        <v>0.14000000000000001</v>
      </c>
      <c r="H131" s="32">
        <v>0.18</v>
      </c>
      <c r="I131" s="32">
        <v>0.18</v>
      </c>
      <c r="J131" s="32">
        <v>0.18</v>
      </c>
      <c r="K131" s="32">
        <v>0.11</v>
      </c>
      <c r="L131" s="32">
        <v>0.1</v>
      </c>
      <c r="M131" s="32">
        <v>0.09</v>
      </c>
      <c r="N131" s="32">
        <v>0.08</v>
      </c>
      <c r="O131" s="32">
        <v>0.06</v>
      </c>
      <c r="P131" s="32">
        <v>0.05</v>
      </c>
      <c r="Q131" s="32">
        <v>0.06</v>
      </c>
      <c r="R131" s="32">
        <v>0.12</v>
      </c>
      <c r="S131" s="32">
        <v>0.09</v>
      </c>
      <c r="T131" s="32">
        <v>0.05</v>
      </c>
      <c r="U131" s="32" t="s">
        <v>13</v>
      </c>
      <c r="V131" s="32">
        <v>7.0000000000000007E-2</v>
      </c>
      <c r="W131" s="32">
        <v>0.06</v>
      </c>
      <c r="X131" s="32">
        <v>7.0000000000000007E-2</v>
      </c>
      <c r="Y131" s="27">
        <v>0.06</v>
      </c>
      <c r="Z131" s="27">
        <v>0.18</v>
      </c>
      <c r="AA131" s="4">
        <v>0.14000000000000001</v>
      </c>
    </row>
    <row r="132" spans="2:27">
      <c r="B132" s="9">
        <v>609</v>
      </c>
      <c r="C132" s="32">
        <v>0.3</v>
      </c>
      <c r="D132" s="32">
        <v>0.3</v>
      </c>
      <c r="E132" s="32">
        <v>0.26</v>
      </c>
      <c r="F132" s="32">
        <v>0.2</v>
      </c>
      <c r="G132" s="32">
        <v>0.24</v>
      </c>
      <c r="H132" s="32">
        <v>0.3</v>
      </c>
      <c r="I132" s="32">
        <v>0.3</v>
      </c>
      <c r="J132" s="32">
        <v>0.3</v>
      </c>
      <c r="K132" s="32">
        <v>0.19</v>
      </c>
      <c r="L132" s="32">
        <v>0.17</v>
      </c>
      <c r="M132" s="32">
        <v>0.15</v>
      </c>
      <c r="N132" s="32">
        <v>0.13</v>
      </c>
      <c r="O132" s="32">
        <v>0.1</v>
      </c>
      <c r="P132" s="32">
        <v>0.09</v>
      </c>
      <c r="Q132" s="32">
        <v>0.09</v>
      </c>
      <c r="R132" s="32">
        <v>0.21</v>
      </c>
      <c r="S132" s="32">
        <v>0.15</v>
      </c>
      <c r="T132" s="32">
        <v>0.09</v>
      </c>
      <c r="U132" s="32" t="s">
        <v>13</v>
      </c>
      <c r="V132" s="32">
        <v>0.13</v>
      </c>
      <c r="W132" s="32">
        <v>0.1</v>
      </c>
      <c r="X132" s="32">
        <v>0.13</v>
      </c>
      <c r="Y132" s="27">
        <v>0.1</v>
      </c>
      <c r="Z132" s="27">
        <v>0.3</v>
      </c>
      <c r="AA132" s="4">
        <v>0.25</v>
      </c>
    </row>
    <row r="133" spans="2:27">
      <c r="B133" s="9">
        <v>610</v>
      </c>
      <c r="C133" s="32">
        <v>0.25</v>
      </c>
      <c r="D133" s="32">
        <v>0.25</v>
      </c>
      <c r="E133" s="32">
        <v>0.21</v>
      </c>
      <c r="F133" s="32">
        <v>0.17</v>
      </c>
      <c r="G133" s="32">
        <v>0.2</v>
      </c>
      <c r="H133" s="32">
        <v>0.25</v>
      </c>
      <c r="I133" s="32">
        <v>0.25</v>
      </c>
      <c r="J133" s="32">
        <v>0.25</v>
      </c>
      <c r="K133" s="32">
        <v>0.17</v>
      </c>
      <c r="L133" s="32">
        <v>0.14000000000000001</v>
      </c>
      <c r="M133" s="32">
        <v>0.13</v>
      </c>
      <c r="N133" s="32">
        <v>0.11</v>
      </c>
      <c r="O133" s="32">
        <v>0.09</v>
      </c>
      <c r="P133" s="32">
        <v>0.08</v>
      </c>
      <c r="Q133" s="32">
        <v>0.08</v>
      </c>
      <c r="R133" s="32">
        <v>0.18</v>
      </c>
      <c r="S133" s="32">
        <v>0.13</v>
      </c>
      <c r="T133" s="32">
        <v>0.08</v>
      </c>
      <c r="U133" s="32" t="s">
        <v>13</v>
      </c>
      <c r="V133" s="32">
        <v>0.11</v>
      </c>
      <c r="W133" s="32">
        <v>0.08</v>
      </c>
      <c r="X133" s="32">
        <v>0.11</v>
      </c>
      <c r="Y133" s="27">
        <v>0.08</v>
      </c>
      <c r="Z133" s="27">
        <v>0.25</v>
      </c>
      <c r="AA133" s="4">
        <v>0.21</v>
      </c>
    </row>
    <row r="134" spans="2:27">
      <c r="B134" s="9">
        <v>611</v>
      </c>
      <c r="C134" s="32">
        <v>0.19</v>
      </c>
      <c r="D134" s="32">
        <v>0.19</v>
      </c>
      <c r="E134" s="32">
        <v>0.16</v>
      </c>
      <c r="F134" s="32">
        <v>0.13</v>
      </c>
      <c r="G134" s="32">
        <v>0.15</v>
      </c>
      <c r="H134" s="32">
        <v>0.19</v>
      </c>
      <c r="I134" s="32">
        <v>0.19</v>
      </c>
      <c r="J134" s="32">
        <v>0.19</v>
      </c>
      <c r="K134" s="32">
        <v>0.13</v>
      </c>
      <c r="L134" s="32">
        <v>0.11</v>
      </c>
      <c r="M134" s="32">
        <v>0.1</v>
      </c>
      <c r="N134" s="32">
        <v>0.09</v>
      </c>
      <c r="O134" s="32">
        <v>7.0000000000000007E-2</v>
      </c>
      <c r="P134" s="32">
        <v>0.06</v>
      </c>
      <c r="Q134" s="32">
        <v>0.06</v>
      </c>
      <c r="R134" s="32">
        <v>0.14000000000000001</v>
      </c>
      <c r="S134" s="32">
        <v>0.1</v>
      </c>
      <c r="T134" s="32">
        <v>7.0000000000000007E-2</v>
      </c>
      <c r="U134" s="32" t="s">
        <v>13</v>
      </c>
      <c r="V134" s="32">
        <v>0.09</v>
      </c>
      <c r="W134" s="32">
        <v>0.06</v>
      </c>
      <c r="X134" s="32">
        <v>0.09</v>
      </c>
      <c r="Y134" s="27">
        <v>0.06</v>
      </c>
      <c r="Z134" s="27">
        <v>0.19</v>
      </c>
      <c r="AA134" s="4">
        <v>0.17</v>
      </c>
    </row>
    <row r="135" spans="2:27">
      <c r="B135" s="9">
        <v>612</v>
      </c>
      <c r="C135" s="32">
        <v>0.24</v>
      </c>
      <c r="D135" s="32">
        <v>0.24</v>
      </c>
      <c r="E135" s="32">
        <v>0.2</v>
      </c>
      <c r="F135" s="32">
        <v>0.16</v>
      </c>
      <c r="G135" s="32">
        <v>0.19</v>
      </c>
      <c r="H135" s="32">
        <v>0.24</v>
      </c>
      <c r="I135" s="32">
        <v>0.24</v>
      </c>
      <c r="J135" s="32">
        <v>0.24</v>
      </c>
      <c r="K135" s="32">
        <v>0.17</v>
      </c>
      <c r="L135" s="32">
        <v>0.15</v>
      </c>
      <c r="M135" s="32">
        <v>0.13</v>
      </c>
      <c r="N135" s="32">
        <v>0.11</v>
      </c>
      <c r="O135" s="32">
        <v>0.09</v>
      </c>
      <c r="P135" s="32">
        <v>0.08</v>
      </c>
      <c r="Q135" s="32">
        <v>0.08</v>
      </c>
      <c r="R135" s="32">
        <v>0.18</v>
      </c>
      <c r="S135" s="32">
        <v>0.13</v>
      </c>
      <c r="T135" s="32">
        <v>0.09</v>
      </c>
      <c r="U135" s="32" t="s">
        <v>13</v>
      </c>
      <c r="V135" s="32">
        <v>0.11</v>
      </c>
      <c r="W135" s="32">
        <v>0.08</v>
      </c>
      <c r="X135" s="32">
        <v>0.11</v>
      </c>
      <c r="Y135" s="27">
        <v>0.08</v>
      </c>
      <c r="Z135" s="27">
        <v>0.24</v>
      </c>
      <c r="AA135" s="4">
        <v>0.21</v>
      </c>
    </row>
    <row r="136" spans="2:27">
      <c r="B136" s="9">
        <v>613</v>
      </c>
      <c r="C136" s="32">
        <v>0.22</v>
      </c>
      <c r="D136" s="32">
        <v>0.22</v>
      </c>
      <c r="E136" s="32">
        <v>0.19</v>
      </c>
      <c r="F136" s="32">
        <v>0.15</v>
      </c>
      <c r="G136" s="32">
        <v>0.18</v>
      </c>
      <c r="H136" s="32">
        <v>0.22</v>
      </c>
      <c r="I136" s="32">
        <v>0.22</v>
      </c>
      <c r="J136" s="32">
        <v>0.22</v>
      </c>
      <c r="K136" s="32">
        <v>0.15</v>
      </c>
      <c r="L136" s="32">
        <v>0.14000000000000001</v>
      </c>
      <c r="M136" s="32">
        <v>0.12</v>
      </c>
      <c r="N136" s="32">
        <v>0.11</v>
      </c>
      <c r="O136" s="32">
        <v>0.09</v>
      </c>
      <c r="P136" s="32">
        <v>7.0000000000000007E-2</v>
      </c>
      <c r="Q136" s="32">
        <v>0.08</v>
      </c>
      <c r="R136" s="32">
        <v>0.17</v>
      </c>
      <c r="S136" s="32">
        <v>0.13</v>
      </c>
      <c r="T136" s="32">
        <v>0.09</v>
      </c>
      <c r="U136" s="32" t="s">
        <v>13</v>
      </c>
      <c r="V136" s="32">
        <v>0.11</v>
      </c>
      <c r="W136" s="32">
        <v>0.08</v>
      </c>
      <c r="X136" s="32">
        <v>0.11</v>
      </c>
      <c r="Y136" s="27">
        <v>0.08</v>
      </c>
      <c r="Z136" s="27">
        <v>0.22</v>
      </c>
      <c r="AA136" s="4">
        <v>0.2</v>
      </c>
    </row>
    <row r="137" spans="2:27">
      <c r="B137" s="9">
        <v>614</v>
      </c>
      <c r="C137" s="32">
        <v>0.28999999999999998</v>
      </c>
      <c r="D137" s="32">
        <v>0.28999999999999998</v>
      </c>
      <c r="E137" s="32">
        <v>0.25</v>
      </c>
      <c r="F137" s="32">
        <v>0.2</v>
      </c>
      <c r="G137" s="32">
        <v>0.23</v>
      </c>
      <c r="H137" s="32">
        <v>0.28999999999999998</v>
      </c>
      <c r="I137" s="32">
        <v>0.28999999999999998</v>
      </c>
      <c r="J137" s="32">
        <v>0.28999999999999998</v>
      </c>
      <c r="K137" s="32">
        <v>0.21</v>
      </c>
      <c r="L137" s="32">
        <v>0.18</v>
      </c>
      <c r="M137" s="32">
        <v>0.16</v>
      </c>
      <c r="N137" s="32">
        <v>0.14000000000000001</v>
      </c>
      <c r="O137" s="32">
        <v>0.12</v>
      </c>
      <c r="P137" s="32">
        <v>0.1</v>
      </c>
      <c r="Q137" s="32">
        <v>0.1</v>
      </c>
      <c r="R137" s="32">
        <v>0.23</v>
      </c>
      <c r="S137" s="32">
        <v>0.17</v>
      </c>
      <c r="T137" s="32">
        <v>0.12</v>
      </c>
      <c r="U137" s="32" t="s">
        <v>13</v>
      </c>
      <c r="V137" s="32">
        <v>0.15</v>
      </c>
      <c r="W137" s="32">
        <v>0.1</v>
      </c>
      <c r="X137" s="32">
        <v>0.15</v>
      </c>
      <c r="Y137" s="27">
        <v>0.1</v>
      </c>
      <c r="Z137" s="27">
        <v>0.28999999999999998</v>
      </c>
      <c r="AA137" s="4">
        <v>0.27</v>
      </c>
    </row>
    <row r="138" spans="2:27">
      <c r="B138" s="9">
        <v>615</v>
      </c>
      <c r="C138" s="32">
        <v>0.32</v>
      </c>
      <c r="D138" s="32">
        <v>0.32</v>
      </c>
      <c r="E138" s="32">
        <v>0.27</v>
      </c>
      <c r="F138" s="32">
        <v>0.22</v>
      </c>
      <c r="G138" s="32">
        <v>0.26</v>
      </c>
      <c r="H138" s="32">
        <v>0.32</v>
      </c>
      <c r="I138" s="32">
        <v>0.32</v>
      </c>
      <c r="J138" s="32">
        <v>0.32</v>
      </c>
      <c r="K138" s="32">
        <v>0.23</v>
      </c>
      <c r="L138" s="32">
        <v>0.21</v>
      </c>
      <c r="M138" s="32">
        <v>0.19</v>
      </c>
      <c r="N138" s="32">
        <v>0.16</v>
      </c>
      <c r="O138" s="32">
        <v>0.14000000000000001</v>
      </c>
      <c r="P138" s="32">
        <v>0.11</v>
      </c>
      <c r="Q138" s="32">
        <v>0.12</v>
      </c>
      <c r="R138" s="32">
        <v>0.25</v>
      </c>
      <c r="S138" s="32">
        <v>0.19</v>
      </c>
      <c r="T138" s="32">
        <v>0.14000000000000001</v>
      </c>
      <c r="U138" s="32">
        <v>0.06</v>
      </c>
      <c r="V138" s="32">
        <v>0.17</v>
      </c>
      <c r="W138" s="32">
        <v>0.11</v>
      </c>
      <c r="X138" s="27">
        <v>0.17</v>
      </c>
      <c r="Y138" s="27">
        <v>0.11</v>
      </c>
      <c r="Z138" s="27">
        <v>0.32</v>
      </c>
      <c r="AA138" s="4">
        <v>0.3</v>
      </c>
    </row>
    <row r="139" spans="2:27">
      <c r="B139" s="9">
        <v>616</v>
      </c>
      <c r="C139" s="32">
        <v>0.34</v>
      </c>
      <c r="D139" s="32">
        <v>0.34</v>
      </c>
      <c r="E139" s="32">
        <v>0.28999999999999998</v>
      </c>
      <c r="F139" s="32">
        <v>0.23</v>
      </c>
      <c r="G139" s="32">
        <v>0.27</v>
      </c>
      <c r="H139" s="32">
        <v>0.34</v>
      </c>
      <c r="I139" s="32">
        <v>0.34</v>
      </c>
      <c r="J139" s="32">
        <v>0.34</v>
      </c>
      <c r="K139" s="32">
        <v>0.25</v>
      </c>
      <c r="L139" s="32">
        <v>0.22</v>
      </c>
      <c r="M139" s="32">
        <v>0.2</v>
      </c>
      <c r="N139" s="32">
        <v>0.18</v>
      </c>
      <c r="O139" s="32">
        <v>0.15</v>
      </c>
      <c r="P139" s="32">
        <v>0.12</v>
      </c>
      <c r="Q139" s="32">
        <v>0.13</v>
      </c>
      <c r="R139" s="32">
        <v>0.27</v>
      </c>
      <c r="S139" s="32">
        <v>0.21</v>
      </c>
      <c r="T139" s="32">
        <v>0.16</v>
      </c>
      <c r="U139" s="32">
        <v>7.0000000000000007E-2</v>
      </c>
      <c r="V139" s="32">
        <v>0.18</v>
      </c>
      <c r="W139" s="32">
        <v>0.12</v>
      </c>
      <c r="X139" s="27">
        <v>0.18</v>
      </c>
      <c r="Y139" s="27">
        <v>0.12</v>
      </c>
      <c r="Z139" s="27">
        <v>0.34</v>
      </c>
      <c r="AA139" s="4">
        <v>0.33</v>
      </c>
    </row>
    <row r="140" spans="2:27">
      <c r="B140" s="9">
        <v>617</v>
      </c>
      <c r="C140" s="32">
        <v>0.28999999999999998</v>
      </c>
      <c r="D140" s="32">
        <v>0.28999999999999998</v>
      </c>
      <c r="E140" s="32">
        <v>0.25</v>
      </c>
      <c r="F140" s="32">
        <v>0.2</v>
      </c>
      <c r="G140" s="32">
        <v>0.23</v>
      </c>
      <c r="H140" s="32">
        <v>0.28999999999999998</v>
      </c>
      <c r="I140" s="32">
        <v>0.28999999999999998</v>
      </c>
      <c r="J140" s="32">
        <v>0.28999999999999998</v>
      </c>
      <c r="K140" s="32">
        <v>0.22</v>
      </c>
      <c r="L140" s="32">
        <v>0.19</v>
      </c>
      <c r="M140" s="32">
        <v>0.18</v>
      </c>
      <c r="N140" s="32">
        <v>0.16</v>
      </c>
      <c r="O140" s="32">
        <v>0.13</v>
      </c>
      <c r="P140" s="32">
        <v>0.11</v>
      </c>
      <c r="Q140" s="32">
        <v>0.12</v>
      </c>
      <c r="R140" s="32">
        <v>0.24</v>
      </c>
      <c r="S140" s="32">
        <v>0.19</v>
      </c>
      <c r="T140" s="32">
        <v>0.14000000000000001</v>
      </c>
      <c r="U140" s="32">
        <v>0.06</v>
      </c>
      <c r="V140" s="32">
        <v>0.16</v>
      </c>
      <c r="W140" s="32">
        <v>0.11</v>
      </c>
      <c r="X140" s="27">
        <v>0.16</v>
      </c>
      <c r="Y140" s="27">
        <v>0.11</v>
      </c>
      <c r="Z140" s="27">
        <v>0.28999999999999998</v>
      </c>
      <c r="AA140" s="4">
        <v>0.28000000000000003</v>
      </c>
    </row>
    <row r="141" spans="2:27">
      <c r="B141" s="9">
        <v>618</v>
      </c>
      <c r="C141" s="32">
        <v>0.23</v>
      </c>
      <c r="D141" s="32">
        <v>0.23</v>
      </c>
      <c r="E141" s="32">
        <v>0.2</v>
      </c>
      <c r="F141" s="32">
        <v>0.16</v>
      </c>
      <c r="G141" s="32">
        <v>0.18</v>
      </c>
      <c r="H141" s="32">
        <v>0.23</v>
      </c>
      <c r="I141" s="32">
        <v>0.23</v>
      </c>
      <c r="J141" s="32">
        <v>0.23</v>
      </c>
      <c r="K141" s="32">
        <v>0.18</v>
      </c>
      <c r="L141" s="32">
        <v>0.16</v>
      </c>
      <c r="M141" s="32">
        <v>0.14000000000000001</v>
      </c>
      <c r="N141" s="32">
        <v>0.13</v>
      </c>
      <c r="O141" s="32">
        <v>0.11</v>
      </c>
      <c r="P141" s="32">
        <v>0.09</v>
      </c>
      <c r="Q141" s="32">
        <v>0.1</v>
      </c>
      <c r="R141" s="32">
        <v>0.19</v>
      </c>
      <c r="S141" s="32">
        <v>0.15</v>
      </c>
      <c r="T141" s="32">
        <v>0.12</v>
      </c>
      <c r="U141" s="32">
        <v>0.05</v>
      </c>
      <c r="V141" s="32">
        <v>0.13</v>
      </c>
      <c r="W141" s="32">
        <v>0.09</v>
      </c>
      <c r="X141" s="27">
        <v>0.13</v>
      </c>
      <c r="Y141" s="27">
        <v>0.09</v>
      </c>
      <c r="Z141" s="27">
        <v>0.23</v>
      </c>
      <c r="AA141" s="4">
        <v>0.23</v>
      </c>
    </row>
    <row r="142" spans="2:27">
      <c r="B142" s="9">
        <v>619</v>
      </c>
      <c r="C142" s="32">
        <v>0.27</v>
      </c>
      <c r="D142" s="32">
        <v>0.27</v>
      </c>
      <c r="E142" s="32">
        <v>0.23</v>
      </c>
      <c r="F142" s="32">
        <v>0.18</v>
      </c>
      <c r="G142" s="32">
        <v>0.22</v>
      </c>
      <c r="H142" s="32">
        <v>0.27</v>
      </c>
      <c r="I142" s="32">
        <v>0.27</v>
      </c>
      <c r="J142" s="32">
        <v>0.27</v>
      </c>
      <c r="K142" s="32">
        <v>0.21</v>
      </c>
      <c r="L142" s="32">
        <v>0.19</v>
      </c>
      <c r="M142" s="32">
        <v>0.17</v>
      </c>
      <c r="N142" s="32">
        <v>0.15</v>
      </c>
      <c r="O142" s="32">
        <v>0.13</v>
      </c>
      <c r="P142" s="32">
        <v>0.11</v>
      </c>
      <c r="Q142" s="32">
        <v>0.12</v>
      </c>
      <c r="R142" s="32">
        <v>0.22</v>
      </c>
      <c r="S142" s="32">
        <v>0.18</v>
      </c>
      <c r="T142" s="32">
        <v>0.15</v>
      </c>
      <c r="U142" s="32">
        <v>0.06</v>
      </c>
      <c r="V142" s="32">
        <v>0.15</v>
      </c>
      <c r="W142" s="32">
        <v>0.1</v>
      </c>
      <c r="X142" s="27">
        <v>0.15</v>
      </c>
      <c r="Y142" s="27">
        <v>0.1</v>
      </c>
      <c r="Z142" s="27">
        <v>0.27</v>
      </c>
      <c r="AA142" s="4">
        <v>0.27</v>
      </c>
    </row>
    <row r="143" spans="2:27">
      <c r="B143" s="9">
        <v>620</v>
      </c>
      <c r="C143" s="32">
        <v>0.33</v>
      </c>
      <c r="D143" s="32">
        <v>0.33</v>
      </c>
      <c r="E143" s="32">
        <v>0.28000000000000003</v>
      </c>
      <c r="F143" s="32">
        <v>0.22</v>
      </c>
      <c r="G143" s="32">
        <v>0.26</v>
      </c>
      <c r="H143" s="32">
        <v>0.33</v>
      </c>
      <c r="I143" s="32">
        <v>0.33</v>
      </c>
      <c r="J143" s="32">
        <v>0.33</v>
      </c>
      <c r="K143" s="32">
        <v>0.27</v>
      </c>
      <c r="L143" s="32">
        <v>0.24</v>
      </c>
      <c r="M143" s="32">
        <v>0.21</v>
      </c>
      <c r="N143" s="32">
        <v>0.19</v>
      </c>
      <c r="O143" s="32">
        <v>0.16</v>
      </c>
      <c r="P143" s="32">
        <v>0.14000000000000001</v>
      </c>
      <c r="Q143" s="32">
        <v>0.15</v>
      </c>
      <c r="R143" s="32">
        <v>0.28000000000000003</v>
      </c>
      <c r="S143" s="32">
        <v>0.23</v>
      </c>
      <c r="T143" s="32">
        <v>0.19</v>
      </c>
      <c r="U143" s="32">
        <v>7.0000000000000007E-2</v>
      </c>
      <c r="V143" s="32">
        <v>0.19</v>
      </c>
      <c r="W143" s="32">
        <v>0.13</v>
      </c>
      <c r="X143" s="27">
        <v>0.19</v>
      </c>
      <c r="Y143" s="27">
        <v>0.13</v>
      </c>
      <c r="Z143" s="27">
        <v>0.32</v>
      </c>
      <c r="AA143" s="4">
        <v>0.33</v>
      </c>
    </row>
    <row r="144" spans="2:27">
      <c r="B144" s="9">
        <v>621</v>
      </c>
      <c r="C144" s="32">
        <v>0.31</v>
      </c>
      <c r="D144" s="32">
        <v>0.31</v>
      </c>
      <c r="E144" s="32">
        <v>0.26</v>
      </c>
      <c r="F144" s="32">
        <v>0.21</v>
      </c>
      <c r="G144" s="32">
        <v>0.25</v>
      </c>
      <c r="H144" s="32">
        <v>0.31</v>
      </c>
      <c r="I144" s="32">
        <v>0.31</v>
      </c>
      <c r="J144" s="32">
        <v>0.31</v>
      </c>
      <c r="K144" s="32">
        <v>0.26</v>
      </c>
      <c r="L144" s="32">
        <v>0.23</v>
      </c>
      <c r="M144" s="32">
        <v>0.2</v>
      </c>
      <c r="N144" s="32">
        <v>0.18</v>
      </c>
      <c r="O144" s="32">
        <v>0.16</v>
      </c>
      <c r="P144" s="32">
        <v>0.13</v>
      </c>
      <c r="Q144" s="32">
        <v>0.15</v>
      </c>
      <c r="R144" s="32">
        <v>0.26</v>
      </c>
      <c r="S144" s="32">
        <v>0.22</v>
      </c>
      <c r="T144" s="32">
        <v>0.18</v>
      </c>
      <c r="U144" s="32">
        <v>7.0000000000000007E-2</v>
      </c>
      <c r="V144" s="32">
        <v>0.18</v>
      </c>
      <c r="W144" s="32">
        <v>0.12</v>
      </c>
      <c r="X144" s="27">
        <v>0.18</v>
      </c>
      <c r="Y144" s="27">
        <v>0.12</v>
      </c>
      <c r="Z144" s="27">
        <v>0.3</v>
      </c>
      <c r="AA144" s="4">
        <v>0.31</v>
      </c>
    </row>
    <row r="145" spans="2:27">
      <c r="B145" s="9">
        <v>622</v>
      </c>
      <c r="C145" s="32">
        <v>0.32</v>
      </c>
      <c r="D145" s="32">
        <v>0.32</v>
      </c>
      <c r="E145" s="32">
        <v>0.27</v>
      </c>
      <c r="F145" s="32">
        <v>0.22</v>
      </c>
      <c r="G145" s="32">
        <v>0.26</v>
      </c>
      <c r="H145" s="32">
        <v>0.32</v>
      </c>
      <c r="I145" s="32">
        <v>0.32</v>
      </c>
      <c r="J145" s="32">
        <v>0.32</v>
      </c>
      <c r="K145" s="32">
        <v>0.27</v>
      </c>
      <c r="L145" s="32">
        <v>0.24</v>
      </c>
      <c r="M145" s="32">
        <v>0.21</v>
      </c>
      <c r="N145" s="32">
        <v>0.19</v>
      </c>
      <c r="O145" s="32">
        <v>0.17</v>
      </c>
      <c r="P145" s="32">
        <v>0.14000000000000001</v>
      </c>
      <c r="Q145" s="32">
        <v>0.16</v>
      </c>
      <c r="R145" s="32">
        <v>0.28000000000000003</v>
      </c>
      <c r="S145" s="32">
        <v>0.23</v>
      </c>
      <c r="T145" s="32">
        <v>0.2</v>
      </c>
      <c r="U145" s="32">
        <v>0.08</v>
      </c>
      <c r="V145" s="32">
        <v>0.19</v>
      </c>
      <c r="W145" s="32">
        <v>0.13</v>
      </c>
      <c r="X145" s="27">
        <v>0.19</v>
      </c>
      <c r="Y145" s="27">
        <v>0.13</v>
      </c>
      <c r="Z145" s="27">
        <v>0.3</v>
      </c>
      <c r="AA145" s="4">
        <v>0.32</v>
      </c>
    </row>
    <row r="146" spans="2:27">
      <c r="B146" s="9">
        <v>623</v>
      </c>
      <c r="C146" s="32">
        <v>0.37</v>
      </c>
      <c r="D146" s="32">
        <v>0.37</v>
      </c>
      <c r="E146" s="32">
        <v>0.31</v>
      </c>
      <c r="F146" s="32">
        <v>0.25</v>
      </c>
      <c r="G146" s="32">
        <v>0.3</v>
      </c>
      <c r="H146" s="32">
        <v>0.37</v>
      </c>
      <c r="I146" s="32">
        <v>0.37</v>
      </c>
      <c r="J146" s="32">
        <v>0.37</v>
      </c>
      <c r="K146" s="32">
        <v>0.32</v>
      </c>
      <c r="L146" s="32">
        <v>0.28000000000000003</v>
      </c>
      <c r="M146" s="32">
        <v>0.25</v>
      </c>
      <c r="N146" s="32">
        <v>0.23</v>
      </c>
      <c r="O146" s="32">
        <v>0.2</v>
      </c>
      <c r="P146" s="32">
        <v>0.17</v>
      </c>
      <c r="Q146" s="32">
        <v>0.19</v>
      </c>
      <c r="R146" s="32">
        <v>0.32</v>
      </c>
      <c r="S146" s="32">
        <v>0.27</v>
      </c>
      <c r="T146" s="32">
        <v>0.24</v>
      </c>
      <c r="U146" s="32">
        <v>0.09</v>
      </c>
      <c r="V146" s="32">
        <v>0.23</v>
      </c>
      <c r="W146" s="32">
        <v>0.16</v>
      </c>
      <c r="X146" s="27">
        <v>0.23</v>
      </c>
      <c r="Y146" s="27">
        <v>0.16</v>
      </c>
      <c r="Z146" s="27">
        <v>0.34</v>
      </c>
      <c r="AA146" s="4">
        <v>0.37</v>
      </c>
    </row>
    <row r="147" spans="2:27">
      <c r="B147" s="9">
        <v>624</v>
      </c>
      <c r="C147" s="32">
        <v>0.38</v>
      </c>
      <c r="D147" s="32">
        <v>0.38</v>
      </c>
      <c r="E147" s="32">
        <v>0.32</v>
      </c>
      <c r="F147" s="32">
        <v>0.26</v>
      </c>
      <c r="G147" s="32">
        <v>0.3</v>
      </c>
      <c r="H147" s="32">
        <v>0.37</v>
      </c>
      <c r="I147" s="32">
        <v>0.38</v>
      </c>
      <c r="J147" s="32">
        <v>0.38</v>
      </c>
      <c r="K147" s="32">
        <v>0.34</v>
      </c>
      <c r="L147" s="32">
        <v>0.28999999999999998</v>
      </c>
      <c r="M147" s="32">
        <v>0.27</v>
      </c>
      <c r="N147" s="32">
        <v>0.24</v>
      </c>
      <c r="O147" s="32">
        <v>0.21</v>
      </c>
      <c r="P147" s="32">
        <v>0.18</v>
      </c>
      <c r="Q147" s="32">
        <v>0.2</v>
      </c>
      <c r="R147" s="32">
        <v>0.33</v>
      </c>
      <c r="S147" s="32">
        <v>0.28999999999999998</v>
      </c>
      <c r="T147" s="32">
        <v>0.25</v>
      </c>
      <c r="U147" s="32">
        <v>0.1</v>
      </c>
      <c r="V147" s="32">
        <v>0.24</v>
      </c>
      <c r="W147" s="32">
        <v>0.17</v>
      </c>
      <c r="X147" s="27">
        <v>0.24</v>
      </c>
      <c r="Y147" s="27">
        <v>0.17</v>
      </c>
      <c r="Z147" s="27">
        <v>0.34</v>
      </c>
      <c r="AA147" s="4">
        <v>0.38</v>
      </c>
    </row>
    <row r="148" spans="2:27">
      <c r="B148" s="9">
        <v>625</v>
      </c>
      <c r="C148" s="32">
        <v>0.32</v>
      </c>
      <c r="D148" s="32">
        <v>0.32</v>
      </c>
      <c r="E148" s="32">
        <v>0.27</v>
      </c>
      <c r="F148" s="32">
        <v>0.22</v>
      </c>
      <c r="G148" s="32">
        <v>0.26</v>
      </c>
      <c r="H148" s="32">
        <v>0.31</v>
      </c>
      <c r="I148" s="32">
        <v>0.32</v>
      </c>
      <c r="J148" s="32">
        <v>0.32</v>
      </c>
      <c r="K148" s="32">
        <v>0.28999999999999998</v>
      </c>
      <c r="L148" s="32">
        <v>0.25</v>
      </c>
      <c r="M148" s="32">
        <v>0.23</v>
      </c>
      <c r="N148" s="32">
        <v>0.2</v>
      </c>
      <c r="O148" s="32">
        <v>0.18</v>
      </c>
      <c r="P148" s="32">
        <v>0.15</v>
      </c>
      <c r="Q148" s="32">
        <v>0.17</v>
      </c>
      <c r="R148" s="32">
        <v>0.28000000000000003</v>
      </c>
      <c r="S148" s="32">
        <v>0.25</v>
      </c>
      <c r="T148" s="32">
        <v>0.22</v>
      </c>
      <c r="U148" s="32">
        <v>0.09</v>
      </c>
      <c r="V148" s="32">
        <v>0.21</v>
      </c>
      <c r="W148" s="32">
        <v>0.15</v>
      </c>
      <c r="X148" s="27">
        <v>0.21</v>
      </c>
      <c r="Y148" s="27">
        <v>0.15</v>
      </c>
      <c r="Z148" s="27">
        <v>0.27</v>
      </c>
      <c r="AA148" s="4">
        <v>0.32</v>
      </c>
    </row>
    <row r="149" spans="2:27">
      <c r="B149" s="9">
        <v>626</v>
      </c>
      <c r="C149" s="32">
        <v>0.34</v>
      </c>
      <c r="D149" s="32">
        <v>0.34</v>
      </c>
      <c r="E149" s="32">
        <v>0.28999999999999998</v>
      </c>
      <c r="F149" s="32">
        <v>0.23</v>
      </c>
      <c r="G149" s="32">
        <v>0.27</v>
      </c>
      <c r="H149" s="32">
        <v>0.33</v>
      </c>
      <c r="I149" s="32">
        <v>0.34</v>
      </c>
      <c r="J149" s="32">
        <v>0.34</v>
      </c>
      <c r="K149" s="32">
        <v>0.31</v>
      </c>
      <c r="L149" s="32">
        <v>0.28000000000000003</v>
      </c>
      <c r="M149" s="32">
        <v>0.25</v>
      </c>
      <c r="N149" s="32">
        <v>0.22</v>
      </c>
      <c r="O149" s="32">
        <v>0.19</v>
      </c>
      <c r="P149" s="32">
        <v>0.17</v>
      </c>
      <c r="Q149" s="32">
        <v>0.19</v>
      </c>
      <c r="R149" s="32">
        <v>0.3</v>
      </c>
      <c r="S149" s="32">
        <v>0.27</v>
      </c>
      <c r="T149" s="32">
        <v>0.24</v>
      </c>
      <c r="U149" s="32">
        <v>0.09</v>
      </c>
      <c r="V149" s="32">
        <v>0.23</v>
      </c>
      <c r="W149" s="32">
        <v>0.16</v>
      </c>
      <c r="X149" s="27">
        <v>0.23</v>
      </c>
      <c r="Y149" s="27">
        <v>0.16</v>
      </c>
      <c r="Z149" s="27">
        <v>0.28000000000000003</v>
      </c>
      <c r="AA149" s="4">
        <v>0.34</v>
      </c>
    </row>
    <row r="150" spans="2:27">
      <c r="B150" s="9">
        <v>627</v>
      </c>
      <c r="C150" s="32">
        <v>0.38</v>
      </c>
      <c r="D150" s="32">
        <v>0.38</v>
      </c>
      <c r="E150" s="32">
        <v>0.32</v>
      </c>
      <c r="F150" s="32">
        <v>0.26</v>
      </c>
      <c r="G150" s="32">
        <v>0.3</v>
      </c>
      <c r="H150" s="32">
        <v>0.37</v>
      </c>
      <c r="I150" s="32">
        <v>0.38</v>
      </c>
      <c r="J150" s="32">
        <v>0.38</v>
      </c>
      <c r="K150" s="32">
        <v>0.36</v>
      </c>
      <c r="L150" s="32">
        <v>0.32</v>
      </c>
      <c r="M150" s="32">
        <v>0.28000000000000003</v>
      </c>
      <c r="N150" s="32">
        <v>0.25</v>
      </c>
      <c r="O150" s="32">
        <v>0.22</v>
      </c>
      <c r="P150" s="32">
        <v>0.19</v>
      </c>
      <c r="Q150" s="32">
        <v>0.22</v>
      </c>
      <c r="R150" s="32">
        <v>0.34</v>
      </c>
      <c r="S150" s="32">
        <v>0.31</v>
      </c>
      <c r="T150" s="32">
        <v>0.28000000000000003</v>
      </c>
      <c r="U150" s="32">
        <v>0.11</v>
      </c>
      <c r="V150" s="32">
        <v>0.26</v>
      </c>
      <c r="W150" s="32">
        <v>0.19</v>
      </c>
      <c r="X150" s="27">
        <v>0.26</v>
      </c>
      <c r="Y150" s="27">
        <v>0.19</v>
      </c>
      <c r="Z150" s="27">
        <v>0.3</v>
      </c>
      <c r="AA150" s="4">
        <v>0.38</v>
      </c>
    </row>
    <row r="151" spans="2:27">
      <c r="B151" s="9">
        <v>628</v>
      </c>
      <c r="C151" s="32">
        <v>0.34</v>
      </c>
      <c r="D151" s="32">
        <v>0.34</v>
      </c>
      <c r="E151" s="32">
        <v>0.28999999999999998</v>
      </c>
      <c r="F151" s="32">
        <v>0.23</v>
      </c>
      <c r="G151" s="32">
        <v>0.27</v>
      </c>
      <c r="H151" s="32">
        <v>0.32</v>
      </c>
      <c r="I151" s="32">
        <v>0.34</v>
      </c>
      <c r="J151" s="32">
        <v>0.34</v>
      </c>
      <c r="K151" s="32">
        <v>0.32</v>
      </c>
      <c r="L151" s="32">
        <v>0.28999999999999998</v>
      </c>
      <c r="M151" s="32">
        <v>0.26</v>
      </c>
      <c r="N151" s="32">
        <v>0.23</v>
      </c>
      <c r="O151" s="32">
        <v>0.2</v>
      </c>
      <c r="P151" s="32">
        <v>0.17</v>
      </c>
      <c r="Q151" s="32">
        <v>0.2</v>
      </c>
      <c r="R151" s="32">
        <v>0.3</v>
      </c>
      <c r="S151" s="32">
        <v>0.28000000000000003</v>
      </c>
      <c r="T151" s="32">
        <v>0.26</v>
      </c>
      <c r="U151" s="32">
        <v>0.1</v>
      </c>
      <c r="V151" s="32">
        <v>0.23</v>
      </c>
      <c r="W151" s="32">
        <v>0.17</v>
      </c>
      <c r="X151" s="27">
        <v>0.23</v>
      </c>
      <c r="Y151" s="27">
        <v>0.17</v>
      </c>
      <c r="Z151" s="27">
        <v>0.25</v>
      </c>
      <c r="AA151" s="4">
        <v>0.34</v>
      </c>
    </row>
    <row r="152" spans="2:27">
      <c r="B152" s="9">
        <v>629</v>
      </c>
      <c r="C152" s="32">
        <v>0.37</v>
      </c>
      <c r="D152" s="32">
        <v>0.37</v>
      </c>
      <c r="E152" s="32">
        <v>0.31</v>
      </c>
      <c r="F152" s="32">
        <v>0.25</v>
      </c>
      <c r="G152" s="32">
        <v>0.3</v>
      </c>
      <c r="H152" s="32">
        <v>0.34</v>
      </c>
      <c r="I152" s="32">
        <v>0.37</v>
      </c>
      <c r="J152" s="32">
        <v>0.37</v>
      </c>
      <c r="K152" s="32">
        <v>0.35</v>
      </c>
      <c r="L152" s="32">
        <v>0.32</v>
      </c>
      <c r="M152" s="32">
        <v>0.28999999999999998</v>
      </c>
      <c r="N152" s="32">
        <v>0.26</v>
      </c>
      <c r="O152" s="32">
        <v>0.22</v>
      </c>
      <c r="P152" s="32">
        <v>0.19</v>
      </c>
      <c r="Q152" s="32">
        <v>0.22</v>
      </c>
      <c r="R152" s="32">
        <v>0.33</v>
      </c>
      <c r="S152" s="32">
        <v>0.3</v>
      </c>
      <c r="T152" s="32">
        <v>0.28999999999999998</v>
      </c>
      <c r="U152" s="32">
        <v>0.11</v>
      </c>
      <c r="V152" s="32">
        <v>0.26</v>
      </c>
      <c r="W152" s="32">
        <v>0.19</v>
      </c>
      <c r="X152" s="27">
        <v>0.26</v>
      </c>
      <c r="Y152" s="27">
        <v>0.19</v>
      </c>
      <c r="Z152" s="27">
        <v>0.26</v>
      </c>
      <c r="AA152" s="4">
        <v>0.37</v>
      </c>
    </row>
    <row r="153" spans="2:27">
      <c r="B153" s="9">
        <v>630</v>
      </c>
      <c r="C153" s="32">
        <v>0.32</v>
      </c>
      <c r="D153" s="32">
        <v>0.32</v>
      </c>
      <c r="E153" s="32">
        <v>0.27</v>
      </c>
      <c r="F153" s="32">
        <v>0.22</v>
      </c>
      <c r="G153" s="32">
        <v>0.26</v>
      </c>
      <c r="H153" s="32">
        <v>0.28000000000000003</v>
      </c>
      <c r="I153" s="32">
        <v>0.32</v>
      </c>
      <c r="J153" s="32">
        <v>0.32</v>
      </c>
      <c r="K153" s="32">
        <v>0.31</v>
      </c>
      <c r="L153" s="32">
        <v>0.28999999999999998</v>
      </c>
      <c r="M153" s="32">
        <v>0.25</v>
      </c>
      <c r="N153" s="32">
        <v>0.23</v>
      </c>
      <c r="O153" s="32">
        <v>0.2</v>
      </c>
      <c r="P153" s="32">
        <v>0.17</v>
      </c>
      <c r="Q153" s="32">
        <v>0.2</v>
      </c>
      <c r="R153" s="32">
        <v>0.28999999999999998</v>
      </c>
      <c r="S153" s="32">
        <v>0.27</v>
      </c>
      <c r="T153" s="32">
        <v>0.26</v>
      </c>
      <c r="U153" s="32">
        <v>0.11</v>
      </c>
      <c r="V153" s="32">
        <v>0.23</v>
      </c>
      <c r="W153" s="32">
        <v>0.17</v>
      </c>
      <c r="X153" s="27">
        <v>0.23</v>
      </c>
      <c r="Y153" s="27">
        <v>0.17</v>
      </c>
      <c r="Z153" s="27">
        <v>0.22</v>
      </c>
      <c r="AA153" s="4">
        <v>0.31</v>
      </c>
    </row>
    <row r="154" spans="2:27">
      <c r="B154" s="9">
        <v>701</v>
      </c>
      <c r="C154" s="32">
        <v>0.33</v>
      </c>
      <c r="D154" s="32">
        <v>0.33</v>
      </c>
      <c r="E154" s="32">
        <v>0.28000000000000003</v>
      </c>
      <c r="F154" s="32">
        <v>0.22</v>
      </c>
      <c r="G154" s="32">
        <v>0.26</v>
      </c>
      <c r="H154" s="32">
        <v>0.28000000000000003</v>
      </c>
      <c r="I154" s="32">
        <v>0.33</v>
      </c>
      <c r="J154" s="32">
        <v>0.33</v>
      </c>
      <c r="K154" s="32">
        <v>0.32</v>
      </c>
      <c r="L154" s="32">
        <v>0.3</v>
      </c>
      <c r="M154" s="32">
        <v>0.27</v>
      </c>
      <c r="N154" s="32">
        <v>0.24</v>
      </c>
      <c r="O154" s="32">
        <v>0.21</v>
      </c>
      <c r="P154" s="32">
        <v>0.18</v>
      </c>
      <c r="Q154" s="32">
        <v>0.21</v>
      </c>
      <c r="R154" s="32">
        <v>0.3</v>
      </c>
      <c r="S154" s="32">
        <v>0.28000000000000003</v>
      </c>
      <c r="T154" s="32">
        <v>0.27</v>
      </c>
      <c r="U154" s="32">
        <v>0.12</v>
      </c>
      <c r="V154" s="32">
        <v>0.24</v>
      </c>
      <c r="W154" s="32">
        <v>0.18</v>
      </c>
      <c r="X154" s="27">
        <v>0.24</v>
      </c>
      <c r="Y154" s="27">
        <v>0.18</v>
      </c>
      <c r="Z154" s="27">
        <v>0.21</v>
      </c>
      <c r="AA154" s="4">
        <v>0.32</v>
      </c>
    </row>
    <row r="155" spans="2:27">
      <c r="B155" s="9">
        <v>702</v>
      </c>
      <c r="C155" s="32">
        <v>0.34</v>
      </c>
      <c r="D155" s="32">
        <v>0.34</v>
      </c>
      <c r="E155" s="32">
        <v>0.28999999999999998</v>
      </c>
      <c r="F155" s="32">
        <v>0.23</v>
      </c>
      <c r="G155" s="32">
        <v>0.27</v>
      </c>
      <c r="H155" s="32">
        <v>0.27</v>
      </c>
      <c r="I155" s="32">
        <v>0.34</v>
      </c>
      <c r="J155" s="32">
        <v>0.34</v>
      </c>
      <c r="K155" s="32">
        <v>0.33</v>
      </c>
      <c r="L155" s="32">
        <v>0.32</v>
      </c>
      <c r="M155" s="32">
        <v>0.28000000000000003</v>
      </c>
      <c r="N155" s="32">
        <v>0.25</v>
      </c>
      <c r="O155" s="32">
        <v>0.22</v>
      </c>
      <c r="P155" s="32">
        <v>0.19</v>
      </c>
      <c r="Q155" s="32">
        <v>0.22</v>
      </c>
      <c r="R155" s="32">
        <v>0.31</v>
      </c>
      <c r="S155" s="32">
        <v>0.28999999999999998</v>
      </c>
      <c r="T155" s="32">
        <v>0.28999999999999998</v>
      </c>
      <c r="U155" s="32">
        <v>0.13</v>
      </c>
      <c r="V155" s="32">
        <v>0.25</v>
      </c>
      <c r="W155" s="32">
        <v>0.19</v>
      </c>
      <c r="X155" s="27">
        <v>0.25</v>
      </c>
      <c r="Y155" s="27">
        <v>0.19</v>
      </c>
      <c r="Z155" s="27">
        <v>0.21</v>
      </c>
      <c r="AA155" s="4">
        <v>0.32</v>
      </c>
    </row>
    <row r="156" spans="2:27">
      <c r="B156" s="9">
        <v>703</v>
      </c>
      <c r="C156" s="32">
        <v>0.33</v>
      </c>
      <c r="D156" s="32">
        <v>0.33</v>
      </c>
      <c r="E156" s="32">
        <v>0.28000000000000003</v>
      </c>
      <c r="F156" s="32">
        <v>0.22</v>
      </c>
      <c r="G156" s="32">
        <v>0.26</v>
      </c>
      <c r="H156" s="32">
        <v>0.25</v>
      </c>
      <c r="I156" s="32">
        <v>0.33</v>
      </c>
      <c r="J156" s="32">
        <v>0.33</v>
      </c>
      <c r="K156" s="32">
        <v>0.32</v>
      </c>
      <c r="L156" s="32">
        <v>0.31</v>
      </c>
      <c r="M156" s="32">
        <v>0.28000000000000003</v>
      </c>
      <c r="N156" s="32">
        <v>0.25</v>
      </c>
      <c r="O156" s="32">
        <v>0.22</v>
      </c>
      <c r="P156" s="32">
        <v>0.19</v>
      </c>
      <c r="Q156" s="32">
        <v>0.22</v>
      </c>
      <c r="R156" s="32">
        <v>0.3</v>
      </c>
      <c r="S156" s="32">
        <v>0.28000000000000003</v>
      </c>
      <c r="T156" s="32">
        <v>0.28999999999999998</v>
      </c>
      <c r="U156" s="32">
        <v>0.13</v>
      </c>
      <c r="V156" s="32">
        <v>0.25</v>
      </c>
      <c r="W156" s="32">
        <v>0.19</v>
      </c>
      <c r="X156" s="27">
        <v>0.25</v>
      </c>
      <c r="Y156" s="27">
        <v>0.19</v>
      </c>
      <c r="Z156" s="27">
        <v>0.19</v>
      </c>
      <c r="AA156" s="4">
        <v>0.3</v>
      </c>
    </row>
    <row r="157" spans="2:27">
      <c r="B157" s="9">
        <v>704</v>
      </c>
      <c r="C157" s="32">
        <v>0.33</v>
      </c>
      <c r="D157" s="32">
        <v>0.33</v>
      </c>
      <c r="E157" s="32">
        <v>0.28000000000000003</v>
      </c>
      <c r="F157" s="32">
        <v>0.22</v>
      </c>
      <c r="G157" s="32">
        <v>0.26</v>
      </c>
      <c r="H157" s="32">
        <v>0.24</v>
      </c>
      <c r="I157" s="32">
        <v>0.33</v>
      </c>
      <c r="J157" s="32">
        <v>0.33</v>
      </c>
      <c r="K157" s="32">
        <v>0.33</v>
      </c>
      <c r="L157" s="32">
        <v>0.31</v>
      </c>
      <c r="M157" s="32">
        <v>0.28999999999999998</v>
      </c>
      <c r="N157" s="32">
        <v>0.25</v>
      </c>
      <c r="O157" s="32">
        <v>0.22</v>
      </c>
      <c r="P157" s="32">
        <v>0.2</v>
      </c>
      <c r="Q157" s="32">
        <v>0.23</v>
      </c>
      <c r="R157" s="32">
        <v>0.31</v>
      </c>
      <c r="S157" s="32">
        <v>0.28999999999999998</v>
      </c>
      <c r="T157" s="32">
        <v>0.28999999999999998</v>
      </c>
      <c r="U157" s="32">
        <v>0.14000000000000001</v>
      </c>
      <c r="V157" s="32">
        <v>0.26</v>
      </c>
      <c r="W157" s="32">
        <v>0.19</v>
      </c>
      <c r="X157" s="27">
        <v>0.26</v>
      </c>
      <c r="Y157" s="27">
        <v>0.19</v>
      </c>
      <c r="Z157" s="27">
        <v>0.18</v>
      </c>
      <c r="AA157" s="4">
        <v>0.3</v>
      </c>
    </row>
    <row r="158" spans="2:27">
      <c r="B158" s="9">
        <v>705</v>
      </c>
      <c r="C158" s="32">
        <v>0.35</v>
      </c>
      <c r="D158" s="32">
        <v>0.35</v>
      </c>
      <c r="E158" s="32">
        <v>0.3</v>
      </c>
      <c r="F158" s="32">
        <v>0.24</v>
      </c>
      <c r="G158" s="32">
        <v>0.28000000000000003</v>
      </c>
      <c r="H158" s="32">
        <v>0.25</v>
      </c>
      <c r="I158" s="32">
        <v>0.35</v>
      </c>
      <c r="J158" s="32">
        <v>0.35</v>
      </c>
      <c r="K158" s="32">
        <v>0.35</v>
      </c>
      <c r="L158" s="32">
        <v>0.33</v>
      </c>
      <c r="M158" s="32">
        <v>0.31</v>
      </c>
      <c r="N158" s="32">
        <v>0.28000000000000003</v>
      </c>
      <c r="O158" s="32">
        <v>0.24</v>
      </c>
      <c r="P158" s="32">
        <v>0.21</v>
      </c>
      <c r="Q158" s="32">
        <v>0.25</v>
      </c>
      <c r="R158" s="32">
        <v>0.33</v>
      </c>
      <c r="S158" s="32">
        <v>0.31</v>
      </c>
      <c r="T158" s="32">
        <v>0.32</v>
      </c>
      <c r="U158" s="32">
        <v>0.16</v>
      </c>
      <c r="V158" s="32">
        <v>0.28000000000000003</v>
      </c>
      <c r="W158" s="32">
        <v>0.21</v>
      </c>
      <c r="X158" s="27">
        <v>0.28000000000000003</v>
      </c>
      <c r="Y158" s="27">
        <v>0.21</v>
      </c>
      <c r="Z158" s="27">
        <v>0.18</v>
      </c>
      <c r="AA158" s="4">
        <v>0.3</v>
      </c>
    </row>
    <row r="159" spans="2:27">
      <c r="B159" s="9">
        <v>706</v>
      </c>
      <c r="C159" s="32">
        <v>0.36</v>
      </c>
      <c r="D159" s="32">
        <v>0.36</v>
      </c>
      <c r="E159" s="32">
        <v>0.31</v>
      </c>
      <c r="F159" s="32">
        <v>0.24</v>
      </c>
      <c r="G159" s="32">
        <v>0.28999999999999998</v>
      </c>
      <c r="H159" s="32">
        <v>0.24</v>
      </c>
      <c r="I159" s="32">
        <v>0.36</v>
      </c>
      <c r="J159" s="32">
        <v>0.36</v>
      </c>
      <c r="K159" s="32">
        <v>0.36</v>
      </c>
      <c r="L159" s="32">
        <v>0.35</v>
      </c>
      <c r="M159" s="32">
        <v>0.33</v>
      </c>
      <c r="N159" s="32">
        <v>0.28999999999999998</v>
      </c>
      <c r="O159" s="32">
        <v>0.26</v>
      </c>
      <c r="P159" s="32">
        <v>0.22</v>
      </c>
      <c r="Q159" s="32">
        <v>0.26</v>
      </c>
      <c r="R159" s="32">
        <v>0.33</v>
      </c>
      <c r="S159" s="32">
        <v>0.32</v>
      </c>
      <c r="T159" s="32">
        <v>0.33</v>
      </c>
      <c r="U159" s="32">
        <v>0.17</v>
      </c>
      <c r="V159" s="32">
        <v>0.28999999999999998</v>
      </c>
      <c r="W159" s="32">
        <v>0.22</v>
      </c>
      <c r="X159" s="27">
        <v>0.28999999999999998</v>
      </c>
      <c r="Y159" s="27">
        <v>0.22</v>
      </c>
      <c r="Z159" s="27">
        <v>0.18</v>
      </c>
      <c r="AA159" s="4">
        <v>0.3</v>
      </c>
    </row>
    <row r="160" spans="2:27">
      <c r="B160" s="9">
        <v>707</v>
      </c>
      <c r="C160" s="32">
        <v>0.35</v>
      </c>
      <c r="D160" s="32">
        <v>0.35</v>
      </c>
      <c r="E160" s="32">
        <v>0.3</v>
      </c>
      <c r="F160" s="32">
        <v>0.24</v>
      </c>
      <c r="G160" s="32">
        <v>0.28000000000000003</v>
      </c>
      <c r="H160" s="32">
        <v>0.23</v>
      </c>
      <c r="I160" s="32">
        <v>0.35</v>
      </c>
      <c r="J160" s="32">
        <v>0.35</v>
      </c>
      <c r="K160" s="32">
        <v>0.35</v>
      </c>
      <c r="L160" s="32">
        <v>0.34</v>
      </c>
      <c r="M160" s="32">
        <v>0.33</v>
      </c>
      <c r="N160" s="32">
        <v>0.28999999999999998</v>
      </c>
      <c r="O160" s="32">
        <v>0.25</v>
      </c>
      <c r="P160" s="32">
        <v>0.22</v>
      </c>
      <c r="Q160" s="32">
        <v>0.26</v>
      </c>
      <c r="R160" s="32">
        <v>0.33</v>
      </c>
      <c r="S160" s="32">
        <v>0.31</v>
      </c>
      <c r="T160" s="32">
        <v>0.32</v>
      </c>
      <c r="U160" s="32">
        <v>0.18</v>
      </c>
      <c r="V160" s="32">
        <v>0.28999999999999998</v>
      </c>
      <c r="W160" s="32">
        <v>0.22</v>
      </c>
      <c r="X160" s="27">
        <v>0.28999999999999998</v>
      </c>
      <c r="Y160" s="27">
        <v>0.22</v>
      </c>
      <c r="Z160" s="27">
        <v>0.16</v>
      </c>
      <c r="AA160" s="4">
        <v>0.28000000000000003</v>
      </c>
    </row>
    <row r="161" spans="2:27">
      <c r="B161" s="9">
        <v>708</v>
      </c>
      <c r="C161" s="32">
        <v>0.36</v>
      </c>
      <c r="D161" s="32">
        <v>0.36</v>
      </c>
      <c r="E161" s="32">
        <v>0.31</v>
      </c>
      <c r="F161" s="32">
        <v>0.24</v>
      </c>
      <c r="G161" s="32">
        <v>0.28999999999999998</v>
      </c>
      <c r="H161" s="32">
        <v>0.22</v>
      </c>
      <c r="I161" s="32">
        <v>0.36</v>
      </c>
      <c r="J161" s="32">
        <v>0.36</v>
      </c>
      <c r="K161" s="32">
        <v>0.36</v>
      </c>
      <c r="L161" s="32">
        <v>0.35</v>
      </c>
      <c r="M161" s="32">
        <v>0.34</v>
      </c>
      <c r="N161" s="32">
        <v>0.31</v>
      </c>
      <c r="O161" s="32">
        <v>0.27</v>
      </c>
      <c r="P161" s="32">
        <v>0.23</v>
      </c>
      <c r="Q161" s="32">
        <v>0.28000000000000003</v>
      </c>
      <c r="R161" s="32">
        <v>0.33</v>
      </c>
      <c r="S161" s="32">
        <v>0.32</v>
      </c>
      <c r="T161" s="32">
        <v>0.34</v>
      </c>
      <c r="U161" s="32">
        <v>0.19</v>
      </c>
      <c r="V161" s="32">
        <v>0.3</v>
      </c>
      <c r="W161" s="32">
        <v>0.23</v>
      </c>
      <c r="X161" s="27">
        <v>0.3</v>
      </c>
      <c r="Y161" s="27">
        <v>0.23</v>
      </c>
      <c r="Z161" s="27">
        <v>0.16</v>
      </c>
      <c r="AA161" s="4">
        <v>0.28000000000000003</v>
      </c>
    </row>
    <row r="162" spans="2:27">
      <c r="B162" s="9">
        <v>709</v>
      </c>
      <c r="C162" s="32">
        <v>0.28999999999999998</v>
      </c>
      <c r="D162" s="32">
        <v>0.28999999999999998</v>
      </c>
      <c r="E162" s="32">
        <v>0.25</v>
      </c>
      <c r="F162" s="32">
        <v>0.2</v>
      </c>
      <c r="G162" s="32">
        <v>0.23</v>
      </c>
      <c r="H162" s="32">
        <v>0.17</v>
      </c>
      <c r="I162" s="32">
        <v>0.28999999999999998</v>
      </c>
      <c r="J162" s="32">
        <v>0.28999999999999998</v>
      </c>
      <c r="K162" s="32">
        <v>0.28999999999999998</v>
      </c>
      <c r="L162" s="32">
        <v>0.28999999999999998</v>
      </c>
      <c r="M162" s="32">
        <v>0.27</v>
      </c>
      <c r="N162" s="32">
        <v>0.25</v>
      </c>
      <c r="O162" s="32">
        <v>0.22</v>
      </c>
      <c r="P162" s="32">
        <v>0.19</v>
      </c>
      <c r="Q162" s="32">
        <v>0.23</v>
      </c>
      <c r="R162" s="32">
        <v>0.27</v>
      </c>
      <c r="S162" s="32">
        <v>0.26</v>
      </c>
      <c r="T162" s="32">
        <v>0.27</v>
      </c>
      <c r="U162" s="32">
        <v>0.16</v>
      </c>
      <c r="V162" s="32">
        <v>0.25</v>
      </c>
      <c r="W162" s="32">
        <v>0.19</v>
      </c>
      <c r="X162" s="27">
        <v>0.25</v>
      </c>
      <c r="Y162" s="27">
        <v>0.19</v>
      </c>
      <c r="Z162" s="27">
        <v>0.12</v>
      </c>
      <c r="AA162" s="4">
        <v>0.21</v>
      </c>
    </row>
    <row r="163" spans="2:27">
      <c r="B163" s="9">
        <v>710</v>
      </c>
      <c r="C163" s="32">
        <v>0.33</v>
      </c>
      <c r="D163" s="32">
        <v>0.33</v>
      </c>
      <c r="E163" s="32">
        <v>0.28000000000000003</v>
      </c>
      <c r="F163" s="32">
        <v>0.22</v>
      </c>
      <c r="G163" s="32">
        <v>0.26</v>
      </c>
      <c r="H163" s="32">
        <v>0.19</v>
      </c>
      <c r="I163" s="32">
        <v>0.33</v>
      </c>
      <c r="J163" s="32">
        <v>0.33</v>
      </c>
      <c r="K163" s="32">
        <v>0.33</v>
      </c>
      <c r="L163" s="32">
        <v>0.33</v>
      </c>
      <c r="M163" s="32">
        <v>0.32</v>
      </c>
      <c r="N163" s="32">
        <v>0.28999999999999998</v>
      </c>
      <c r="O163" s="32">
        <v>0.26</v>
      </c>
      <c r="P163" s="32">
        <v>0.22</v>
      </c>
      <c r="Q163" s="32">
        <v>0.27</v>
      </c>
      <c r="R163" s="32">
        <v>0.31</v>
      </c>
      <c r="S163" s="32">
        <v>0.3</v>
      </c>
      <c r="T163" s="32">
        <v>0.31</v>
      </c>
      <c r="U163" s="32">
        <v>0.2</v>
      </c>
      <c r="V163" s="32">
        <v>0.28000000000000003</v>
      </c>
      <c r="W163" s="32">
        <v>0.22</v>
      </c>
      <c r="X163" s="27">
        <v>0.28000000000000003</v>
      </c>
      <c r="Y163" s="27">
        <v>0.22</v>
      </c>
      <c r="Z163" s="27">
        <v>0.12</v>
      </c>
      <c r="AA163" s="4">
        <v>0.23</v>
      </c>
    </row>
    <row r="164" spans="2:27">
      <c r="B164" s="9">
        <v>711</v>
      </c>
      <c r="C164" s="32">
        <v>0.28999999999999998</v>
      </c>
      <c r="D164" s="32">
        <v>0.28999999999999998</v>
      </c>
      <c r="E164" s="32">
        <v>0.25</v>
      </c>
      <c r="F164" s="32">
        <v>0.2</v>
      </c>
      <c r="G164" s="32">
        <v>0.23</v>
      </c>
      <c r="H164" s="32">
        <v>0.15</v>
      </c>
      <c r="I164" s="32">
        <v>0.28999999999999998</v>
      </c>
      <c r="J164" s="32">
        <v>0.28999999999999998</v>
      </c>
      <c r="K164" s="32">
        <v>0.28999999999999998</v>
      </c>
      <c r="L164" s="32">
        <v>0.28999999999999998</v>
      </c>
      <c r="M164" s="32">
        <v>0.28000000000000003</v>
      </c>
      <c r="N164" s="32">
        <v>0.26</v>
      </c>
      <c r="O164" s="32">
        <v>0.23</v>
      </c>
      <c r="P164" s="32">
        <v>0.2</v>
      </c>
      <c r="Q164" s="32">
        <v>0.25</v>
      </c>
      <c r="R164" s="32">
        <v>0.27</v>
      </c>
      <c r="S164" s="32">
        <v>0.26</v>
      </c>
      <c r="T164" s="32">
        <v>0.28000000000000003</v>
      </c>
      <c r="U164" s="32">
        <v>0.18</v>
      </c>
      <c r="V164" s="32">
        <v>0.25</v>
      </c>
      <c r="W164" s="32">
        <v>0.2</v>
      </c>
      <c r="X164" s="27">
        <v>0.25</v>
      </c>
      <c r="Y164" s="27">
        <v>0.2</v>
      </c>
      <c r="Z164" s="27">
        <v>0.1</v>
      </c>
      <c r="AA164" s="4">
        <v>0.2</v>
      </c>
    </row>
    <row r="165" spans="2:27">
      <c r="B165" s="9">
        <v>712</v>
      </c>
      <c r="C165" s="32">
        <v>0.31</v>
      </c>
      <c r="D165" s="32">
        <v>0.31</v>
      </c>
      <c r="E165" s="32">
        <v>0.26</v>
      </c>
      <c r="F165" s="32">
        <v>0.21</v>
      </c>
      <c r="G165" s="32">
        <v>0.25</v>
      </c>
      <c r="H165" s="32">
        <v>0.16</v>
      </c>
      <c r="I165" s="32">
        <v>0.31</v>
      </c>
      <c r="J165" s="32">
        <v>0.31</v>
      </c>
      <c r="K165" s="32">
        <v>0.31</v>
      </c>
      <c r="L165" s="32">
        <v>0.31</v>
      </c>
      <c r="M165" s="32">
        <v>0.3</v>
      </c>
      <c r="N165" s="32">
        <v>0.28999999999999998</v>
      </c>
      <c r="O165" s="32">
        <v>0.25</v>
      </c>
      <c r="P165" s="32">
        <v>0.22</v>
      </c>
      <c r="Q165" s="32">
        <v>0.27</v>
      </c>
      <c r="R165" s="32">
        <v>0.28999999999999998</v>
      </c>
      <c r="S165" s="32">
        <v>0.28000000000000003</v>
      </c>
      <c r="T165" s="32">
        <v>0.28999999999999998</v>
      </c>
      <c r="U165" s="32">
        <v>0.2</v>
      </c>
      <c r="V165" s="32">
        <v>0.28000000000000003</v>
      </c>
      <c r="W165" s="32">
        <v>0.22</v>
      </c>
      <c r="X165" s="27">
        <v>0.28000000000000003</v>
      </c>
      <c r="Y165" s="27">
        <v>0.22</v>
      </c>
      <c r="Z165" s="27">
        <v>0.1</v>
      </c>
      <c r="AA165" s="4">
        <v>0.2</v>
      </c>
    </row>
    <row r="166" spans="2:27">
      <c r="B166" s="9">
        <v>713</v>
      </c>
      <c r="C166" s="32">
        <v>0.36</v>
      </c>
      <c r="D166" s="32">
        <v>0.36</v>
      </c>
      <c r="E166" s="32">
        <v>0.31</v>
      </c>
      <c r="F166" s="32">
        <v>0.24</v>
      </c>
      <c r="G166" s="32">
        <v>0.28999999999999998</v>
      </c>
      <c r="H166" s="32">
        <v>0.17</v>
      </c>
      <c r="I166" s="32">
        <v>0.36</v>
      </c>
      <c r="J166" s="32">
        <v>0.36</v>
      </c>
      <c r="K166" s="32">
        <v>0.36</v>
      </c>
      <c r="L166" s="32">
        <v>0.36</v>
      </c>
      <c r="M166" s="32">
        <v>0.35</v>
      </c>
      <c r="N166" s="32">
        <v>0.34</v>
      </c>
      <c r="O166" s="32">
        <v>0.3</v>
      </c>
      <c r="P166" s="32">
        <v>0.26</v>
      </c>
      <c r="Q166" s="32">
        <v>0.33</v>
      </c>
      <c r="R166" s="32">
        <v>0.33</v>
      </c>
      <c r="S166" s="32">
        <v>0.33</v>
      </c>
      <c r="T166" s="32">
        <v>0.34</v>
      </c>
      <c r="U166" s="32">
        <v>0.24</v>
      </c>
      <c r="V166" s="32">
        <v>0.32</v>
      </c>
      <c r="W166" s="32">
        <v>0.26</v>
      </c>
      <c r="X166" s="27">
        <v>0.32</v>
      </c>
      <c r="Y166" s="27">
        <v>0.26</v>
      </c>
      <c r="Z166" s="27">
        <v>0.11</v>
      </c>
      <c r="AA166" s="4">
        <v>0.22</v>
      </c>
    </row>
    <row r="167" spans="2:27">
      <c r="B167" s="9">
        <v>714</v>
      </c>
      <c r="C167" s="32">
        <v>0.31</v>
      </c>
      <c r="D167" s="32">
        <v>0.31</v>
      </c>
      <c r="E167" s="32">
        <v>0.26</v>
      </c>
      <c r="F167" s="32">
        <v>0.21</v>
      </c>
      <c r="G167" s="32">
        <v>0.25</v>
      </c>
      <c r="H167" s="32">
        <v>0.14000000000000001</v>
      </c>
      <c r="I167" s="32">
        <v>0.31</v>
      </c>
      <c r="J167" s="32">
        <v>0.31</v>
      </c>
      <c r="K167" s="32">
        <v>0.31</v>
      </c>
      <c r="L167" s="32">
        <v>0.31</v>
      </c>
      <c r="M167" s="32">
        <v>0.31</v>
      </c>
      <c r="N167" s="32">
        <v>0.28999999999999998</v>
      </c>
      <c r="O167" s="32">
        <v>0.27</v>
      </c>
      <c r="P167" s="32">
        <v>0.23</v>
      </c>
      <c r="Q167" s="32">
        <v>0.28999999999999998</v>
      </c>
      <c r="R167" s="32">
        <v>0.28999999999999998</v>
      </c>
      <c r="S167" s="32">
        <v>0.28999999999999998</v>
      </c>
      <c r="T167" s="32">
        <v>0.28999999999999998</v>
      </c>
      <c r="U167" s="32">
        <v>0.22</v>
      </c>
      <c r="V167" s="32">
        <v>0.28000000000000003</v>
      </c>
      <c r="W167" s="32">
        <v>0.23</v>
      </c>
      <c r="X167" s="27">
        <v>0.28000000000000003</v>
      </c>
      <c r="Y167" s="27">
        <v>0.23</v>
      </c>
      <c r="Z167" s="27">
        <v>0.09</v>
      </c>
      <c r="AA167" s="4">
        <v>0.18</v>
      </c>
    </row>
    <row r="168" spans="2:27">
      <c r="B168" s="9">
        <v>715</v>
      </c>
      <c r="C168" s="32">
        <v>0.31</v>
      </c>
      <c r="D168" s="32">
        <v>0.31</v>
      </c>
      <c r="E168" s="32">
        <v>0.26</v>
      </c>
      <c r="F168" s="32">
        <v>0.21</v>
      </c>
      <c r="G168" s="32">
        <v>0.25</v>
      </c>
      <c r="H168" s="32">
        <v>0.13</v>
      </c>
      <c r="I168" s="32">
        <v>0.3</v>
      </c>
      <c r="J168" s="32">
        <v>0.31</v>
      </c>
      <c r="K168" s="32">
        <v>0.31</v>
      </c>
      <c r="L168" s="32">
        <v>0.31</v>
      </c>
      <c r="M168" s="32">
        <v>0.31</v>
      </c>
      <c r="N168" s="32">
        <v>0.3</v>
      </c>
      <c r="O168" s="32">
        <v>0.27</v>
      </c>
      <c r="P168" s="32">
        <v>0.23</v>
      </c>
      <c r="Q168" s="32">
        <v>0.28999999999999998</v>
      </c>
      <c r="R168" s="32">
        <v>0.28999999999999998</v>
      </c>
      <c r="S168" s="32">
        <v>0.28999999999999998</v>
      </c>
      <c r="T168" s="32">
        <v>0.28999999999999998</v>
      </c>
      <c r="U168" s="32">
        <v>0.23</v>
      </c>
      <c r="V168" s="32">
        <v>0.28999999999999998</v>
      </c>
      <c r="W168" s="32">
        <v>0.23</v>
      </c>
      <c r="X168" s="27">
        <v>0.28999999999999998</v>
      </c>
      <c r="Y168" s="27">
        <v>0.23</v>
      </c>
      <c r="Z168" s="27">
        <v>0.08</v>
      </c>
      <c r="AA168" s="4">
        <v>0.17</v>
      </c>
    </row>
    <row r="169" spans="2:27">
      <c r="B169" s="9">
        <v>716</v>
      </c>
      <c r="C169" s="32">
        <v>0.36</v>
      </c>
      <c r="D169" s="32">
        <v>0.36</v>
      </c>
      <c r="E169" s="32">
        <v>0.31</v>
      </c>
      <c r="F169" s="32">
        <v>0.24</v>
      </c>
      <c r="G169" s="32">
        <v>0.28999999999999998</v>
      </c>
      <c r="H169" s="32">
        <v>0.14000000000000001</v>
      </c>
      <c r="I169" s="32">
        <v>0.35</v>
      </c>
      <c r="J169" s="32">
        <v>0.36</v>
      </c>
      <c r="K169" s="32">
        <v>0.36</v>
      </c>
      <c r="L169" s="32">
        <v>0.36</v>
      </c>
      <c r="M169" s="32">
        <v>0.36</v>
      </c>
      <c r="N169" s="32">
        <v>0.35</v>
      </c>
      <c r="O169" s="32">
        <v>0.32</v>
      </c>
      <c r="P169" s="32">
        <v>0.27</v>
      </c>
      <c r="Q169" s="32">
        <v>0.34</v>
      </c>
      <c r="R169" s="32">
        <v>0.33</v>
      </c>
      <c r="S169" s="32">
        <v>0.33</v>
      </c>
      <c r="T169" s="32">
        <v>0.34</v>
      </c>
      <c r="U169" s="32">
        <v>0.27</v>
      </c>
      <c r="V169" s="32">
        <v>0.34</v>
      </c>
      <c r="W169" s="32">
        <v>0.28000000000000003</v>
      </c>
      <c r="X169" s="27">
        <v>0.34</v>
      </c>
      <c r="Y169" s="27">
        <v>0.28000000000000003</v>
      </c>
      <c r="Z169" s="27">
        <v>0.08</v>
      </c>
      <c r="AA169" s="4">
        <v>0.19</v>
      </c>
    </row>
    <row r="170" spans="2:27">
      <c r="B170" s="9">
        <v>717</v>
      </c>
      <c r="C170" s="32">
        <v>0.37</v>
      </c>
      <c r="D170" s="32">
        <v>0.37</v>
      </c>
      <c r="E170" s="32">
        <v>0.31</v>
      </c>
      <c r="F170" s="32">
        <v>0.25</v>
      </c>
      <c r="G170" s="32">
        <v>0.3</v>
      </c>
      <c r="H170" s="32">
        <v>0.13</v>
      </c>
      <c r="I170" s="32">
        <v>0.36</v>
      </c>
      <c r="J170" s="32">
        <v>0.37</v>
      </c>
      <c r="K170" s="32">
        <v>0.37</v>
      </c>
      <c r="L170" s="32">
        <v>0.37</v>
      </c>
      <c r="M170" s="32">
        <v>0.37</v>
      </c>
      <c r="N170" s="32">
        <v>0.36</v>
      </c>
      <c r="O170" s="32">
        <v>0.34</v>
      </c>
      <c r="P170" s="32">
        <v>0.28999999999999998</v>
      </c>
      <c r="Q170" s="32">
        <v>0.36</v>
      </c>
      <c r="R170" s="32">
        <v>0.34</v>
      </c>
      <c r="S170" s="32">
        <v>0.34</v>
      </c>
      <c r="T170" s="32">
        <v>0.35</v>
      </c>
      <c r="U170" s="32">
        <v>0.28999999999999998</v>
      </c>
      <c r="V170" s="32">
        <v>0.35</v>
      </c>
      <c r="W170" s="32">
        <v>0.28999999999999998</v>
      </c>
      <c r="X170" s="27">
        <v>0.35</v>
      </c>
      <c r="Y170" s="27">
        <v>0.28999999999999998</v>
      </c>
      <c r="Z170" s="27">
        <v>0.08</v>
      </c>
      <c r="AA170" s="4">
        <v>0.18</v>
      </c>
    </row>
    <row r="171" spans="2:27">
      <c r="B171" s="9">
        <v>718</v>
      </c>
      <c r="C171" s="32">
        <v>0.38</v>
      </c>
      <c r="D171" s="32">
        <v>0.38</v>
      </c>
      <c r="E171" s="32">
        <v>0.32</v>
      </c>
      <c r="F171" s="32">
        <v>0.26</v>
      </c>
      <c r="G171" s="32">
        <v>0.3</v>
      </c>
      <c r="H171" s="32">
        <v>0.13</v>
      </c>
      <c r="I171" s="32">
        <v>0.35</v>
      </c>
      <c r="J171" s="32">
        <v>0.38</v>
      </c>
      <c r="K171" s="32">
        <v>0.38</v>
      </c>
      <c r="L171" s="32">
        <v>0.38</v>
      </c>
      <c r="M171" s="32">
        <v>0.38</v>
      </c>
      <c r="N171" s="32">
        <v>0.37</v>
      </c>
      <c r="O171" s="32">
        <v>0.36</v>
      </c>
      <c r="P171" s="32">
        <v>0.31</v>
      </c>
      <c r="Q171" s="32">
        <v>0.37</v>
      </c>
      <c r="R171" s="32">
        <v>0.35</v>
      </c>
      <c r="S171" s="32">
        <v>0.35</v>
      </c>
      <c r="T171" s="32">
        <v>0.36</v>
      </c>
      <c r="U171" s="32">
        <v>0.3</v>
      </c>
      <c r="V171" s="32">
        <v>0.37</v>
      </c>
      <c r="W171" s="32">
        <v>0.3</v>
      </c>
      <c r="X171" s="32">
        <v>0.37</v>
      </c>
      <c r="Y171" s="27">
        <v>0.3</v>
      </c>
      <c r="Z171" s="27">
        <v>0.08</v>
      </c>
      <c r="AA171" s="4">
        <v>0.18</v>
      </c>
    </row>
    <row r="172" spans="2:27">
      <c r="B172" s="9">
        <v>719</v>
      </c>
      <c r="C172" s="32">
        <v>0.42</v>
      </c>
      <c r="D172" s="32">
        <v>0.42</v>
      </c>
      <c r="E172" s="32">
        <v>0.36</v>
      </c>
      <c r="F172" s="32">
        <v>0.28999999999999998</v>
      </c>
      <c r="G172" s="32">
        <v>0.34</v>
      </c>
      <c r="H172" s="32">
        <v>0.13</v>
      </c>
      <c r="I172" s="32">
        <v>0.36</v>
      </c>
      <c r="J172" s="32">
        <v>0.42</v>
      </c>
      <c r="K172" s="32">
        <v>0.42</v>
      </c>
      <c r="L172" s="32">
        <v>0.42</v>
      </c>
      <c r="M172" s="32">
        <v>0.42</v>
      </c>
      <c r="N172" s="32">
        <v>0.42</v>
      </c>
      <c r="O172" s="32">
        <v>0.4</v>
      </c>
      <c r="P172" s="32">
        <v>0.35</v>
      </c>
      <c r="Q172" s="32">
        <v>0.42</v>
      </c>
      <c r="R172" s="32">
        <v>0.39</v>
      </c>
      <c r="S172" s="32">
        <v>0.39</v>
      </c>
      <c r="T172" s="32">
        <v>0.4</v>
      </c>
      <c r="U172" s="32">
        <v>0.35</v>
      </c>
      <c r="V172" s="32">
        <v>0.41</v>
      </c>
      <c r="W172" s="32">
        <v>0.34</v>
      </c>
      <c r="X172" s="32">
        <v>0.41</v>
      </c>
      <c r="Y172" s="27">
        <v>0.34</v>
      </c>
      <c r="Z172" s="27">
        <v>0.08</v>
      </c>
      <c r="AA172" s="4">
        <v>0.19</v>
      </c>
    </row>
    <row r="173" spans="2:27">
      <c r="B173" s="9">
        <v>720</v>
      </c>
      <c r="C173" s="32">
        <v>0.34</v>
      </c>
      <c r="D173" s="32">
        <v>0.34</v>
      </c>
      <c r="E173" s="32">
        <v>0.28999999999999998</v>
      </c>
      <c r="F173" s="32">
        <v>0.23</v>
      </c>
      <c r="G173" s="32">
        <v>0.27</v>
      </c>
      <c r="H173" s="32">
        <v>0</v>
      </c>
      <c r="I173" s="32">
        <v>0.27</v>
      </c>
      <c r="J173" s="32">
        <v>0.34</v>
      </c>
      <c r="K173" s="32">
        <v>0.34</v>
      </c>
      <c r="L173" s="32">
        <v>0.34</v>
      </c>
      <c r="M173" s="32">
        <v>0.34</v>
      </c>
      <c r="N173" s="32">
        <v>0.34</v>
      </c>
      <c r="O173" s="32">
        <v>0.32</v>
      </c>
      <c r="P173" s="32">
        <v>0.28999999999999998</v>
      </c>
      <c r="Q173" s="32">
        <v>0.34</v>
      </c>
      <c r="R173" s="32">
        <v>0.32</v>
      </c>
      <c r="S173" s="32">
        <v>0.32</v>
      </c>
      <c r="T173" s="32">
        <v>0.32</v>
      </c>
      <c r="U173" s="32">
        <v>0.28999999999999998</v>
      </c>
      <c r="V173" s="32">
        <v>0.34</v>
      </c>
      <c r="W173" s="32">
        <v>0.28000000000000003</v>
      </c>
      <c r="X173" s="32">
        <v>0.34</v>
      </c>
      <c r="Y173" s="27">
        <v>0.28000000000000003</v>
      </c>
      <c r="Z173" s="27">
        <v>0</v>
      </c>
      <c r="AA173" s="4">
        <v>0.14000000000000001</v>
      </c>
    </row>
    <row r="174" spans="2:27">
      <c r="B174" s="9">
        <v>721</v>
      </c>
      <c r="C174" s="32">
        <v>0.33</v>
      </c>
      <c r="D174" s="32">
        <v>0.33</v>
      </c>
      <c r="E174" s="32">
        <v>0.28000000000000003</v>
      </c>
      <c r="F174" s="32">
        <v>0.22</v>
      </c>
      <c r="G174" s="32">
        <v>0.26</v>
      </c>
      <c r="H174" s="32" t="s">
        <v>13</v>
      </c>
      <c r="I174" s="32">
        <v>0.25</v>
      </c>
      <c r="J174" s="32">
        <v>0.33</v>
      </c>
      <c r="K174" s="32">
        <v>0.33</v>
      </c>
      <c r="L174" s="32">
        <v>0.33</v>
      </c>
      <c r="M174" s="32">
        <v>0.33</v>
      </c>
      <c r="N174" s="32">
        <v>0.33</v>
      </c>
      <c r="O174" s="32">
        <v>0.32</v>
      </c>
      <c r="P174" s="32">
        <v>0.28999999999999998</v>
      </c>
      <c r="Q174" s="32">
        <v>0.33</v>
      </c>
      <c r="R174" s="32">
        <v>0.31</v>
      </c>
      <c r="S174" s="32">
        <v>0.31</v>
      </c>
      <c r="T174" s="32">
        <v>0.31</v>
      </c>
      <c r="U174" s="32">
        <v>0.28999999999999998</v>
      </c>
      <c r="V174" s="32">
        <v>0.33</v>
      </c>
      <c r="W174" s="32">
        <v>0.28000000000000003</v>
      </c>
      <c r="X174" s="32">
        <v>0.33</v>
      </c>
      <c r="Y174" s="27">
        <v>0.28000000000000003</v>
      </c>
      <c r="Z174" s="27" t="s">
        <v>13</v>
      </c>
      <c r="AA174" s="4">
        <v>0.13</v>
      </c>
    </row>
    <row r="175" spans="2:27">
      <c r="B175" s="9">
        <v>722</v>
      </c>
      <c r="C175" s="32">
        <v>0.34</v>
      </c>
      <c r="D175" s="32">
        <v>0.34</v>
      </c>
      <c r="E175" s="32">
        <v>0.28999999999999998</v>
      </c>
      <c r="F175" s="32">
        <v>0.23</v>
      </c>
      <c r="G175" s="32">
        <v>0.27</v>
      </c>
      <c r="H175" s="32" t="s">
        <v>13</v>
      </c>
      <c r="I175" s="32">
        <v>0.24</v>
      </c>
      <c r="J175" s="32">
        <v>0.34</v>
      </c>
      <c r="K175" s="32">
        <v>0.34</v>
      </c>
      <c r="L175" s="32">
        <v>0.34</v>
      </c>
      <c r="M175" s="32">
        <v>0.34</v>
      </c>
      <c r="N175" s="32">
        <v>0.34</v>
      </c>
      <c r="O175" s="32">
        <v>0.33</v>
      </c>
      <c r="P175" s="32">
        <v>0.3</v>
      </c>
      <c r="Q175" s="32">
        <v>0.34</v>
      </c>
      <c r="R175" s="32">
        <v>0.32</v>
      </c>
      <c r="S175" s="32">
        <v>0.32</v>
      </c>
      <c r="T175" s="32">
        <v>0.32</v>
      </c>
      <c r="U175" s="32">
        <v>0.3</v>
      </c>
      <c r="V175" s="32">
        <v>0.34</v>
      </c>
      <c r="W175" s="32">
        <v>0.28999999999999998</v>
      </c>
      <c r="X175" s="32">
        <v>0.34</v>
      </c>
      <c r="Y175" s="27">
        <v>0.28999999999999998</v>
      </c>
      <c r="Z175" s="27" t="s">
        <v>13</v>
      </c>
      <c r="AA175" s="4">
        <v>0.12</v>
      </c>
    </row>
    <row r="176" spans="2:27">
      <c r="B176" s="9">
        <v>723</v>
      </c>
      <c r="C176" s="32">
        <v>0.31</v>
      </c>
      <c r="D176" s="32">
        <v>0.31</v>
      </c>
      <c r="E176" s="32">
        <v>0.26</v>
      </c>
      <c r="F176" s="32">
        <v>0.21</v>
      </c>
      <c r="G176" s="32">
        <v>0.25</v>
      </c>
      <c r="H176" s="32" t="s">
        <v>13</v>
      </c>
      <c r="I176" s="32">
        <v>0.21</v>
      </c>
      <c r="J176" s="32">
        <v>0.31</v>
      </c>
      <c r="K176" s="32">
        <v>0.31</v>
      </c>
      <c r="L176" s="32">
        <v>0.31</v>
      </c>
      <c r="M176" s="32">
        <v>0.31</v>
      </c>
      <c r="N176" s="32">
        <v>0.31</v>
      </c>
      <c r="O176" s="32">
        <v>0.3</v>
      </c>
      <c r="P176" s="32">
        <v>0.28000000000000003</v>
      </c>
      <c r="Q176" s="32">
        <v>0.31</v>
      </c>
      <c r="R176" s="32">
        <v>0.28999999999999998</v>
      </c>
      <c r="S176" s="32">
        <v>0.28999999999999998</v>
      </c>
      <c r="T176" s="32">
        <v>0.28999999999999998</v>
      </c>
      <c r="U176" s="32">
        <v>0.28000000000000003</v>
      </c>
      <c r="V176" s="32">
        <v>0.31</v>
      </c>
      <c r="W176" s="32">
        <v>0.27</v>
      </c>
      <c r="X176" s="32">
        <v>0.31</v>
      </c>
      <c r="Y176" s="27">
        <v>0.27</v>
      </c>
      <c r="Z176" s="27" t="s">
        <v>13</v>
      </c>
      <c r="AA176" s="4">
        <v>0.11</v>
      </c>
    </row>
    <row r="177" spans="2:27">
      <c r="B177" s="9">
        <v>724</v>
      </c>
      <c r="C177" s="32">
        <v>0.35</v>
      </c>
      <c r="D177" s="32">
        <v>0.35</v>
      </c>
      <c r="E177" s="32">
        <v>0.3</v>
      </c>
      <c r="F177" s="32">
        <v>0.24</v>
      </c>
      <c r="G177" s="32">
        <v>0.28000000000000003</v>
      </c>
      <c r="H177" s="32" t="s">
        <v>13</v>
      </c>
      <c r="I177" s="32">
        <v>0.22</v>
      </c>
      <c r="J177" s="32">
        <v>0.35</v>
      </c>
      <c r="K177" s="32">
        <v>0.35</v>
      </c>
      <c r="L177" s="32">
        <v>0.35</v>
      </c>
      <c r="M177" s="32">
        <v>0.35</v>
      </c>
      <c r="N177" s="32">
        <v>0.35</v>
      </c>
      <c r="O177" s="32">
        <v>0.35</v>
      </c>
      <c r="P177" s="32">
        <v>0.32</v>
      </c>
      <c r="Q177" s="32">
        <v>0.35</v>
      </c>
      <c r="R177" s="32">
        <v>0.33</v>
      </c>
      <c r="S177" s="32">
        <v>0.33</v>
      </c>
      <c r="T177" s="32">
        <v>0.33</v>
      </c>
      <c r="U177" s="32">
        <v>0.32</v>
      </c>
      <c r="V177" s="32">
        <v>0.35</v>
      </c>
      <c r="W177" s="32">
        <v>0.31</v>
      </c>
      <c r="X177" s="32">
        <v>0.35</v>
      </c>
      <c r="Y177" s="27">
        <v>0.31</v>
      </c>
      <c r="Z177" s="27" t="s">
        <v>13</v>
      </c>
      <c r="AA177" s="4">
        <v>0.11</v>
      </c>
    </row>
    <row r="178" spans="2:27">
      <c r="B178" s="9">
        <v>725</v>
      </c>
      <c r="C178" s="32">
        <v>0.36</v>
      </c>
      <c r="D178" s="32">
        <v>0.36</v>
      </c>
      <c r="E178" s="32">
        <v>0.31</v>
      </c>
      <c r="F178" s="32">
        <v>0.24</v>
      </c>
      <c r="G178" s="32">
        <v>0.28999999999999998</v>
      </c>
      <c r="H178" s="32" t="s">
        <v>13</v>
      </c>
      <c r="I178" s="32">
        <v>0.21</v>
      </c>
      <c r="J178" s="32">
        <v>0.35</v>
      </c>
      <c r="K178" s="32">
        <v>0.36</v>
      </c>
      <c r="L178" s="32">
        <v>0.36</v>
      </c>
      <c r="M178" s="32">
        <v>0.36</v>
      </c>
      <c r="N178" s="32">
        <v>0.36</v>
      </c>
      <c r="O178" s="32">
        <v>0.36</v>
      </c>
      <c r="P178" s="32">
        <v>0.34</v>
      </c>
      <c r="Q178" s="32">
        <v>0.36</v>
      </c>
      <c r="R178" s="32">
        <v>0.33</v>
      </c>
      <c r="S178" s="32">
        <v>0.33</v>
      </c>
      <c r="T178" s="32">
        <v>0.34</v>
      </c>
      <c r="U178" s="32">
        <v>0.33</v>
      </c>
      <c r="V178" s="32">
        <v>0.36</v>
      </c>
      <c r="W178" s="32">
        <v>0.32</v>
      </c>
      <c r="X178" s="32">
        <v>0.36</v>
      </c>
      <c r="Y178" s="27">
        <v>0.32</v>
      </c>
      <c r="Z178" s="27" t="s">
        <v>13</v>
      </c>
      <c r="AA178" s="4">
        <v>0.1</v>
      </c>
    </row>
    <row r="179" spans="2:27">
      <c r="B179" s="9">
        <v>726</v>
      </c>
      <c r="C179" s="32">
        <v>0.38</v>
      </c>
      <c r="D179" s="32">
        <v>0.38</v>
      </c>
      <c r="E179" s="32">
        <v>0.32</v>
      </c>
      <c r="F179" s="32">
        <v>0.26</v>
      </c>
      <c r="G179" s="32">
        <v>0.3</v>
      </c>
      <c r="H179" s="32" t="s">
        <v>13</v>
      </c>
      <c r="I179" s="32">
        <v>0.2</v>
      </c>
      <c r="J179" s="32">
        <v>0.37</v>
      </c>
      <c r="K179" s="32">
        <v>0.38</v>
      </c>
      <c r="L179" s="32">
        <v>0.38</v>
      </c>
      <c r="M179" s="32">
        <v>0.38</v>
      </c>
      <c r="N179" s="32">
        <v>0.38</v>
      </c>
      <c r="O179" s="32">
        <v>0.38</v>
      </c>
      <c r="P179" s="32">
        <v>0.36</v>
      </c>
      <c r="Q179" s="32">
        <v>0.38</v>
      </c>
      <c r="R179" s="32">
        <v>0.35</v>
      </c>
      <c r="S179" s="32">
        <v>0.35</v>
      </c>
      <c r="T179" s="32">
        <v>0.36</v>
      </c>
      <c r="U179" s="32">
        <v>0.36</v>
      </c>
      <c r="V179" s="32">
        <v>0.38</v>
      </c>
      <c r="W179" s="32">
        <v>0.35</v>
      </c>
      <c r="X179" s="32">
        <v>0.38</v>
      </c>
      <c r="Y179" s="27">
        <v>0.35</v>
      </c>
      <c r="Z179" s="27" t="s">
        <v>13</v>
      </c>
      <c r="AA179" s="4">
        <v>0.1</v>
      </c>
    </row>
    <row r="180" spans="2:27">
      <c r="B180" s="9">
        <v>727</v>
      </c>
      <c r="C180" s="32">
        <v>0.33</v>
      </c>
      <c r="D180" s="32">
        <v>0.33</v>
      </c>
      <c r="E180" s="32">
        <v>0.28000000000000003</v>
      </c>
      <c r="F180" s="32">
        <v>0.22</v>
      </c>
      <c r="G180" s="32">
        <v>0.26</v>
      </c>
      <c r="H180" s="32" t="s">
        <v>13</v>
      </c>
      <c r="I180" s="32">
        <v>0.16</v>
      </c>
      <c r="J180" s="32">
        <v>0.31</v>
      </c>
      <c r="K180" s="32">
        <v>0.33</v>
      </c>
      <c r="L180" s="32">
        <v>0.33</v>
      </c>
      <c r="M180" s="32">
        <v>0.33</v>
      </c>
      <c r="N180" s="32">
        <v>0.33</v>
      </c>
      <c r="O180" s="32">
        <v>0.33</v>
      </c>
      <c r="P180" s="32">
        <v>0.32</v>
      </c>
      <c r="Q180" s="32">
        <v>0.33</v>
      </c>
      <c r="R180" s="32">
        <v>0.31</v>
      </c>
      <c r="S180" s="32">
        <v>0.31</v>
      </c>
      <c r="T180" s="32">
        <v>0.31</v>
      </c>
      <c r="U180" s="32">
        <v>0.31</v>
      </c>
      <c r="V180" s="32">
        <v>0.33</v>
      </c>
      <c r="W180" s="32">
        <v>0.31</v>
      </c>
      <c r="X180" s="32">
        <v>0.33</v>
      </c>
      <c r="Y180" s="27">
        <v>0.31</v>
      </c>
      <c r="Z180" s="27" t="s">
        <v>13</v>
      </c>
      <c r="AA180" s="4">
        <v>0.08</v>
      </c>
    </row>
    <row r="181" spans="2:27">
      <c r="B181" s="9">
        <v>728</v>
      </c>
      <c r="C181" s="32">
        <v>0.33</v>
      </c>
      <c r="D181" s="32">
        <v>0.33</v>
      </c>
      <c r="E181" s="32">
        <v>0.28000000000000003</v>
      </c>
      <c r="F181" s="32">
        <v>0.22</v>
      </c>
      <c r="G181" s="32">
        <v>0.26</v>
      </c>
      <c r="H181" s="32" t="s">
        <v>13</v>
      </c>
      <c r="I181" s="32">
        <v>0.15</v>
      </c>
      <c r="J181" s="32">
        <v>0.28999999999999998</v>
      </c>
      <c r="K181" s="32">
        <v>0.33</v>
      </c>
      <c r="L181" s="32">
        <v>0.33</v>
      </c>
      <c r="M181" s="32">
        <v>0.33</v>
      </c>
      <c r="N181" s="32">
        <v>0.33</v>
      </c>
      <c r="O181" s="32">
        <v>0.33</v>
      </c>
      <c r="P181" s="32">
        <v>0.32</v>
      </c>
      <c r="Q181" s="32">
        <v>0.33</v>
      </c>
      <c r="R181" s="32">
        <v>0.31</v>
      </c>
      <c r="S181" s="32">
        <v>0.31</v>
      </c>
      <c r="T181" s="32">
        <v>0.31</v>
      </c>
      <c r="U181" s="32">
        <v>0.31</v>
      </c>
      <c r="V181" s="32">
        <v>0.33</v>
      </c>
      <c r="W181" s="32">
        <v>0.31</v>
      </c>
      <c r="X181" s="32">
        <v>0.33</v>
      </c>
      <c r="Y181" s="27">
        <v>0.31</v>
      </c>
      <c r="Z181" s="27" t="s">
        <v>13</v>
      </c>
      <c r="AA181" s="4">
        <v>7.0000000000000007E-2</v>
      </c>
    </row>
    <row r="182" spans="2:27">
      <c r="B182" s="9">
        <v>729</v>
      </c>
      <c r="C182" s="32">
        <v>0.33</v>
      </c>
      <c r="D182" s="32">
        <v>0.33</v>
      </c>
      <c r="E182" s="32">
        <v>0.28000000000000003</v>
      </c>
      <c r="F182" s="32">
        <v>0.22</v>
      </c>
      <c r="G182" s="32">
        <v>0.26</v>
      </c>
      <c r="H182" s="32" t="s">
        <v>13</v>
      </c>
      <c r="I182" s="32">
        <v>0.13</v>
      </c>
      <c r="J182" s="32">
        <v>0.27</v>
      </c>
      <c r="K182" s="32">
        <v>0.33</v>
      </c>
      <c r="L182" s="32">
        <v>0.33</v>
      </c>
      <c r="M182" s="32">
        <v>0.33</v>
      </c>
      <c r="N182" s="32">
        <v>0.33</v>
      </c>
      <c r="O182" s="32">
        <v>0.33</v>
      </c>
      <c r="P182" s="32">
        <v>0.32</v>
      </c>
      <c r="Q182" s="32">
        <v>0.33</v>
      </c>
      <c r="R182" s="32">
        <v>0.3</v>
      </c>
      <c r="S182" s="32">
        <v>0.31</v>
      </c>
      <c r="T182" s="32">
        <v>0.31</v>
      </c>
      <c r="U182" s="32">
        <v>0.31</v>
      </c>
      <c r="V182" s="32">
        <v>0.33</v>
      </c>
      <c r="W182" s="32">
        <v>0.32</v>
      </c>
      <c r="X182" s="32">
        <v>0.33</v>
      </c>
      <c r="Y182" s="27">
        <v>0.32</v>
      </c>
      <c r="Z182" s="27" t="s">
        <v>13</v>
      </c>
      <c r="AA182" s="4">
        <v>7.0000000000000007E-2</v>
      </c>
    </row>
    <row r="183" spans="2:27">
      <c r="B183" s="9">
        <v>730</v>
      </c>
      <c r="C183" s="32">
        <v>0.31</v>
      </c>
      <c r="D183" s="32">
        <v>0.31</v>
      </c>
      <c r="E183" s="32">
        <v>0.26</v>
      </c>
      <c r="F183" s="32">
        <v>0.21</v>
      </c>
      <c r="G183" s="32">
        <v>0.25</v>
      </c>
      <c r="H183" s="32" t="s">
        <v>13</v>
      </c>
      <c r="I183" s="32">
        <v>0.11</v>
      </c>
      <c r="J183" s="32">
        <v>0.24</v>
      </c>
      <c r="K183" s="32">
        <v>0.31</v>
      </c>
      <c r="L183" s="32">
        <v>0.31</v>
      </c>
      <c r="M183" s="32">
        <v>0.31</v>
      </c>
      <c r="N183" s="32">
        <v>0.31</v>
      </c>
      <c r="O183" s="32">
        <v>0.31</v>
      </c>
      <c r="P183" s="32">
        <v>0.3</v>
      </c>
      <c r="Q183" s="32">
        <v>0.31</v>
      </c>
      <c r="R183" s="32">
        <v>0.28999999999999998</v>
      </c>
      <c r="S183" s="32">
        <v>0.28999999999999998</v>
      </c>
      <c r="T183" s="32">
        <v>0.28999999999999998</v>
      </c>
      <c r="U183" s="32">
        <v>0.28999999999999998</v>
      </c>
      <c r="V183" s="32">
        <v>0.31</v>
      </c>
      <c r="W183" s="32">
        <v>0.3</v>
      </c>
      <c r="X183" s="32">
        <v>0.31</v>
      </c>
      <c r="Y183" s="27">
        <v>0.3</v>
      </c>
      <c r="Z183" s="27" t="s">
        <v>13</v>
      </c>
      <c r="AA183" s="4">
        <v>0.06</v>
      </c>
    </row>
    <row r="184" spans="2:27">
      <c r="B184" s="9">
        <v>731</v>
      </c>
      <c r="C184" s="32">
        <v>0.18</v>
      </c>
      <c r="D184" s="32">
        <v>0.18</v>
      </c>
      <c r="E184" s="32">
        <v>0.15</v>
      </c>
      <c r="F184" s="32">
        <v>0.12</v>
      </c>
      <c r="G184" s="32">
        <v>0.14000000000000001</v>
      </c>
      <c r="H184" s="32" t="s">
        <v>13</v>
      </c>
      <c r="I184" s="32">
        <v>0.06</v>
      </c>
      <c r="J184" s="32">
        <v>0.13</v>
      </c>
      <c r="K184" s="32">
        <v>0.18</v>
      </c>
      <c r="L184" s="32">
        <v>0.18</v>
      </c>
      <c r="M184" s="32">
        <v>0.18</v>
      </c>
      <c r="N184" s="32">
        <v>0.18</v>
      </c>
      <c r="O184" s="32">
        <v>0.18</v>
      </c>
      <c r="P184" s="32">
        <v>0.18</v>
      </c>
      <c r="Q184" s="32">
        <v>0.18</v>
      </c>
      <c r="R184" s="32">
        <v>0.17</v>
      </c>
      <c r="S184" s="32">
        <v>0.17</v>
      </c>
      <c r="T184" s="32">
        <v>0.17</v>
      </c>
      <c r="U184" s="32">
        <v>0.17</v>
      </c>
      <c r="V184" s="32">
        <v>0.18</v>
      </c>
      <c r="W184" s="32">
        <v>0.18</v>
      </c>
      <c r="X184" s="32">
        <v>0.18</v>
      </c>
      <c r="Y184" s="27">
        <v>0.18</v>
      </c>
      <c r="Z184" s="27" t="s">
        <v>13</v>
      </c>
      <c r="AA184" s="4">
        <v>0.03</v>
      </c>
    </row>
    <row r="185" spans="2:27">
      <c r="B185" s="9">
        <v>801</v>
      </c>
      <c r="C185" s="32">
        <v>0.28000000000000003</v>
      </c>
      <c r="D185" s="32">
        <v>0.28000000000000003</v>
      </c>
      <c r="E185" s="32">
        <v>0.24</v>
      </c>
      <c r="F185" s="32">
        <v>0.19</v>
      </c>
      <c r="G185" s="32">
        <v>0.22</v>
      </c>
      <c r="H185" s="32" t="s">
        <v>13</v>
      </c>
      <c r="I185" s="32">
        <v>0</v>
      </c>
      <c r="J185" s="32">
        <v>0.19</v>
      </c>
      <c r="K185" s="32">
        <v>0.28000000000000003</v>
      </c>
      <c r="L185" s="32">
        <v>0.28000000000000003</v>
      </c>
      <c r="M185" s="32">
        <v>0.28000000000000003</v>
      </c>
      <c r="N185" s="32">
        <v>0.28000000000000003</v>
      </c>
      <c r="O185" s="32">
        <v>0.28000000000000003</v>
      </c>
      <c r="P185" s="32">
        <v>0.28000000000000003</v>
      </c>
      <c r="Q185" s="32">
        <v>0.28000000000000003</v>
      </c>
      <c r="R185" s="32">
        <v>0.26</v>
      </c>
      <c r="S185" s="32">
        <v>0.26</v>
      </c>
      <c r="T185" s="32">
        <v>0.27</v>
      </c>
      <c r="U185" s="32">
        <v>0.27</v>
      </c>
      <c r="V185" s="32">
        <v>0.28000000000000003</v>
      </c>
      <c r="W185" s="32">
        <v>0.28000000000000003</v>
      </c>
      <c r="X185" s="32">
        <v>0.28000000000000003</v>
      </c>
      <c r="Y185" s="27">
        <v>0.28000000000000003</v>
      </c>
      <c r="Z185" s="27" t="s">
        <v>13</v>
      </c>
      <c r="AA185" s="4">
        <v>0</v>
      </c>
    </row>
    <row r="186" spans="2:27">
      <c r="B186" s="9">
        <v>802</v>
      </c>
      <c r="C186" s="19">
        <v>0.26</v>
      </c>
      <c r="D186" s="19">
        <v>0.26</v>
      </c>
      <c r="E186" s="19">
        <v>0.22</v>
      </c>
      <c r="F186" s="19">
        <v>0.18</v>
      </c>
      <c r="G186" s="19">
        <v>0.21</v>
      </c>
      <c r="H186" s="19" t="s">
        <v>13</v>
      </c>
      <c r="I186" s="19" t="s">
        <v>13</v>
      </c>
      <c r="J186" s="19">
        <v>0.17</v>
      </c>
      <c r="K186" s="19">
        <v>0.26</v>
      </c>
      <c r="L186" s="19">
        <v>0.26</v>
      </c>
      <c r="M186" s="19">
        <v>0.26</v>
      </c>
      <c r="N186" s="19">
        <v>0.26</v>
      </c>
      <c r="O186" s="19">
        <v>0.26</v>
      </c>
      <c r="P186" s="19">
        <v>0.26</v>
      </c>
      <c r="Q186" s="19">
        <v>0.26</v>
      </c>
      <c r="R186" s="19">
        <v>0.24</v>
      </c>
      <c r="S186" s="19">
        <v>0.24</v>
      </c>
      <c r="T186" s="19">
        <v>0.25</v>
      </c>
      <c r="U186" s="19">
        <v>0.25</v>
      </c>
      <c r="V186" s="19">
        <v>0.26</v>
      </c>
      <c r="W186" s="19">
        <v>0.26</v>
      </c>
      <c r="X186" s="19">
        <v>0.26</v>
      </c>
      <c r="Y186" s="4">
        <v>0.26</v>
      </c>
      <c r="Z186" s="4" t="s">
        <v>13</v>
      </c>
      <c r="AA186" s="4" t="s">
        <v>13</v>
      </c>
    </row>
    <row r="187" spans="2:27">
      <c r="B187" s="9">
        <v>803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>
        <v>0.18</v>
      </c>
      <c r="K187" s="19">
        <v>0.3</v>
      </c>
      <c r="L187" s="19">
        <v>0.3</v>
      </c>
      <c r="M187" s="19">
        <v>0.3</v>
      </c>
      <c r="N187" s="19">
        <v>0.3</v>
      </c>
      <c r="O187" s="19">
        <v>0.3</v>
      </c>
      <c r="P187" s="19">
        <v>0.3</v>
      </c>
      <c r="Q187" s="19">
        <v>0.3</v>
      </c>
      <c r="R187" s="19">
        <v>0.27</v>
      </c>
      <c r="S187" s="19">
        <v>0.28000000000000003</v>
      </c>
      <c r="T187" s="19">
        <v>0.28000000000000003</v>
      </c>
      <c r="U187" s="19">
        <v>0.28000000000000003</v>
      </c>
      <c r="V187" s="19">
        <v>0.3</v>
      </c>
      <c r="W187" s="19">
        <v>0.3</v>
      </c>
      <c r="X187" s="19">
        <v>0.28999999999999998</v>
      </c>
      <c r="Y187" s="4">
        <v>0.3</v>
      </c>
      <c r="Z187" s="4" t="s">
        <v>13</v>
      </c>
      <c r="AA187" s="4" t="s">
        <v>13</v>
      </c>
    </row>
    <row r="188" spans="2:27">
      <c r="B188" s="9">
        <v>804</v>
      </c>
      <c r="C188" s="19">
        <v>0.25</v>
      </c>
      <c r="D188" s="19">
        <v>0.25</v>
      </c>
      <c r="E188" s="19">
        <v>0.21</v>
      </c>
      <c r="F188" s="19">
        <v>0.17</v>
      </c>
      <c r="G188" s="19">
        <v>0.2</v>
      </c>
      <c r="H188" s="19" t="s">
        <v>13</v>
      </c>
      <c r="I188" s="19" t="s">
        <v>13</v>
      </c>
      <c r="J188" s="19">
        <v>0.14000000000000001</v>
      </c>
      <c r="K188" s="19">
        <v>0.25</v>
      </c>
      <c r="L188" s="19">
        <v>0.25</v>
      </c>
      <c r="M188" s="19">
        <v>0.25</v>
      </c>
      <c r="N188" s="19">
        <v>0.25</v>
      </c>
      <c r="O188" s="19">
        <v>0.25</v>
      </c>
      <c r="P188" s="19">
        <v>0.25</v>
      </c>
      <c r="Q188" s="19">
        <v>0.25</v>
      </c>
      <c r="R188" s="19">
        <v>0.23</v>
      </c>
      <c r="S188" s="19">
        <v>0.23</v>
      </c>
      <c r="T188" s="19">
        <v>0.24</v>
      </c>
      <c r="U188" s="19">
        <v>0.24</v>
      </c>
      <c r="V188" s="19">
        <v>0.25</v>
      </c>
      <c r="W188" s="19">
        <v>0.25</v>
      </c>
      <c r="X188" s="19">
        <v>0.24</v>
      </c>
      <c r="Y188" s="4">
        <v>0.25</v>
      </c>
      <c r="Z188" s="4" t="s">
        <v>13</v>
      </c>
      <c r="AA188" s="4" t="s">
        <v>13</v>
      </c>
    </row>
    <row r="189" spans="2:27">
      <c r="B189" s="9">
        <v>805</v>
      </c>
      <c r="C189" s="19">
        <v>0.28999999999999998</v>
      </c>
      <c r="D189" s="19">
        <v>0.28999999999999998</v>
      </c>
      <c r="E189" s="19">
        <v>0.25</v>
      </c>
      <c r="F189" s="19">
        <v>0.2</v>
      </c>
      <c r="G189" s="19">
        <v>0.23</v>
      </c>
      <c r="H189" s="19" t="s">
        <v>13</v>
      </c>
      <c r="I189" s="19" t="s">
        <v>13</v>
      </c>
      <c r="J189" s="19">
        <v>0.14000000000000001</v>
      </c>
      <c r="K189" s="19">
        <v>0.28999999999999998</v>
      </c>
      <c r="L189" s="19">
        <v>0.28999999999999998</v>
      </c>
      <c r="M189" s="19">
        <v>0.28999999999999998</v>
      </c>
      <c r="N189" s="19">
        <v>0.28999999999999998</v>
      </c>
      <c r="O189" s="19">
        <v>0.28999999999999998</v>
      </c>
      <c r="P189" s="19">
        <v>0.28999999999999998</v>
      </c>
      <c r="Q189" s="19">
        <v>0.28999999999999998</v>
      </c>
      <c r="R189" s="19">
        <v>0.26</v>
      </c>
      <c r="S189" s="19">
        <v>0.27</v>
      </c>
      <c r="T189" s="19">
        <v>0.27</v>
      </c>
      <c r="U189" s="19">
        <v>0.28000000000000003</v>
      </c>
      <c r="V189" s="19">
        <v>0.28999999999999998</v>
      </c>
      <c r="W189" s="19">
        <v>0.28999999999999998</v>
      </c>
      <c r="X189" s="19">
        <v>0.28000000000000003</v>
      </c>
      <c r="Y189" s="4">
        <v>0.28999999999999998</v>
      </c>
      <c r="Z189" s="4" t="s">
        <v>13</v>
      </c>
      <c r="AA189" s="4" t="s">
        <v>13</v>
      </c>
    </row>
    <row r="190" spans="2:27">
      <c r="B190" s="9">
        <v>806</v>
      </c>
      <c r="C190" s="19">
        <v>0.31</v>
      </c>
      <c r="D190" s="19">
        <v>0.31</v>
      </c>
      <c r="E190" s="19">
        <v>0.26</v>
      </c>
      <c r="F190" s="19">
        <v>0.21</v>
      </c>
      <c r="G190" s="19">
        <v>0.25</v>
      </c>
      <c r="H190" s="19" t="s">
        <v>13</v>
      </c>
      <c r="I190" s="19" t="s">
        <v>13</v>
      </c>
      <c r="J190" s="19">
        <v>0.14000000000000001</v>
      </c>
      <c r="K190" s="19">
        <v>0.31</v>
      </c>
      <c r="L190" s="19">
        <v>0.31</v>
      </c>
      <c r="M190" s="19">
        <v>0.31</v>
      </c>
      <c r="N190" s="19">
        <v>0.31</v>
      </c>
      <c r="O190" s="19">
        <v>0.31</v>
      </c>
      <c r="P190" s="19">
        <v>0.31</v>
      </c>
      <c r="Q190" s="19">
        <v>0.31</v>
      </c>
      <c r="R190" s="19">
        <v>0.28000000000000003</v>
      </c>
      <c r="S190" s="19">
        <v>0.28999999999999998</v>
      </c>
      <c r="T190" s="19">
        <v>0.28999999999999998</v>
      </c>
      <c r="U190" s="19">
        <v>0.28999999999999998</v>
      </c>
      <c r="V190" s="19">
        <v>0.31</v>
      </c>
      <c r="W190" s="19">
        <v>0.31</v>
      </c>
      <c r="X190" s="19">
        <v>0.3</v>
      </c>
      <c r="Y190" s="4">
        <v>0.31</v>
      </c>
      <c r="Z190" s="4" t="s">
        <v>13</v>
      </c>
      <c r="AA190" s="4" t="s">
        <v>13</v>
      </c>
    </row>
    <row r="191" spans="2:27">
      <c r="B191" s="9">
        <v>807</v>
      </c>
      <c r="C191" s="19">
        <v>0.3</v>
      </c>
      <c r="D191" s="19">
        <v>0.3</v>
      </c>
      <c r="E191" s="19">
        <v>0.26</v>
      </c>
      <c r="F191" s="19">
        <v>0.2</v>
      </c>
      <c r="G191" s="19">
        <v>0.24</v>
      </c>
      <c r="H191" s="19" t="s">
        <v>13</v>
      </c>
      <c r="I191" s="19" t="s">
        <v>13</v>
      </c>
      <c r="J191" s="19">
        <v>0.12</v>
      </c>
      <c r="K191" s="19">
        <v>0.3</v>
      </c>
      <c r="L191" s="19">
        <v>0.3</v>
      </c>
      <c r="M191" s="19">
        <v>0.3</v>
      </c>
      <c r="N191" s="19">
        <v>0.3</v>
      </c>
      <c r="O191" s="19">
        <v>0.3</v>
      </c>
      <c r="P191" s="19">
        <v>0.3</v>
      </c>
      <c r="Q191" s="19">
        <v>0.3</v>
      </c>
      <c r="R191" s="19">
        <v>0.27</v>
      </c>
      <c r="S191" s="19">
        <v>0.28000000000000003</v>
      </c>
      <c r="T191" s="19">
        <v>0.27</v>
      </c>
      <c r="U191" s="19">
        <v>0.28000000000000003</v>
      </c>
      <c r="V191" s="19">
        <v>0.3</v>
      </c>
      <c r="W191" s="19">
        <v>0.3</v>
      </c>
      <c r="X191" s="19">
        <v>0.28000000000000003</v>
      </c>
      <c r="Y191" s="4">
        <v>0.3</v>
      </c>
      <c r="Z191" s="4" t="s">
        <v>13</v>
      </c>
      <c r="AA191" s="4" t="s">
        <v>13</v>
      </c>
    </row>
    <row r="192" spans="2:27">
      <c r="B192" s="9">
        <v>808</v>
      </c>
      <c r="C192" s="19">
        <v>0.28999999999999998</v>
      </c>
      <c r="D192" s="19">
        <v>0.28999999999999998</v>
      </c>
      <c r="E192" s="19">
        <v>0.25</v>
      </c>
      <c r="F192" s="19">
        <v>0.2</v>
      </c>
      <c r="G192" s="19">
        <v>0.23</v>
      </c>
      <c r="H192" s="19" t="s">
        <v>13</v>
      </c>
      <c r="I192" s="19" t="s">
        <v>13</v>
      </c>
      <c r="J192" s="19">
        <v>0.11</v>
      </c>
      <c r="K192" s="19">
        <v>0.28000000000000003</v>
      </c>
      <c r="L192" s="19">
        <v>0.28999999999999998</v>
      </c>
      <c r="M192" s="19">
        <v>0.28999999999999998</v>
      </c>
      <c r="N192" s="19">
        <v>0.28999999999999998</v>
      </c>
      <c r="O192" s="19">
        <v>0.28999999999999998</v>
      </c>
      <c r="P192" s="19">
        <v>0.28999999999999998</v>
      </c>
      <c r="Q192" s="19">
        <v>0.28999999999999998</v>
      </c>
      <c r="R192" s="19">
        <v>0.26</v>
      </c>
      <c r="S192" s="19">
        <v>0.27</v>
      </c>
      <c r="T192" s="19">
        <v>0.26</v>
      </c>
      <c r="U192" s="19">
        <v>0.28000000000000003</v>
      </c>
      <c r="V192" s="19">
        <v>0.28999999999999998</v>
      </c>
      <c r="W192" s="19">
        <v>0.28999999999999998</v>
      </c>
      <c r="X192" s="19">
        <v>0.27</v>
      </c>
      <c r="Y192" s="4">
        <v>0.28999999999999998</v>
      </c>
      <c r="Z192" s="4" t="s">
        <v>13</v>
      </c>
      <c r="AA192" s="4" t="s">
        <v>13</v>
      </c>
    </row>
    <row r="193" spans="2:27">
      <c r="B193" s="9">
        <v>809</v>
      </c>
      <c r="C193" s="19">
        <v>0.32</v>
      </c>
      <c r="D193" s="19">
        <v>0.32</v>
      </c>
      <c r="E193" s="19">
        <v>0.27</v>
      </c>
      <c r="F193" s="19">
        <v>0.22</v>
      </c>
      <c r="G193" s="19">
        <v>0.26</v>
      </c>
      <c r="H193" s="19" t="s">
        <v>13</v>
      </c>
      <c r="I193" s="19" t="s">
        <v>13</v>
      </c>
      <c r="J193" s="19">
        <v>0.1</v>
      </c>
      <c r="K193" s="19">
        <v>0.31</v>
      </c>
      <c r="L193" s="19">
        <v>0.32</v>
      </c>
      <c r="M193" s="19">
        <v>0.32</v>
      </c>
      <c r="N193" s="19">
        <v>0.32</v>
      </c>
      <c r="O193" s="19">
        <v>0.32</v>
      </c>
      <c r="P193" s="19">
        <v>0.32</v>
      </c>
      <c r="Q193" s="19">
        <v>0.32</v>
      </c>
      <c r="R193" s="19">
        <v>0.28000000000000003</v>
      </c>
      <c r="S193" s="19">
        <v>0.28999999999999998</v>
      </c>
      <c r="T193" s="19">
        <v>0.28000000000000003</v>
      </c>
      <c r="U193" s="19">
        <v>0.3</v>
      </c>
      <c r="V193" s="19">
        <v>0.32</v>
      </c>
      <c r="W193" s="19">
        <v>0.32</v>
      </c>
      <c r="X193" s="19">
        <v>0.3</v>
      </c>
      <c r="Y193" s="4">
        <v>0.32</v>
      </c>
      <c r="Z193" s="4" t="s">
        <v>13</v>
      </c>
      <c r="AA193" s="4" t="s">
        <v>13</v>
      </c>
    </row>
    <row r="194" spans="2:27">
      <c r="B194" s="9">
        <v>810</v>
      </c>
      <c r="C194" s="19">
        <v>0.31</v>
      </c>
      <c r="D194" s="19">
        <v>0.31</v>
      </c>
      <c r="E194" s="19">
        <v>0.26</v>
      </c>
      <c r="F194" s="19">
        <v>0.21</v>
      </c>
      <c r="G194" s="19">
        <v>0.25</v>
      </c>
      <c r="H194" s="19" t="s">
        <v>13</v>
      </c>
      <c r="I194" s="19" t="s">
        <v>13</v>
      </c>
      <c r="J194" s="19">
        <v>0</v>
      </c>
      <c r="K194" s="19">
        <v>0.3</v>
      </c>
      <c r="L194" s="19">
        <v>0.31</v>
      </c>
      <c r="M194" s="19">
        <v>0.31</v>
      </c>
      <c r="N194" s="19">
        <v>0.31</v>
      </c>
      <c r="O194" s="19">
        <v>0.31</v>
      </c>
      <c r="P194" s="19">
        <v>0.31</v>
      </c>
      <c r="Q194" s="19">
        <v>0.31</v>
      </c>
      <c r="R194" s="19">
        <v>0.27</v>
      </c>
      <c r="S194" s="19">
        <v>0.28000000000000003</v>
      </c>
      <c r="T194" s="19">
        <v>0.27</v>
      </c>
      <c r="U194" s="19">
        <v>0.28999999999999998</v>
      </c>
      <c r="V194" s="19">
        <v>0.31</v>
      </c>
      <c r="W194" s="19">
        <v>0.31</v>
      </c>
      <c r="X194" s="19">
        <v>0.28999999999999998</v>
      </c>
      <c r="Y194" s="4">
        <v>0.31</v>
      </c>
      <c r="Z194" s="4" t="s">
        <v>13</v>
      </c>
      <c r="AA194" s="4" t="s">
        <v>13</v>
      </c>
    </row>
    <row r="195" spans="2:27">
      <c r="B195" s="9">
        <v>811</v>
      </c>
      <c r="C195" s="19">
        <v>0.33</v>
      </c>
      <c r="D195" s="19">
        <v>0.33</v>
      </c>
      <c r="E195" s="19">
        <v>0.28000000000000003</v>
      </c>
      <c r="F195" s="19">
        <v>0.22</v>
      </c>
      <c r="G195" s="19">
        <v>0.26</v>
      </c>
      <c r="H195" s="19" t="s">
        <v>13</v>
      </c>
      <c r="I195" s="19" t="s">
        <v>13</v>
      </c>
      <c r="J195" s="19" t="s">
        <v>13</v>
      </c>
      <c r="K195" s="19">
        <v>0.32</v>
      </c>
      <c r="L195" s="19">
        <v>0.33</v>
      </c>
      <c r="M195" s="19">
        <v>0.33</v>
      </c>
      <c r="N195" s="19">
        <v>0.33</v>
      </c>
      <c r="O195" s="19">
        <v>0.33</v>
      </c>
      <c r="P195" s="19">
        <v>0.33</v>
      </c>
      <c r="Q195" s="19">
        <v>0.33</v>
      </c>
      <c r="R195" s="19">
        <v>0.28000000000000003</v>
      </c>
      <c r="S195" s="19">
        <v>0.3</v>
      </c>
      <c r="T195" s="19">
        <v>0.28000000000000003</v>
      </c>
      <c r="U195" s="19">
        <v>0.31</v>
      </c>
      <c r="V195" s="19">
        <v>0.32</v>
      </c>
      <c r="W195" s="19">
        <v>0.33</v>
      </c>
      <c r="X195" s="19">
        <v>0.3</v>
      </c>
      <c r="Y195" s="4">
        <v>0.33</v>
      </c>
      <c r="Z195" s="4" t="s">
        <v>13</v>
      </c>
      <c r="AA195" s="4" t="s">
        <v>13</v>
      </c>
    </row>
    <row r="196" spans="2:27">
      <c r="B196" s="9">
        <v>812</v>
      </c>
      <c r="C196" s="19">
        <v>0.31</v>
      </c>
      <c r="D196" s="19">
        <v>0.31</v>
      </c>
      <c r="E196" s="19">
        <v>0.26</v>
      </c>
      <c r="F196" s="19">
        <v>0.21</v>
      </c>
      <c r="G196" s="19">
        <v>0.25</v>
      </c>
      <c r="H196" s="19" t="s">
        <v>13</v>
      </c>
      <c r="I196" s="19" t="s">
        <v>13</v>
      </c>
      <c r="J196" s="19" t="s">
        <v>13</v>
      </c>
      <c r="K196" s="19">
        <v>0.3</v>
      </c>
      <c r="L196" s="19">
        <v>0.31</v>
      </c>
      <c r="M196" s="19">
        <v>0.31</v>
      </c>
      <c r="N196" s="19">
        <v>0.31</v>
      </c>
      <c r="O196" s="19">
        <v>0.31</v>
      </c>
      <c r="P196" s="19">
        <v>0.31</v>
      </c>
      <c r="Q196" s="19">
        <v>0.31</v>
      </c>
      <c r="R196" s="19">
        <v>0.27</v>
      </c>
      <c r="S196" s="19">
        <v>0.28000000000000003</v>
      </c>
      <c r="T196" s="19">
        <v>0.26</v>
      </c>
      <c r="U196" s="19">
        <v>0.28999999999999998</v>
      </c>
      <c r="V196" s="19">
        <v>0.3</v>
      </c>
      <c r="W196" s="19">
        <v>0.31</v>
      </c>
      <c r="X196" s="19">
        <v>0.28000000000000003</v>
      </c>
      <c r="Y196" s="4">
        <v>0.31</v>
      </c>
      <c r="Z196" s="4" t="s">
        <v>13</v>
      </c>
      <c r="AA196" s="4" t="s">
        <v>13</v>
      </c>
    </row>
    <row r="197" spans="2:27">
      <c r="B197" s="9">
        <v>813</v>
      </c>
      <c r="C197" s="19">
        <v>0.31</v>
      </c>
      <c r="D197" s="19">
        <v>0.31</v>
      </c>
      <c r="E197" s="19">
        <v>0.26</v>
      </c>
      <c r="F197" s="19">
        <v>0.21</v>
      </c>
      <c r="G197" s="19">
        <v>0.25</v>
      </c>
      <c r="H197" s="19" t="s">
        <v>13</v>
      </c>
      <c r="I197" s="19" t="s">
        <v>13</v>
      </c>
      <c r="J197" s="19" t="s">
        <v>13</v>
      </c>
      <c r="K197" s="19">
        <v>0.3</v>
      </c>
      <c r="L197" s="19">
        <v>0.3</v>
      </c>
      <c r="M197" s="19">
        <v>0.31</v>
      </c>
      <c r="N197" s="19">
        <v>0.31</v>
      </c>
      <c r="O197" s="19">
        <v>0.31</v>
      </c>
      <c r="P197" s="19">
        <v>0.31</v>
      </c>
      <c r="Q197" s="19">
        <v>0.31</v>
      </c>
      <c r="R197" s="19">
        <v>0.26</v>
      </c>
      <c r="S197" s="19">
        <v>0.28000000000000003</v>
      </c>
      <c r="T197" s="19">
        <v>0.25</v>
      </c>
      <c r="U197" s="19">
        <v>0.28999999999999998</v>
      </c>
      <c r="V197" s="19">
        <v>0.3</v>
      </c>
      <c r="W197" s="19">
        <v>0.31</v>
      </c>
      <c r="X197" s="19">
        <v>0.28000000000000003</v>
      </c>
      <c r="Y197" s="4">
        <v>0.31</v>
      </c>
      <c r="Z197" s="4" t="s">
        <v>13</v>
      </c>
      <c r="AA197" s="4" t="s">
        <v>13</v>
      </c>
    </row>
    <row r="198" spans="2:27">
      <c r="B198" s="9">
        <v>814</v>
      </c>
      <c r="C198" s="19">
        <v>0.3</v>
      </c>
      <c r="D198" s="19">
        <v>0.3</v>
      </c>
      <c r="E198" s="19">
        <v>0.26</v>
      </c>
      <c r="F198" s="19">
        <v>0.2</v>
      </c>
      <c r="G198" s="19">
        <v>0.24</v>
      </c>
      <c r="H198" s="19" t="s">
        <v>13</v>
      </c>
      <c r="I198" s="19" t="s">
        <v>13</v>
      </c>
      <c r="J198" s="19" t="s">
        <v>13</v>
      </c>
      <c r="K198" s="19">
        <v>0.28999999999999998</v>
      </c>
      <c r="L198" s="19">
        <v>0.28999999999999998</v>
      </c>
      <c r="M198" s="19">
        <v>0.3</v>
      </c>
      <c r="N198" s="19">
        <v>0.3</v>
      </c>
      <c r="O198" s="19">
        <v>0.3</v>
      </c>
      <c r="P198" s="19">
        <v>0.3</v>
      </c>
      <c r="Q198" s="19">
        <v>0.3</v>
      </c>
      <c r="R198" s="19">
        <v>0.25</v>
      </c>
      <c r="S198" s="19">
        <v>0.27</v>
      </c>
      <c r="T198" s="19">
        <v>0.24</v>
      </c>
      <c r="U198" s="19">
        <v>0.28000000000000003</v>
      </c>
      <c r="V198" s="19">
        <v>0.28999999999999998</v>
      </c>
      <c r="W198" s="19">
        <v>0.3</v>
      </c>
      <c r="X198" s="19">
        <v>0.27</v>
      </c>
      <c r="Y198" s="4">
        <v>0.3</v>
      </c>
      <c r="Z198" s="4" t="s">
        <v>13</v>
      </c>
      <c r="AA198" s="4" t="s">
        <v>13</v>
      </c>
    </row>
    <row r="199" spans="2:27">
      <c r="B199" s="9">
        <v>815</v>
      </c>
      <c r="C199" s="19">
        <v>0.33</v>
      </c>
      <c r="D199" s="19">
        <v>0.33</v>
      </c>
      <c r="E199" s="19">
        <v>0.28000000000000003</v>
      </c>
      <c r="F199" s="19">
        <v>0.22</v>
      </c>
      <c r="G199" s="19">
        <v>0.26</v>
      </c>
      <c r="H199" s="19" t="s">
        <v>13</v>
      </c>
      <c r="I199" s="19" t="s">
        <v>13</v>
      </c>
      <c r="J199" s="19" t="s">
        <v>13</v>
      </c>
      <c r="K199" s="19">
        <v>0.31</v>
      </c>
      <c r="L199" s="19">
        <v>0.32</v>
      </c>
      <c r="M199" s="19">
        <v>0.32</v>
      </c>
      <c r="N199" s="19">
        <v>0.33</v>
      </c>
      <c r="O199" s="19">
        <v>0.33</v>
      </c>
      <c r="P199" s="19">
        <v>0.33</v>
      </c>
      <c r="Q199" s="19">
        <v>0.33</v>
      </c>
      <c r="R199" s="19">
        <v>0.28000000000000003</v>
      </c>
      <c r="S199" s="19">
        <v>0.28999999999999998</v>
      </c>
      <c r="T199" s="19">
        <v>0.26</v>
      </c>
      <c r="U199" s="19">
        <v>0.31</v>
      </c>
      <c r="V199" s="19">
        <v>0.32</v>
      </c>
      <c r="W199" s="19">
        <v>0.33</v>
      </c>
      <c r="X199" s="19">
        <v>0.28999999999999998</v>
      </c>
      <c r="Y199" s="4">
        <v>0.32</v>
      </c>
      <c r="Z199" s="4" t="s">
        <v>13</v>
      </c>
      <c r="AA199" s="4" t="s">
        <v>13</v>
      </c>
    </row>
    <row r="200" spans="2:27">
      <c r="B200" s="9">
        <v>816</v>
      </c>
      <c r="C200" s="19">
        <v>0.28999999999999998</v>
      </c>
      <c r="D200" s="19">
        <v>0.28999999999999998</v>
      </c>
      <c r="E200" s="19">
        <v>0.25</v>
      </c>
      <c r="F200" s="19">
        <v>0.2</v>
      </c>
      <c r="G200" s="19">
        <v>0.23</v>
      </c>
      <c r="H200" s="19" t="s">
        <v>13</v>
      </c>
      <c r="I200" s="19" t="s">
        <v>13</v>
      </c>
      <c r="J200" s="19" t="s">
        <v>13</v>
      </c>
      <c r="K200" s="19">
        <v>0.27</v>
      </c>
      <c r="L200" s="19">
        <v>0.28000000000000003</v>
      </c>
      <c r="M200" s="19">
        <v>0.28000000000000003</v>
      </c>
      <c r="N200" s="19">
        <v>0.28999999999999998</v>
      </c>
      <c r="O200" s="19">
        <v>0.28999999999999998</v>
      </c>
      <c r="P200" s="19">
        <v>0.28999999999999998</v>
      </c>
      <c r="Q200" s="19">
        <v>0.28999999999999998</v>
      </c>
      <c r="R200" s="19">
        <v>0.24</v>
      </c>
      <c r="S200" s="19">
        <v>0.25</v>
      </c>
      <c r="T200" s="19">
        <v>0.22</v>
      </c>
      <c r="U200" s="19">
        <v>0.28000000000000003</v>
      </c>
      <c r="V200" s="19">
        <v>0.28000000000000003</v>
      </c>
      <c r="W200" s="19">
        <v>0.28999999999999998</v>
      </c>
      <c r="X200" s="19">
        <v>0.25</v>
      </c>
      <c r="Y200" s="4">
        <v>0.28000000000000003</v>
      </c>
      <c r="Z200" s="4" t="s">
        <v>13</v>
      </c>
      <c r="AA200" s="4" t="s">
        <v>13</v>
      </c>
    </row>
    <row r="201" spans="2:27">
      <c r="B201" s="9">
        <v>817</v>
      </c>
      <c r="C201" s="19">
        <v>0.28999999999999998</v>
      </c>
      <c r="D201" s="19">
        <v>0.28999999999999998</v>
      </c>
      <c r="E201" s="19">
        <v>0.25</v>
      </c>
      <c r="F201" s="19">
        <v>0.2</v>
      </c>
      <c r="G201" s="19">
        <v>0.23</v>
      </c>
      <c r="H201" s="19" t="s">
        <v>13</v>
      </c>
      <c r="I201" s="19" t="s">
        <v>13</v>
      </c>
      <c r="J201" s="19" t="s">
        <v>13</v>
      </c>
      <c r="K201" s="19">
        <v>0.27</v>
      </c>
      <c r="L201" s="19">
        <v>0.28000000000000003</v>
      </c>
      <c r="M201" s="19">
        <v>0.28000000000000003</v>
      </c>
      <c r="N201" s="19">
        <v>0.28999999999999998</v>
      </c>
      <c r="O201" s="19">
        <v>0.28999999999999998</v>
      </c>
      <c r="P201" s="19">
        <v>0.28999999999999998</v>
      </c>
      <c r="Q201" s="19">
        <v>0.28999999999999998</v>
      </c>
      <c r="R201" s="19">
        <v>0.24</v>
      </c>
      <c r="S201" s="19">
        <v>0.25</v>
      </c>
      <c r="T201" s="19">
        <v>0.21</v>
      </c>
      <c r="U201" s="19">
        <v>0.28000000000000003</v>
      </c>
      <c r="V201" s="19">
        <v>0.28000000000000003</v>
      </c>
      <c r="W201" s="19">
        <v>0.28999999999999998</v>
      </c>
      <c r="X201" s="19">
        <v>0.25</v>
      </c>
      <c r="Y201" s="4">
        <v>0.28000000000000003</v>
      </c>
      <c r="Z201" s="4" t="s">
        <v>13</v>
      </c>
      <c r="AA201" s="4" t="s">
        <v>13</v>
      </c>
    </row>
    <row r="202" spans="2:27">
      <c r="B202" s="9">
        <v>818</v>
      </c>
      <c r="C202" s="19">
        <v>0.28999999999999998</v>
      </c>
      <c r="D202" s="19">
        <v>0.28999999999999998</v>
      </c>
      <c r="E202" s="19">
        <v>0.25</v>
      </c>
      <c r="F202" s="19">
        <v>0.2</v>
      </c>
      <c r="G202" s="19">
        <v>0.23</v>
      </c>
      <c r="H202" s="19" t="s">
        <v>13</v>
      </c>
      <c r="I202" s="19" t="s">
        <v>13</v>
      </c>
      <c r="J202" s="19" t="s">
        <v>13</v>
      </c>
      <c r="K202" s="19">
        <v>0.27</v>
      </c>
      <c r="L202" s="19">
        <v>0.28000000000000003</v>
      </c>
      <c r="M202" s="19">
        <v>0.28000000000000003</v>
      </c>
      <c r="N202" s="19">
        <v>0.28999999999999998</v>
      </c>
      <c r="O202" s="19">
        <v>0.28999999999999998</v>
      </c>
      <c r="P202" s="19">
        <v>0.28999999999999998</v>
      </c>
      <c r="Q202" s="19">
        <v>0.28999999999999998</v>
      </c>
      <c r="R202" s="19">
        <v>0.24</v>
      </c>
      <c r="S202" s="19">
        <v>0.25</v>
      </c>
      <c r="T202" s="19">
        <v>0.21</v>
      </c>
      <c r="U202" s="19">
        <v>0.27</v>
      </c>
      <c r="V202" s="19">
        <v>0.27</v>
      </c>
      <c r="W202" s="19">
        <v>0.28999999999999998</v>
      </c>
      <c r="X202" s="19">
        <v>0.25</v>
      </c>
      <c r="Y202" s="4">
        <v>0.28000000000000003</v>
      </c>
      <c r="Z202" s="4" t="s">
        <v>13</v>
      </c>
      <c r="AA202" s="4" t="s">
        <v>13</v>
      </c>
    </row>
    <row r="203" spans="2:27">
      <c r="B203" s="9">
        <v>819</v>
      </c>
      <c r="C203" s="19">
        <v>0.28999999999999998</v>
      </c>
      <c r="D203" s="19">
        <v>0.28999999999999998</v>
      </c>
      <c r="E203" s="19">
        <v>0.25</v>
      </c>
      <c r="F203" s="19">
        <v>0.2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0.27</v>
      </c>
      <c r="L203" s="19">
        <v>0.28000000000000003</v>
      </c>
      <c r="M203" s="19">
        <v>0.28000000000000003</v>
      </c>
      <c r="N203" s="19">
        <v>0.28000000000000003</v>
      </c>
      <c r="O203" s="19">
        <v>0.28999999999999998</v>
      </c>
      <c r="P203" s="19">
        <v>0.28999999999999998</v>
      </c>
      <c r="Q203" s="19">
        <v>0.28999999999999998</v>
      </c>
      <c r="R203" s="19">
        <v>0.24</v>
      </c>
      <c r="S203" s="19">
        <v>0.25</v>
      </c>
      <c r="T203" s="19">
        <v>0.2</v>
      </c>
      <c r="U203" s="19">
        <v>0.27</v>
      </c>
      <c r="V203" s="19">
        <v>0.27</v>
      </c>
      <c r="W203" s="19">
        <v>0.28999999999999998</v>
      </c>
      <c r="X203" s="19">
        <v>0.25</v>
      </c>
      <c r="Y203" s="4">
        <v>0.27</v>
      </c>
      <c r="Z203" s="4" t="s">
        <v>13</v>
      </c>
      <c r="AA203" s="4" t="s">
        <v>13</v>
      </c>
    </row>
    <row r="204" spans="2:27">
      <c r="B204" s="9">
        <v>820</v>
      </c>
      <c r="C204" s="19">
        <v>0.3</v>
      </c>
      <c r="D204" s="19">
        <v>0.3</v>
      </c>
      <c r="E204" s="19">
        <v>0.26</v>
      </c>
      <c r="F204" s="19">
        <v>0.2</v>
      </c>
      <c r="G204" s="19">
        <v>0.24</v>
      </c>
      <c r="H204" s="19" t="s">
        <v>13</v>
      </c>
      <c r="I204" s="19" t="s">
        <v>13</v>
      </c>
      <c r="J204" s="19" t="s">
        <v>13</v>
      </c>
      <c r="K204" s="19">
        <v>0.28000000000000003</v>
      </c>
      <c r="L204" s="19">
        <v>0.28999999999999998</v>
      </c>
      <c r="M204" s="19">
        <v>0.28999999999999998</v>
      </c>
      <c r="N204" s="19">
        <v>0.28999999999999998</v>
      </c>
      <c r="O204" s="19">
        <v>0.3</v>
      </c>
      <c r="P204" s="19">
        <v>0.3</v>
      </c>
      <c r="Q204" s="19">
        <v>0.3</v>
      </c>
      <c r="R204" s="19">
        <v>0.24</v>
      </c>
      <c r="S204" s="19">
        <v>0.26</v>
      </c>
      <c r="T204" s="19">
        <v>0.2</v>
      </c>
      <c r="U204" s="19">
        <v>0.27</v>
      </c>
      <c r="V204" s="19">
        <v>0.28000000000000003</v>
      </c>
      <c r="W204" s="19">
        <v>0.3</v>
      </c>
      <c r="X204" s="19">
        <v>0.25</v>
      </c>
      <c r="Y204" s="4">
        <v>0.28000000000000003</v>
      </c>
      <c r="Z204" s="4" t="s">
        <v>13</v>
      </c>
      <c r="AA204" s="4" t="s">
        <v>13</v>
      </c>
    </row>
    <row r="205" spans="2:27">
      <c r="B205" s="9">
        <v>821</v>
      </c>
      <c r="C205" s="19">
        <v>0.27</v>
      </c>
      <c r="D205" s="19">
        <v>0.27</v>
      </c>
      <c r="E205" s="19">
        <v>0.23</v>
      </c>
      <c r="F205" s="19">
        <v>0.18</v>
      </c>
      <c r="G205" s="19">
        <v>0.22</v>
      </c>
      <c r="H205" s="19" t="s">
        <v>13</v>
      </c>
      <c r="I205" s="19" t="s">
        <v>13</v>
      </c>
      <c r="J205" s="19" t="s">
        <v>13</v>
      </c>
      <c r="K205" s="19">
        <v>0.25</v>
      </c>
      <c r="L205" s="19">
        <v>0.26</v>
      </c>
      <c r="M205" s="19">
        <v>0.26</v>
      </c>
      <c r="N205" s="19">
        <v>0.26</v>
      </c>
      <c r="O205" s="19">
        <v>0.27</v>
      </c>
      <c r="P205" s="19">
        <v>0.27</v>
      </c>
      <c r="Q205" s="19">
        <v>0.27</v>
      </c>
      <c r="R205" s="19">
        <v>0.22</v>
      </c>
      <c r="S205" s="19">
        <v>0.23</v>
      </c>
      <c r="T205" s="19">
        <v>0.17</v>
      </c>
      <c r="U205" s="19">
        <v>0.24</v>
      </c>
      <c r="V205" s="19">
        <v>0.25</v>
      </c>
      <c r="W205" s="19">
        <v>0.27</v>
      </c>
      <c r="X205" s="19">
        <v>0.23</v>
      </c>
      <c r="Y205" s="4">
        <v>0.25</v>
      </c>
      <c r="Z205" s="4" t="s">
        <v>13</v>
      </c>
      <c r="AA205" s="4" t="s">
        <v>13</v>
      </c>
    </row>
    <row r="206" spans="2:27">
      <c r="B206" s="9">
        <v>822</v>
      </c>
      <c r="C206" s="19">
        <v>0.31</v>
      </c>
      <c r="D206" s="19">
        <v>0.31</v>
      </c>
      <c r="E206" s="19">
        <v>0.26</v>
      </c>
      <c r="F206" s="19">
        <v>0.21</v>
      </c>
      <c r="G206" s="19">
        <v>0.25</v>
      </c>
      <c r="H206" s="19" t="s">
        <v>13</v>
      </c>
      <c r="I206" s="19" t="s">
        <v>13</v>
      </c>
      <c r="J206" s="19" t="s">
        <v>13</v>
      </c>
      <c r="K206" s="19">
        <v>0.28000000000000003</v>
      </c>
      <c r="L206" s="19">
        <v>0.28999999999999998</v>
      </c>
      <c r="M206" s="19">
        <v>0.3</v>
      </c>
      <c r="N206" s="19">
        <v>0.3</v>
      </c>
      <c r="O206" s="19">
        <v>0.31</v>
      </c>
      <c r="P206" s="19">
        <v>0.31</v>
      </c>
      <c r="Q206" s="19">
        <v>0.31</v>
      </c>
      <c r="R206" s="19">
        <v>0.25</v>
      </c>
      <c r="S206" s="19">
        <v>0.26</v>
      </c>
      <c r="T206" s="19">
        <v>0.19</v>
      </c>
      <c r="U206" s="19">
        <v>0.27</v>
      </c>
      <c r="V206" s="19">
        <v>0.28999999999999998</v>
      </c>
      <c r="W206" s="19">
        <v>0.3</v>
      </c>
      <c r="X206" s="19">
        <v>0.26</v>
      </c>
      <c r="Y206" s="4">
        <v>0.28999999999999998</v>
      </c>
      <c r="Z206" s="4" t="s">
        <v>13</v>
      </c>
      <c r="AA206" s="4" t="s">
        <v>13</v>
      </c>
    </row>
    <row r="207" spans="2:27">
      <c r="B207" s="9">
        <v>823</v>
      </c>
      <c r="C207" s="19">
        <v>0.32</v>
      </c>
      <c r="D207" s="19">
        <v>0.32</v>
      </c>
      <c r="E207" s="19">
        <v>0.27</v>
      </c>
      <c r="F207" s="19">
        <v>0.22</v>
      </c>
      <c r="G207" s="19">
        <v>0.26</v>
      </c>
      <c r="H207" s="19" t="s">
        <v>13</v>
      </c>
      <c r="I207" s="19" t="s">
        <v>13</v>
      </c>
      <c r="J207" s="19" t="s">
        <v>13</v>
      </c>
      <c r="K207" s="19">
        <v>0.28999999999999998</v>
      </c>
      <c r="L207" s="19">
        <v>0.3</v>
      </c>
      <c r="M207" s="19">
        <v>0.3</v>
      </c>
      <c r="N207" s="19">
        <v>0.31</v>
      </c>
      <c r="O207" s="19">
        <v>0.32</v>
      </c>
      <c r="P207" s="19">
        <v>0.32</v>
      </c>
      <c r="Q207" s="19">
        <v>0.31</v>
      </c>
      <c r="R207" s="19">
        <v>0.26</v>
      </c>
      <c r="S207" s="19">
        <v>0.27</v>
      </c>
      <c r="T207" s="19">
        <v>0.19</v>
      </c>
      <c r="U207" s="19">
        <v>0.28000000000000003</v>
      </c>
      <c r="V207" s="19">
        <v>0.28999999999999998</v>
      </c>
      <c r="W207" s="19">
        <v>0.31</v>
      </c>
      <c r="X207" s="19">
        <v>0.26</v>
      </c>
      <c r="Y207" s="4">
        <v>0.28999999999999998</v>
      </c>
      <c r="Z207" s="4" t="s">
        <v>13</v>
      </c>
      <c r="AA207" s="4" t="s">
        <v>13</v>
      </c>
    </row>
    <row r="208" spans="2:27">
      <c r="B208" s="9">
        <v>824</v>
      </c>
      <c r="C208" s="19">
        <v>0.28999999999999998</v>
      </c>
      <c r="D208" s="19">
        <v>0.28999999999999998</v>
      </c>
      <c r="E208" s="19">
        <v>0.25</v>
      </c>
      <c r="F208" s="19">
        <v>0.2</v>
      </c>
      <c r="G208" s="19">
        <v>0.23</v>
      </c>
      <c r="H208" s="19" t="s">
        <v>13</v>
      </c>
      <c r="I208" s="19" t="s">
        <v>13</v>
      </c>
      <c r="J208" s="19" t="s">
        <v>13</v>
      </c>
      <c r="K208" s="19">
        <v>0.26</v>
      </c>
      <c r="L208" s="19">
        <v>0.27</v>
      </c>
      <c r="M208" s="19">
        <v>0.27</v>
      </c>
      <c r="N208" s="19">
        <v>0.28000000000000003</v>
      </c>
      <c r="O208" s="19">
        <v>0.28000000000000003</v>
      </c>
      <c r="P208" s="19">
        <v>0.28999999999999998</v>
      </c>
      <c r="Q208" s="19">
        <v>0.28000000000000003</v>
      </c>
      <c r="R208" s="19">
        <v>0.23</v>
      </c>
      <c r="S208" s="19">
        <v>0.24</v>
      </c>
      <c r="T208" s="19">
        <v>0.16</v>
      </c>
      <c r="U208" s="19">
        <v>0.24</v>
      </c>
      <c r="V208" s="19">
        <v>0.27</v>
      </c>
      <c r="W208" s="19">
        <v>0.28000000000000003</v>
      </c>
      <c r="X208" s="19">
        <v>0.23</v>
      </c>
      <c r="Y208" s="4">
        <v>0.26</v>
      </c>
      <c r="Z208" s="4" t="s">
        <v>13</v>
      </c>
      <c r="AA208" s="4" t="s">
        <v>13</v>
      </c>
    </row>
    <row r="209" spans="2:27">
      <c r="B209" s="9">
        <v>825</v>
      </c>
      <c r="C209" s="19">
        <v>0.28999999999999998</v>
      </c>
      <c r="D209" s="19">
        <v>0.28999999999999998</v>
      </c>
      <c r="E209" s="19">
        <v>0.25</v>
      </c>
      <c r="F209" s="19">
        <v>0.19</v>
      </c>
      <c r="G209" s="19">
        <v>0.23</v>
      </c>
      <c r="H209" s="19" t="s">
        <v>13</v>
      </c>
      <c r="I209" s="19" t="s">
        <v>13</v>
      </c>
      <c r="J209" s="19" t="s">
        <v>13</v>
      </c>
      <c r="K209" s="19">
        <v>0.26</v>
      </c>
      <c r="L209" s="19">
        <v>0.27</v>
      </c>
      <c r="M209" s="19">
        <v>0.27</v>
      </c>
      <c r="N209" s="19">
        <v>0.28000000000000003</v>
      </c>
      <c r="O209" s="19">
        <v>0.28000000000000003</v>
      </c>
      <c r="P209" s="19">
        <v>0.28999999999999998</v>
      </c>
      <c r="Q209" s="19">
        <v>0.28000000000000003</v>
      </c>
      <c r="R209" s="19">
        <v>0.23</v>
      </c>
      <c r="S209" s="19">
        <v>0.24</v>
      </c>
      <c r="T209" s="19">
        <v>0.15</v>
      </c>
      <c r="U209" s="19">
        <v>0.24</v>
      </c>
      <c r="V209" s="19">
        <v>0.26</v>
      </c>
      <c r="W209" s="19">
        <v>0.28000000000000003</v>
      </c>
      <c r="X209" s="19">
        <v>0</v>
      </c>
      <c r="Y209" s="4">
        <v>0.26</v>
      </c>
      <c r="Z209" s="4" t="s">
        <v>13</v>
      </c>
      <c r="AA209" s="4" t="s">
        <v>13</v>
      </c>
    </row>
    <row r="210" spans="2:27">
      <c r="B210" s="9">
        <v>826</v>
      </c>
      <c r="C210" s="19">
        <v>0.28000000000000003</v>
      </c>
      <c r="D210" s="19">
        <v>0.28000000000000003</v>
      </c>
      <c r="E210" s="19">
        <v>0.24</v>
      </c>
      <c r="F210" s="19">
        <v>0.19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0.25</v>
      </c>
      <c r="L210" s="19">
        <v>0.26</v>
      </c>
      <c r="M210" s="19">
        <v>0.26</v>
      </c>
      <c r="N210" s="19">
        <v>0.27</v>
      </c>
      <c r="O210" s="19">
        <v>0.27</v>
      </c>
      <c r="P210" s="19">
        <v>0.28000000000000003</v>
      </c>
      <c r="Q210" s="19">
        <v>0.27</v>
      </c>
      <c r="R210" s="19">
        <v>0.22</v>
      </c>
      <c r="S210" s="19">
        <v>0.23</v>
      </c>
      <c r="T210" s="19">
        <v>0.14000000000000001</v>
      </c>
      <c r="U210" s="19">
        <v>0.22</v>
      </c>
      <c r="V210" s="19">
        <v>0.25</v>
      </c>
      <c r="W210" s="19">
        <v>0.27</v>
      </c>
      <c r="X210" s="19" t="s">
        <v>13</v>
      </c>
      <c r="Y210" s="4">
        <v>0.25</v>
      </c>
      <c r="Z210" s="4" t="s">
        <v>13</v>
      </c>
      <c r="AA210" s="4" t="s">
        <v>13</v>
      </c>
    </row>
    <row r="211" spans="2:27">
      <c r="B211" s="9">
        <v>827</v>
      </c>
      <c r="C211" s="19">
        <v>0.26</v>
      </c>
      <c r="D211" s="19">
        <v>0.26</v>
      </c>
      <c r="E211" s="19">
        <v>0.22</v>
      </c>
      <c r="F211" s="19">
        <v>0.17</v>
      </c>
      <c r="G211" s="19">
        <v>0.21</v>
      </c>
      <c r="H211" s="19" t="s">
        <v>13</v>
      </c>
      <c r="I211" s="19" t="s">
        <v>13</v>
      </c>
      <c r="J211" s="19" t="s">
        <v>13</v>
      </c>
      <c r="K211" s="19">
        <v>0.23</v>
      </c>
      <c r="L211" s="19">
        <v>0.24</v>
      </c>
      <c r="M211" s="19">
        <v>0.24</v>
      </c>
      <c r="N211" s="19">
        <v>0.25</v>
      </c>
      <c r="O211" s="19">
        <v>0.25</v>
      </c>
      <c r="P211" s="19">
        <v>0.26</v>
      </c>
      <c r="Q211" s="19">
        <v>0.25</v>
      </c>
      <c r="R211" s="19">
        <v>0.2</v>
      </c>
      <c r="S211" s="19">
        <v>0.21</v>
      </c>
      <c r="T211" s="19">
        <v>0.12</v>
      </c>
      <c r="U211" s="19">
        <v>0.2</v>
      </c>
      <c r="V211" s="19">
        <v>0.23</v>
      </c>
      <c r="W211" s="19">
        <v>0.25</v>
      </c>
      <c r="X211" s="19" t="s">
        <v>13</v>
      </c>
      <c r="Y211" s="4">
        <v>0.23</v>
      </c>
      <c r="Z211" s="4" t="s">
        <v>13</v>
      </c>
      <c r="AA211" s="4" t="s">
        <v>13</v>
      </c>
    </row>
    <row r="212" spans="2:27">
      <c r="B212" s="9">
        <v>828</v>
      </c>
      <c r="C212" s="19">
        <v>0.26</v>
      </c>
      <c r="D212" s="19">
        <v>0.26</v>
      </c>
      <c r="E212" s="19">
        <v>0.22</v>
      </c>
      <c r="F212" s="19">
        <v>0.17</v>
      </c>
      <c r="G212" s="19">
        <v>0.21</v>
      </c>
      <c r="H212" s="19" t="s">
        <v>13</v>
      </c>
      <c r="I212" s="19" t="s">
        <v>13</v>
      </c>
      <c r="J212" s="19" t="s">
        <v>13</v>
      </c>
      <c r="K212" s="19">
        <v>0.23</v>
      </c>
      <c r="L212" s="19">
        <v>0.24</v>
      </c>
      <c r="M212" s="19">
        <v>0.24</v>
      </c>
      <c r="N212" s="19">
        <v>0.24</v>
      </c>
      <c r="O212" s="19">
        <v>0.25</v>
      </c>
      <c r="P212" s="19">
        <v>0.26</v>
      </c>
      <c r="Q212" s="19">
        <v>0.25</v>
      </c>
      <c r="R212" s="19">
        <v>0.2</v>
      </c>
      <c r="S212" s="19">
        <v>0.21</v>
      </c>
      <c r="T212" s="19">
        <v>0.11</v>
      </c>
      <c r="U212" s="19">
        <v>0.19</v>
      </c>
      <c r="V212" s="19">
        <v>0.23</v>
      </c>
      <c r="W212" s="19">
        <v>0.25</v>
      </c>
      <c r="X212" s="19" t="s">
        <v>13</v>
      </c>
      <c r="Y212" s="4">
        <v>0.23</v>
      </c>
      <c r="Z212" s="4" t="s">
        <v>13</v>
      </c>
      <c r="AA212" s="4" t="s">
        <v>13</v>
      </c>
    </row>
    <row r="213" spans="2:27">
      <c r="B213" s="9">
        <v>829</v>
      </c>
      <c r="C213" s="19">
        <v>0.28000000000000003</v>
      </c>
      <c r="D213" s="19">
        <v>0.28000000000000003</v>
      </c>
      <c r="E213" s="19">
        <v>0.24</v>
      </c>
      <c r="F213" s="19">
        <v>0.19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0.25</v>
      </c>
      <c r="L213" s="19">
        <v>0.25</v>
      </c>
      <c r="M213" s="19">
        <v>0.26</v>
      </c>
      <c r="N213" s="19">
        <v>0.26</v>
      </c>
      <c r="O213" s="19">
        <v>0.27</v>
      </c>
      <c r="P213" s="19">
        <v>0.27</v>
      </c>
      <c r="Q213" s="19">
        <v>0.27</v>
      </c>
      <c r="R213" s="19">
        <v>0.22</v>
      </c>
      <c r="S213" s="19">
        <v>0.23</v>
      </c>
      <c r="T213" s="19">
        <v>0.11</v>
      </c>
      <c r="U213" s="19">
        <v>0.2</v>
      </c>
      <c r="V213" s="19">
        <v>0.25</v>
      </c>
      <c r="W213" s="19">
        <v>0.27</v>
      </c>
      <c r="X213" s="19" t="s">
        <v>13</v>
      </c>
      <c r="Y213" s="4">
        <v>0.24</v>
      </c>
      <c r="Z213" s="4" t="s">
        <v>13</v>
      </c>
      <c r="AA213" s="4" t="s">
        <v>13</v>
      </c>
    </row>
    <row r="214" spans="2:27">
      <c r="B214" s="9">
        <v>830</v>
      </c>
      <c r="C214" s="19">
        <v>0.28000000000000003</v>
      </c>
      <c r="D214" s="19">
        <v>0.28000000000000003</v>
      </c>
      <c r="E214" s="19">
        <v>0.24</v>
      </c>
      <c r="F214" s="19">
        <v>0.19</v>
      </c>
      <c r="G214" s="19">
        <v>0.22</v>
      </c>
      <c r="H214" s="19" t="s">
        <v>13</v>
      </c>
      <c r="I214" s="19" t="s">
        <v>13</v>
      </c>
      <c r="J214" s="19" t="s">
        <v>13</v>
      </c>
      <c r="K214" s="19">
        <v>0.24</v>
      </c>
      <c r="L214" s="19">
        <v>0.25</v>
      </c>
      <c r="M214" s="19">
        <v>0.25</v>
      </c>
      <c r="N214" s="19">
        <v>0.26</v>
      </c>
      <c r="O214" s="19">
        <v>0.27</v>
      </c>
      <c r="P214" s="19">
        <v>0.27</v>
      </c>
      <c r="Q214" s="19">
        <v>0.27</v>
      </c>
      <c r="R214" s="19">
        <v>0.21</v>
      </c>
      <c r="S214" s="19">
        <v>0.22</v>
      </c>
      <c r="T214" s="19">
        <v>0.1</v>
      </c>
      <c r="U214" s="19">
        <v>0.19</v>
      </c>
      <c r="V214" s="19">
        <v>0.25</v>
      </c>
      <c r="W214" s="19">
        <v>0.26</v>
      </c>
      <c r="X214" s="19" t="s">
        <v>13</v>
      </c>
      <c r="Y214" s="4">
        <v>0.24</v>
      </c>
      <c r="Z214" s="4" t="s">
        <v>13</v>
      </c>
      <c r="AA214" s="4" t="s">
        <v>13</v>
      </c>
    </row>
    <row r="215" spans="2:27">
      <c r="B215" s="9">
        <v>831</v>
      </c>
      <c r="C215" s="19">
        <v>0.3</v>
      </c>
      <c r="D215" s="19">
        <v>0.3</v>
      </c>
      <c r="E215" s="19">
        <v>0.26</v>
      </c>
      <c r="F215" s="19">
        <v>0.2</v>
      </c>
      <c r="G215" s="19">
        <v>0.24</v>
      </c>
      <c r="H215" s="19" t="s">
        <v>13</v>
      </c>
      <c r="I215" s="19" t="s">
        <v>13</v>
      </c>
      <c r="J215" s="19" t="s">
        <v>13</v>
      </c>
      <c r="K215" s="19">
        <v>0.26</v>
      </c>
      <c r="L215" s="19">
        <v>0.27</v>
      </c>
      <c r="M215" s="19">
        <v>0.27</v>
      </c>
      <c r="N215" s="19">
        <v>0.28000000000000003</v>
      </c>
      <c r="O215" s="19">
        <v>0.28000000000000003</v>
      </c>
      <c r="P215" s="19">
        <v>0.28999999999999998</v>
      </c>
      <c r="Q215" s="19">
        <v>0.28000000000000003</v>
      </c>
      <c r="R215" s="19">
        <v>0.23</v>
      </c>
      <c r="S215" s="19">
        <v>0.24</v>
      </c>
      <c r="T215" s="19">
        <v>0.1</v>
      </c>
      <c r="U215" s="19">
        <v>0.2</v>
      </c>
      <c r="V215" s="19">
        <v>0.26</v>
      </c>
      <c r="W215" s="19">
        <v>0.28000000000000003</v>
      </c>
      <c r="X215" s="19" t="s">
        <v>13</v>
      </c>
      <c r="Y215" s="4">
        <v>0.25</v>
      </c>
      <c r="Z215" s="4" t="s">
        <v>13</v>
      </c>
      <c r="AA215" s="4" t="s">
        <v>13</v>
      </c>
    </row>
    <row r="216" spans="2:27">
      <c r="B216" s="9">
        <v>901</v>
      </c>
      <c r="C216" s="19">
        <v>0.28000000000000003</v>
      </c>
      <c r="D216" s="19">
        <v>0.28000000000000003</v>
      </c>
      <c r="E216" s="19">
        <v>0.24</v>
      </c>
      <c r="F216" s="19">
        <v>0.18</v>
      </c>
      <c r="G216" s="19">
        <v>0.22</v>
      </c>
      <c r="H216" s="19" t="s">
        <v>13</v>
      </c>
      <c r="I216" s="19" t="s">
        <v>13</v>
      </c>
      <c r="J216" s="19" t="s">
        <v>13</v>
      </c>
      <c r="K216" s="19">
        <v>0.24</v>
      </c>
      <c r="L216" s="19">
        <v>0.25</v>
      </c>
      <c r="M216" s="19">
        <v>0.25</v>
      </c>
      <c r="N216" s="19">
        <v>0.26</v>
      </c>
      <c r="O216" s="19">
        <v>0.26</v>
      </c>
      <c r="P216" s="19">
        <v>0.27</v>
      </c>
      <c r="Q216" s="19">
        <v>0.26</v>
      </c>
      <c r="R216" s="19">
        <v>0.21</v>
      </c>
      <c r="S216" s="19">
        <v>0.22</v>
      </c>
      <c r="T216" s="19">
        <v>0</v>
      </c>
      <c r="U216" s="19">
        <v>0.18</v>
      </c>
      <c r="V216" s="19">
        <v>0.24</v>
      </c>
      <c r="W216" s="19">
        <v>0.26</v>
      </c>
      <c r="X216" s="19" t="s">
        <v>13</v>
      </c>
      <c r="Y216" s="4">
        <v>0.23</v>
      </c>
      <c r="Z216" s="4" t="s">
        <v>13</v>
      </c>
      <c r="AA216" s="4" t="s">
        <v>13</v>
      </c>
    </row>
    <row r="217" spans="2:27">
      <c r="B217" s="9">
        <v>902</v>
      </c>
      <c r="C217" s="19">
        <v>0.28999999999999998</v>
      </c>
      <c r="D217" s="19">
        <v>0.28999999999999998</v>
      </c>
      <c r="E217" s="19">
        <v>0.25</v>
      </c>
      <c r="F217" s="19">
        <v>0.19</v>
      </c>
      <c r="G217" s="19">
        <v>0.23</v>
      </c>
      <c r="H217" s="19" t="s">
        <v>13</v>
      </c>
      <c r="I217" s="19" t="s">
        <v>13</v>
      </c>
      <c r="J217" s="19" t="s">
        <v>13</v>
      </c>
      <c r="K217" s="19">
        <v>0.25</v>
      </c>
      <c r="L217" s="19">
        <v>0.26</v>
      </c>
      <c r="M217" s="19">
        <v>0.26</v>
      </c>
      <c r="N217" s="19">
        <v>0.26</v>
      </c>
      <c r="O217" s="19">
        <v>0.27</v>
      </c>
      <c r="P217" s="19">
        <v>0.28000000000000003</v>
      </c>
      <c r="Q217" s="19">
        <v>0.27</v>
      </c>
      <c r="R217" s="19">
        <v>0.21</v>
      </c>
      <c r="S217" s="19">
        <v>0.23</v>
      </c>
      <c r="T217" s="19" t="s">
        <v>13</v>
      </c>
      <c r="U217" s="19">
        <v>0.17</v>
      </c>
      <c r="V217" s="19">
        <v>0.25</v>
      </c>
      <c r="W217" s="19">
        <v>0.27</v>
      </c>
      <c r="X217" s="19" t="s">
        <v>13</v>
      </c>
      <c r="Y217" s="4">
        <v>0.24</v>
      </c>
      <c r="Z217" s="4" t="s">
        <v>13</v>
      </c>
      <c r="AA217" s="4" t="s">
        <v>13</v>
      </c>
    </row>
    <row r="218" spans="2:27">
      <c r="B218" s="9">
        <v>903</v>
      </c>
      <c r="C218" s="19">
        <v>0.23</v>
      </c>
      <c r="D218" s="19">
        <v>0.23</v>
      </c>
      <c r="E218" s="19">
        <v>0.2</v>
      </c>
      <c r="F218" s="19">
        <v>0.15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0.2</v>
      </c>
      <c r="L218" s="19">
        <v>0.2</v>
      </c>
      <c r="M218" s="19">
        <v>0.2</v>
      </c>
      <c r="N218" s="19">
        <v>0.21</v>
      </c>
      <c r="O218" s="19">
        <v>0.21</v>
      </c>
      <c r="P218" s="19">
        <v>0.22</v>
      </c>
      <c r="Q218" s="19">
        <v>0.21</v>
      </c>
      <c r="R218" s="19">
        <v>0.16</v>
      </c>
      <c r="S218" s="19">
        <v>0.18</v>
      </c>
      <c r="T218" s="19" t="s">
        <v>13</v>
      </c>
      <c r="U218" s="19">
        <v>0.13</v>
      </c>
      <c r="V218" s="19">
        <v>0.2</v>
      </c>
      <c r="W218" s="19">
        <v>0.21</v>
      </c>
      <c r="X218" s="19" t="s">
        <v>13</v>
      </c>
      <c r="Y218" s="4">
        <v>0.19</v>
      </c>
      <c r="Z218" s="4" t="s">
        <v>13</v>
      </c>
      <c r="AA218" s="4" t="s">
        <v>13</v>
      </c>
    </row>
    <row r="219" spans="2:27">
      <c r="B219" s="9">
        <v>904</v>
      </c>
      <c r="C219" s="19">
        <v>0.27</v>
      </c>
      <c r="D219" s="19">
        <v>0.27</v>
      </c>
      <c r="E219" s="19">
        <v>0.23</v>
      </c>
      <c r="F219" s="19">
        <v>0.18</v>
      </c>
      <c r="G219" s="19">
        <v>0.22</v>
      </c>
      <c r="H219" s="19" t="s">
        <v>13</v>
      </c>
      <c r="I219" s="19" t="s">
        <v>13</v>
      </c>
      <c r="J219" s="19" t="s">
        <v>13</v>
      </c>
      <c r="K219" s="19">
        <v>0.23</v>
      </c>
      <c r="L219" s="19">
        <v>0.24</v>
      </c>
      <c r="M219" s="19">
        <v>0.24</v>
      </c>
      <c r="N219" s="19">
        <v>0.24</v>
      </c>
      <c r="O219" s="19">
        <v>0.25</v>
      </c>
      <c r="P219" s="19">
        <v>0.26</v>
      </c>
      <c r="Q219" s="19">
        <v>0.25</v>
      </c>
      <c r="R219" s="19">
        <v>0.19</v>
      </c>
      <c r="S219" s="19">
        <v>0.21</v>
      </c>
      <c r="T219" s="19" t="s">
        <v>13</v>
      </c>
      <c r="U219" s="19">
        <v>0.14000000000000001</v>
      </c>
      <c r="V219" s="19">
        <v>0.23</v>
      </c>
      <c r="W219" s="19">
        <v>0.25</v>
      </c>
      <c r="X219" s="19" t="s">
        <v>13</v>
      </c>
      <c r="Y219" s="4">
        <v>0.22</v>
      </c>
      <c r="Z219" s="4" t="s">
        <v>13</v>
      </c>
      <c r="AA219" s="4" t="s">
        <v>13</v>
      </c>
    </row>
    <row r="220" spans="2:27">
      <c r="B220" s="9">
        <v>905</v>
      </c>
      <c r="C220" s="19">
        <v>0.24</v>
      </c>
      <c r="D220" s="19">
        <v>0.24</v>
      </c>
      <c r="E220" s="19">
        <v>0.2</v>
      </c>
      <c r="F220" s="19">
        <v>0.16</v>
      </c>
      <c r="G220" s="19">
        <v>0.19</v>
      </c>
      <c r="H220" s="19" t="s">
        <v>13</v>
      </c>
      <c r="I220" s="19" t="s">
        <v>13</v>
      </c>
      <c r="J220" s="19" t="s">
        <v>13</v>
      </c>
      <c r="K220" s="19">
        <v>0.2</v>
      </c>
      <c r="L220" s="19">
        <v>0.21</v>
      </c>
      <c r="M220" s="19">
        <v>0.21</v>
      </c>
      <c r="N220" s="19">
        <v>0.21</v>
      </c>
      <c r="O220" s="19">
        <v>0.22</v>
      </c>
      <c r="P220" s="19">
        <v>0.23</v>
      </c>
      <c r="Q220" s="19">
        <v>0.22</v>
      </c>
      <c r="R220" s="19">
        <v>0.17</v>
      </c>
      <c r="S220" s="19">
        <v>0.18</v>
      </c>
      <c r="T220" s="19" t="s">
        <v>13</v>
      </c>
      <c r="U220" s="19">
        <v>0.12</v>
      </c>
      <c r="V220" s="19">
        <v>0.2</v>
      </c>
      <c r="W220" s="19">
        <v>0.22</v>
      </c>
      <c r="X220" s="19" t="s">
        <v>13</v>
      </c>
      <c r="Y220" s="4">
        <v>0</v>
      </c>
      <c r="Z220" s="4" t="s">
        <v>13</v>
      </c>
      <c r="AA220" s="4" t="s">
        <v>13</v>
      </c>
    </row>
    <row r="221" spans="2:27">
      <c r="B221" s="9">
        <v>906</v>
      </c>
      <c r="C221" s="19">
        <v>0.21</v>
      </c>
      <c r="D221" s="19">
        <v>0.21</v>
      </c>
      <c r="E221" s="19">
        <v>0.18</v>
      </c>
      <c r="F221" s="19">
        <v>0.14000000000000001</v>
      </c>
      <c r="G221" s="19">
        <v>0.17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0.18</v>
      </c>
      <c r="M221" s="19">
        <v>0.18</v>
      </c>
      <c r="N221" s="19">
        <v>0.18</v>
      </c>
      <c r="O221" s="19">
        <v>0.19</v>
      </c>
      <c r="P221" s="19">
        <v>0.2</v>
      </c>
      <c r="Q221" s="19">
        <v>0.19</v>
      </c>
      <c r="R221" s="19">
        <v>0.14000000000000001</v>
      </c>
      <c r="S221" s="19">
        <v>0.16</v>
      </c>
      <c r="T221" s="19" t="s">
        <v>13</v>
      </c>
      <c r="U221" s="19">
        <v>0.1</v>
      </c>
      <c r="V221" s="19">
        <v>0.18</v>
      </c>
      <c r="W221" s="19">
        <v>0.19</v>
      </c>
      <c r="X221" s="19" t="s">
        <v>13</v>
      </c>
      <c r="Y221" s="4" t="s">
        <v>13</v>
      </c>
      <c r="Z221" s="4" t="s">
        <v>13</v>
      </c>
      <c r="AA221" s="4" t="s">
        <v>13</v>
      </c>
    </row>
    <row r="222" spans="2:27">
      <c r="B222" s="9">
        <v>907</v>
      </c>
      <c r="C222" s="19">
        <v>0.3</v>
      </c>
      <c r="D222" s="19">
        <v>0.3</v>
      </c>
      <c r="E222" s="19">
        <v>0.26</v>
      </c>
      <c r="F222" s="19">
        <v>0.19</v>
      </c>
      <c r="G222" s="19">
        <v>0.24</v>
      </c>
      <c r="H222" s="19" t="s">
        <v>13</v>
      </c>
      <c r="I222" s="19" t="s">
        <v>13</v>
      </c>
      <c r="J222" s="19" t="s">
        <v>13</v>
      </c>
      <c r="K222" s="19">
        <v>0.25</v>
      </c>
      <c r="L222" s="19">
        <v>0.26</v>
      </c>
      <c r="M222" s="19">
        <v>0.26</v>
      </c>
      <c r="N222" s="19">
        <v>0.26</v>
      </c>
      <c r="O222" s="19">
        <v>0.27</v>
      </c>
      <c r="P222" s="19">
        <v>0.28000000000000003</v>
      </c>
      <c r="Q222" s="19">
        <v>0.27</v>
      </c>
      <c r="R222" s="19">
        <v>0.2</v>
      </c>
      <c r="S222" s="19">
        <v>0.22</v>
      </c>
      <c r="T222" s="19" t="s">
        <v>13</v>
      </c>
      <c r="U222" s="19">
        <v>0.13</v>
      </c>
      <c r="V222" s="19">
        <v>0.25</v>
      </c>
      <c r="W222" s="19">
        <v>0.27</v>
      </c>
      <c r="X222" s="19" t="s">
        <v>13</v>
      </c>
      <c r="Y222" s="4" t="s">
        <v>13</v>
      </c>
      <c r="Z222" s="4" t="s">
        <v>13</v>
      </c>
      <c r="AA222" s="4" t="s">
        <v>13</v>
      </c>
    </row>
    <row r="223" spans="2:27">
      <c r="B223" s="9">
        <v>908</v>
      </c>
      <c r="C223" s="19">
        <v>0.28000000000000003</v>
      </c>
      <c r="D223" s="19">
        <v>0.28000000000000003</v>
      </c>
      <c r="E223" s="19">
        <v>0.24</v>
      </c>
      <c r="F223" s="19">
        <v>0.18</v>
      </c>
      <c r="G223" s="19">
        <v>0.22</v>
      </c>
      <c r="H223" s="19" t="s">
        <v>13</v>
      </c>
      <c r="I223" s="19" t="s">
        <v>13</v>
      </c>
      <c r="J223" s="19" t="s">
        <v>13</v>
      </c>
      <c r="K223" s="19">
        <v>0.23</v>
      </c>
      <c r="L223" s="19">
        <v>0.24</v>
      </c>
      <c r="M223" s="19">
        <v>0.24</v>
      </c>
      <c r="N223" s="19">
        <v>0.24</v>
      </c>
      <c r="O223" s="19">
        <v>0.25</v>
      </c>
      <c r="P223" s="19">
        <v>0.26</v>
      </c>
      <c r="Q223" s="19">
        <v>0.25</v>
      </c>
      <c r="R223" s="19">
        <v>0.18</v>
      </c>
      <c r="S223" s="19">
        <v>0.2</v>
      </c>
      <c r="T223" s="19" t="s">
        <v>13</v>
      </c>
      <c r="U223" s="19">
        <v>0.11</v>
      </c>
      <c r="V223" s="19">
        <v>0.23</v>
      </c>
      <c r="W223" s="19">
        <v>0.25</v>
      </c>
      <c r="X223" s="19" t="s">
        <v>13</v>
      </c>
      <c r="Y223" s="4" t="s">
        <v>13</v>
      </c>
      <c r="Z223" s="4" t="s">
        <v>13</v>
      </c>
      <c r="AA223" s="4" t="s">
        <v>13</v>
      </c>
    </row>
    <row r="224" spans="2:27">
      <c r="B224" s="9">
        <v>909</v>
      </c>
      <c r="C224" s="19">
        <v>0.23</v>
      </c>
      <c r="D224" s="19">
        <v>0.23</v>
      </c>
      <c r="E224" s="19">
        <v>0.2</v>
      </c>
      <c r="F224" s="19">
        <v>0.15</v>
      </c>
      <c r="G224" s="19">
        <v>0.18</v>
      </c>
      <c r="H224" s="19" t="s">
        <v>13</v>
      </c>
      <c r="I224" s="19" t="s">
        <v>13</v>
      </c>
      <c r="J224" s="19" t="s">
        <v>13</v>
      </c>
      <c r="K224" s="19">
        <v>0.19</v>
      </c>
      <c r="L224" s="19">
        <v>0.2</v>
      </c>
      <c r="M224" s="19">
        <v>0.2</v>
      </c>
      <c r="N224" s="19">
        <v>0.2</v>
      </c>
      <c r="O224" s="19">
        <v>0.2</v>
      </c>
      <c r="P224" s="19">
        <v>0.21</v>
      </c>
      <c r="Q224" s="19">
        <v>0.21</v>
      </c>
      <c r="R224" s="19">
        <v>0.14000000000000001</v>
      </c>
      <c r="S224" s="19">
        <v>0.16</v>
      </c>
      <c r="T224" s="19" t="s">
        <v>13</v>
      </c>
      <c r="U224" s="19">
        <v>0.08</v>
      </c>
      <c r="V224" s="19">
        <v>0.19</v>
      </c>
      <c r="W224" s="19">
        <v>0.2</v>
      </c>
      <c r="X224" s="19" t="s">
        <v>13</v>
      </c>
      <c r="Y224" s="4" t="s">
        <v>13</v>
      </c>
      <c r="Z224" s="4" t="s">
        <v>13</v>
      </c>
      <c r="AA224" s="4" t="s">
        <v>13</v>
      </c>
    </row>
    <row r="225" spans="2:27">
      <c r="B225" s="9">
        <v>910</v>
      </c>
      <c r="C225" s="19">
        <v>0.3</v>
      </c>
      <c r="D225" s="19">
        <v>0.3</v>
      </c>
      <c r="E225" s="19">
        <v>0.26</v>
      </c>
      <c r="F225" s="19">
        <v>0.19</v>
      </c>
      <c r="G225" s="19">
        <v>0.24</v>
      </c>
      <c r="H225" s="19" t="s">
        <v>13</v>
      </c>
      <c r="I225" s="19" t="s">
        <v>13</v>
      </c>
      <c r="J225" s="19" t="s">
        <v>13</v>
      </c>
      <c r="K225" s="19">
        <v>0.24</v>
      </c>
      <c r="L225" s="19">
        <v>0.25</v>
      </c>
      <c r="M225" s="19">
        <v>0.26</v>
      </c>
      <c r="N225" s="19">
        <v>0.26</v>
      </c>
      <c r="O225" s="19">
        <v>0.27</v>
      </c>
      <c r="P225" s="19">
        <v>0.27</v>
      </c>
      <c r="Q225" s="19">
        <v>0.27</v>
      </c>
      <c r="R225" s="19">
        <v>0.18</v>
      </c>
      <c r="S225" s="19">
        <v>0.21</v>
      </c>
      <c r="T225" s="19" t="s">
        <v>13</v>
      </c>
      <c r="U225" s="19">
        <v>0</v>
      </c>
      <c r="V225" s="19">
        <v>0.25</v>
      </c>
      <c r="W225" s="19">
        <v>0.26</v>
      </c>
      <c r="X225" s="19" t="s">
        <v>13</v>
      </c>
      <c r="Y225" s="4" t="s">
        <v>13</v>
      </c>
      <c r="Z225" s="4" t="s">
        <v>13</v>
      </c>
      <c r="AA225" s="4" t="s">
        <v>13</v>
      </c>
    </row>
    <row r="226" spans="2:27">
      <c r="B226" s="9">
        <v>911</v>
      </c>
      <c r="C226" s="19">
        <v>0.2</v>
      </c>
      <c r="D226" s="19">
        <v>0.2</v>
      </c>
      <c r="E226" s="19">
        <v>0.17</v>
      </c>
      <c r="F226" s="19">
        <v>0.13</v>
      </c>
      <c r="G226" s="19">
        <v>0.16</v>
      </c>
      <c r="H226" s="19" t="s">
        <v>13</v>
      </c>
      <c r="I226" s="19" t="s">
        <v>13</v>
      </c>
      <c r="J226" s="19" t="s">
        <v>13</v>
      </c>
      <c r="K226" s="19">
        <v>0.16</v>
      </c>
      <c r="L226" s="19">
        <v>0.17</v>
      </c>
      <c r="M226" s="19">
        <v>0.17</v>
      </c>
      <c r="N226" s="19">
        <v>0.17</v>
      </c>
      <c r="O226" s="19">
        <v>0.18</v>
      </c>
      <c r="P226" s="19">
        <v>0.18</v>
      </c>
      <c r="Q226" s="19">
        <v>0.18</v>
      </c>
      <c r="R226" s="19">
        <v>0.12</v>
      </c>
      <c r="S226" s="19">
        <v>0.14000000000000001</v>
      </c>
      <c r="T226" s="19" t="s">
        <v>13</v>
      </c>
      <c r="U226" s="19" t="s">
        <v>13</v>
      </c>
      <c r="V226" s="19">
        <v>0.16</v>
      </c>
      <c r="W226" s="19">
        <v>0.18</v>
      </c>
      <c r="X226" s="19" t="s">
        <v>13</v>
      </c>
      <c r="Y226" s="4" t="s">
        <v>13</v>
      </c>
      <c r="Z226" s="4" t="s">
        <v>13</v>
      </c>
      <c r="AA226" s="4" t="s">
        <v>13</v>
      </c>
    </row>
    <row r="227" spans="2:27">
      <c r="B227" s="9">
        <v>912</v>
      </c>
      <c r="C227" s="19">
        <v>0.21</v>
      </c>
      <c r="D227" s="19">
        <v>0.21</v>
      </c>
      <c r="E227" s="19">
        <v>0.18</v>
      </c>
      <c r="F227" s="19">
        <v>0.13</v>
      </c>
      <c r="G227" s="19">
        <v>0.17</v>
      </c>
      <c r="H227" s="19" t="s">
        <v>13</v>
      </c>
      <c r="I227" s="19" t="s">
        <v>13</v>
      </c>
      <c r="J227" s="19" t="s">
        <v>13</v>
      </c>
      <c r="K227" s="19">
        <v>0.17</v>
      </c>
      <c r="L227" s="19">
        <v>0.17</v>
      </c>
      <c r="M227" s="19">
        <v>0.18</v>
      </c>
      <c r="N227" s="19">
        <v>0.18</v>
      </c>
      <c r="O227" s="19">
        <v>0.18</v>
      </c>
      <c r="P227" s="19">
        <v>0.19</v>
      </c>
      <c r="Q227" s="19">
        <v>0.19</v>
      </c>
      <c r="R227" s="19">
        <v>0.12</v>
      </c>
      <c r="S227" s="19">
        <v>0.14000000000000001</v>
      </c>
      <c r="T227" s="19" t="s">
        <v>13</v>
      </c>
      <c r="U227" s="19" t="s">
        <v>13</v>
      </c>
      <c r="V227" s="19">
        <v>0.17</v>
      </c>
      <c r="W227" s="19">
        <v>0.18</v>
      </c>
      <c r="X227" s="19" t="s">
        <v>13</v>
      </c>
      <c r="Y227" s="4" t="s">
        <v>13</v>
      </c>
      <c r="Z227" s="4" t="s">
        <v>13</v>
      </c>
      <c r="AA227" s="4" t="s">
        <v>13</v>
      </c>
    </row>
    <row r="228" spans="2:27">
      <c r="B228" s="9">
        <v>913</v>
      </c>
      <c r="C228" s="19">
        <v>0.2</v>
      </c>
      <c r="D228" s="19">
        <v>0.2</v>
      </c>
      <c r="E228" s="19">
        <v>0.17</v>
      </c>
      <c r="F228" s="19">
        <v>0.13</v>
      </c>
      <c r="G228" s="19">
        <v>0.16</v>
      </c>
      <c r="H228" s="19" t="s">
        <v>13</v>
      </c>
      <c r="I228" s="19" t="s">
        <v>13</v>
      </c>
      <c r="J228" s="19" t="s">
        <v>13</v>
      </c>
      <c r="K228" s="19">
        <v>0.16</v>
      </c>
      <c r="L228" s="19">
        <v>0.17</v>
      </c>
      <c r="M228" s="19">
        <v>0.17</v>
      </c>
      <c r="N228" s="19">
        <v>0.17</v>
      </c>
      <c r="O228" s="19">
        <v>0.17</v>
      </c>
      <c r="P228" s="19">
        <v>0.18</v>
      </c>
      <c r="Q228" s="19">
        <v>0.18</v>
      </c>
      <c r="R228" s="19">
        <v>0.11</v>
      </c>
      <c r="S228" s="19">
        <v>0.13</v>
      </c>
      <c r="T228" s="19" t="s">
        <v>13</v>
      </c>
      <c r="U228" s="19" t="s">
        <v>13</v>
      </c>
      <c r="V228" s="19">
        <v>0.16</v>
      </c>
      <c r="W228" s="19">
        <v>0.17</v>
      </c>
      <c r="X228" s="19" t="s">
        <v>13</v>
      </c>
      <c r="Y228" s="4" t="s">
        <v>13</v>
      </c>
      <c r="Z228" s="4" t="s">
        <v>13</v>
      </c>
      <c r="AA228" s="4" t="s">
        <v>13</v>
      </c>
    </row>
    <row r="229" spans="2:27">
      <c r="B229" s="9">
        <v>914</v>
      </c>
      <c r="C229" s="19">
        <v>0.2</v>
      </c>
      <c r="D229" s="19">
        <v>0.2</v>
      </c>
      <c r="E229" s="19">
        <v>0.17</v>
      </c>
      <c r="F229" s="19">
        <v>0.13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0.16</v>
      </c>
      <c r="L229" s="19">
        <v>0.16</v>
      </c>
      <c r="M229" s="19">
        <v>0.17</v>
      </c>
      <c r="N229" s="19">
        <v>0.17</v>
      </c>
      <c r="O229" s="19">
        <v>0.17</v>
      </c>
      <c r="P229" s="19">
        <v>0.18</v>
      </c>
      <c r="Q229" s="19">
        <v>0.17</v>
      </c>
      <c r="R229" s="19">
        <v>0.1</v>
      </c>
      <c r="S229" s="19">
        <v>0.13</v>
      </c>
      <c r="T229" s="19" t="s">
        <v>13</v>
      </c>
      <c r="U229" s="19" t="s">
        <v>13</v>
      </c>
      <c r="V229" s="19">
        <v>0.16</v>
      </c>
      <c r="W229" s="19">
        <v>0.17</v>
      </c>
      <c r="X229" s="19" t="s">
        <v>13</v>
      </c>
      <c r="Y229" s="4" t="s">
        <v>13</v>
      </c>
      <c r="Z229" s="4" t="s">
        <v>13</v>
      </c>
      <c r="AA229" s="4" t="s">
        <v>13</v>
      </c>
    </row>
    <row r="230" spans="2:27">
      <c r="B230" s="9">
        <v>915</v>
      </c>
      <c r="C230" s="19">
        <v>0.22</v>
      </c>
      <c r="D230" s="19">
        <v>0.22</v>
      </c>
      <c r="E230" s="19">
        <v>0.19</v>
      </c>
      <c r="F230" s="19">
        <v>0.14000000000000001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0.17</v>
      </c>
      <c r="L230" s="19">
        <v>0.18</v>
      </c>
      <c r="M230" s="19">
        <v>0.18</v>
      </c>
      <c r="N230" s="19">
        <v>0.18</v>
      </c>
      <c r="O230" s="19">
        <v>0.19</v>
      </c>
      <c r="P230" s="19">
        <v>0.19</v>
      </c>
      <c r="Q230" s="19">
        <v>0.19</v>
      </c>
      <c r="R230" s="19">
        <v>0</v>
      </c>
      <c r="S230" s="19">
        <v>0.13</v>
      </c>
      <c r="T230" s="19" t="s">
        <v>13</v>
      </c>
      <c r="U230" s="19" t="s">
        <v>13</v>
      </c>
      <c r="V230" s="19">
        <v>0</v>
      </c>
      <c r="W230" s="19">
        <v>0.19</v>
      </c>
      <c r="X230" s="19" t="s">
        <v>13</v>
      </c>
      <c r="Y230" s="4" t="s">
        <v>13</v>
      </c>
      <c r="Z230" s="4" t="s">
        <v>13</v>
      </c>
      <c r="AA230" s="4" t="s">
        <v>13</v>
      </c>
    </row>
    <row r="231" spans="2:27">
      <c r="B231" s="9">
        <v>916</v>
      </c>
      <c r="C231" s="19">
        <v>0.14000000000000001</v>
      </c>
      <c r="D231" s="19">
        <v>0.14000000000000001</v>
      </c>
      <c r="E231" s="19">
        <v>0.12</v>
      </c>
      <c r="F231" s="19">
        <v>0.09</v>
      </c>
      <c r="G231" s="19">
        <v>0.11</v>
      </c>
      <c r="H231" s="19" t="s">
        <v>13</v>
      </c>
      <c r="I231" s="19" t="s">
        <v>13</v>
      </c>
      <c r="J231" s="19" t="s">
        <v>13</v>
      </c>
      <c r="K231" s="19">
        <v>0.11</v>
      </c>
      <c r="L231" s="19">
        <v>0.11</v>
      </c>
      <c r="M231" s="19">
        <v>0.11</v>
      </c>
      <c r="N231" s="19">
        <v>0.12</v>
      </c>
      <c r="O231" s="19">
        <v>0.12</v>
      </c>
      <c r="P231" s="19">
        <v>0.12</v>
      </c>
      <c r="Q231" s="19">
        <v>0.12</v>
      </c>
      <c r="R231" s="19" t="s">
        <v>13</v>
      </c>
      <c r="S231" s="19">
        <v>0.08</v>
      </c>
      <c r="T231" s="19" t="s">
        <v>13</v>
      </c>
      <c r="U231" s="19" t="s">
        <v>13</v>
      </c>
      <c r="V231" s="19" t="s">
        <v>13</v>
      </c>
      <c r="W231" s="19">
        <v>0.12</v>
      </c>
      <c r="X231" s="19" t="s">
        <v>13</v>
      </c>
      <c r="Y231" s="4" t="s">
        <v>13</v>
      </c>
      <c r="Z231" s="4" t="s">
        <v>13</v>
      </c>
      <c r="AA231" s="4" t="s">
        <v>13</v>
      </c>
    </row>
    <row r="232" spans="2:27">
      <c r="B232" s="9">
        <v>917</v>
      </c>
      <c r="C232" s="19">
        <v>0.2</v>
      </c>
      <c r="D232" s="19">
        <v>0.2</v>
      </c>
      <c r="E232" s="19">
        <v>0.17</v>
      </c>
      <c r="F232" s="19">
        <v>0.12</v>
      </c>
      <c r="G232" s="19">
        <v>0.16</v>
      </c>
      <c r="H232" s="19" t="s">
        <v>13</v>
      </c>
      <c r="I232" s="19" t="s">
        <v>13</v>
      </c>
      <c r="J232" s="19" t="s">
        <v>13</v>
      </c>
      <c r="K232" s="19">
        <v>0.15</v>
      </c>
      <c r="L232" s="19">
        <v>0.16</v>
      </c>
      <c r="M232" s="19">
        <v>0.16</v>
      </c>
      <c r="N232" s="19">
        <v>0.16</v>
      </c>
      <c r="O232" s="19">
        <v>0.17</v>
      </c>
      <c r="P232" s="19">
        <v>0.17</v>
      </c>
      <c r="Q232" s="19">
        <v>0.17</v>
      </c>
      <c r="R232" s="19" t="s">
        <v>13</v>
      </c>
      <c r="S232" s="19">
        <v>0.11</v>
      </c>
      <c r="T232" s="19" t="s">
        <v>13</v>
      </c>
      <c r="U232" s="19" t="s">
        <v>13</v>
      </c>
      <c r="V232" s="19" t="s">
        <v>13</v>
      </c>
      <c r="W232" s="19">
        <v>0.17</v>
      </c>
      <c r="X232" s="19" t="s">
        <v>13</v>
      </c>
      <c r="Y232" s="4" t="s">
        <v>13</v>
      </c>
      <c r="Z232" s="4" t="s">
        <v>13</v>
      </c>
      <c r="AA232" s="4" t="s">
        <v>13</v>
      </c>
    </row>
    <row r="233" spans="2:27">
      <c r="B233" s="9">
        <v>918</v>
      </c>
      <c r="C233" s="19">
        <v>0.2</v>
      </c>
      <c r="D233" s="19">
        <v>0.2</v>
      </c>
      <c r="E233" s="19">
        <v>0.17</v>
      </c>
      <c r="F233" s="19">
        <v>0.12</v>
      </c>
      <c r="G233" s="19">
        <v>0.16</v>
      </c>
      <c r="H233" s="19" t="s">
        <v>13</v>
      </c>
      <c r="I233" s="19" t="s">
        <v>13</v>
      </c>
      <c r="J233" s="19" t="s">
        <v>13</v>
      </c>
      <c r="K233" s="19">
        <v>0.15</v>
      </c>
      <c r="L233" s="19">
        <v>0.16</v>
      </c>
      <c r="M233" s="19">
        <v>0.16</v>
      </c>
      <c r="N233" s="19">
        <v>0.16</v>
      </c>
      <c r="O233" s="19">
        <v>0.17</v>
      </c>
      <c r="P233" s="19">
        <v>0.17</v>
      </c>
      <c r="Q233" s="19">
        <v>0.17</v>
      </c>
      <c r="R233" s="19" t="s">
        <v>13</v>
      </c>
      <c r="S233" s="19">
        <v>0.11</v>
      </c>
      <c r="T233" s="19" t="s">
        <v>13</v>
      </c>
      <c r="U233" s="19" t="s">
        <v>13</v>
      </c>
      <c r="V233" s="19" t="s">
        <v>13</v>
      </c>
      <c r="W233" s="19">
        <v>0.17</v>
      </c>
      <c r="X233" s="19" t="s">
        <v>13</v>
      </c>
      <c r="Y233" s="4" t="s">
        <v>13</v>
      </c>
      <c r="Z233" s="4" t="s">
        <v>13</v>
      </c>
      <c r="AA233" s="4" t="s">
        <v>13</v>
      </c>
    </row>
    <row r="234" spans="2:27">
      <c r="B234" s="9">
        <v>919</v>
      </c>
      <c r="C234" s="19">
        <v>0.22</v>
      </c>
      <c r="D234" s="19">
        <v>0.22</v>
      </c>
      <c r="E234" s="19">
        <v>0.19</v>
      </c>
      <c r="F234" s="19">
        <v>0.13</v>
      </c>
      <c r="G234" s="19">
        <v>0.18</v>
      </c>
      <c r="H234" s="19" t="s">
        <v>13</v>
      </c>
      <c r="I234" s="19" t="s">
        <v>13</v>
      </c>
      <c r="J234" s="19" t="s">
        <v>13</v>
      </c>
      <c r="K234" s="19">
        <v>0.17</v>
      </c>
      <c r="L234" s="19">
        <v>0.17</v>
      </c>
      <c r="M234" s="19">
        <v>0.18</v>
      </c>
      <c r="N234" s="19">
        <v>0.18</v>
      </c>
      <c r="O234" s="19">
        <v>0.18</v>
      </c>
      <c r="P234" s="19">
        <v>0.19</v>
      </c>
      <c r="Q234" s="19">
        <v>0.19</v>
      </c>
      <c r="R234" s="19" t="s">
        <v>13</v>
      </c>
      <c r="S234" s="19">
        <v>0.11</v>
      </c>
      <c r="T234" s="19" t="s">
        <v>13</v>
      </c>
      <c r="U234" s="19" t="s">
        <v>13</v>
      </c>
      <c r="V234" s="19" t="s">
        <v>13</v>
      </c>
      <c r="W234" s="19">
        <v>0.18</v>
      </c>
      <c r="X234" s="19" t="s">
        <v>13</v>
      </c>
      <c r="Y234" s="4" t="s">
        <v>13</v>
      </c>
      <c r="Z234" s="4" t="s">
        <v>13</v>
      </c>
      <c r="AA234" s="4" t="s">
        <v>13</v>
      </c>
    </row>
    <row r="235" spans="2:27">
      <c r="B235" s="9">
        <v>920</v>
      </c>
      <c r="C235" s="19">
        <v>0.18</v>
      </c>
      <c r="D235" s="19">
        <v>0.18</v>
      </c>
      <c r="E235" s="19">
        <v>0.15</v>
      </c>
      <c r="F235" s="19">
        <v>0.11</v>
      </c>
      <c r="G235" s="19">
        <v>0.14000000000000001</v>
      </c>
      <c r="H235" s="19" t="s">
        <v>13</v>
      </c>
      <c r="I235" s="19" t="s">
        <v>13</v>
      </c>
      <c r="J235" s="19" t="s">
        <v>13</v>
      </c>
      <c r="K235" s="19">
        <v>0.14000000000000001</v>
      </c>
      <c r="L235" s="19">
        <v>0.14000000000000001</v>
      </c>
      <c r="M235" s="19">
        <v>0.14000000000000001</v>
      </c>
      <c r="N235" s="19">
        <v>0.14000000000000001</v>
      </c>
      <c r="O235" s="19">
        <v>0.15</v>
      </c>
      <c r="P235" s="19">
        <v>0.15</v>
      </c>
      <c r="Q235" s="19">
        <v>0.15</v>
      </c>
      <c r="R235" s="19" t="s">
        <v>13</v>
      </c>
      <c r="S235" s="19">
        <v>0</v>
      </c>
      <c r="T235" s="19" t="s">
        <v>13</v>
      </c>
      <c r="U235" s="19" t="s">
        <v>13</v>
      </c>
      <c r="V235" s="19" t="s">
        <v>13</v>
      </c>
      <c r="W235" s="19">
        <v>0.15</v>
      </c>
      <c r="X235" s="19" t="s">
        <v>13</v>
      </c>
      <c r="Y235" s="4" t="s">
        <v>13</v>
      </c>
      <c r="Z235" s="4" t="s">
        <v>13</v>
      </c>
      <c r="AA235" s="4" t="s">
        <v>13</v>
      </c>
    </row>
    <row r="236" spans="2:27">
      <c r="B236" s="9">
        <v>921</v>
      </c>
      <c r="C236" s="19">
        <v>0.2</v>
      </c>
      <c r="D236" s="19">
        <v>0.2</v>
      </c>
      <c r="E236" s="19">
        <v>0.17</v>
      </c>
      <c r="F236" s="19">
        <v>0.12</v>
      </c>
      <c r="G236" s="19">
        <v>0.16</v>
      </c>
      <c r="H236" s="19" t="s">
        <v>13</v>
      </c>
      <c r="I236" s="19" t="s">
        <v>13</v>
      </c>
      <c r="J236" s="19" t="s">
        <v>13</v>
      </c>
      <c r="K236" s="19">
        <v>0.15</v>
      </c>
      <c r="L236" s="19">
        <v>0.16</v>
      </c>
      <c r="M236" s="19">
        <v>0.16</v>
      </c>
      <c r="N236" s="19">
        <v>0.16</v>
      </c>
      <c r="O236" s="19">
        <v>0.16</v>
      </c>
      <c r="P236" s="19">
        <v>0.17</v>
      </c>
      <c r="Q236" s="19">
        <v>0.17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>
        <v>0.16</v>
      </c>
      <c r="X236" s="19" t="s">
        <v>13</v>
      </c>
      <c r="Y236" s="4" t="s">
        <v>13</v>
      </c>
      <c r="Z236" s="4" t="s">
        <v>13</v>
      </c>
      <c r="AA236" s="4" t="s">
        <v>13</v>
      </c>
    </row>
    <row r="237" spans="2:27">
      <c r="B237" s="9">
        <v>922</v>
      </c>
      <c r="C237" s="19">
        <v>0.22</v>
      </c>
      <c r="D237" s="19">
        <v>0.22</v>
      </c>
      <c r="E237" s="19">
        <v>0.19</v>
      </c>
      <c r="F237" s="19">
        <v>0.13</v>
      </c>
      <c r="G237" s="19">
        <v>0.18</v>
      </c>
      <c r="H237" s="19" t="s">
        <v>13</v>
      </c>
      <c r="I237" s="19" t="s">
        <v>13</v>
      </c>
      <c r="J237" s="19" t="s">
        <v>13</v>
      </c>
      <c r="K237" s="19">
        <v>0.16</v>
      </c>
      <c r="L237" s="19">
        <v>0.17</v>
      </c>
      <c r="M237" s="19">
        <v>0.17</v>
      </c>
      <c r="N237" s="19">
        <v>0.17</v>
      </c>
      <c r="O237" s="19">
        <v>0.18</v>
      </c>
      <c r="P237" s="19">
        <v>0.18</v>
      </c>
      <c r="Q237" s="19">
        <v>0.18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>
        <v>0.18</v>
      </c>
      <c r="X237" s="19" t="s">
        <v>13</v>
      </c>
      <c r="Y237" s="4" t="s">
        <v>13</v>
      </c>
      <c r="Z237" s="4" t="s">
        <v>13</v>
      </c>
      <c r="AA237" s="4" t="s">
        <v>13</v>
      </c>
    </row>
    <row r="238" spans="2:27">
      <c r="B238" s="9">
        <v>923</v>
      </c>
      <c r="C238" s="19">
        <v>0.23</v>
      </c>
      <c r="D238" s="19">
        <v>0.23</v>
      </c>
      <c r="E238" s="19">
        <v>0.2</v>
      </c>
      <c r="F238" s="19">
        <v>0.14000000000000001</v>
      </c>
      <c r="G238" s="19">
        <v>0.18</v>
      </c>
      <c r="H238" s="19" t="s">
        <v>13</v>
      </c>
      <c r="I238" s="19" t="s">
        <v>13</v>
      </c>
      <c r="J238" s="19" t="s">
        <v>13</v>
      </c>
      <c r="K238" s="19">
        <v>0.17</v>
      </c>
      <c r="L238" s="19">
        <v>0.18</v>
      </c>
      <c r="M238" s="19">
        <v>0.18</v>
      </c>
      <c r="N238" s="19">
        <v>0.18</v>
      </c>
      <c r="O238" s="19">
        <v>0.19</v>
      </c>
      <c r="P238" s="19">
        <v>0.19</v>
      </c>
      <c r="Q238" s="19">
        <v>0.19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>
        <v>0.19</v>
      </c>
      <c r="X238" s="19" t="s">
        <v>13</v>
      </c>
      <c r="Y238" s="4" t="s">
        <v>13</v>
      </c>
      <c r="Z238" s="4" t="s">
        <v>13</v>
      </c>
      <c r="AA238" s="4" t="s">
        <v>13</v>
      </c>
    </row>
    <row r="239" spans="2:27">
      <c r="B239" s="9">
        <v>924</v>
      </c>
      <c r="C239" s="19">
        <v>0.3</v>
      </c>
      <c r="D239" s="19">
        <v>0.3</v>
      </c>
      <c r="E239" s="19">
        <v>0.26</v>
      </c>
      <c r="F239" s="19">
        <v>0.18</v>
      </c>
      <c r="G239" s="19">
        <v>0.24</v>
      </c>
      <c r="H239" s="19" t="s">
        <v>13</v>
      </c>
      <c r="I239" s="19" t="s">
        <v>13</v>
      </c>
      <c r="J239" s="19" t="s">
        <v>13</v>
      </c>
      <c r="K239" s="19">
        <v>0.22</v>
      </c>
      <c r="L239" s="19">
        <v>0.23</v>
      </c>
      <c r="M239" s="19">
        <v>0.23</v>
      </c>
      <c r="N239" s="19">
        <v>0.23</v>
      </c>
      <c r="O239" s="19">
        <v>0.24</v>
      </c>
      <c r="P239" s="19">
        <v>0.24</v>
      </c>
      <c r="Q239" s="19">
        <v>0.25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>
        <v>0.24</v>
      </c>
      <c r="X239" s="19" t="s">
        <v>13</v>
      </c>
      <c r="Y239" s="4" t="s">
        <v>13</v>
      </c>
      <c r="Z239" s="4" t="s">
        <v>13</v>
      </c>
      <c r="AA239" s="4" t="s">
        <v>13</v>
      </c>
    </row>
    <row r="240" spans="2:27">
      <c r="B240" s="9">
        <v>925</v>
      </c>
      <c r="C240" s="19">
        <v>0.19</v>
      </c>
      <c r="D240" s="19">
        <v>0.19</v>
      </c>
      <c r="E240" s="19">
        <v>0.16</v>
      </c>
      <c r="F240" s="19">
        <v>0.11</v>
      </c>
      <c r="G240" s="19">
        <v>0.15</v>
      </c>
      <c r="H240" s="19" t="s">
        <v>13</v>
      </c>
      <c r="I240" s="19" t="s">
        <v>13</v>
      </c>
      <c r="J240" s="19" t="s">
        <v>13</v>
      </c>
      <c r="K240" s="19">
        <v>0.14000000000000001</v>
      </c>
      <c r="L240" s="19">
        <v>0.14000000000000001</v>
      </c>
      <c r="M240" s="19">
        <v>0.14000000000000001</v>
      </c>
      <c r="N240" s="19">
        <v>0.15</v>
      </c>
      <c r="O240" s="19">
        <v>0.15</v>
      </c>
      <c r="P240" s="19">
        <v>0.15</v>
      </c>
      <c r="Q240" s="19">
        <v>0.15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>
        <v>0</v>
      </c>
      <c r="X240" s="19" t="s">
        <v>13</v>
      </c>
      <c r="Y240" s="4" t="s">
        <v>13</v>
      </c>
      <c r="Z240" s="4" t="s">
        <v>13</v>
      </c>
      <c r="AA240" s="4" t="s">
        <v>13</v>
      </c>
    </row>
    <row r="241" spans="2:27">
      <c r="B241" s="9">
        <v>926</v>
      </c>
      <c r="C241" s="19">
        <v>0.2</v>
      </c>
      <c r="D241" s="19">
        <v>0.2</v>
      </c>
      <c r="E241" s="19">
        <v>0.17</v>
      </c>
      <c r="F241" s="19">
        <v>0.11</v>
      </c>
      <c r="G241" s="19">
        <v>0.16</v>
      </c>
      <c r="H241" s="19" t="s">
        <v>13</v>
      </c>
      <c r="I241" s="19" t="s">
        <v>13</v>
      </c>
      <c r="J241" s="19" t="s">
        <v>13</v>
      </c>
      <c r="K241" s="19">
        <v>0.14000000000000001</v>
      </c>
      <c r="L241" s="19">
        <v>0.15</v>
      </c>
      <c r="M241" s="19">
        <v>0.15</v>
      </c>
      <c r="N241" s="19">
        <v>0.15</v>
      </c>
      <c r="O241" s="19">
        <v>0.16</v>
      </c>
      <c r="P241" s="19">
        <v>0.16</v>
      </c>
      <c r="Q241" s="19">
        <v>0.16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4" t="s">
        <v>13</v>
      </c>
      <c r="Z241" s="4" t="s">
        <v>13</v>
      </c>
      <c r="AA241" s="4" t="s">
        <v>13</v>
      </c>
    </row>
    <row r="242" spans="2:27">
      <c r="B242" s="9">
        <v>927</v>
      </c>
      <c r="C242" s="19">
        <v>0.2</v>
      </c>
      <c r="D242" s="19">
        <v>0.2</v>
      </c>
      <c r="E242" s="19">
        <v>0.17</v>
      </c>
      <c r="F242" s="19">
        <v>0.11</v>
      </c>
      <c r="G242" s="19">
        <v>0.16</v>
      </c>
      <c r="H242" s="19" t="s">
        <v>13</v>
      </c>
      <c r="I242" s="19" t="s">
        <v>13</v>
      </c>
      <c r="J242" s="19" t="s">
        <v>13</v>
      </c>
      <c r="K242" s="19">
        <v>0.14000000000000001</v>
      </c>
      <c r="L242" s="19">
        <v>0.15</v>
      </c>
      <c r="M242" s="19">
        <v>0.15</v>
      </c>
      <c r="N242" s="19">
        <v>0.15</v>
      </c>
      <c r="O242" s="19">
        <v>0.16</v>
      </c>
      <c r="P242" s="19">
        <v>0.16</v>
      </c>
      <c r="Q242" s="19">
        <v>0.16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4" t="s">
        <v>13</v>
      </c>
      <c r="Z242" s="4" t="s">
        <v>13</v>
      </c>
      <c r="AA242" s="4" t="s">
        <v>13</v>
      </c>
    </row>
    <row r="243" spans="2:27">
      <c r="B243" s="9">
        <v>928</v>
      </c>
      <c r="C243" s="19">
        <v>0.2</v>
      </c>
      <c r="D243" s="19">
        <v>0.2</v>
      </c>
      <c r="E243" s="19">
        <v>0.17</v>
      </c>
      <c r="F243" s="19">
        <v>0.11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>
        <v>0.14000000000000001</v>
      </c>
      <c r="L243" s="19">
        <v>0.15</v>
      </c>
      <c r="M243" s="19">
        <v>0.15</v>
      </c>
      <c r="N243" s="19">
        <v>0.15</v>
      </c>
      <c r="O243" s="19">
        <v>0.16</v>
      </c>
      <c r="P243" s="19">
        <v>0.16</v>
      </c>
      <c r="Q243" s="19">
        <v>0.16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4" t="s">
        <v>13</v>
      </c>
      <c r="Z243" s="4" t="s">
        <v>13</v>
      </c>
      <c r="AA243" s="4" t="s">
        <v>13</v>
      </c>
    </row>
    <row r="244" spans="2:27">
      <c r="B244" s="9">
        <v>929</v>
      </c>
      <c r="C244" s="19">
        <v>0.21</v>
      </c>
      <c r="D244" s="19">
        <v>0.21</v>
      </c>
      <c r="E244" s="19">
        <v>0.18</v>
      </c>
      <c r="F244" s="19">
        <v>0.11</v>
      </c>
      <c r="G244" s="19">
        <v>0.17</v>
      </c>
      <c r="H244" s="19" t="s">
        <v>13</v>
      </c>
      <c r="I244" s="19" t="s">
        <v>13</v>
      </c>
      <c r="J244" s="19" t="s">
        <v>13</v>
      </c>
      <c r="K244" s="19">
        <v>0.15</v>
      </c>
      <c r="L244" s="19">
        <v>0.15</v>
      </c>
      <c r="M244" s="19">
        <v>0.15</v>
      </c>
      <c r="N244" s="19">
        <v>0.16</v>
      </c>
      <c r="O244" s="19">
        <v>0.16</v>
      </c>
      <c r="P244" s="19">
        <v>0.16</v>
      </c>
      <c r="Q244" s="19">
        <v>0.17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4" t="s">
        <v>13</v>
      </c>
      <c r="Z244" s="4" t="s">
        <v>13</v>
      </c>
      <c r="AA244" s="4" t="s">
        <v>13</v>
      </c>
    </row>
    <row r="245" spans="2:27">
      <c r="B245" s="9">
        <v>930</v>
      </c>
      <c r="C245" s="19">
        <v>0.21</v>
      </c>
      <c r="D245" s="19">
        <v>0.21</v>
      </c>
      <c r="E245" s="19">
        <v>0.18</v>
      </c>
      <c r="F245" s="19">
        <v>0.11</v>
      </c>
      <c r="G245" s="19">
        <v>0.17</v>
      </c>
      <c r="H245" s="19" t="s">
        <v>13</v>
      </c>
      <c r="I245" s="19" t="s">
        <v>13</v>
      </c>
      <c r="J245" s="19" t="s">
        <v>13</v>
      </c>
      <c r="K245" s="19">
        <v>0</v>
      </c>
      <c r="L245" s="19">
        <v>0.15</v>
      </c>
      <c r="M245" s="19">
        <v>0.15</v>
      </c>
      <c r="N245" s="19">
        <v>0.15</v>
      </c>
      <c r="O245" s="19">
        <v>0.16</v>
      </c>
      <c r="P245" s="19">
        <v>0.16</v>
      </c>
      <c r="Q245" s="19">
        <v>0.17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  <c r="W245" s="19" t="s">
        <v>13</v>
      </c>
      <c r="X245" s="19" t="s">
        <v>13</v>
      </c>
      <c r="Y245" s="4" t="s">
        <v>13</v>
      </c>
      <c r="Z245" s="4" t="s">
        <v>13</v>
      </c>
      <c r="AA245" s="4" t="s">
        <v>13</v>
      </c>
    </row>
    <row r="246" spans="2:27">
      <c r="B246" s="9">
        <v>1001</v>
      </c>
      <c r="C246" s="19">
        <v>0.18</v>
      </c>
      <c r="D246" s="19">
        <v>0.18</v>
      </c>
      <c r="E246" s="19">
        <v>0.15</v>
      </c>
      <c r="F246" s="19">
        <v>0.09</v>
      </c>
      <c r="G246" s="19">
        <v>0.14000000000000001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0.13</v>
      </c>
      <c r="M246" s="19">
        <v>0.13</v>
      </c>
      <c r="N246" s="19">
        <v>0.13</v>
      </c>
      <c r="O246" s="19">
        <v>0.14000000000000001</v>
      </c>
      <c r="P246" s="19">
        <v>0.14000000000000001</v>
      </c>
      <c r="Q246" s="19">
        <v>0.14000000000000001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  <c r="W246" s="19" t="s">
        <v>13</v>
      </c>
      <c r="X246" s="19" t="s">
        <v>13</v>
      </c>
      <c r="Y246" s="4" t="s">
        <v>13</v>
      </c>
      <c r="Z246" s="4" t="s">
        <v>13</v>
      </c>
      <c r="AA246" s="4" t="s">
        <v>13</v>
      </c>
    </row>
    <row r="247" spans="2:27">
      <c r="B247" s="9">
        <v>1002</v>
      </c>
      <c r="C247" s="19">
        <v>0.19</v>
      </c>
      <c r="D247" s="19">
        <v>0.19</v>
      </c>
      <c r="E247" s="19">
        <v>0.16</v>
      </c>
      <c r="F247" s="19">
        <v>0.09</v>
      </c>
      <c r="G247" s="19">
        <v>0.15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0.14000000000000001</v>
      </c>
      <c r="M247" s="19">
        <v>0.14000000000000001</v>
      </c>
      <c r="N247" s="19">
        <v>0.14000000000000001</v>
      </c>
      <c r="O247" s="19">
        <v>0.14000000000000001</v>
      </c>
      <c r="P247" s="19">
        <v>0.14000000000000001</v>
      </c>
      <c r="Q247" s="19">
        <v>0.15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  <c r="W247" s="19" t="s">
        <v>13</v>
      </c>
      <c r="X247" s="19" t="s">
        <v>13</v>
      </c>
      <c r="Y247" s="4" t="s">
        <v>13</v>
      </c>
      <c r="Z247" s="4" t="s">
        <v>13</v>
      </c>
      <c r="AA247" s="4" t="s">
        <v>13</v>
      </c>
    </row>
    <row r="248" spans="2:27">
      <c r="B248" s="9">
        <v>1003</v>
      </c>
      <c r="C248" s="19">
        <v>0.27</v>
      </c>
      <c r="D248" s="19">
        <v>0.27</v>
      </c>
      <c r="E248" s="19">
        <v>0.23</v>
      </c>
      <c r="F248" s="19">
        <v>0.13</v>
      </c>
      <c r="G248" s="19">
        <v>0.22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0.19</v>
      </c>
      <c r="M248" s="19">
        <v>0.19</v>
      </c>
      <c r="N248" s="19">
        <v>0.19</v>
      </c>
      <c r="O248" s="19">
        <v>0.2</v>
      </c>
      <c r="P248" s="19">
        <v>0.2</v>
      </c>
      <c r="Q248" s="19">
        <v>0.21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  <c r="W248" s="19" t="s">
        <v>13</v>
      </c>
      <c r="X248" s="19" t="s">
        <v>13</v>
      </c>
      <c r="Y248" s="4" t="s">
        <v>13</v>
      </c>
      <c r="Z248" s="4" t="s">
        <v>13</v>
      </c>
      <c r="AA248" s="4" t="s">
        <v>13</v>
      </c>
    </row>
    <row r="249" spans="2:27">
      <c r="B249" s="9">
        <v>1004</v>
      </c>
      <c r="C249" s="19">
        <v>0.16</v>
      </c>
      <c r="D249" s="19">
        <v>0.16</v>
      </c>
      <c r="E249" s="19">
        <v>0.14000000000000001</v>
      </c>
      <c r="F249" s="19">
        <v>0.08</v>
      </c>
      <c r="G249" s="19">
        <v>0.13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0.11</v>
      </c>
      <c r="M249" s="19">
        <v>0.11</v>
      </c>
      <c r="N249" s="19">
        <v>0.11</v>
      </c>
      <c r="O249" s="19">
        <v>0.12</v>
      </c>
      <c r="P249" s="19">
        <v>0.12</v>
      </c>
      <c r="Q249" s="19">
        <v>0.12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  <c r="W249" s="19" t="s">
        <v>13</v>
      </c>
      <c r="X249" s="19" t="s">
        <v>13</v>
      </c>
      <c r="Y249" s="4" t="s">
        <v>13</v>
      </c>
      <c r="Z249" s="4" t="s">
        <v>13</v>
      </c>
      <c r="AA249" s="4" t="s">
        <v>13</v>
      </c>
    </row>
    <row r="250" spans="2:27">
      <c r="B250" s="9">
        <v>1005</v>
      </c>
      <c r="C250" s="19">
        <v>7.0000000000000007E-2</v>
      </c>
      <c r="D250" s="19">
        <v>7.0000000000000007E-2</v>
      </c>
      <c r="E250" s="19">
        <v>0.06</v>
      </c>
      <c r="F250" s="19">
        <v>0.03</v>
      </c>
      <c r="G250" s="19">
        <v>0.06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</v>
      </c>
      <c r="M250" s="19">
        <v>0</v>
      </c>
      <c r="N250" s="19">
        <v>0</v>
      </c>
      <c r="O250" s="19">
        <v>0.05</v>
      </c>
      <c r="P250" s="19">
        <v>0.05</v>
      </c>
      <c r="Q250" s="19">
        <v>0.05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  <c r="W250" s="19" t="s">
        <v>13</v>
      </c>
      <c r="X250" s="19" t="s">
        <v>13</v>
      </c>
      <c r="Y250" s="4" t="s">
        <v>13</v>
      </c>
      <c r="Z250" s="4" t="s">
        <v>13</v>
      </c>
      <c r="AA250" s="4" t="s">
        <v>13</v>
      </c>
    </row>
    <row r="251" spans="2:27">
      <c r="B251" s="9">
        <v>1006</v>
      </c>
      <c r="C251" s="19">
        <v>0.08</v>
      </c>
      <c r="D251" s="19">
        <v>0.08</v>
      </c>
      <c r="E251" s="19">
        <v>7.0000000000000007E-2</v>
      </c>
      <c r="F251" s="19">
        <v>0.04</v>
      </c>
      <c r="G251" s="19">
        <v>0.06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 t="s">
        <v>13</v>
      </c>
      <c r="N251" s="19" t="s">
        <v>13</v>
      </c>
      <c r="O251" s="19">
        <v>0.06</v>
      </c>
      <c r="P251" s="19">
        <v>0.06</v>
      </c>
      <c r="Q251" s="19">
        <v>0.06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  <c r="W251" s="19" t="s">
        <v>13</v>
      </c>
      <c r="X251" s="19" t="s">
        <v>13</v>
      </c>
      <c r="Y251" s="4" t="s">
        <v>13</v>
      </c>
      <c r="Z251" s="4" t="s">
        <v>13</v>
      </c>
      <c r="AA251" s="4" t="s">
        <v>13</v>
      </c>
    </row>
    <row r="252" spans="2:27">
      <c r="B252" s="9">
        <v>1007</v>
      </c>
      <c r="C252" s="19">
        <v>7.0000000000000007E-2</v>
      </c>
      <c r="D252" s="19">
        <v>7.0000000000000007E-2</v>
      </c>
      <c r="E252" s="19">
        <v>0.06</v>
      </c>
      <c r="F252" s="19">
        <v>0.03</v>
      </c>
      <c r="G252" s="19">
        <v>0.06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 t="s">
        <v>13</v>
      </c>
      <c r="N252" s="19" t="s">
        <v>13</v>
      </c>
      <c r="O252" s="19">
        <v>0.05</v>
      </c>
      <c r="P252" s="19">
        <v>0.05</v>
      </c>
      <c r="Q252" s="19">
        <v>0.05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  <c r="W252" s="19" t="s">
        <v>13</v>
      </c>
      <c r="X252" s="19" t="s">
        <v>13</v>
      </c>
      <c r="Y252" s="4" t="s">
        <v>13</v>
      </c>
      <c r="Z252" s="4" t="s">
        <v>13</v>
      </c>
      <c r="AA252" s="4" t="s">
        <v>13</v>
      </c>
    </row>
    <row r="253" spans="2:27">
      <c r="B253" s="9">
        <v>1008</v>
      </c>
      <c r="C253" s="19">
        <v>0.1</v>
      </c>
      <c r="D253" s="19">
        <v>0.1</v>
      </c>
      <c r="E253" s="19">
        <v>0.09</v>
      </c>
      <c r="F253" s="19">
        <v>0.04</v>
      </c>
      <c r="G253" s="19">
        <v>0.08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 t="s">
        <v>13</v>
      </c>
      <c r="N253" s="19" t="s">
        <v>13</v>
      </c>
      <c r="O253" s="19">
        <v>7.0000000000000007E-2</v>
      </c>
      <c r="P253" s="19">
        <v>7.0000000000000007E-2</v>
      </c>
      <c r="Q253" s="19">
        <v>7.0000000000000007E-2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  <c r="W253" s="19" t="s">
        <v>13</v>
      </c>
      <c r="X253" s="19" t="s">
        <v>13</v>
      </c>
      <c r="Y253" s="4" t="s">
        <v>13</v>
      </c>
      <c r="Z253" s="4" t="s">
        <v>13</v>
      </c>
      <c r="AA253" s="4" t="s">
        <v>13</v>
      </c>
    </row>
    <row r="254" spans="2:27">
      <c r="B254" s="9">
        <v>1009</v>
      </c>
      <c r="C254" s="19">
        <v>0.1</v>
      </c>
      <c r="D254" s="19">
        <v>0.1</v>
      </c>
      <c r="E254" s="19">
        <v>0.09</v>
      </c>
      <c r="F254" s="19">
        <v>0.04</v>
      </c>
      <c r="G254" s="19">
        <v>0.08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 t="s">
        <v>13</v>
      </c>
      <c r="M254" s="19" t="s">
        <v>13</v>
      </c>
      <c r="N254" s="19" t="s">
        <v>13</v>
      </c>
      <c r="O254" s="19">
        <v>7.0000000000000007E-2</v>
      </c>
      <c r="P254" s="19">
        <v>7.0000000000000007E-2</v>
      </c>
      <c r="Q254" s="19">
        <v>7.0000000000000007E-2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  <c r="W254" s="19" t="s">
        <v>13</v>
      </c>
      <c r="X254" s="19" t="s">
        <v>13</v>
      </c>
      <c r="Y254" s="4" t="s">
        <v>13</v>
      </c>
      <c r="Z254" s="4" t="s">
        <v>13</v>
      </c>
      <c r="AA254" s="4" t="s">
        <v>13</v>
      </c>
    </row>
    <row r="255" spans="2:27">
      <c r="B255" s="9">
        <v>1010</v>
      </c>
      <c r="C255" s="19">
        <v>0.06</v>
      </c>
      <c r="D255" s="19">
        <v>0</v>
      </c>
      <c r="E255" s="19">
        <v>0</v>
      </c>
      <c r="F255" s="19">
        <v>0</v>
      </c>
      <c r="G255" s="19">
        <v>0.05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 t="s">
        <v>13</v>
      </c>
      <c r="M255" s="19" t="s">
        <v>13</v>
      </c>
      <c r="N255" s="19" t="s">
        <v>13</v>
      </c>
      <c r="O255" s="19">
        <v>0</v>
      </c>
      <c r="P255" s="19">
        <v>0</v>
      </c>
      <c r="Q255" s="19">
        <v>0.04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  <c r="W255" s="19" t="s">
        <v>13</v>
      </c>
      <c r="X255" s="19" t="s">
        <v>13</v>
      </c>
      <c r="Y255" s="4" t="s">
        <v>13</v>
      </c>
      <c r="Z255" s="4" t="s">
        <v>13</v>
      </c>
      <c r="AA255" s="4" t="s">
        <v>13</v>
      </c>
    </row>
    <row r="256" spans="2:27">
      <c r="B256" s="9">
        <v>1011</v>
      </c>
      <c r="C256" s="19">
        <v>0.09</v>
      </c>
      <c r="D256" s="19" t="s">
        <v>13</v>
      </c>
      <c r="E256" s="19" t="s">
        <v>13</v>
      </c>
      <c r="F256" s="19" t="s">
        <v>13</v>
      </c>
      <c r="G256" s="19">
        <v>7.0000000000000007E-2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>
        <v>7.0000000000000007E-2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  <c r="W256" s="19" t="s">
        <v>13</v>
      </c>
      <c r="X256" s="19" t="s">
        <v>13</v>
      </c>
      <c r="Y256" s="4" t="s">
        <v>13</v>
      </c>
      <c r="Z256" s="4" t="s">
        <v>13</v>
      </c>
      <c r="AA256" s="4" t="s">
        <v>13</v>
      </c>
    </row>
    <row r="257" spans="2:27">
      <c r="B257" s="9">
        <v>1012</v>
      </c>
      <c r="C257" s="19">
        <v>0.1</v>
      </c>
      <c r="D257" s="19" t="s">
        <v>13</v>
      </c>
      <c r="E257" s="19" t="s">
        <v>13</v>
      </c>
      <c r="F257" s="19" t="s">
        <v>13</v>
      </c>
      <c r="G257" s="19">
        <v>0.08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>
        <v>7.0000000000000007E-2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  <c r="W257" s="19" t="s">
        <v>13</v>
      </c>
      <c r="X257" s="19" t="s">
        <v>13</v>
      </c>
      <c r="Y257" s="4" t="s">
        <v>13</v>
      </c>
      <c r="Z257" s="4" t="s">
        <v>13</v>
      </c>
      <c r="AA257" s="4" t="s">
        <v>13</v>
      </c>
    </row>
    <row r="258" spans="2:27">
      <c r="B258" s="9">
        <v>1013</v>
      </c>
      <c r="C258" s="19">
        <v>0.11</v>
      </c>
      <c r="D258" s="19" t="s">
        <v>13</v>
      </c>
      <c r="E258" s="19" t="s">
        <v>13</v>
      </c>
      <c r="F258" s="19" t="s">
        <v>13</v>
      </c>
      <c r="G258" s="19">
        <v>0.09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>
        <v>0.08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  <c r="W258" s="19" t="s">
        <v>13</v>
      </c>
      <c r="X258" s="19" t="s">
        <v>13</v>
      </c>
      <c r="Y258" s="4" t="s">
        <v>13</v>
      </c>
      <c r="Z258" s="4" t="s">
        <v>13</v>
      </c>
      <c r="AA258" s="4" t="s">
        <v>13</v>
      </c>
    </row>
    <row r="259" spans="2:27">
      <c r="B259" s="9">
        <v>1014</v>
      </c>
      <c r="C259" s="19">
        <v>0.11</v>
      </c>
      <c r="D259" s="19" t="s">
        <v>13</v>
      </c>
      <c r="E259" s="19" t="s">
        <v>13</v>
      </c>
      <c r="F259" s="19" t="s">
        <v>13</v>
      </c>
      <c r="G259" s="19">
        <v>0.09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>
        <v>0.08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  <c r="W259" s="19" t="s">
        <v>13</v>
      </c>
      <c r="X259" s="19" t="s">
        <v>13</v>
      </c>
      <c r="Y259" s="4" t="s">
        <v>13</v>
      </c>
      <c r="Z259" s="4" t="s">
        <v>13</v>
      </c>
      <c r="AA259" s="4" t="s">
        <v>13</v>
      </c>
    </row>
    <row r="260" spans="2:27">
      <c r="B260" s="9">
        <v>1015</v>
      </c>
      <c r="C260" s="19">
        <v>0.08</v>
      </c>
      <c r="D260" s="19" t="s">
        <v>13</v>
      </c>
      <c r="E260" s="19" t="s">
        <v>13</v>
      </c>
      <c r="F260" s="19" t="s">
        <v>13</v>
      </c>
      <c r="G260" s="19">
        <v>0.06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 t="s">
        <v>13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>
        <v>0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  <c r="W260" s="19" t="s">
        <v>13</v>
      </c>
      <c r="X260" s="19" t="s">
        <v>13</v>
      </c>
      <c r="Y260" s="4" t="s">
        <v>13</v>
      </c>
      <c r="Z260" s="4" t="s">
        <v>13</v>
      </c>
      <c r="AA260" s="4" t="s">
        <v>13</v>
      </c>
    </row>
    <row r="261" spans="2:27">
      <c r="B261" s="9">
        <v>1016</v>
      </c>
      <c r="C261" s="19">
        <v>0.1</v>
      </c>
      <c r="D261" s="19" t="s">
        <v>13</v>
      </c>
      <c r="E261" s="19" t="s">
        <v>13</v>
      </c>
      <c r="F261" s="19" t="s">
        <v>13</v>
      </c>
      <c r="G261" s="19">
        <v>0.08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  <c r="W261" s="19" t="s">
        <v>13</v>
      </c>
      <c r="X261" s="19" t="s">
        <v>13</v>
      </c>
      <c r="Y261" s="4" t="s">
        <v>13</v>
      </c>
      <c r="Z261" s="4" t="s">
        <v>13</v>
      </c>
      <c r="AA261" s="4" t="s">
        <v>13</v>
      </c>
    </row>
    <row r="262" spans="2:27">
      <c r="B262" s="9">
        <v>1017</v>
      </c>
      <c r="C262" s="19">
        <v>0.12</v>
      </c>
      <c r="D262" s="19" t="s">
        <v>13</v>
      </c>
      <c r="E262" s="19" t="s">
        <v>13</v>
      </c>
      <c r="F262" s="19" t="s">
        <v>13</v>
      </c>
      <c r="G262" s="19">
        <v>0.1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  <c r="W262" s="19" t="s">
        <v>13</v>
      </c>
      <c r="X262" s="19" t="s">
        <v>13</v>
      </c>
      <c r="Y262" s="4" t="s">
        <v>13</v>
      </c>
      <c r="Z262" s="4" t="s">
        <v>13</v>
      </c>
      <c r="AA262" s="4" t="s">
        <v>13</v>
      </c>
    </row>
    <row r="263" spans="2:27">
      <c r="B263" s="9">
        <v>1018</v>
      </c>
      <c r="C263" s="19">
        <v>0.13</v>
      </c>
      <c r="D263" s="19" t="s">
        <v>13</v>
      </c>
      <c r="E263" s="19" t="s">
        <v>13</v>
      </c>
      <c r="F263" s="19" t="s">
        <v>13</v>
      </c>
      <c r="G263" s="19">
        <v>0.1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  <c r="W263" s="19" t="s">
        <v>13</v>
      </c>
      <c r="X263" s="19" t="s">
        <v>13</v>
      </c>
      <c r="Y263" s="4" t="s">
        <v>13</v>
      </c>
      <c r="Z263" s="4" t="s">
        <v>13</v>
      </c>
      <c r="AA263" s="4" t="s">
        <v>13</v>
      </c>
    </row>
    <row r="264" spans="2:27">
      <c r="B264" s="9">
        <v>1019</v>
      </c>
      <c r="C264" s="19">
        <v>0.09</v>
      </c>
      <c r="D264" s="19" t="s">
        <v>13</v>
      </c>
      <c r="E264" s="19" t="s">
        <v>13</v>
      </c>
      <c r="F264" s="19" t="s">
        <v>13</v>
      </c>
      <c r="G264" s="19">
        <v>7.0000000000000007E-2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  <c r="W264" s="19" t="s">
        <v>13</v>
      </c>
      <c r="X264" s="19" t="s">
        <v>13</v>
      </c>
      <c r="Y264" s="19" t="s">
        <v>13</v>
      </c>
      <c r="Z264" s="19" t="s">
        <v>13</v>
      </c>
      <c r="AA264" s="4" t="s">
        <v>13</v>
      </c>
    </row>
    <row r="265" spans="2:27">
      <c r="B265" s="9">
        <v>1020</v>
      </c>
      <c r="C265" s="4">
        <v>0.08</v>
      </c>
      <c r="D265" s="4" t="s">
        <v>13</v>
      </c>
      <c r="E265" s="4" t="s">
        <v>13</v>
      </c>
      <c r="F265" s="4" t="s">
        <v>13</v>
      </c>
      <c r="G265" s="4">
        <v>0.06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  <c r="AA265" s="4" t="s">
        <v>13</v>
      </c>
    </row>
    <row r="266" spans="2:27">
      <c r="B266" s="9">
        <v>1021</v>
      </c>
      <c r="C266" s="4">
        <v>0.09</v>
      </c>
      <c r="D266" s="4" t="s">
        <v>13</v>
      </c>
      <c r="E266" s="4" t="s">
        <v>13</v>
      </c>
      <c r="F266" s="4" t="s">
        <v>13</v>
      </c>
      <c r="G266" s="4">
        <v>7.0000000000000007E-2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  <c r="AA266" s="4" t="s">
        <v>13</v>
      </c>
    </row>
    <row r="267" spans="2:27">
      <c r="B267" s="9">
        <v>1022</v>
      </c>
      <c r="C267" s="4">
        <v>0.1</v>
      </c>
      <c r="D267" s="4" t="s">
        <v>13</v>
      </c>
      <c r="E267" s="4" t="s">
        <v>13</v>
      </c>
      <c r="F267" s="4" t="s">
        <v>13</v>
      </c>
      <c r="G267" s="4">
        <v>0.08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  <c r="AA267" s="4" t="s">
        <v>13</v>
      </c>
    </row>
    <row r="268" spans="2:27">
      <c r="B268" s="9">
        <v>1023</v>
      </c>
      <c r="C268" s="4">
        <v>0.1</v>
      </c>
      <c r="D268" s="4" t="s">
        <v>13</v>
      </c>
      <c r="E268" s="4" t="s">
        <v>13</v>
      </c>
      <c r="F268" s="4" t="s">
        <v>13</v>
      </c>
      <c r="G268" s="4">
        <v>0.08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  <c r="AA268" s="4" t="s">
        <v>13</v>
      </c>
    </row>
    <row r="269" spans="2:27">
      <c r="B269" s="9">
        <v>1024</v>
      </c>
      <c r="C269" s="4">
        <v>0.11</v>
      </c>
      <c r="D269" s="4" t="s">
        <v>13</v>
      </c>
      <c r="E269" s="4" t="s">
        <v>13</v>
      </c>
      <c r="F269" s="4" t="s">
        <v>13</v>
      </c>
      <c r="G269" s="4">
        <v>0.09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  <c r="AA269" s="4" t="s">
        <v>13</v>
      </c>
    </row>
    <row r="270" spans="2:27">
      <c r="B270" s="9">
        <v>1025</v>
      </c>
      <c r="C270" s="4">
        <v>0.1</v>
      </c>
      <c r="D270" s="4" t="s">
        <v>13</v>
      </c>
      <c r="E270" s="4" t="s">
        <v>13</v>
      </c>
      <c r="F270" s="4" t="s">
        <v>13</v>
      </c>
      <c r="G270" s="4">
        <v>0.08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  <c r="AA270" s="4" t="s">
        <v>13</v>
      </c>
    </row>
    <row r="271" spans="2:27">
      <c r="B271" s="9">
        <v>1026</v>
      </c>
      <c r="C271" s="4">
        <v>0.09</v>
      </c>
      <c r="D271" s="4" t="s">
        <v>13</v>
      </c>
      <c r="E271" s="4" t="s">
        <v>13</v>
      </c>
      <c r="F271" s="4" t="s">
        <v>13</v>
      </c>
      <c r="G271" s="4">
        <v>7.0000000000000007E-2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  <c r="AA271" s="4" t="s">
        <v>13</v>
      </c>
    </row>
    <row r="272" spans="2:27">
      <c r="B272" s="9">
        <v>1027</v>
      </c>
      <c r="C272" s="4">
        <v>0.09</v>
      </c>
      <c r="D272" s="4" t="s">
        <v>13</v>
      </c>
      <c r="E272" s="4" t="s">
        <v>13</v>
      </c>
      <c r="F272" s="4" t="s">
        <v>13</v>
      </c>
      <c r="G272" s="4">
        <v>7.0000000000000007E-2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  <c r="AA272" s="4" t="s">
        <v>13</v>
      </c>
    </row>
    <row r="273" spans="2:27">
      <c r="B273" s="9">
        <v>1028</v>
      </c>
      <c r="C273" s="4">
        <v>0.09</v>
      </c>
      <c r="D273" s="4" t="s">
        <v>13</v>
      </c>
      <c r="E273" s="4" t="s">
        <v>13</v>
      </c>
      <c r="F273" s="4" t="s">
        <v>13</v>
      </c>
      <c r="G273" s="4">
        <v>7.0000000000000007E-2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  <c r="AA273" s="4" t="s">
        <v>13</v>
      </c>
    </row>
    <row r="274" spans="2:27">
      <c r="B274" s="9">
        <v>1029</v>
      </c>
      <c r="C274" s="4">
        <v>0.09</v>
      </c>
      <c r="D274" s="4" t="s">
        <v>13</v>
      </c>
      <c r="E274" s="4" t="s">
        <v>13</v>
      </c>
      <c r="F274" s="4" t="s">
        <v>13</v>
      </c>
      <c r="G274" s="4">
        <v>7.0000000000000007E-2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  <c r="AA274" s="4" t="s">
        <v>13</v>
      </c>
    </row>
    <row r="275" spans="2:27">
      <c r="B275" s="9">
        <v>1030</v>
      </c>
      <c r="C275" s="19">
        <v>0.08</v>
      </c>
      <c r="D275" s="19" t="s">
        <v>13</v>
      </c>
      <c r="E275" s="19" t="s">
        <v>13</v>
      </c>
      <c r="F275" s="19" t="s">
        <v>13</v>
      </c>
      <c r="G275" s="19">
        <v>0.06</v>
      </c>
      <c r="H275" s="19" t="s">
        <v>13</v>
      </c>
      <c r="I275" s="19" t="s">
        <v>13</v>
      </c>
      <c r="J275" s="19" t="s">
        <v>13</v>
      </c>
      <c r="K275" s="19" t="s">
        <v>13</v>
      </c>
      <c r="L275" s="19" t="s">
        <v>13</v>
      </c>
      <c r="M275" s="19" t="s">
        <v>13</v>
      </c>
      <c r="N275" s="19" t="s">
        <v>13</v>
      </c>
      <c r="O275" s="19" t="s">
        <v>13</v>
      </c>
      <c r="P275" s="19" t="s">
        <v>13</v>
      </c>
      <c r="Q275" s="19" t="s">
        <v>13</v>
      </c>
      <c r="R275" s="19" t="s">
        <v>13</v>
      </c>
      <c r="S275" s="19" t="s">
        <v>13</v>
      </c>
      <c r="T275" s="19" t="s">
        <v>13</v>
      </c>
      <c r="U275" s="19" t="s">
        <v>13</v>
      </c>
      <c r="V275" s="19" t="s">
        <v>13</v>
      </c>
      <c r="W275" s="19" t="s">
        <v>13</v>
      </c>
      <c r="X275" s="19" t="s">
        <v>13</v>
      </c>
      <c r="Y275" s="19" t="s">
        <v>13</v>
      </c>
      <c r="Z275" s="19" t="s">
        <v>13</v>
      </c>
      <c r="AA275" s="4" t="s">
        <v>13</v>
      </c>
    </row>
    <row r="276" spans="2:27">
      <c r="B276" s="16">
        <v>1031</v>
      </c>
      <c r="C276" s="7">
        <v>0.08</v>
      </c>
      <c r="D276" s="7" t="s">
        <v>13</v>
      </c>
      <c r="E276" s="7" t="s">
        <v>13</v>
      </c>
      <c r="F276" s="7" t="s">
        <v>13</v>
      </c>
      <c r="G276" s="7">
        <v>0.06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  <c r="U276" s="7" t="s">
        <v>13</v>
      </c>
      <c r="V276" s="7" t="s">
        <v>13</v>
      </c>
      <c r="W276" s="7" t="s">
        <v>13</v>
      </c>
      <c r="X276" s="7" t="s">
        <v>13</v>
      </c>
      <c r="Y276" s="7" t="s">
        <v>13</v>
      </c>
      <c r="Z276" s="7" t="s">
        <v>13</v>
      </c>
      <c r="AA276" s="7" t="s">
        <v>13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75"/>
  <sheetViews>
    <sheetView zoomScale="85" zoomScaleNormal="85" workbookViewId="0">
      <selection activeCell="R11" sqref="R11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134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3.16</v>
      </c>
      <c r="D5" s="31">
        <f t="shared" si="0"/>
        <v>0.93000000000000016</v>
      </c>
      <c r="E5" s="31">
        <f t="shared" si="0"/>
        <v>0.93000000000000016</v>
      </c>
      <c r="F5" s="31">
        <f t="shared" si="0"/>
        <v>1.1500000000000006</v>
      </c>
      <c r="G5" s="31">
        <f t="shared" si="0"/>
        <v>1.5500000000000003</v>
      </c>
      <c r="H5" s="31">
        <f t="shared" si="0"/>
        <v>1.8100000000000005</v>
      </c>
      <c r="I5" s="31">
        <f>AVERAGE(I18:J18)</f>
        <v>0.15000000000000002</v>
      </c>
      <c r="J5" s="31">
        <f>AVERAGE(K18:P18)</f>
        <v>0</v>
      </c>
      <c r="K5" s="31">
        <f>AVERAGE(Q18:R18)</f>
        <v>0</v>
      </c>
      <c r="L5" s="31">
        <f>AVERAGE(S18:T18)</f>
        <v>0</v>
      </c>
      <c r="M5" s="31">
        <f>AVERAGE(U18:V18)</f>
        <v>0</v>
      </c>
      <c r="N5" s="31">
        <f>AVERAGE(W18:X18)</f>
        <v>0</v>
      </c>
      <c r="O5" s="31">
        <f>AVERAGE(Y18:Z18)</f>
        <v>0</v>
      </c>
    </row>
    <row r="6" spans="2:15">
      <c r="B6" s="4" t="s">
        <v>17</v>
      </c>
      <c r="C6" s="32">
        <f t="shared" si="0"/>
        <v>4.8899999999999997</v>
      </c>
      <c r="D6" s="32">
        <f t="shared" si="0"/>
        <v>4.3500000000000005</v>
      </c>
      <c r="E6" s="32">
        <f t="shared" si="0"/>
        <v>3.98</v>
      </c>
      <c r="F6" s="32">
        <f t="shared" si="0"/>
        <v>3.21</v>
      </c>
      <c r="G6" s="32">
        <f t="shared" si="0"/>
        <v>3.9100000000000006</v>
      </c>
      <c r="H6" s="32">
        <f t="shared" si="0"/>
        <v>4.7700000000000005</v>
      </c>
      <c r="I6" s="32">
        <f t="shared" ref="I6:I12" si="1">AVERAGE(I19:J19)</f>
        <v>2.2200000000000002</v>
      </c>
      <c r="J6" s="32">
        <f t="shared" ref="J6:J12" si="2">AVERAGE(K19:P19)</f>
        <v>0.11333333333333333</v>
      </c>
      <c r="K6" s="32">
        <f t="shared" ref="K6:K12" si="3">AVERAGE(Q19:R19)</f>
        <v>0</v>
      </c>
      <c r="L6" s="32">
        <f t="shared" ref="L6:L12" si="4">AVERAGE(S19:T19)</f>
        <v>0</v>
      </c>
      <c r="M6" s="32">
        <f t="shared" ref="M6:M12" si="5">AVERAGE(U19:V19)</f>
        <v>0</v>
      </c>
      <c r="N6" s="32">
        <f t="shared" ref="N6:N12" si="6">AVERAGE(W19:X19)</f>
        <v>0</v>
      </c>
      <c r="O6" s="32">
        <f t="shared" ref="O6:O12" si="7">AVERAGE(Y19:Z19)</f>
        <v>0.32000000000000006</v>
      </c>
    </row>
    <row r="7" spans="2:15">
      <c r="B7" s="4" t="s">
        <v>18</v>
      </c>
      <c r="C7" s="32">
        <f t="shared" si="0"/>
        <v>6.19</v>
      </c>
      <c r="D7" s="32">
        <f t="shared" si="0"/>
        <v>6.19</v>
      </c>
      <c r="E7" s="32">
        <f t="shared" si="0"/>
        <v>5.2500000000000018</v>
      </c>
      <c r="F7" s="32">
        <f t="shared" si="0"/>
        <v>4.24</v>
      </c>
      <c r="G7" s="32">
        <f t="shared" si="0"/>
        <v>4.9399999999999995</v>
      </c>
      <c r="H7" s="32">
        <f t="shared" si="0"/>
        <v>6.19</v>
      </c>
      <c r="I7" s="32">
        <f t="shared" si="1"/>
        <v>5.82</v>
      </c>
      <c r="J7" s="32">
        <f t="shared" si="2"/>
        <v>1.0850000000000006</v>
      </c>
      <c r="K7" s="32">
        <f t="shared" si="3"/>
        <v>0.92500000000000027</v>
      </c>
      <c r="L7" s="32">
        <f t="shared" si="4"/>
        <v>0</v>
      </c>
      <c r="M7" s="32">
        <f t="shared" si="5"/>
        <v>0.19</v>
      </c>
      <c r="N7" s="32">
        <f t="shared" si="6"/>
        <v>0.34000000000000008</v>
      </c>
      <c r="O7" s="32">
        <f t="shared" si="7"/>
        <v>2.3750000000000009</v>
      </c>
    </row>
    <row r="8" spans="2:15">
      <c r="B8" s="4" t="s">
        <v>19</v>
      </c>
      <c r="C8" s="32">
        <f t="shared" si="0"/>
        <v>7.7000000000000011</v>
      </c>
      <c r="D8" s="32">
        <f t="shared" si="0"/>
        <v>7.7000000000000011</v>
      </c>
      <c r="E8" s="32">
        <f t="shared" si="0"/>
        <v>6.54</v>
      </c>
      <c r="F8" s="32">
        <f t="shared" si="0"/>
        <v>5.2200000000000015</v>
      </c>
      <c r="G8" s="32">
        <f t="shared" si="0"/>
        <v>6.169999999999999</v>
      </c>
      <c r="H8" s="32">
        <f t="shared" si="0"/>
        <v>7.3400000000000007</v>
      </c>
      <c r="I8" s="32">
        <f t="shared" si="1"/>
        <v>7.7000000000000011</v>
      </c>
      <c r="J8" s="32">
        <f t="shared" si="2"/>
        <v>3.973333333333334</v>
      </c>
      <c r="K8" s="32">
        <f t="shared" si="3"/>
        <v>4.8449999999999998</v>
      </c>
      <c r="L8" s="32">
        <f t="shared" si="4"/>
        <v>1.8250000000000002</v>
      </c>
      <c r="M8" s="32">
        <f t="shared" si="5"/>
        <v>2.9800000000000004</v>
      </c>
      <c r="N8" s="32">
        <f t="shared" si="6"/>
        <v>3.0000000000000009</v>
      </c>
      <c r="O8" s="32">
        <f t="shared" si="7"/>
        <v>7.1849999999999987</v>
      </c>
    </row>
    <row r="9" spans="2:15">
      <c r="B9" s="4" t="s">
        <v>20</v>
      </c>
      <c r="C9" s="32">
        <f t="shared" si="0"/>
        <v>10.61</v>
      </c>
      <c r="D9" s="32">
        <f t="shared" si="0"/>
        <v>10.61</v>
      </c>
      <c r="E9" s="32">
        <f t="shared" si="0"/>
        <v>9.009999999999998</v>
      </c>
      <c r="F9" s="32">
        <f t="shared" si="0"/>
        <v>7.2000000000000011</v>
      </c>
      <c r="G9" s="32">
        <f t="shared" si="0"/>
        <v>8.5100000000000016</v>
      </c>
      <c r="H9" s="32">
        <f t="shared" si="0"/>
        <v>3.5300000000000002</v>
      </c>
      <c r="I9" s="32">
        <f t="shared" si="1"/>
        <v>7.9500000000000011</v>
      </c>
      <c r="J9" s="32">
        <f t="shared" si="2"/>
        <v>9.6183333333333341</v>
      </c>
      <c r="K9" s="32">
        <f t="shared" si="3"/>
        <v>9.5750000000000011</v>
      </c>
      <c r="L9" s="32">
        <f t="shared" si="4"/>
        <v>7.4849999999999994</v>
      </c>
      <c r="M9" s="32">
        <f t="shared" si="5"/>
        <v>8.2350000000000012</v>
      </c>
      <c r="N9" s="32">
        <f t="shared" si="6"/>
        <v>8.02</v>
      </c>
      <c r="O9" s="32">
        <f t="shared" si="7"/>
        <v>4.9649999999999999</v>
      </c>
    </row>
    <row r="10" spans="2:15">
      <c r="B10" s="4" t="s">
        <v>21</v>
      </c>
      <c r="C10" s="32">
        <f t="shared" si="0"/>
        <v>8.65</v>
      </c>
      <c r="D10" s="32">
        <f t="shared" si="0"/>
        <v>8.65</v>
      </c>
      <c r="E10" s="32">
        <f t="shared" si="0"/>
        <v>7.3900000000000015</v>
      </c>
      <c r="F10" s="32">
        <f t="shared" si="0"/>
        <v>5.87</v>
      </c>
      <c r="G10" s="32">
        <f t="shared" si="0"/>
        <v>6.9000000000000021</v>
      </c>
      <c r="H10" s="32">
        <f t="shared" si="0"/>
        <v>0</v>
      </c>
      <c r="I10" s="32">
        <f t="shared" si="1"/>
        <v>0.245</v>
      </c>
      <c r="J10" s="32">
        <f t="shared" si="2"/>
        <v>8.4933333333333341</v>
      </c>
      <c r="K10" s="32">
        <f t="shared" si="3"/>
        <v>7.615000000000002</v>
      </c>
      <c r="L10" s="32">
        <f t="shared" si="4"/>
        <v>7.3950000000000014</v>
      </c>
      <c r="M10" s="32">
        <f t="shared" si="5"/>
        <v>8.5399999999999991</v>
      </c>
      <c r="N10" s="32">
        <f t="shared" si="6"/>
        <v>8.1999999999999993</v>
      </c>
      <c r="O10" s="32">
        <f t="shared" si="7"/>
        <v>0</v>
      </c>
    </row>
    <row r="11" spans="2:15">
      <c r="B11" s="4" t="s">
        <v>22</v>
      </c>
      <c r="C11" s="32">
        <f t="shared" si="0"/>
        <v>6.1700000000000026</v>
      </c>
      <c r="D11" s="32">
        <f t="shared" si="0"/>
        <v>6.1700000000000026</v>
      </c>
      <c r="E11" s="32">
        <f t="shared" si="0"/>
        <v>5.2300000000000013</v>
      </c>
      <c r="F11" s="32">
        <f t="shared" si="0"/>
        <v>3.81</v>
      </c>
      <c r="G11" s="32">
        <f t="shared" si="0"/>
        <v>4.910000000000001</v>
      </c>
      <c r="H11" s="32">
        <f t="shared" si="0"/>
        <v>0</v>
      </c>
      <c r="I11" s="32">
        <f t="shared" si="1"/>
        <v>0</v>
      </c>
      <c r="J11" s="32">
        <f t="shared" si="2"/>
        <v>5.1883333333333352</v>
      </c>
      <c r="K11" s="32">
        <f t="shared" si="3"/>
        <v>3.1549999999999998</v>
      </c>
      <c r="L11" s="32">
        <f t="shared" si="4"/>
        <v>0.56500000000000006</v>
      </c>
      <c r="M11" s="32">
        <f t="shared" si="5"/>
        <v>5.4750000000000014</v>
      </c>
      <c r="N11" s="32">
        <f t="shared" si="6"/>
        <v>0.85499999999999987</v>
      </c>
      <c r="O11" s="32">
        <f t="shared" si="7"/>
        <v>0</v>
      </c>
    </row>
    <row r="12" spans="2:15">
      <c r="B12" s="7" t="s">
        <v>23</v>
      </c>
      <c r="C12" s="30">
        <f t="shared" si="0"/>
        <v>1.1800000000000002</v>
      </c>
      <c r="D12" s="30">
        <f t="shared" si="0"/>
        <v>1.1800000000000002</v>
      </c>
      <c r="E12" s="30">
        <f t="shared" si="0"/>
        <v>1.0099999999999998</v>
      </c>
      <c r="F12" s="30">
        <f t="shared" si="0"/>
        <v>0.56000000000000005</v>
      </c>
      <c r="G12" s="30">
        <f t="shared" si="0"/>
        <v>0.94</v>
      </c>
      <c r="H12" s="30">
        <f t="shared" si="0"/>
        <v>0</v>
      </c>
      <c r="I12" s="30">
        <f t="shared" si="1"/>
        <v>0</v>
      </c>
      <c r="J12" s="30">
        <f t="shared" si="2"/>
        <v>0.73666666666666669</v>
      </c>
      <c r="K12" s="30">
        <f t="shared" si="3"/>
        <v>0</v>
      </c>
      <c r="L12" s="30">
        <f t="shared" si="4"/>
        <v>0</v>
      </c>
      <c r="M12" s="30">
        <f t="shared" si="5"/>
        <v>0.54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134</v>
      </c>
    </row>
    <row r="17" spans="2:26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9</v>
      </c>
      <c r="R17" s="5" t="s">
        <v>9</v>
      </c>
      <c r="S17" s="5" t="s">
        <v>3</v>
      </c>
      <c r="T17" s="5" t="s">
        <v>3</v>
      </c>
      <c r="U17" s="5" t="s">
        <v>5</v>
      </c>
      <c r="V17" s="5" t="s">
        <v>5</v>
      </c>
      <c r="W17" s="5" t="s">
        <v>10</v>
      </c>
      <c r="X17" s="5" t="s">
        <v>10</v>
      </c>
      <c r="Y17" s="24" t="s">
        <v>8</v>
      </c>
      <c r="Z17" s="24" t="s">
        <v>8</v>
      </c>
    </row>
    <row r="18" spans="2:26" ht="15.75" thickTop="1">
      <c r="B18" s="27" t="s">
        <v>16</v>
      </c>
      <c r="C18" s="27">
        <f>SUM(C32:C61)</f>
        <v>3.16</v>
      </c>
      <c r="D18" s="27">
        <f t="shared" ref="D18:Z18" si="8">SUM(D32:D61)</f>
        <v>0.93000000000000016</v>
      </c>
      <c r="E18" s="27">
        <f t="shared" si="8"/>
        <v>0.93000000000000016</v>
      </c>
      <c r="F18" s="27">
        <f t="shared" si="8"/>
        <v>1.1500000000000006</v>
      </c>
      <c r="G18" s="27">
        <f t="shared" si="8"/>
        <v>1.5500000000000003</v>
      </c>
      <c r="H18" s="27">
        <f t="shared" si="8"/>
        <v>1.8100000000000005</v>
      </c>
      <c r="I18" s="27">
        <f t="shared" si="8"/>
        <v>0.30000000000000004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  <c r="Y18" s="27">
        <f t="shared" si="8"/>
        <v>0</v>
      </c>
      <c r="Z18" s="27">
        <f t="shared" si="8"/>
        <v>0</v>
      </c>
    </row>
    <row r="19" spans="2:26">
      <c r="B19" s="27" t="s">
        <v>17</v>
      </c>
      <c r="C19" s="27">
        <f>SUM(C62:C91)</f>
        <v>4.8899999999999997</v>
      </c>
      <c r="D19" s="27">
        <f t="shared" ref="D19:N19" si="9">SUM(D62:D91)</f>
        <v>4.3500000000000005</v>
      </c>
      <c r="E19" s="27">
        <f t="shared" si="9"/>
        <v>3.98</v>
      </c>
      <c r="F19" s="27">
        <f t="shared" si="9"/>
        <v>3.21</v>
      </c>
      <c r="G19" s="27">
        <f t="shared" si="9"/>
        <v>3.9100000000000006</v>
      </c>
      <c r="H19" s="27">
        <f t="shared" si="9"/>
        <v>4.7700000000000005</v>
      </c>
      <c r="I19" s="27">
        <f t="shared" si="9"/>
        <v>3.02</v>
      </c>
      <c r="J19" s="27">
        <f t="shared" si="9"/>
        <v>1.4200000000000004</v>
      </c>
      <c r="K19" s="27">
        <f t="shared" si="9"/>
        <v>0.44999999999999996</v>
      </c>
      <c r="L19" s="27">
        <f t="shared" si="9"/>
        <v>0.23000000000000004</v>
      </c>
      <c r="M19" s="27">
        <f t="shared" si="9"/>
        <v>0</v>
      </c>
      <c r="N19" s="27">
        <f t="shared" si="9"/>
        <v>0</v>
      </c>
      <c r="O19" s="27">
        <f t="shared" ref="O19:Z19" si="10">SUM(O62:O91)</f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</v>
      </c>
      <c r="T19" s="27">
        <f t="shared" si="10"/>
        <v>0</v>
      </c>
      <c r="U19" s="27">
        <f t="shared" si="10"/>
        <v>0</v>
      </c>
      <c r="V19" s="27">
        <f t="shared" si="10"/>
        <v>0</v>
      </c>
      <c r="W19" s="27">
        <f t="shared" si="10"/>
        <v>0</v>
      </c>
      <c r="X19" s="27">
        <f t="shared" si="10"/>
        <v>0</v>
      </c>
      <c r="Y19" s="27">
        <f t="shared" si="10"/>
        <v>0.41000000000000003</v>
      </c>
      <c r="Z19" s="27">
        <f t="shared" si="10"/>
        <v>0.23000000000000004</v>
      </c>
    </row>
    <row r="20" spans="2:26">
      <c r="B20" s="27" t="s">
        <v>18</v>
      </c>
      <c r="C20" s="27">
        <f>SUM(C92:C122)</f>
        <v>6.19</v>
      </c>
      <c r="D20" s="27">
        <f t="shared" ref="D20:N20" si="11">SUM(D92:D122)</f>
        <v>6.19</v>
      </c>
      <c r="E20" s="27">
        <f t="shared" si="11"/>
        <v>5.2500000000000018</v>
      </c>
      <c r="F20" s="27">
        <f t="shared" si="11"/>
        <v>4.24</v>
      </c>
      <c r="G20" s="27">
        <f t="shared" si="11"/>
        <v>4.9399999999999995</v>
      </c>
      <c r="H20" s="27">
        <f t="shared" si="11"/>
        <v>6.19</v>
      </c>
      <c r="I20" s="27">
        <f t="shared" si="11"/>
        <v>6.09</v>
      </c>
      <c r="J20" s="27">
        <f t="shared" si="11"/>
        <v>5.5500000000000007</v>
      </c>
      <c r="K20" s="27">
        <f t="shared" si="11"/>
        <v>1.9900000000000011</v>
      </c>
      <c r="L20" s="27">
        <f t="shared" si="11"/>
        <v>1.7800000000000007</v>
      </c>
      <c r="M20" s="27">
        <f t="shared" si="11"/>
        <v>1.0700000000000005</v>
      </c>
      <c r="N20" s="27">
        <f t="shared" si="11"/>
        <v>0.8400000000000003</v>
      </c>
      <c r="O20" s="27">
        <f t="shared" ref="O20:Z20" si="12">SUM(O92:O122)</f>
        <v>0.55000000000000004</v>
      </c>
      <c r="P20" s="27">
        <f t="shared" si="12"/>
        <v>0.27999999999999997</v>
      </c>
      <c r="Q20" s="27">
        <f t="shared" si="12"/>
        <v>1.4700000000000004</v>
      </c>
      <c r="R20" s="27">
        <f t="shared" si="12"/>
        <v>0.38</v>
      </c>
      <c r="S20" s="27">
        <f t="shared" si="12"/>
        <v>0</v>
      </c>
      <c r="T20" s="27">
        <f t="shared" si="12"/>
        <v>0</v>
      </c>
      <c r="U20" s="27">
        <f t="shared" si="12"/>
        <v>0.38</v>
      </c>
      <c r="V20" s="27">
        <f t="shared" si="12"/>
        <v>0</v>
      </c>
      <c r="W20" s="27">
        <f t="shared" si="12"/>
        <v>0.68000000000000016</v>
      </c>
      <c r="X20" s="27">
        <f t="shared" si="12"/>
        <v>0</v>
      </c>
      <c r="Y20" s="27">
        <f t="shared" si="12"/>
        <v>2.5900000000000003</v>
      </c>
      <c r="Z20" s="27">
        <f t="shared" si="12"/>
        <v>2.160000000000001</v>
      </c>
    </row>
    <row r="21" spans="2:26">
      <c r="B21" s="27" t="s">
        <v>19</v>
      </c>
      <c r="C21" s="27">
        <f>SUM(C123:C152)</f>
        <v>7.7000000000000011</v>
      </c>
      <c r="D21" s="27">
        <f t="shared" ref="D21:N21" si="13">SUM(D123:D152)</f>
        <v>7.7000000000000011</v>
      </c>
      <c r="E21" s="27">
        <f t="shared" si="13"/>
        <v>6.54</v>
      </c>
      <c r="F21" s="27">
        <f t="shared" si="13"/>
        <v>5.2200000000000015</v>
      </c>
      <c r="G21" s="27">
        <f t="shared" si="13"/>
        <v>6.169999999999999</v>
      </c>
      <c r="H21" s="27">
        <f t="shared" si="13"/>
        <v>7.3400000000000007</v>
      </c>
      <c r="I21" s="27">
        <f t="shared" si="13"/>
        <v>7.7000000000000011</v>
      </c>
      <c r="J21" s="27">
        <f t="shared" si="13"/>
        <v>7.7000000000000011</v>
      </c>
      <c r="K21" s="27">
        <f t="shared" si="13"/>
        <v>5.32</v>
      </c>
      <c r="L21" s="27">
        <f t="shared" si="13"/>
        <v>4.79</v>
      </c>
      <c r="M21" s="27">
        <f t="shared" si="13"/>
        <v>3.580000000000001</v>
      </c>
      <c r="N21" s="27">
        <f t="shared" si="13"/>
        <v>3.080000000000001</v>
      </c>
      <c r="O21" s="27">
        <f t="shared" ref="O21:Z21" si="14">SUM(O123:O152)</f>
        <v>3.67</v>
      </c>
      <c r="P21" s="27">
        <f t="shared" si="14"/>
        <v>3.3999999999999995</v>
      </c>
      <c r="Q21" s="27">
        <f t="shared" si="14"/>
        <v>5.5799999999999992</v>
      </c>
      <c r="R21" s="27">
        <f t="shared" si="14"/>
        <v>4.1100000000000003</v>
      </c>
      <c r="S21" s="27">
        <f t="shared" si="14"/>
        <v>2.8500000000000005</v>
      </c>
      <c r="T21" s="27">
        <f t="shared" si="14"/>
        <v>0.79999999999999993</v>
      </c>
      <c r="U21" s="27">
        <f t="shared" si="14"/>
        <v>3.5200000000000005</v>
      </c>
      <c r="V21" s="27">
        <f t="shared" si="14"/>
        <v>2.4400000000000004</v>
      </c>
      <c r="W21" s="27">
        <f t="shared" si="14"/>
        <v>3.5600000000000009</v>
      </c>
      <c r="X21" s="27">
        <f t="shared" si="14"/>
        <v>2.4400000000000004</v>
      </c>
      <c r="Y21" s="27">
        <f t="shared" si="14"/>
        <v>7.26</v>
      </c>
      <c r="Z21" s="27">
        <f t="shared" si="14"/>
        <v>7.1099999999999985</v>
      </c>
    </row>
    <row r="22" spans="2:26">
      <c r="B22" s="27" t="s">
        <v>20</v>
      </c>
      <c r="C22" s="27">
        <f>SUM(C153:C183)</f>
        <v>10.61</v>
      </c>
      <c r="D22" s="27">
        <f t="shared" ref="D22:N22" si="15">SUM(D153:D183)</f>
        <v>10.61</v>
      </c>
      <c r="E22" s="27">
        <f t="shared" si="15"/>
        <v>9.009999999999998</v>
      </c>
      <c r="F22" s="27">
        <f t="shared" si="15"/>
        <v>7.2000000000000011</v>
      </c>
      <c r="G22" s="27">
        <f t="shared" si="15"/>
        <v>8.5100000000000016</v>
      </c>
      <c r="H22" s="27">
        <f t="shared" si="15"/>
        <v>3.5300000000000002</v>
      </c>
      <c r="I22" s="27">
        <f t="shared" si="15"/>
        <v>6.4200000000000008</v>
      </c>
      <c r="J22" s="27">
        <f t="shared" si="15"/>
        <v>9.48</v>
      </c>
      <c r="K22" s="27">
        <f t="shared" si="15"/>
        <v>10.459999999999999</v>
      </c>
      <c r="L22" s="27">
        <f t="shared" si="15"/>
        <v>10.210000000000001</v>
      </c>
      <c r="M22" s="27">
        <f t="shared" si="15"/>
        <v>9.1100000000000012</v>
      </c>
      <c r="N22" s="27">
        <f t="shared" si="15"/>
        <v>8.1400000000000023</v>
      </c>
      <c r="O22" s="27">
        <f t="shared" ref="O22:Z22" si="16">SUM(O153:O183)</f>
        <v>9.9400000000000013</v>
      </c>
      <c r="P22" s="27">
        <f t="shared" si="16"/>
        <v>9.85</v>
      </c>
      <c r="Q22" s="27">
        <f t="shared" si="16"/>
        <v>9.7700000000000014</v>
      </c>
      <c r="R22" s="27">
        <f t="shared" si="16"/>
        <v>9.3800000000000008</v>
      </c>
      <c r="S22" s="27">
        <f t="shared" si="16"/>
        <v>9.11</v>
      </c>
      <c r="T22" s="27">
        <f t="shared" si="16"/>
        <v>5.86</v>
      </c>
      <c r="U22" s="27">
        <f t="shared" si="16"/>
        <v>9.4000000000000021</v>
      </c>
      <c r="V22" s="27">
        <f t="shared" si="16"/>
        <v>7.07</v>
      </c>
      <c r="W22" s="27">
        <f t="shared" si="16"/>
        <v>8.9700000000000006</v>
      </c>
      <c r="X22" s="27">
        <f t="shared" si="16"/>
        <v>7.07</v>
      </c>
      <c r="Y22" s="27">
        <f t="shared" si="16"/>
        <v>4</v>
      </c>
      <c r="Z22" s="27">
        <f t="shared" si="16"/>
        <v>5.9300000000000006</v>
      </c>
    </row>
    <row r="23" spans="2:26">
      <c r="B23" s="27" t="s">
        <v>21</v>
      </c>
      <c r="C23" s="27">
        <f>SUM(C184:C214)</f>
        <v>8.65</v>
      </c>
      <c r="D23" s="27">
        <f t="shared" ref="D23:N23" si="17">SUM(D184:D214)</f>
        <v>8.65</v>
      </c>
      <c r="E23" s="27">
        <f t="shared" si="17"/>
        <v>7.3900000000000015</v>
      </c>
      <c r="F23" s="27">
        <f t="shared" si="17"/>
        <v>5.87</v>
      </c>
      <c r="G23" s="27">
        <f t="shared" si="17"/>
        <v>6.9000000000000021</v>
      </c>
      <c r="H23" s="27">
        <f t="shared" si="17"/>
        <v>0</v>
      </c>
      <c r="I23" s="27">
        <f t="shared" si="17"/>
        <v>0</v>
      </c>
      <c r="J23" s="27">
        <f t="shared" si="17"/>
        <v>0.49</v>
      </c>
      <c r="K23" s="27">
        <f t="shared" si="17"/>
        <v>8.36</v>
      </c>
      <c r="L23" s="27">
        <f t="shared" si="17"/>
        <v>8.4300000000000015</v>
      </c>
      <c r="M23" s="27">
        <f t="shared" si="17"/>
        <v>8.5799999999999983</v>
      </c>
      <c r="N23" s="27">
        <f t="shared" si="17"/>
        <v>8.6300000000000008</v>
      </c>
      <c r="O23" s="27">
        <f t="shared" ref="O23:Z23" si="18">SUM(O184:O214)</f>
        <v>8.48</v>
      </c>
      <c r="P23" s="27">
        <f t="shared" si="18"/>
        <v>8.48</v>
      </c>
      <c r="Q23" s="27">
        <f t="shared" si="18"/>
        <v>7.490000000000002</v>
      </c>
      <c r="R23" s="27">
        <f t="shared" si="18"/>
        <v>7.7400000000000011</v>
      </c>
      <c r="S23" s="27">
        <f t="shared" si="18"/>
        <v>6.79</v>
      </c>
      <c r="T23" s="27">
        <f t="shared" si="18"/>
        <v>8.0000000000000018</v>
      </c>
      <c r="U23" s="27">
        <f t="shared" si="18"/>
        <v>8.5</v>
      </c>
      <c r="V23" s="27">
        <f t="shared" si="18"/>
        <v>8.58</v>
      </c>
      <c r="W23" s="27">
        <f t="shared" si="18"/>
        <v>8.0300000000000011</v>
      </c>
      <c r="X23" s="27">
        <f t="shared" si="18"/>
        <v>8.3699999999999992</v>
      </c>
      <c r="Y23" s="27">
        <f t="shared" si="18"/>
        <v>0</v>
      </c>
      <c r="Z23" s="27">
        <f t="shared" si="18"/>
        <v>0</v>
      </c>
    </row>
    <row r="24" spans="2:26">
      <c r="B24" s="27" t="s">
        <v>22</v>
      </c>
      <c r="C24" s="27">
        <f>SUM(C215:C244)</f>
        <v>6.1700000000000026</v>
      </c>
      <c r="D24" s="27">
        <f t="shared" ref="D24:N24" si="19">SUM(D215:D244)</f>
        <v>6.1700000000000026</v>
      </c>
      <c r="E24" s="27">
        <f t="shared" si="19"/>
        <v>5.2300000000000013</v>
      </c>
      <c r="F24" s="27">
        <f t="shared" si="19"/>
        <v>3.81</v>
      </c>
      <c r="G24" s="27">
        <f t="shared" si="19"/>
        <v>4.910000000000001</v>
      </c>
      <c r="H24" s="27">
        <f t="shared" si="19"/>
        <v>0</v>
      </c>
      <c r="I24" s="27">
        <f t="shared" si="19"/>
        <v>0</v>
      </c>
      <c r="J24" s="27">
        <f t="shared" si="19"/>
        <v>0</v>
      </c>
      <c r="K24" s="27">
        <f t="shared" si="19"/>
        <v>5.0099999999999989</v>
      </c>
      <c r="L24" s="27">
        <f t="shared" si="19"/>
        <v>5.0699999999999994</v>
      </c>
      <c r="M24" s="27">
        <f t="shared" si="19"/>
        <v>5.3200000000000021</v>
      </c>
      <c r="N24" s="27">
        <f t="shared" si="19"/>
        <v>5.4100000000000028</v>
      </c>
      <c r="O24" s="27">
        <f t="shared" ref="O24:Z24" si="20">SUM(O215:O244)</f>
        <v>5.1600000000000019</v>
      </c>
      <c r="P24" s="27">
        <f t="shared" si="20"/>
        <v>5.1600000000000019</v>
      </c>
      <c r="Q24" s="27">
        <f t="shared" si="20"/>
        <v>2.7399999999999993</v>
      </c>
      <c r="R24" s="27">
        <f t="shared" si="20"/>
        <v>3.5700000000000003</v>
      </c>
      <c r="S24" s="27">
        <f t="shared" si="20"/>
        <v>0</v>
      </c>
      <c r="T24" s="27">
        <f t="shared" si="20"/>
        <v>1.1300000000000001</v>
      </c>
      <c r="U24" s="27">
        <f t="shared" si="20"/>
        <v>5.4200000000000017</v>
      </c>
      <c r="V24" s="27">
        <f t="shared" si="20"/>
        <v>5.5300000000000011</v>
      </c>
      <c r="W24" s="27">
        <f t="shared" si="20"/>
        <v>0</v>
      </c>
      <c r="X24" s="27">
        <f t="shared" si="20"/>
        <v>1.7099999999999997</v>
      </c>
      <c r="Y24" s="27">
        <f t="shared" si="20"/>
        <v>0</v>
      </c>
      <c r="Z24" s="27">
        <f t="shared" si="20"/>
        <v>0</v>
      </c>
    </row>
    <row r="25" spans="2:26">
      <c r="B25" s="30" t="s">
        <v>23</v>
      </c>
      <c r="C25" s="30">
        <f>SUM(C245:C275)</f>
        <v>1.1800000000000002</v>
      </c>
      <c r="D25" s="30">
        <f t="shared" ref="D25:Z25" si="21">SUM(D245:D275)</f>
        <v>1.1800000000000002</v>
      </c>
      <c r="E25" s="30">
        <f t="shared" si="21"/>
        <v>1.0099999999999998</v>
      </c>
      <c r="F25" s="30">
        <f t="shared" si="21"/>
        <v>0.56000000000000005</v>
      </c>
      <c r="G25" s="30">
        <f t="shared" si="21"/>
        <v>0.94</v>
      </c>
      <c r="H25" s="30">
        <f t="shared" si="21"/>
        <v>0</v>
      </c>
      <c r="I25" s="30">
        <f t="shared" si="21"/>
        <v>0</v>
      </c>
      <c r="J25" s="30">
        <f t="shared" si="21"/>
        <v>0</v>
      </c>
      <c r="K25" s="30">
        <f t="shared" si="21"/>
        <v>0.47000000000000003</v>
      </c>
      <c r="L25" s="30">
        <f t="shared" si="21"/>
        <v>0.47000000000000003</v>
      </c>
      <c r="M25" s="30">
        <f t="shared" si="21"/>
        <v>0.86999999999999988</v>
      </c>
      <c r="N25" s="30">
        <f t="shared" si="21"/>
        <v>0.86999999999999988</v>
      </c>
      <c r="O25" s="30">
        <f t="shared" si="21"/>
        <v>0.86999999999999988</v>
      </c>
      <c r="P25" s="30">
        <f t="shared" si="21"/>
        <v>0.86999999999999988</v>
      </c>
      <c r="Q25" s="30">
        <f t="shared" si="21"/>
        <v>0</v>
      </c>
      <c r="R25" s="30">
        <f t="shared" si="21"/>
        <v>0</v>
      </c>
      <c r="S25" s="30">
        <f t="shared" si="21"/>
        <v>0</v>
      </c>
      <c r="T25" s="30">
        <f t="shared" si="21"/>
        <v>0</v>
      </c>
      <c r="U25" s="30">
        <f t="shared" si="21"/>
        <v>0.54</v>
      </c>
      <c r="V25" s="30">
        <f t="shared" si="21"/>
        <v>0.54</v>
      </c>
      <c r="W25" s="30">
        <f t="shared" si="21"/>
        <v>0</v>
      </c>
      <c r="X25" s="30">
        <f t="shared" si="21"/>
        <v>0</v>
      </c>
      <c r="Y25" s="30">
        <f t="shared" si="21"/>
        <v>0</v>
      </c>
      <c r="Z25" s="30">
        <f t="shared" si="21"/>
        <v>0</v>
      </c>
    </row>
    <row r="26" spans="2:26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6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6">
      <c r="B28" s="17" t="s">
        <v>53</v>
      </c>
    </row>
    <row r="29" spans="2:26">
      <c r="B29" s="17" t="s">
        <v>133</v>
      </c>
    </row>
    <row r="30" spans="2:26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35</v>
      </c>
      <c r="P30" s="41">
        <v>36</v>
      </c>
      <c r="Q30" s="41">
        <v>41</v>
      </c>
      <c r="R30" s="41">
        <v>42</v>
      </c>
      <c r="S30" s="41">
        <v>51</v>
      </c>
      <c r="T30" s="41">
        <v>52</v>
      </c>
      <c r="U30" s="41">
        <v>61</v>
      </c>
      <c r="V30" s="41">
        <v>62</v>
      </c>
      <c r="W30" s="41">
        <v>66</v>
      </c>
      <c r="X30" s="41">
        <v>67</v>
      </c>
      <c r="Y30" s="22">
        <v>73</v>
      </c>
      <c r="Z30" s="22">
        <v>74</v>
      </c>
    </row>
    <row r="31" spans="2:26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9</v>
      </c>
      <c r="R31" s="13" t="s">
        <v>9</v>
      </c>
      <c r="S31" s="13" t="s">
        <v>3</v>
      </c>
      <c r="T31" s="13" t="s">
        <v>3</v>
      </c>
      <c r="U31" s="13" t="s">
        <v>5</v>
      </c>
      <c r="V31" s="13" t="s">
        <v>5</v>
      </c>
      <c r="W31" s="13" t="s">
        <v>10</v>
      </c>
      <c r="X31" s="13" t="s">
        <v>10</v>
      </c>
      <c r="Y31" s="23" t="s">
        <v>8</v>
      </c>
      <c r="Z31" s="23" t="s">
        <v>8</v>
      </c>
    </row>
    <row r="32" spans="2:26" ht="15.75" thickTop="1">
      <c r="B32" s="9">
        <v>302</v>
      </c>
      <c r="C32" s="31">
        <v>0.09</v>
      </c>
      <c r="D32" s="31" t="s">
        <v>13</v>
      </c>
      <c r="E32" s="31" t="s">
        <v>13</v>
      </c>
      <c r="F32" s="31" t="s">
        <v>13</v>
      </c>
      <c r="G32" s="31" t="s">
        <v>13</v>
      </c>
      <c r="H32" s="31">
        <v>0.02</v>
      </c>
      <c r="I32" s="31" t="s">
        <v>13</v>
      </c>
      <c r="J32" s="31" t="s">
        <v>13</v>
      </c>
      <c r="K32" s="31" t="s">
        <v>13</v>
      </c>
      <c r="L32" s="31" t="s">
        <v>13</v>
      </c>
      <c r="M32" s="31" t="s">
        <v>13</v>
      </c>
      <c r="N32" s="31" t="s">
        <v>13</v>
      </c>
      <c r="O32" s="31" t="s">
        <v>13</v>
      </c>
      <c r="P32" s="31" t="s">
        <v>13</v>
      </c>
      <c r="Q32" s="31" t="s">
        <v>13</v>
      </c>
      <c r="R32" s="31" t="s">
        <v>13</v>
      </c>
      <c r="S32" s="31" t="s">
        <v>13</v>
      </c>
      <c r="T32" s="31" t="s">
        <v>13</v>
      </c>
      <c r="U32" s="31" t="s">
        <v>13</v>
      </c>
      <c r="V32" s="31" t="s">
        <v>13</v>
      </c>
      <c r="W32" s="47" t="s">
        <v>13</v>
      </c>
      <c r="X32" s="47" t="s">
        <v>13</v>
      </c>
      <c r="Y32" s="27" t="s">
        <v>13</v>
      </c>
      <c r="Z32" s="27" t="s">
        <v>13</v>
      </c>
    </row>
    <row r="33" spans="2:26">
      <c r="B33" s="9">
        <v>303</v>
      </c>
      <c r="C33" s="32">
        <v>0.08</v>
      </c>
      <c r="D33" s="32" t="s">
        <v>13</v>
      </c>
      <c r="E33" s="32" t="s">
        <v>13</v>
      </c>
      <c r="F33" s="32" t="s">
        <v>13</v>
      </c>
      <c r="G33" s="32" t="s">
        <v>13</v>
      </c>
      <c r="H33" s="32">
        <v>0.02</v>
      </c>
      <c r="I33" s="32" t="s">
        <v>13</v>
      </c>
      <c r="J33" s="32" t="s">
        <v>13</v>
      </c>
      <c r="K33" s="32" t="s">
        <v>13</v>
      </c>
      <c r="L33" s="32" t="s">
        <v>13</v>
      </c>
      <c r="M33" s="32" t="s">
        <v>13</v>
      </c>
      <c r="N33" s="32" t="s">
        <v>13</v>
      </c>
      <c r="O33" s="32" t="s">
        <v>13</v>
      </c>
      <c r="P33" s="32" t="s">
        <v>13</v>
      </c>
      <c r="Q33" s="32" t="s">
        <v>13</v>
      </c>
      <c r="R33" s="32" t="s">
        <v>13</v>
      </c>
      <c r="S33" s="32" t="s">
        <v>13</v>
      </c>
      <c r="T33" s="32" t="s">
        <v>13</v>
      </c>
      <c r="U33" s="32" t="s">
        <v>13</v>
      </c>
      <c r="V33" s="32" t="s">
        <v>13</v>
      </c>
      <c r="W33" s="35" t="s">
        <v>13</v>
      </c>
      <c r="X33" s="35" t="s">
        <v>13</v>
      </c>
      <c r="Y33" s="27" t="s">
        <v>13</v>
      </c>
      <c r="Z33" s="27" t="s">
        <v>13</v>
      </c>
    </row>
    <row r="34" spans="2:26">
      <c r="B34" s="9">
        <v>304</v>
      </c>
      <c r="C34" s="32">
        <v>0.05</v>
      </c>
      <c r="D34" s="32" t="s">
        <v>13</v>
      </c>
      <c r="E34" s="32" t="s">
        <v>13</v>
      </c>
      <c r="F34" s="32" t="s">
        <v>13</v>
      </c>
      <c r="G34" s="32" t="s">
        <v>13</v>
      </c>
      <c r="H34" s="32">
        <v>0.01</v>
      </c>
      <c r="I34" s="32" t="s">
        <v>13</v>
      </c>
      <c r="J34" s="32" t="s">
        <v>13</v>
      </c>
      <c r="K34" s="32" t="s">
        <v>13</v>
      </c>
      <c r="L34" s="32" t="s">
        <v>13</v>
      </c>
      <c r="M34" s="32" t="s">
        <v>13</v>
      </c>
      <c r="N34" s="32" t="s">
        <v>13</v>
      </c>
      <c r="O34" s="32" t="s">
        <v>13</v>
      </c>
      <c r="P34" s="32" t="s">
        <v>13</v>
      </c>
      <c r="Q34" s="32" t="s">
        <v>13</v>
      </c>
      <c r="R34" s="32" t="s">
        <v>13</v>
      </c>
      <c r="S34" s="32" t="s">
        <v>13</v>
      </c>
      <c r="T34" s="32" t="s">
        <v>13</v>
      </c>
      <c r="U34" s="32" t="s">
        <v>13</v>
      </c>
      <c r="V34" s="32" t="s">
        <v>13</v>
      </c>
      <c r="W34" s="35" t="s">
        <v>13</v>
      </c>
      <c r="X34" s="35" t="s">
        <v>13</v>
      </c>
      <c r="Y34" s="27" t="s">
        <v>13</v>
      </c>
      <c r="Z34" s="27" t="s">
        <v>13</v>
      </c>
    </row>
    <row r="35" spans="2:26">
      <c r="B35" s="9">
        <v>305</v>
      </c>
      <c r="C35" s="32">
        <v>0.08</v>
      </c>
      <c r="D35" s="32" t="s">
        <v>13</v>
      </c>
      <c r="E35" s="32" t="s">
        <v>13</v>
      </c>
      <c r="F35" s="32">
        <v>0.02</v>
      </c>
      <c r="G35" s="32">
        <v>0.01</v>
      </c>
      <c r="H35" s="32">
        <v>0.03</v>
      </c>
      <c r="I35" s="32" t="s">
        <v>13</v>
      </c>
      <c r="J35" s="32" t="s">
        <v>13</v>
      </c>
      <c r="K35" s="32" t="s">
        <v>13</v>
      </c>
      <c r="L35" s="32" t="s">
        <v>13</v>
      </c>
      <c r="M35" s="32" t="s">
        <v>13</v>
      </c>
      <c r="N35" s="32" t="s">
        <v>13</v>
      </c>
      <c r="O35" s="32" t="s">
        <v>13</v>
      </c>
      <c r="P35" s="32" t="s">
        <v>13</v>
      </c>
      <c r="Q35" s="32" t="s">
        <v>13</v>
      </c>
      <c r="R35" s="32" t="s">
        <v>13</v>
      </c>
      <c r="S35" s="32" t="s">
        <v>13</v>
      </c>
      <c r="T35" s="32" t="s">
        <v>13</v>
      </c>
      <c r="U35" s="32" t="s">
        <v>13</v>
      </c>
      <c r="V35" s="32" t="s">
        <v>13</v>
      </c>
      <c r="W35" s="35" t="s">
        <v>13</v>
      </c>
      <c r="X35" s="35" t="s">
        <v>13</v>
      </c>
      <c r="Y35" s="27" t="s">
        <v>13</v>
      </c>
      <c r="Z35" s="27" t="s">
        <v>13</v>
      </c>
    </row>
    <row r="36" spans="2:26">
      <c r="B36" s="9">
        <v>306</v>
      </c>
      <c r="C36" s="32">
        <v>0.09</v>
      </c>
      <c r="D36" s="32" t="s">
        <v>13</v>
      </c>
      <c r="E36" s="32" t="s">
        <v>13</v>
      </c>
      <c r="F36" s="32">
        <v>0.02</v>
      </c>
      <c r="G36" s="32">
        <v>0.01</v>
      </c>
      <c r="H36" s="32">
        <v>0.03</v>
      </c>
      <c r="I36" s="32" t="s">
        <v>13</v>
      </c>
      <c r="J36" s="32" t="s">
        <v>13</v>
      </c>
      <c r="K36" s="32" t="s">
        <v>13</v>
      </c>
      <c r="L36" s="32" t="s">
        <v>13</v>
      </c>
      <c r="M36" s="32" t="s">
        <v>13</v>
      </c>
      <c r="N36" s="32" t="s">
        <v>13</v>
      </c>
      <c r="O36" s="32" t="s">
        <v>13</v>
      </c>
      <c r="P36" s="32" t="s">
        <v>13</v>
      </c>
      <c r="Q36" s="32" t="s">
        <v>13</v>
      </c>
      <c r="R36" s="32" t="s">
        <v>13</v>
      </c>
      <c r="S36" s="32" t="s">
        <v>13</v>
      </c>
      <c r="T36" s="32" t="s">
        <v>13</v>
      </c>
      <c r="U36" s="32" t="s">
        <v>13</v>
      </c>
      <c r="V36" s="32" t="s">
        <v>13</v>
      </c>
      <c r="W36" s="35" t="s">
        <v>13</v>
      </c>
      <c r="X36" s="35" t="s">
        <v>13</v>
      </c>
      <c r="Y36" s="27" t="s">
        <v>13</v>
      </c>
      <c r="Z36" s="27" t="s">
        <v>13</v>
      </c>
    </row>
    <row r="37" spans="2:26">
      <c r="B37" s="9">
        <v>307</v>
      </c>
      <c r="C37" s="32">
        <v>0.08</v>
      </c>
      <c r="D37" s="32" t="s">
        <v>13</v>
      </c>
      <c r="E37" s="32" t="s">
        <v>13</v>
      </c>
      <c r="F37" s="32">
        <v>0.02</v>
      </c>
      <c r="G37" s="32">
        <v>0.01</v>
      </c>
      <c r="H37" s="32">
        <v>0.03</v>
      </c>
      <c r="I37" s="32" t="s">
        <v>13</v>
      </c>
      <c r="J37" s="32" t="s">
        <v>13</v>
      </c>
      <c r="K37" s="32" t="s">
        <v>13</v>
      </c>
      <c r="L37" s="32" t="s">
        <v>13</v>
      </c>
      <c r="M37" s="32" t="s">
        <v>13</v>
      </c>
      <c r="N37" s="32" t="s">
        <v>13</v>
      </c>
      <c r="O37" s="32" t="s">
        <v>13</v>
      </c>
      <c r="P37" s="32" t="s">
        <v>13</v>
      </c>
      <c r="Q37" s="32" t="s">
        <v>13</v>
      </c>
      <c r="R37" s="32" t="s">
        <v>13</v>
      </c>
      <c r="S37" s="32" t="s">
        <v>13</v>
      </c>
      <c r="T37" s="32" t="s">
        <v>13</v>
      </c>
      <c r="U37" s="32" t="s">
        <v>13</v>
      </c>
      <c r="V37" s="32" t="s">
        <v>13</v>
      </c>
      <c r="W37" s="35" t="s">
        <v>13</v>
      </c>
      <c r="X37" s="35" t="s">
        <v>13</v>
      </c>
      <c r="Y37" s="27" t="s">
        <v>13</v>
      </c>
      <c r="Z37" s="27" t="s">
        <v>13</v>
      </c>
    </row>
    <row r="38" spans="2:26">
      <c r="B38" s="9">
        <v>308</v>
      </c>
      <c r="C38" s="32">
        <v>0.09</v>
      </c>
      <c r="D38" s="32" t="s">
        <v>13</v>
      </c>
      <c r="E38" s="32" t="s">
        <v>13</v>
      </c>
      <c r="F38" s="32">
        <v>0.02</v>
      </c>
      <c r="G38" s="32">
        <v>0.02</v>
      </c>
      <c r="H38" s="32">
        <v>0.03</v>
      </c>
      <c r="I38" s="32" t="s">
        <v>13</v>
      </c>
      <c r="J38" s="32" t="s">
        <v>13</v>
      </c>
      <c r="K38" s="32" t="s">
        <v>13</v>
      </c>
      <c r="L38" s="32" t="s">
        <v>13</v>
      </c>
      <c r="M38" s="32" t="s">
        <v>13</v>
      </c>
      <c r="N38" s="32" t="s">
        <v>13</v>
      </c>
      <c r="O38" s="32" t="s">
        <v>13</v>
      </c>
      <c r="P38" s="32" t="s">
        <v>13</v>
      </c>
      <c r="Q38" s="32" t="s">
        <v>13</v>
      </c>
      <c r="R38" s="32" t="s">
        <v>13</v>
      </c>
      <c r="S38" s="32" t="s">
        <v>13</v>
      </c>
      <c r="T38" s="32" t="s">
        <v>13</v>
      </c>
      <c r="U38" s="32" t="s">
        <v>13</v>
      </c>
      <c r="V38" s="32" t="s">
        <v>13</v>
      </c>
      <c r="W38" s="35" t="s">
        <v>13</v>
      </c>
      <c r="X38" s="35" t="s">
        <v>13</v>
      </c>
      <c r="Y38" s="27" t="s">
        <v>13</v>
      </c>
      <c r="Z38" s="27" t="s">
        <v>13</v>
      </c>
    </row>
    <row r="39" spans="2:26">
      <c r="B39" s="9">
        <v>309</v>
      </c>
      <c r="C39" s="32">
        <v>0.1</v>
      </c>
      <c r="D39" s="32" t="s">
        <v>13</v>
      </c>
      <c r="E39" s="32" t="s">
        <v>13</v>
      </c>
      <c r="F39" s="32">
        <v>0.03</v>
      </c>
      <c r="G39" s="32">
        <v>0.02</v>
      </c>
      <c r="H39" s="32">
        <v>0.04</v>
      </c>
      <c r="I39" s="32" t="s">
        <v>13</v>
      </c>
      <c r="J39" s="32" t="s">
        <v>13</v>
      </c>
      <c r="K39" s="32" t="s">
        <v>13</v>
      </c>
      <c r="L39" s="32" t="s">
        <v>13</v>
      </c>
      <c r="M39" s="32" t="s">
        <v>13</v>
      </c>
      <c r="N39" s="32" t="s">
        <v>13</v>
      </c>
      <c r="O39" s="32" t="s">
        <v>13</v>
      </c>
      <c r="P39" s="32" t="s">
        <v>13</v>
      </c>
      <c r="Q39" s="32" t="s">
        <v>13</v>
      </c>
      <c r="R39" s="32" t="s">
        <v>13</v>
      </c>
      <c r="S39" s="32" t="s">
        <v>13</v>
      </c>
      <c r="T39" s="32" t="s">
        <v>13</v>
      </c>
      <c r="U39" s="32" t="s">
        <v>13</v>
      </c>
      <c r="V39" s="32" t="s">
        <v>13</v>
      </c>
      <c r="W39" s="35" t="s">
        <v>13</v>
      </c>
      <c r="X39" s="35" t="s">
        <v>13</v>
      </c>
      <c r="Y39" s="27" t="s">
        <v>13</v>
      </c>
      <c r="Z39" s="27" t="s">
        <v>13</v>
      </c>
    </row>
    <row r="40" spans="2:26">
      <c r="B40" s="9">
        <v>310</v>
      </c>
      <c r="C40" s="32">
        <v>0.1</v>
      </c>
      <c r="D40" s="32">
        <v>0.02</v>
      </c>
      <c r="E40" s="32">
        <v>0.02</v>
      </c>
      <c r="F40" s="32">
        <v>0.03</v>
      </c>
      <c r="G40" s="32">
        <v>0.02</v>
      </c>
      <c r="H40" s="32">
        <v>0.04</v>
      </c>
      <c r="I40" s="32" t="s">
        <v>13</v>
      </c>
      <c r="J40" s="32" t="s">
        <v>13</v>
      </c>
      <c r="K40" s="32" t="s">
        <v>13</v>
      </c>
      <c r="L40" s="32" t="s">
        <v>13</v>
      </c>
      <c r="M40" s="32" t="s">
        <v>13</v>
      </c>
      <c r="N40" s="32" t="s">
        <v>13</v>
      </c>
      <c r="O40" s="32" t="s">
        <v>13</v>
      </c>
      <c r="P40" s="32" t="s">
        <v>13</v>
      </c>
      <c r="Q40" s="32" t="s">
        <v>13</v>
      </c>
      <c r="R40" s="32" t="s">
        <v>13</v>
      </c>
      <c r="S40" s="32" t="s">
        <v>13</v>
      </c>
      <c r="T40" s="32" t="s">
        <v>13</v>
      </c>
      <c r="U40" s="32" t="s">
        <v>13</v>
      </c>
      <c r="V40" s="32" t="s">
        <v>13</v>
      </c>
      <c r="W40" s="35" t="s">
        <v>13</v>
      </c>
      <c r="X40" s="35" t="s">
        <v>13</v>
      </c>
      <c r="Y40" s="27" t="s">
        <v>13</v>
      </c>
      <c r="Z40" s="27" t="s">
        <v>13</v>
      </c>
    </row>
    <row r="41" spans="2:26">
      <c r="B41" s="9">
        <v>311</v>
      </c>
      <c r="C41" s="32">
        <v>0.12</v>
      </c>
      <c r="D41" s="32">
        <v>0.02</v>
      </c>
      <c r="E41" s="32">
        <v>0.02</v>
      </c>
      <c r="F41" s="32">
        <v>0.04</v>
      </c>
      <c r="G41" s="32">
        <v>0.03</v>
      </c>
      <c r="H41" s="32">
        <v>0.05</v>
      </c>
      <c r="I41" s="32" t="s">
        <v>13</v>
      </c>
      <c r="J41" s="32" t="s">
        <v>13</v>
      </c>
      <c r="K41" s="32" t="s">
        <v>13</v>
      </c>
      <c r="L41" s="32" t="s">
        <v>13</v>
      </c>
      <c r="M41" s="32" t="s">
        <v>13</v>
      </c>
      <c r="N41" s="32" t="s">
        <v>13</v>
      </c>
      <c r="O41" s="32" t="s">
        <v>13</v>
      </c>
      <c r="P41" s="32" t="s">
        <v>13</v>
      </c>
      <c r="Q41" s="32" t="s">
        <v>13</v>
      </c>
      <c r="R41" s="32" t="s">
        <v>13</v>
      </c>
      <c r="S41" s="32" t="s">
        <v>13</v>
      </c>
      <c r="T41" s="32" t="s">
        <v>13</v>
      </c>
      <c r="U41" s="32" t="s">
        <v>13</v>
      </c>
      <c r="V41" s="32" t="s">
        <v>13</v>
      </c>
      <c r="W41" s="35" t="s">
        <v>13</v>
      </c>
      <c r="X41" s="35" t="s">
        <v>13</v>
      </c>
      <c r="Y41" s="27" t="s">
        <v>13</v>
      </c>
      <c r="Z41" s="27" t="s">
        <v>13</v>
      </c>
    </row>
    <row r="42" spans="2:26">
      <c r="B42" s="9">
        <v>312</v>
      </c>
      <c r="C42" s="32">
        <v>0.08</v>
      </c>
      <c r="D42" s="32">
        <v>0.01</v>
      </c>
      <c r="E42" s="32">
        <v>0.01</v>
      </c>
      <c r="F42" s="32">
        <v>0.03</v>
      </c>
      <c r="G42" s="32">
        <v>0.03</v>
      </c>
      <c r="H42" s="32">
        <v>0.04</v>
      </c>
      <c r="I42" s="32" t="s">
        <v>13</v>
      </c>
      <c r="J42" s="32" t="s">
        <v>13</v>
      </c>
      <c r="K42" s="32" t="s">
        <v>13</v>
      </c>
      <c r="L42" s="32" t="s">
        <v>13</v>
      </c>
      <c r="M42" s="32" t="s">
        <v>13</v>
      </c>
      <c r="N42" s="32" t="s">
        <v>13</v>
      </c>
      <c r="O42" s="32" t="s">
        <v>13</v>
      </c>
      <c r="P42" s="32" t="s">
        <v>13</v>
      </c>
      <c r="Q42" s="32" t="s">
        <v>13</v>
      </c>
      <c r="R42" s="32" t="s">
        <v>13</v>
      </c>
      <c r="S42" s="32" t="s">
        <v>13</v>
      </c>
      <c r="T42" s="32" t="s">
        <v>13</v>
      </c>
      <c r="U42" s="32" t="s">
        <v>13</v>
      </c>
      <c r="V42" s="32" t="s">
        <v>13</v>
      </c>
      <c r="W42" s="35" t="s">
        <v>13</v>
      </c>
      <c r="X42" s="35" t="s">
        <v>13</v>
      </c>
      <c r="Y42" s="27" t="s">
        <v>13</v>
      </c>
      <c r="Z42" s="27" t="s">
        <v>13</v>
      </c>
    </row>
    <row r="43" spans="2:26">
      <c r="B43" s="9">
        <v>313</v>
      </c>
      <c r="C43" s="32">
        <v>7.0000000000000007E-2</v>
      </c>
      <c r="D43" s="32">
        <v>0.01</v>
      </c>
      <c r="E43" s="32">
        <v>0.01</v>
      </c>
      <c r="F43" s="32">
        <v>0.02</v>
      </c>
      <c r="G43" s="32">
        <v>0.03</v>
      </c>
      <c r="H43" s="32">
        <v>0.03</v>
      </c>
      <c r="I43" s="32" t="s">
        <v>13</v>
      </c>
      <c r="J43" s="32" t="s">
        <v>13</v>
      </c>
      <c r="K43" s="32" t="s">
        <v>13</v>
      </c>
      <c r="L43" s="32" t="s">
        <v>13</v>
      </c>
      <c r="M43" s="32" t="s">
        <v>13</v>
      </c>
      <c r="N43" s="32" t="s">
        <v>13</v>
      </c>
      <c r="O43" s="32" t="s">
        <v>13</v>
      </c>
      <c r="P43" s="32" t="s">
        <v>13</v>
      </c>
      <c r="Q43" s="32" t="s">
        <v>13</v>
      </c>
      <c r="R43" s="32" t="s">
        <v>13</v>
      </c>
      <c r="S43" s="32" t="s">
        <v>13</v>
      </c>
      <c r="T43" s="32" t="s">
        <v>13</v>
      </c>
      <c r="U43" s="32" t="s">
        <v>13</v>
      </c>
      <c r="V43" s="32" t="s">
        <v>13</v>
      </c>
      <c r="W43" s="35" t="s">
        <v>13</v>
      </c>
      <c r="X43" s="35" t="s">
        <v>13</v>
      </c>
      <c r="Y43" s="27" t="s">
        <v>13</v>
      </c>
      <c r="Z43" s="27" t="s">
        <v>13</v>
      </c>
    </row>
    <row r="44" spans="2:26">
      <c r="B44" s="9">
        <v>314</v>
      </c>
      <c r="C44" s="32">
        <v>0.1</v>
      </c>
      <c r="D44" s="32">
        <v>0.02</v>
      </c>
      <c r="E44" s="32">
        <v>0.02</v>
      </c>
      <c r="F44" s="32">
        <v>0.03</v>
      </c>
      <c r="G44" s="32">
        <v>0.05</v>
      </c>
      <c r="H44" s="32">
        <v>0.05</v>
      </c>
      <c r="I44" s="32" t="s">
        <v>13</v>
      </c>
      <c r="J44" s="32" t="s">
        <v>13</v>
      </c>
      <c r="K44" s="32" t="s">
        <v>13</v>
      </c>
      <c r="L44" s="32" t="s">
        <v>13</v>
      </c>
      <c r="M44" s="32" t="s">
        <v>13</v>
      </c>
      <c r="N44" s="32" t="s">
        <v>13</v>
      </c>
      <c r="O44" s="32" t="s">
        <v>13</v>
      </c>
      <c r="P44" s="32" t="s">
        <v>13</v>
      </c>
      <c r="Q44" s="32" t="s">
        <v>13</v>
      </c>
      <c r="R44" s="32" t="s">
        <v>13</v>
      </c>
      <c r="S44" s="32" t="s">
        <v>13</v>
      </c>
      <c r="T44" s="32" t="s">
        <v>13</v>
      </c>
      <c r="U44" s="32" t="s">
        <v>13</v>
      </c>
      <c r="V44" s="32" t="s">
        <v>13</v>
      </c>
      <c r="W44" s="35" t="s">
        <v>13</v>
      </c>
      <c r="X44" s="35" t="s">
        <v>13</v>
      </c>
      <c r="Y44" s="27" t="s">
        <v>13</v>
      </c>
      <c r="Z44" s="27" t="s">
        <v>13</v>
      </c>
    </row>
    <row r="45" spans="2:26">
      <c r="B45" s="9">
        <v>315</v>
      </c>
      <c r="C45" s="32">
        <v>0.11</v>
      </c>
      <c r="D45" s="32">
        <v>0.02</v>
      </c>
      <c r="E45" s="32">
        <v>0.02</v>
      </c>
      <c r="F45" s="32">
        <v>0.04</v>
      </c>
      <c r="G45" s="32">
        <v>0.05</v>
      </c>
      <c r="H45" s="32">
        <v>0.06</v>
      </c>
      <c r="I45" s="32" t="s">
        <v>13</v>
      </c>
      <c r="J45" s="32" t="s">
        <v>13</v>
      </c>
      <c r="K45" s="32" t="s">
        <v>13</v>
      </c>
      <c r="L45" s="32" t="s">
        <v>13</v>
      </c>
      <c r="M45" s="32" t="s">
        <v>13</v>
      </c>
      <c r="N45" s="32" t="s">
        <v>13</v>
      </c>
      <c r="O45" s="32" t="s">
        <v>13</v>
      </c>
      <c r="P45" s="32" t="s">
        <v>13</v>
      </c>
      <c r="Q45" s="32" t="s">
        <v>13</v>
      </c>
      <c r="R45" s="32" t="s">
        <v>13</v>
      </c>
      <c r="S45" s="32" t="s">
        <v>13</v>
      </c>
      <c r="T45" s="32" t="s">
        <v>13</v>
      </c>
      <c r="U45" s="32" t="s">
        <v>13</v>
      </c>
      <c r="V45" s="32" t="s">
        <v>13</v>
      </c>
      <c r="W45" s="35" t="s">
        <v>13</v>
      </c>
      <c r="X45" s="35" t="s">
        <v>13</v>
      </c>
      <c r="Y45" s="27" t="s">
        <v>13</v>
      </c>
      <c r="Z45" s="27" t="s">
        <v>13</v>
      </c>
    </row>
    <row r="46" spans="2:26">
      <c r="B46" s="9">
        <v>316</v>
      </c>
      <c r="C46" s="32">
        <v>0.13</v>
      </c>
      <c r="D46" s="32">
        <v>0.03</v>
      </c>
      <c r="E46" s="32">
        <v>0.03</v>
      </c>
      <c r="F46" s="32">
        <v>0.05</v>
      </c>
      <c r="G46" s="32">
        <v>7.0000000000000007E-2</v>
      </c>
      <c r="H46" s="32">
        <v>7.0000000000000007E-2</v>
      </c>
      <c r="I46" s="32" t="s">
        <v>13</v>
      </c>
      <c r="J46" s="32" t="s">
        <v>13</v>
      </c>
      <c r="K46" s="32" t="s">
        <v>13</v>
      </c>
      <c r="L46" s="32" t="s">
        <v>13</v>
      </c>
      <c r="M46" s="32" t="s">
        <v>13</v>
      </c>
      <c r="N46" s="32" t="s">
        <v>13</v>
      </c>
      <c r="O46" s="32" t="s">
        <v>13</v>
      </c>
      <c r="P46" s="32" t="s">
        <v>13</v>
      </c>
      <c r="Q46" s="32" t="s">
        <v>13</v>
      </c>
      <c r="R46" s="32" t="s">
        <v>13</v>
      </c>
      <c r="S46" s="32" t="s">
        <v>13</v>
      </c>
      <c r="T46" s="32" t="s">
        <v>13</v>
      </c>
      <c r="U46" s="32" t="s">
        <v>13</v>
      </c>
      <c r="V46" s="32" t="s">
        <v>13</v>
      </c>
      <c r="W46" s="35" t="s">
        <v>13</v>
      </c>
      <c r="X46" s="35" t="s">
        <v>13</v>
      </c>
      <c r="Y46" s="27" t="s">
        <v>13</v>
      </c>
      <c r="Z46" s="27" t="s">
        <v>13</v>
      </c>
    </row>
    <row r="47" spans="2:26">
      <c r="B47" s="9">
        <v>317</v>
      </c>
      <c r="C47" s="32">
        <v>0.09</v>
      </c>
      <c r="D47" s="32">
        <v>0.02</v>
      </c>
      <c r="E47" s="32">
        <v>0.02</v>
      </c>
      <c r="F47" s="32">
        <v>0.03</v>
      </c>
      <c r="G47" s="32">
        <v>0.05</v>
      </c>
      <c r="H47" s="32">
        <v>0.05</v>
      </c>
      <c r="I47" s="32" t="s">
        <v>13</v>
      </c>
      <c r="J47" s="32" t="s">
        <v>13</v>
      </c>
      <c r="K47" s="32" t="s">
        <v>13</v>
      </c>
      <c r="L47" s="32" t="s">
        <v>13</v>
      </c>
      <c r="M47" s="32" t="s">
        <v>13</v>
      </c>
      <c r="N47" s="32" t="s">
        <v>13</v>
      </c>
      <c r="O47" s="32" t="s">
        <v>13</v>
      </c>
      <c r="P47" s="32" t="s">
        <v>13</v>
      </c>
      <c r="Q47" s="32" t="s">
        <v>13</v>
      </c>
      <c r="R47" s="32" t="s">
        <v>13</v>
      </c>
      <c r="S47" s="32" t="s">
        <v>13</v>
      </c>
      <c r="T47" s="32" t="s">
        <v>13</v>
      </c>
      <c r="U47" s="32" t="s">
        <v>13</v>
      </c>
      <c r="V47" s="32" t="s">
        <v>13</v>
      </c>
      <c r="W47" s="35" t="s">
        <v>13</v>
      </c>
      <c r="X47" s="35" t="s">
        <v>13</v>
      </c>
      <c r="Y47" s="27" t="s">
        <v>13</v>
      </c>
      <c r="Z47" s="27" t="s">
        <v>13</v>
      </c>
    </row>
    <row r="48" spans="2:26">
      <c r="B48" s="9">
        <v>318</v>
      </c>
      <c r="C48" s="32">
        <v>0.15</v>
      </c>
      <c r="D48" s="32">
        <v>0.04</v>
      </c>
      <c r="E48" s="32">
        <v>0.04</v>
      </c>
      <c r="F48" s="32">
        <v>0.06</v>
      </c>
      <c r="G48" s="32">
        <v>0.08</v>
      </c>
      <c r="H48" s="32">
        <v>0.09</v>
      </c>
      <c r="I48" s="32" t="s">
        <v>13</v>
      </c>
      <c r="J48" s="32" t="s">
        <v>13</v>
      </c>
      <c r="K48" s="32" t="s">
        <v>13</v>
      </c>
      <c r="L48" s="32" t="s">
        <v>13</v>
      </c>
      <c r="M48" s="32" t="s">
        <v>13</v>
      </c>
      <c r="N48" s="32" t="s">
        <v>13</v>
      </c>
      <c r="O48" s="32" t="s">
        <v>13</v>
      </c>
      <c r="P48" s="32" t="s">
        <v>13</v>
      </c>
      <c r="Q48" s="32" t="s">
        <v>13</v>
      </c>
      <c r="R48" s="32" t="s">
        <v>13</v>
      </c>
      <c r="S48" s="32" t="s">
        <v>13</v>
      </c>
      <c r="T48" s="32" t="s">
        <v>13</v>
      </c>
      <c r="U48" s="32" t="s">
        <v>13</v>
      </c>
      <c r="V48" s="32" t="s">
        <v>13</v>
      </c>
      <c r="W48" s="35" t="s">
        <v>13</v>
      </c>
      <c r="X48" s="35" t="s">
        <v>13</v>
      </c>
      <c r="Y48" s="27" t="s">
        <v>13</v>
      </c>
      <c r="Z48" s="27" t="s">
        <v>13</v>
      </c>
    </row>
    <row r="49" spans="2:26">
      <c r="B49" s="9">
        <v>319</v>
      </c>
      <c r="C49" s="32">
        <v>0.14000000000000001</v>
      </c>
      <c r="D49" s="32">
        <v>0.04</v>
      </c>
      <c r="E49" s="32">
        <v>0.04</v>
      </c>
      <c r="F49" s="32">
        <v>0.05</v>
      </c>
      <c r="G49" s="32">
        <v>0.08</v>
      </c>
      <c r="H49" s="32">
        <v>0.09</v>
      </c>
      <c r="I49" s="32" t="s">
        <v>13</v>
      </c>
      <c r="J49" s="32" t="s">
        <v>13</v>
      </c>
      <c r="K49" s="32" t="s">
        <v>13</v>
      </c>
      <c r="L49" s="32" t="s">
        <v>13</v>
      </c>
      <c r="M49" s="32" t="s">
        <v>13</v>
      </c>
      <c r="N49" s="32" t="s">
        <v>13</v>
      </c>
      <c r="O49" s="32" t="s">
        <v>13</v>
      </c>
      <c r="P49" s="32" t="s">
        <v>13</v>
      </c>
      <c r="Q49" s="32" t="s">
        <v>13</v>
      </c>
      <c r="R49" s="32" t="s">
        <v>13</v>
      </c>
      <c r="S49" s="32" t="s">
        <v>13</v>
      </c>
      <c r="T49" s="32" t="s">
        <v>13</v>
      </c>
      <c r="U49" s="32" t="s">
        <v>13</v>
      </c>
      <c r="V49" s="32" t="s">
        <v>13</v>
      </c>
      <c r="W49" s="35" t="s">
        <v>13</v>
      </c>
      <c r="X49" s="35" t="s">
        <v>13</v>
      </c>
      <c r="Y49" s="27" t="s">
        <v>13</v>
      </c>
      <c r="Z49" s="27" t="s">
        <v>13</v>
      </c>
    </row>
    <row r="50" spans="2:26">
      <c r="B50" s="9">
        <v>320</v>
      </c>
      <c r="C50" s="32">
        <v>0.14000000000000001</v>
      </c>
      <c r="D50" s="32">
        <v>0.05</v>
      </c>
      <c r="E50" s="32">
        <v>0.05</v>
      </c>
      <c r="F50" s="32">
        <v>0.06</v>
      </c>
      <c r="G50" s="32">
        <v>0.09</v>
      </c>
      <c r="H50" s="32">
        <v>0.09</v>
      </c>
      <c r="I50" s="32">
        <v>0.03</v>
      </c>
      <c r="J50" s="32" t="s">
        <v>13</v>
      </c>
      <c r="K50" s="32" t="s">
        <v>13</v>
      </c>
      <c r="L50" s="32" t="s">
        <v>13</v>
      </c>
      <c r="M50" s="32" t="s">
        <v>13</v>
      </c>
      <c r="N50" s="32" t="s">
        <v>13</v>
      </c>
      <c r="O50" s="32" t="s">
        <v>13</v>
      </c>
      <c r="P50" s="32" t="s">
        <v>13</v>
      </c>
      <c r="Q50" s="32" t="s">
        <v>13</v>
      </c>
      <c r="R50" s="32" t="s">
        <v>13</v>
      </c>
      <c r="S50" s="32" t="s">
        <v>13</v>
      </c>
      <c r="T50" s="32" t="s">
        <v>13</v>
      </c>
      <c r="U50" s="32" t="s">
        <v>13</v>
      </c>
      <c r="V50" s="32" t="s">
        <v>13</v>
      </c>
      <c r="W50" s="35" t="s">
        <v>13</v>
      </c>
      <c r="X50" s="35" t="s">
        <v>13</v>
      </c>
      <c r="Y50" s="27" t="s">
        <v>13</v>
      </c>
      <c r="Z50" s="27" t="s">
        <v>13</v>
      </c>
    </row>
    <row r="51" spans="2:26">
      <c r="B51" s="9">
        <v>321</v>
      </c>
      <c r="C51" s="32">
        <v>0.13</v>
      </c>
      <c r="D51" s="32">
        <v>0.05</v>
      </c>
      <c r="E51" s="32">
        <v>0.05</v>
      </c>
      <c r="F51" s="32">
        <v>0.05</v>
      </c>
      <c r="G51" s="32">
        <v>0.08</v>
      </c>
      <c r="H51" s="32">
        <v>0.08</v>
      </c>
      <c r="I51" s="32">
        <v>0.03</v>
      </c>
      <c r="J51" s="32" t="s">
        <v>13</v>
      </c>
      <c r="K51" s="32" t="s">
        <v>13</v>
      </c>
      <c r="L51" s="32" t="s">
        <v>13</v>
      </c>
      <c r="M51" s="32" t="s">
        <v>13</v>
      </c>
      <c r="N51" s="32" t="s">
        <v>13</v>
      </c>
      <c r="O51" s="32" t="s">
        <v>13</v>
      </c>
      <c r="P51" s="32" t="s">
        <v>13</v>
      </c>
      <c r="Q51" s="32" t="s">
        <v>13</v>
      </c>
      <c r="R51" s="32" t="s">
        <v>13</v>
      </c>
      <c r="S51" s="32" t="s">
        <v>13</v>
      </c>
      <c r="T51" s="32" t="s">
        <v>13</v>
      </c>
      <c r="U51" s="32" t="s">
        <v>13</v>
      </c>
      <c r="V51" s="32" t="s">
        <v>13</v>
      </c>
      <c r="W51" s="32" t="s">
        <v>13</v>
      </c>
      <c r="X51" s="32" t="s">
        <v>13</v>
      </c>
      <c r="Y51" s="27" t="s">
        <v>13</v>
      </c>
      <c r="Z51" s="27" t="s">
        <v>13</v>
      </c>
    </row>
    <row r="52" spans="2:26">
      <c r="B52" s="9">
        <v>322</v>
      </c>
      <c r="C52" s="32">
        <v>0.1</v>
      </c>
      <c r="D52" s="32">
        <v>0.04</v>
      </c>
      <c r="E52" s="32">
        <v>0.04</v>
      </c>
      <c r="F52" s="32">
        <v>0.04</v>
      </c>
      <c r="G52" s="32">
        <v>7.0000000000000007E-2</v>
      </c>
      <c r="H52" s="32">
        <v>7.0000000000000007E-2</v>
      </c>
      <c r="I52" s="32">
        <v>0.02</v>
      </c>
      <c r="J52" s="32" t="s">
        <v>13</v>
      </c>
      <c r="K52" s="32" t="s">
        <v>13</v>
      </c>
      <c r="L52" s="32" t="s">
        <v>13</v>
      </c>
      <c r="M52" s="32" t="s">
        <v>13</v>
      </c>
      <c r="N52" s="32" t="s">
        <v>13</v>
      </c>
      <c r="O52" s="32" t="s">
        <v>13</v>
      </c>
      <c r="P52" s="32" t="s">
        <v>13</v>
      </c>
      <c r="Q52" s="32" t="s">
        <v>13</v>
      </c>
      <c r="R52" s="32" t="s">
        <v>13</v>
      </c>
      <c r="S52" s="32" t="s">
        <v>13</v>
      </c>
      <c r="T52" s="32" t="s">
        <v>13</v>
      </c>
      <c r="U52" s="32" t="s">
        <v>13</v>
      </c>
      <c r="V52" s="32" t="s">
        <v>13</v>
      </c>
      <c r="W52" s="32" t="s">
        <v>13</v>
      </c>
      <c r="X52" s="32" t="s">
        <v>13</v>
      </c>
      <c r="Y52" s="27" t="s">
        <v>13</v>
      </c>
      <c r="Z52" s="27" t="s">
        <v>13</v>
      </c>
    </row>
    <row r="53" spans="2:26">
      <c r="B53" s="9">
        <v>323</v>
      </c>
      <c r="C53" s="32">
        <v>0.14000000000000001</v>
      </c>
      <c r="D53" s="32">
        <v>0.06</v>
      </c>
      <c r="E53" s="32">
        <v>0.06</v>
      </c>
      <c r="F53" s="32">
        <v>0.06</v>
      </c>
      <c r="G53" s="32">
        <v>0.1</v>
      </c>
      <c r="H53" s="32">
        <v>0.1</v>
      </c>
      <c r="I53" s="32">
        <v>0.03</v>
      </c>
      <c r="J53" s="32" t="s">
        <v>13</v>
      </c>
      <c r="K53" s="32" t="s">
        <v>13</v>
      </c>
      <c r="L53" s="32" t="s">
        <v>13</v>
      </c>
      <c r="M53" s="32" t="s">
        <v>13</v>
      </c>
      <c r="N53" s="32" t="s">
        <v>13</v>
      </c>
      <c r="O53" s="32" t="s">
        <v>13</v>
      </c>
      <c r="P53" s="32" t="s">
        <v>13</v>
      </c>
      <c r="Q53" s="32" t="s">
        <v>13</v>
      </c>
      <c r="R53" s="32" t="s">
        <v>13</v>
      </c>
      <c r="S53" s="32" t="s">
        <v>13</v>
      </c>
      <c r="T53" s="32" t="s">
        <v>13</v>
      </c>
      <c r="U53" s="32" t="s">
        <v>13</v>
      </c>
      <c r="V53" s="32" t="s">
        <v>13</v>
      </c>
      <c r="W53" s="32" t="s">
        <v>13</v>
      </c>
      <c r="X53" s="32" t="s">
        <v>13</v>
      </c>
      <c r="Y53" s="27" t="s">
        <v>13</v>
      </c>
      <c r="Z53" s="27" t="s">
        <v>13</v>
      </c>
    </row>
    <row r="54" spans="2:26">
      <c r="B54" s="9">
        <v>324</v>
      </c>
      <c r="C54" s="32">
        <v>0.13</v>
      </c>
      <c r="D54" s="32">
        <v>0.06</v>
      </c>
      <c r="E54" s="32">
        <v>0.06</v>
      </c>
      <c r="F54" s="32">
        <v>0.06</v>
      </c>
      <c r="G54" s="32">
        <v>0.09</v>
      </c>
      <c r="H54" s="32">
        <v>0.09</v>
      </c>
      <c r="I54" s="32">
        <v>0.03</v>
      </c>
      <c r="J54" s="32" t="s">
        <v>13</v>
      </c>
      <c r="K54" s="32" t="s">
        <v>13</v>
      </c>
      <c r="L54" s="32" t="s">
        <v>13</v>
      </c>
      <c r="M54" s="32" t="s">
        <v>13</v>
      </c>
      <c r="N54" s="32" t="s">
        <v>13</v>
      </c>
      <c r="O54" s="32" t="s">
        <v>13</v>
      </c>
      <c r="P54" s="32" t="s">
        <v>13</v>
      </c>
      <c r="Q54" s="32" t="s">
        <v>13</v>
      </c>
      <c r="R54" s="32" t="s">
        <v>13</v>
      </c>
      <c r="S54" s="32" t="s">
        <v>13</v>
      </c>
      <c r="T54" s="32" t="s">
        <v>13</v>
      </c>
      <c r="U54" s="32" t="s">
        <v>13</v>
      </c>
      <c r="V54" s="32" t="s">
        <v>13</v>
      </c>
      <c r="W54" s="32" t="s">
        <v>13</v>
      </c>
      <c r="X54" s="32" t="s">
        <v>13</v>
      </c>
      <c r="Y54" s="27" t="s">
        <v>13</v>
      </c>
      <c r="Z54" s="27" t="s">
        <v>13</v>
      </c>
    </row>
    <row r="55" spans="2:26">
      <c r="B55" s="9">
        <v>325</v>
      </c>
      <c r="C55" s="32">
        <v>0.1</v>
      </c>
      <c r="D55" s="32">
        <v>0.05</v>
      </c>
      <c r="E55" s="32">
        <v>0.05</v>
      </c>
      <c r="F55" s="32">
        <v>0.05</v>
      </c>
      <c r="G55" s="32">
        <v>7.0000000000000007E-2</v>
      </c>
      <c r="H55" s="32">
        <v>7.0000000000000007E-2</v>
      </c>
      <c r="I55" s="32">
        <v>0.02</v>
      </c>
      <c r="J55" s="32" t="s">
        <v>13</v>
      </c>
      <c r="K55" s="32" t="s">
        <v>13</v>
      </c>
      <c r="L55" s="32" t="s">
        <v>13</v>
      </c>
      <c r="M55" s="32" t="s">
        <v>13</v>
      </c>
      <c r="N55" s="32" t="s">
        <v>13</v>
      </c>
      <c r="O55" s="32" t="s">
        <v>13</v>
      </c>
      <c r="P55" s="32" t="s">
        <v>13</v>
      </c>
      <c r="Q55" s="32" t="s">
        <v>13</v>
      </c>
      <c r="R55" s="32" t="s">
        <v>13</v>
      </c>
      <c r="S55" s="32" t="s">
        <v>13</v>
      </c>
      <c r="T55" s="32" t="s">
        <v>13</v>
      </c>
      <c r="U55" s="32" t="s">
        <v>13</v>
      </c>
      <c r="V55" s="32" t="s">
        <v>13</v>
      </c>
      <c r="W55" s="32" t="s">
        <v>13</v>
      </c>
      <c r="X55" s="32" t="s">
        <v>13</v>
      </c>
      <c r="Y55" s="27" t="s">
        <v>13</v>
      </c>
      <c r="Z55" s="27" t="s">
        <v>13</v>
      </c>
    </row>
    <row r="56" spans="2:26">
      <c r="B56" s="9">
        <v>326</v>
      </c>
      <c r="C56" s="32">
        <v>0.13</v>
      </c>
      <c r="D56" s="32">
        <v>7.0000000000000007E-2</v>
      </c>
      <c r="E56" s="32">
        <v>7.0000000000000007E-2</v>
      </c>
      <c r="F56" s="32">
        <v>0.06</v>
      </c>
      <c r="G56" s="32">
        <v>0.09</v>
      </c>
      <c r="H56" s="32">
        <v>0.1</v>
      </c>
      <c r="I56" s="32">
        <v>0.03</v>
      </c>
      <c r="J56" s="32" t="s">
        <v>13</v>
      </c>
      <c r="K56" s="32" t="s">
        <v>13</v>
      </c>
      <c r="L56" s="32" t="s">
        <v>13</v>
      </c>
      <c r="M56" s="32" t="s">
        <v>13</v>
      </c>
      <c r="N56" s="32" t="s">
        <v>13</v>
      </c>
      <c r="O56" s="32" t="s">
        <v>13</v>
      </c>
      <c r="P56" s="32" t="s">
        <v>13</v>
      </c>
      <c r="Q56" s="32" t="s">
        <v>13</v>
      </c>
      <c r="R56" s="32" t="s">
        <v>13</v>
      </c>
      <c r="S56" s="32" t="s">
        <v>13</v>
      </c>
      <c r="T56" s="32" t="s">
        <v>13</v>
      </c>
      <c r="U56" s="32" t="s">
        <v>13</v>
      </c>
      <c r="V56" s="32" t="s">
        <v>13</v>
      </c>
      <c r="W56" s="32" t="s">
        <v>13</v>
      </c>
      <c r="X56" s="32" t="s">
        <v>13</v>
      </c>
      <c r="Y56" s="27" t="s">
        <v>13</v>
      </c>
      <c r="Z56" s="27" t="s">
        <v>13</v>
      </c>
    </row>
    <row r="57" spans="2:26">
      <c r="B57" s="9">
        <v>327</v>
      </c>
      <c r="C57" s="32">
        <v>0.14000000000000001</v>
      </c>
      <c r="D57" s="32">
        <v>0.08</v>
      </c>
      <c r="E57" s="32">
        <v>0.08</v>
      </c>
      <c r="F57" s="32">
        <v>7.0000000000000007E-2</v>
      </c>
      <c r="G57" s="32">
        <v>0.1</v>
      </c>
      <c r="H57" s="32">
        <v>0.11</v>
      </c>
      <c r="I57" s="32">
        <v>0.03</v>
      </c>
      <c r="J57" s="32" t="s">
        <v>13</v>
      </c>
      <c r="K57" s="32" t="s">
        <v>13</v>
      </c>
      <c r="L57" s="32" t="s">
        <v>13</v>
      </c>
      <c r="M57" s="32" t="s">
        <v>13</v>
      </c>
      <c r="N57" s="32" t="s">
        <v>13</v>
      </c>
      <c r="O57" s="32" t="s">
        <v>13</v>
      </c>
      <c r="P57" s="32" t="s">
        <v>13</v>
      </c>
      <c r="Q57" s="32" t="s">
        <v>13</v>
      </c>
      <c r="R57" s="32" t="s">
        <v>13</v>
      </c>
      <c r="S57" s="32" t="s">
        <v>13</v>
      </c>
      <c r="T57" s="32" t="s">
        <v>13</v>
      </c>
      <c r="U57" s="32" t="s">
        <v>13</v>
      </c>
      <c r="V57" s="32" t="s">
        <v>13</v>
      </c>
      <c r="W57" s="32" t="s">
        <v>13</v>
      </c>
      <c r="X57" s="32" t="s">
        <v>13</v>
      </c>
      <c r="Y57" s="27" t="s">
        <v>13</v>
      </c>
      <c r="Z57" s="27" t="s">
        <v>13</v>
      </c>
    </row>
    <row r="58" spans="2:26">
      <c r="B58" s="9">
        <v>328</v>
      </c>
      <c r="C58" s="32">
        <v>0.16</v>
      </c>
      <c r="D58" s="32">
        <v>0.09</v>
      </c>
      <c r="E58" s="32">
        <v>0.09</v>
      </c>
      <c r="F58" s="32">
        <v>0.08</v>
      </c>
      <c r="G58" s="32">
        <v>0.12</v>
      </c>
      <c r="H58" s="32">
        <v>0.12</v>
      </c>
      <c r="I58" s="32">
        <v>0.03</v>
      </c>
      <c r="J58" s="32" t="s">
        <v>13</v>
      </c>
      <c r="K58" s="32" t="s">
        <v>13</v>
      </c>
      <c r="L58" s="32" t="s">
        <v>13</v>
      </c>
      <c r="M58" s="32" t="s">
        <v>13</v>
      </c>
      <c r="N58" s="32" t="s">
        <v>13</v>
      </c>
      <c r="O58" s="32" t="s">
        <v>13</v>
      </c>
      <c r="P58" s="32" t="s">
        <v>13</v>
      </c>
      <c r="Q58" s="32" t="s">
        <v>13</v>
      </c>
      <c r="R58" s="32" t="s">
        <v>13</v>
      </c>
      <c r="S58" s="32" t="s">
        <v>13</v>
      </c>
      <c r="T58" s="32" t="s">
        <v>13</v>
      </c>
      <c r="U58" s="32" t="s">
        <v>13</v>
      </c>
      <c r="V58" s="32" t="s">
        <v>13</v>
      </c>
      <c r="W58" s="32" t="s">
        <v>13</v>
      </c>
      <c r="X58" s="32" t="s">
        <v>13</v>
      </c>
      <c r="Y58" s="27" t="s">
        <v>13</v>
      </c>
      <c r="Z58" s="27" t="s">
        <v>13</v>
      </c>
    </row>
    <row r="59" spans="2:26">
      <c r="B59" s="9">
        <v>329</v>
      </c>
      <c r="C59" s="32">
        <v>7.0000000000000007E-2</v>
      </c>
      <c r="D59" s="32">
        <v>0.04</v>
      </c>
      <c r="E59" s="32">
        <v>0.04</v>
      </c>
      <c r="F59" s="32">
        <v>0.04</v>
      </c>
      <c r="G59" s="32">
        <v>0.05</v>
      </c>
      <c r="H59" s="32">
        <v>0.06</v>
      </c>
      <c r="I59" s="32">
        <v>0.01</v>
      </c>
      <c r="J59" s="32" t="s">
        <v>13</v>
      </c>
      <c r="K59" s="32" t="s">
        <v>13</v>
      </c>
      <c r="L59" s="32" t="s">
        <v>13</v>
      </c>
      <c r="M59" s="32" t="s">
        <v>13</v>
      </c>
      <c r="N59" s="32" t="s">
        <v>13</v>
      </c>
      <c r="O59" s="32" t="s">
        <v>13</v>
      </c>
      <c r="P59" s="32" t="s">
        <v>13</v>
      </c>
      <c r="Q59" s="32" t="s">
        <v>13</v>
      </c>
      <c r="R59" s="32" t="s">
        <v>13</v>
      </c>
      <c r="S59" s="32" t="s">
        <v>13</v>
      </c>
      <c r="T59" s="32" t="s">
        <v>13</v>
      </c>
      <c r="U59" s="32" t="s">
        <v>13</v>
      </c>
      <c r="V59" s="32" t="s">
        <v>13</v>
      </c>
      <c r="W59" s="32" t="s">
        <v>13</v>
      </c>
      <c r="X59" s="32" t="s">
        <v>13</v>
      </c>
      <c r="Y59" s="27" t="s">
        <v>13</v>
      </c>
      <c r="Z59" s="27" t="s">
        <v>13</v>
      </c>
    </row>
    <row r="60" spans="2:26">
      <c r="B60" s="9">
        <v>330</v>
      </c>
      <c r="C60" s="32">
        <v>0.08</v>
      </c>
      <c r="D60" s="32">
        <v>0.05</v>
      </c>
      <c r="E60" s="32">
        <v>0.05</v>
      </c>
      <c r="F60" s="32">
        <v>0.04</v>
      </c>
      <c r="G60" s="32">
        <v>0.06</v>
      </c>
      <c r="H60" s="32">
        <v>7.0000000000000007E-2</v>
      </c>
      <c r="I60" s="32">
        <v>0.02</v>
      </c>
      <c r="J60" s="32" t="s">
        <v>13</v>
      </c>
      <c r="K60" s="32" t="s">
        <v>13</v>
      </c>
      <c r="L60" s="32" t="s">
        <v>13</v>
      </c>
      <c r="M60" s="32" t="s">
        <v>13</v>
      </c>
      <c r="N60" s="32" t="s">
        <v>13</v>
      </c>
      <c r="O60" s="32" t="s">
        <v>13</v>
      </c>
      <c r="P60" s="32" t="s">
        <v>13</v>
      </c>
      <c r="Q60" s="32" t="s">
        <v>13</v>
      </c>
      <c r="R60" s="32" t="s">
        <v>13</v>
      </c>
      <c r="S60" s="32" t="s">
        <v>13</v>
      </c>
      <c r="T60" s="32" t="s">
        <v>13</v>
      </c>
      <c r="U60" s="32" t="s">
        <v>13</v>
      </c>
      <c r="V60" s="32" t="s">
        <v>13</v>
      </c>
      <c r="W60" s="32" t="s">
        <v>13</v>
      </c>
      <c r="X60" s="32" t="s">
        <v>13</v>
      </c>
      <c r="Y60" s="27" t="s">
        <v>13</v>
      </c>
      <c r="Z60" s="27" t="s">
        <v>13</v>
      </c>
    </row>
    <row r="61" spans="2:26">
      <c r="B61" s="9">
        <v>331</v>
      </c>
      <c r="C61" s="32">
        <v>0.09</v>
      </c>
      <c r="D61" s="32">
        <v>0.06</v>
      </c>
      <c r="E61" s="32">
        <v>0.06</v>
      </c>
      <c r="F61" s="32">
        <v>0.05</v>
      </c>
      <c r="G61" s="32">
        <v>7.0000000000000007E-2</v>
      </c>
      <c r="H61" s="32">
        <v>7.0000000000000007E-2</v>
      </c>
      <c r="I61" s="32">
        <v>0.02</v>
      </c>
      <c r="J61" s="32" t="s">
        <v>13</v>
      </c>
      <c r="K61" s="32" t="s">
        <v>13</v>
      </c>
      <c r="L61" s="32" t="s">
        <v>13</v>
      </c>
      <c r="M61" s="32" t="s">
        <v>13</v>
      </c>
      <c r="N61" s="32" t="s">
        <v>13</v>
      </c>
      <c r="O61" s="32" t="s">
        <v>13</v>
      </c>
      <c r="P61" s="32" t="s">
        <v>13</v>
      </c>
      <c r="Q61" s="32" t="s">
        <v>13</v>
      </c>
      <c r="R61" s="32" t="s">
        <v>13</v>
      </c>
      <c r="S61" s="32" t="s">
        <v>13</v>
      </c>
      <c r="T61" s="32" t="s">
        <v>13</v>
      </c>
      <c r="U61" s="32" t="s">
        <v>13</v>
      </c>
      <c r="V61" s="32" t="s">
        <v>13</v>
      </c>
      <c r="W61" s="32" t="s">
        <v>13</v>
      </c>
      <c r="X61" s="32" t="s">
        <v>13</v>
      </c>
      <c r="Y61" s="27" t="s">
        <v>13</v>
      </c>
      <c r="Z61" s="27" t="s">
        <v>13</v>
      </c>
    </row>
    <row r="62" spans="2:26">
      <c r="B62" s="9">
        <v>401</v>
      </c>
      <c r="C62" s="32">
        <v>0.13</v>
      </c>
      <c r="D62" s="32">
        <v>0.08</v>
      </c>
      <c r="E62" s="32">
        <v>0.08</v>
      </c>
      <c r="F62" s="32">
        <v>7.0000000000000007E-2</v>
      </c>
      <c r="G62" s="32">
        <v>0.1</v>
      </c>
      <c r="H62" s="32">
        <v>0.11</v>
      </c>
      <c r="I62" s="32">
        <v>0.03</v>
      </c>
      <c r="J62" s="32" t="s">
        <v>13</v>
      </c>
      <c r="K62" s="32" t="s">
        <v>13</v>
      </c>
      <c r="L62" s="32" t="s">
        <v>13</v>
      </c>
      <c r="M62" s="32" t="s">
        <v>13</v>
      </c>
      <c r="N62" s="32" t="s">
        <v>13</v>
      </c>
      <c r="O62" s="32" t="s">
        <v>13</v>
      </c>
      <c r="P62" s="32" t="s">
        <v>13</v>
      </c>
      <c r="Q62" s="32" t="s">
        <v>13</v>
      </c>
      <c r="R62" s="32" t="s">
        <v>13</v>
      </c>
      <c r="S62" s="32" t="s">
        <v>13</v>
      </c>
      <c r="T62" s="32" t="s">
        <v>13</v>
      </c>
      <c r="U62" s="32" t="s">
        <v>13</v>
      </c>
      <c r="V62" s="32" t="s">
        <v>13</v>
      </c>
      <c r="W62" s="32" t="s">
        <v>13</v>
      </c>
      <c r="X62" s="32" t="s">
        <v>13</v>
      </c>
      <c r="Y62" s="27" t="s">
        <v>13</v>
      </c>
      <c r="Z62" s="27" t="s">
        <v>13</v>
      </c>
    </row>
    <row r="63" spans="2:26">
      <c r="B63" s="9">
        <v>402</v>
      </c>
      <c r="C63" s="32">
        <v>0.12</v>
      </c>
      <c r="D63" s="32">
        <v>0.08</v>
      </c>
      <c r="E63" s="32">
        <v>0.08</v>
      </c>
      <c r="F63" s="32">
        <v>7.0000000000000007E-2</v>
      </c>
      <c r="G63" s="32">
        <v>0.1</v>
      </c>
      <c r="H63" s="32">
        <v>0.1</v>
      </c>
      <c r="I63" s="32">
        <v>0.03</v>
      </c>
      <c r="J63" s="32" t="s">
        <v>13</v>
      </c>
      <c r="K63" s="32" t="s">
        <v>13</v>
      </c>
      <c r="L63" s="32" t="s">
        <v>13</v>
      </c>
      <c r="M63" s="32" t="s">
        <v>13</v>
      </c>
      <c r="N63" s="32" t="s">
        <v>13</v>
      </c>
      <c r="O63" s="32" t="s">
        <v>13</v>
      </c>
      <c r="P63" s="32" t="s">
        <v>13</v>
      </c>
      <c r="Q63" s="32" t="s">
        <v>13</v>
      </c>
      <c r="R63" s="32" t="s">
        <v>13</v>
      </c>
      <c r="S63" s="32" t="s">
        <v>13</v>
      </c>
      <c r="T63" s="32" t="s">
        <v>13</v>
      </c>
      <c r="U63" s="32" t="s">
        <v>13</v>
      </c>
      <c r="V63" s="32" t="s">
        <v>13</v>
      </c>
      <c r="W63" s="32" t="s">
        <v>13</v>
      </c>
      <c r="X63" s="32" t="s">
        <v>13</v>
      </c>
      <c r="Y63" s="27" t="s">
        <v>13</v>
      </c>
      <c r="Z63" s="27" t="s">
        <v>13</v>
      </c>
    </row>
    <row r="64" spans="2:26">
      <c r="B64" s="9">
        <v>403</v>
      </c>
      <c r="C64" s="32">
        <v>0.12</v>
      </c>
      <c r="D64" s="32">
        <v>0.08</v>
      </c>
      <c r="E64" s="32">
        <v>0.08</v>
      </c>
      <c r="F64" s="32">
        <v>7.0000000000000007E-2</v>
      </c>
      <c r="G64" s="32">
        <v>0.1</v>
      </c>
      <c r="H64" s="32">
        <v>0.1</v>
      </c>
      <c r="I64" s="32">
        <v>0.03</v>
      </c>
      <c r="J64" s="32" t="s">
        <v>13</v>
      </c>
      <c r="K64" s="32" t="s">
        <v>13</v>
      </c>
      <c r="L64" s="32" t="s">
        <v>13</v>
      </c>
      <c r="M64" s="32" t="s">
        <v>13</v>
      </c>
      <c r="N64" s="32" t="s">
        <v>13</v>
      </c>
      <c r="O64" s="32" t="s">
        <v>13</v>
      </c>
      <c r="P64" s="32" t="s">
        <v>13</v>
      </c>
      <c r="Q64" s="32" t="s">
        <v>13</v>
      </c>
      <c r="R64" s="32" t="s">
        <v>13</v>
      </c>
      <c r="S64" s="32" t="s">
        <v>13</v>
      </c>
      <c r="T64" s="32" t="s">
        <v>13</v>
      </c>
      <c r="U64" s="32" t="s">
        <v>13</v>
      </c>
      <c r="V64" s="32" t="s">
        <v>13</v>
      </c>
      <c r="W64" s="32" t="s">
        <v>13</v>
      </c>
      <c r="X64" s="32" t="s">
        <v>13</v>
      </c>
      <c r="Y64" s="27" t="s">
        <v>13</v>
      </c>
      <c r="Z64" s="27" t="s">
        <v>13</v>
      </c>
    </row>
    <row r="65" spans="2:26">
      <c r="B65" s="9">
        <v>404</v>
      </c>
      <c r="C65" s="32">
        <v>0.11</v>
      </c>
      <c r="D65" s="32">
        <v>0.08</v>
      </c>
      <c r="E65" s="32">
        <v>0.08</v>
      </c>
      <c r="F65" s="32">
        <v>7.0000000000000007E-2</v>
      </c>
      <c r="G65" s="32">
        <v>0.09</v>
      </c>
      <c r="H65" s="32">
        <v>0.1</v>
      </c>
      <c r="I65" s="32">
        <v>0.03</v>
      </c>
      <c r="J65" s="32" t="s">
        <v>13</v>
      </c>
      <c r="K65" s="32" t="s">
        <v>13</v>
      </c>
      <c r="L65" s="32" t="s">
        <v>13</v>
      </c>
      <c r="M65" s="32" t="s">
        <v>13</v>
      </c>
      <c r="N65" s="32" t="s">
        <v>13</v>
      </c>
      <c r="O65" s="32" t="s">
        <v>13</v>
      </c>
      <c r="P65" s="32" t="s">
        <v>13</v>
      </c>
      <c r="Q65" s="32" t="s">
        <v>13</v>
      </c>
      <c r="R65" s="32" t="s">
        <v>13</v>
      </c>
      <c r="S65" s="32" t="s">
        <v>13</v>
      </c>
      <c r="T65" s="32" t="s">
        <v>13</v>
      </c>
      <c r="U65" s="32" t="s">
        <v>13</v>
      </c>
      <c r="V65" s="32" t="s">
        <v>13</v>
      </c>
      <c r="W65" s="32" t="s">
        <v>13</v>
      </c>
      <c r="X65" s="32" t="s">
        <v>13</v>
      </c>
      <c r="Y65" s="27" t="s">
        <v>13</v>
      </c>
      <c r="Z65" s="27" t="s">
        <v>13</v>
      </c>
    </row>
    <row r="66" spans="2:26">
      <c r="B66" s="9">
        <v>405</v>
      </c>
      <c r="C66" s="32">
        <v>0.05</v>
      </c>
      <c r="D66" s="32">
        <v>0.04</v>
      </c>
      <c r="E66" s="32">
        <v>0.04</v>
      </c>
      <c r="F66" s="32">
        <v>0.03</v>
      </c>
      <c r="G66" s="32">
        <v>0.04</v>
      </c>
      <c r="H66" s="32">
        <v>0.05</v>
      </c>
      <c r="I66" s="32">
        <v>0.01</v>
      </c>
      <c r="J66" s="32">
        <v>0.01</v>
      </c>
      <c r="K66" s="32" t="s">
        <v>13</v>
      </c>
      <c r="L66" s="32" t="s">
        <v>13</v>
      </c>
      <c r="M66" s="32" t="s">
        <v>13</v>
      </c>
      <c r="N66" s="32" t="s">
        <v>13</v>
      </c>
      <c r="O66" s="32" t="s">
        <v>13</v>
      </c>
      <c r="P66" s="32" t="s">
        <v>13</v>
      </c>
      <c r="Q66" s="32" t="s">
        <v>13</v>
      </c>
      <c r="R66" s="32" t="s">
        <v>13</v>
      </c>
      <c r="S66" s="32" t="s">
        <v>13</v>
      </c>
      <c r="T66" s="32" t="s">
        <v>13</v>
      </c>
      <c r="U66" s="32" t="s">
        <v>13</v>
      </c>
      <c r="V66" s="32" t="s">
        <v>13</v>
      </c>
      <c r="W66" s="32" t="s">
        <v>13</v>
      </c>
      <c r="X66" s="32" t="s">
        <v>13</v>
      </c>
      <c r="Y66" s="27" t="s">
        <v>13</v>
      </c>
      <c r="Z66" s="27" t="s">
        <v>13</v>
      </c>
    </row>
    <row r="67" spans="2:26">
      <c r="B67" s="9">
        <v>406</v>
      </c>
      <c r="C67" s="32">
        <v>0.18</v>
      </c>
      <c r="D67" s="32">
        <v>0.13</v>
      </c>
      <c r="E67" s="32">
        <v>0.13</v>
      </c>
      <c r="F67" s="32">
        <v>0.11</v>
      </c>
      <c r="G67" s="32">
        <v>0.14000000000000001</v>
      </c>
      <c r="H67" s="32">
        <v>0.17</v>
      </c>
      <c r="I67" s="32">
        <v>0.05</v>
      </c>
      <c r="J67" s="32">
        <v>0.04</v>
      </c>
      <c r="K67" s="32" t="s">
        <v>13</v>
      </c>
      <c r="L67" s="32" t="s">
        <v>13</v>
      </c>
      <c r="M67" s="32" t="s">
        <v>13</v>
      </c>
      <c r="N67" s="32" t="s">
        <v>13</v>
      </c>
      <c r="O67" s="32" t="s">
        <v>13</v>
      </c>
      <c r="P67" s="32" t="s">
        <v>13</v>
      </c>
      <c r="Q67" s="32" t="s">
        <v>13</v>
      </c>
      <c r="R67" s="32" t="s">
        <v>13</v>
      </c>
      <c r="S67" s="32" t="s">
        <v>13</v>
      </c>
      <c r="T67" s="32" t="s">
        <v>13</v>
      </c>
      <c r="U67" s="32" t="s">
        <v>13</v>
      </c>
      <c r="V67" s="32" t="s">
        <v>13</v>
      </c>
      <c r="W67" s="32" t="s">
        <v>13</v>
      </c>
      <c r="X67" s="32" t="s">
        <v>13</v>
      </c>
      <c r="Y67" s="27" t="s">
        <v>13</v>
      </c>
      <c r="Z67" s="27" t="s">
        <v>13</v>
      </c>
    </row>
    <row r="68" spans="2:26">
      <c r="B68" s="9">
        <v>407</v>
      </c>
      <c r="C68" s="32">
        <v>0.15</v>
      </c>
      <c r="D68" s="32">
        <v>0.11</v>
      </c>
      <c r="E68" s="32">
        <v>0.11</v>
      </c>
      <c r="F68" s="32">
        <v>0.09</v>
      </c>
      <c r="G68" s="32">
        <v>0.12</v>
      </c>
      <c r="H68" s="32">
        <v>0.14000000000000001</v>
      </c>
      <c r="I68" s="32">
        <v>0.05</v>
      </c>
      <c r="J68" s="32">
        <v>0.03</v>
      </c>
      <c r="K68" s="32" t="s">
        <v>13</v>
      </c>
      <c r="L68" s="32" t="s">
        <v>13</v>
      </c>
      <c r="M68" s="32" t="s">
        <v>13</v>
      </c>
      <c r="N68" s="32" t="s">
        <v>13</v>
      </c>
      <c r="O68" s="32" t="s">
        <v>13</v>
      </c>
      <c r="P68" s="32" t="s">
        <v>13</v>
      </c>
      <c r="Q68" s="32" t="s">
        <v>13</v>
      </c>
      <c r="R68" s="32" t="s">
        <v>13</v>
      </c>
      <c r="S68" s="32" t="s">
        <v>13</v>
      </c>
      <c r="T68" s="32" t="s">
        <v>13</v>
      </c>
      <c r="U68" s="32" t="s">
        <v>13</v>
      </c>
      <c r="V68" s="32" t="s">
        <v>13</v>
      </c>
      <c r="W68" s="32" t="s">
        <v>13</v>
      </c>
      <c r="X68" s="32" t="s">
        <v>13</v>
      </c>
      <c r="Y68" s="27" t="s">
        <v>13</v>
      </c>
      <c r="Z68" s="27" t="s">
        <v>13</v>
      </c>
    </row>
    <row r="69" spans="2:26">
      <c r="B69" s="9">
        <v>408</v>
      </c>
      <c r="C69" s="32">
        <v>0.17</v>
      </c>
      <c r="D69" s="32">
        <v>0.13</v>
      </c>
      <c r="E69" s="32">
        <v>0.13</v>
      </c>
      <c r="F69" s="32">
        <v>0.11</v>
      </c>
      <c r="G69" s="32">
        <v>0.14000000000000001</v>
      </c>
      <c r="H69" s="32">
        <v>0.16</v>
      </c>
      <c r="I69" s="32">
        <v>0.06</v>
      </c>
      <c r="J69" s="32">
        <v>0.03</v>
      </c>
      <c r="K69" s="32" t="s">
        <v>13</v>
      </c>
      <c r="L69" s="32" t="s">
        <v>13</v>
      </c>
      <c r="M69" s="32" t="s">
        <v>13</v>
      </c>
      <c r="N69" s="32" t="s">
        <v>13</v>
      </c>
      <c r="O69" s="32" t="s">
        <v>13</v>
      </c>
      <c r="P69" s="32" t="s">
        <v>13</v>
      </c>
      <c r="Q69" s="32" t="s">
        <v>13</v>
      </c>
      <c r="R69" s="32" t="s">
        <v>13</v>
      </c>
      <c r="S69" s="32" t="s">
        <v>13</v>
      </c>
      <c r="T69" s="32" t="s">
        <v>13</v>
      </c>
      <c r="U69" s="32" t="s">
        <v>13</v>
      </c>
      <c r="V69" s="32" t="s">
        <v>13</v>
      </c>
      <c r="W69" s="32" t="s">
        <v>13</v>
      </c>
      <c r="X69" s="32" t="s">
        <v>13</v>
      </c>
      <c r="Y69" s="27" t="s">
        <v>13</v>
      </c>
      <c r="Z69" s="27" t="s">
        <v>13</v>
      </c>
    </row>
    <row r="70" spans="2:26">
      <c r="B70" s="9">
        <v>409</v>
      </c>
      <c r="C70" s="32">
        <v>0.17</v>
      </c>
      <c r="D70" s="32">
        <v>0.13</v>
      </c>
      <c r="E70" s="32">
        <v>0.13</v>
      </c>
      <c r="F70" s="32">
        <v>0.11</v>
      </c>
      <c r="G70" s="32">
        <v>0.14000000000000001</v>
      </c>
      <c r="H70" s="32">
        <v>0.16</v>
      </c>
      <c r="I70" s="32">
        <v>7.0000000000000007E-2</v>
      </c>
      <c r="J70" s="32">
        <v>0.03</v>
      </c>
      <c r="K70" s="32" t="s">
        <v>13</v>
      </c>
      <c r="L70" s="32" t="s">
        <v>13</v>
      </c>
      <c r="M70" s="32" t="s">
        <v>13</v>
      </c>
      <c r="N70" s="32" t="s">
        <v>13</v>
      </c>
      <c r="O70" s="32" t="s">
        <v>13</v>
      </c>
      <c r="P70" s="32" t="s">
        <v>13</v>
      </c>
      <c r="Q70" s="32" t="s">
        <v>13</v>
      </c>
      <c r="R70" s="32" t="s">
        <v>13</v>
      </c>
      <c r="S70" s="32" t="s">
        <v>13</v>
      </c>
      <c r="T70" s="32" t="s">
        <v>13</v>
      </c>
      <c r="U70" s="32" t="s">
        <v>13</v>
      </c>
      <c r="V70" s="32" t="s">
        <v>13</v>
      </c>
      <c r="W70" s="32" t="s">
        <v>13</v>
      </c>
      <c r="X70" s="32" t="s">
        <v>13</v>
      </c>
      <c r="Y70" s="27" t="s">
        <v>13</v>
      </c>
      <c r="Z70" s="27" t="s">
        <v>13</v>
      </c>
    </row>
    <row r="71" spans="2:26">
      <c r="B71" s="9">
        <v>410</v>
      </c>
      <c r="C71" s="32">
        <v>0.19</v>
      </c>
      <c r="D71" s="32">
        <v>0.15</v>
      </c>
      <c r="E71" s="32">
        <v>0.15</v>
      </c>
      <c r="F71" s="32">
        <v>0.12</v>
      </c>
      <c r="G71" s="32">
        <v>0.15</v>
      </c>
      <c r="H71" s="32">
        <v>0.18</v>
      </c>
      <c r="I71" s="32">
        <v>0.08</v>
      </c>
      <c r="J71" s="32">
        <v>0.04</v>
      </c>
      <c r="K71" s="32" t="s">
        <v>13</v>
      </c>
      <c r="L71" s="32" t="s">
        <v>13</v>
      </c>
      <c r="M71" s="32" t="s">
        <v>13</v>
      </c>
      <c r="N71" s="32" t="s">
        <v>13</v>
      </c>
      <c r="O71" s="32" t="s">
        <v>13</v>
      </c>
      <c r="P71" s="32" t="s">
        <v>13</v>
      </c>
      <c r="Q71" s="32" t="s">
        <v>13</v>
      </c>
      <c r="R71" s="32" t="s">
        <v>13</v>
      </c>
      <c r="S71" s="32" t="s">
        <v>13</v>
      </c>
      <c r="T71" s="32" t="s">
        <v>13</v>
      </c>
      <c r="U71" s="32" t="s">
        <v>13</v>
      </c>
      <c r="V71" s="32" t="s">
        <v>13</v>
      </c>
      <c r="W71" s="32" t="s">
        <v>13</v>
      </c>
      <c r="X71" s="32" t="s">
        <v>13</v>
      </c>
      <c r="Y71" s="27" t="s">
        <v>13</v>
      </c>
      <c r="Z71" s="27" t="s">
        <v>13</v>
      </c>
    </row>
    <row r="72" spans="2:26">
      <c r="B72" s="9">
        <v>411</v>
      </c>
      <c r="C72" s="32">
        <v>0.1</v>
      </c>
      <c r="D72" s="32">
        <v>0.08</v>
      </c>
      <c r="E72" s="32">
        <v>0.08</v>
      </c>
      <c r="F72" s="32">
        <v>0.06</v>
      </c>
      <c r="G72" s="32">
        <v>0.08</v>
      </c>
      <c r="H72" s="32">
        <v>0.1</v>
      </c>
      <c r="I72" s="32">
        <v>0.05</v>
      </c>
      <c r="J72" s="32">
        <v>0.02</v>
      </c>
      <c r="K72" s="32" t="s">
        <v>13</v>
      </c>
      <c r="L72" s="32" t="s">
        <v>13</v>
      </c>
      <c r="M72" s="32" t="s">
        <v>13</v>
      </c>
      <c r="N72" s="32" t="s">
        <v>13</v>
      </c>
      <c r="O72" s="32" t="s">
        <v>13</v>
      </c>
      <c r="P72" s="32" t="s">
        <v>13</v>
      </c>
      <c r="Q72" s="32" t="s">
        <v>13</v>
      </c>
      <c r="R72" s="32" t="s">
        <v>13</v>
      </c>
      <c r="S72" s="32" t="s">
        <v>13</v>
      </c>
      <c r="T72" s="32" t="s">
        <v>13</v>
      </c>
      <c r="U72" s="32" t="s">
        <v>13</v>
      </c>
      <c r="V72" s="32" t="s">
        <v>13</v>
      </c>
      <c r="W72" s="32" t="s">
        <v>13</v>
      </c>
      <c r="X72" s="32" t="s">
        <v>13</v>
      </c>
      <c r="Y72" s="27" t="s">
        <v>13</v>
      </c>
      <c r="Z72" s="27" t="s">
        <v>13</v>
      </c>
    </row>
    <row r="73" spans="2:26">
      <c r="B73" s="9">
        <v>412</v>
      </c>
      <c r="C73" s="32">
        <v>0.08</v>
      </c>
      <c r="D73" s="32">
        <v>7.0000000000000007E-2</v>
      </c>
      <c r="E73" s="32">
        <v>7.0000000000000007E-2</v>
      </c>
      <c r="F73" s="32">
        <v>0.05</v>
      </c>
      <c r="G73" s="32">
        <v>0.06</v>
      </c>
      <c r="H73" s="32">
        <v>0.08</v>
      </c>
      <c r="I73" s="32">
        <v>0.04</v>
      </c>
      <c r="J73" s="32">
        <v>0.02</v>
      </c>
      <c r="K73" s="32" t="s">
        <v>13</v>
      </c>
      <c r="L73" s="32" t="s">
        <v>13</v>
      </c>
      <c r="M73" s="32" t="s">
        <v>13</v>
      </c>
      <c r="N73" s="32" t="s">
        <v>13</v>
      </c>
      <c r="O73" s="32" t="s">
        <v>13</v>
      </c>
      <c r="P73" s="32" t="s">
        <v>13</v>
      </c>
      <c r="Q73" s="32" t="s">
        <v>13</v>
      </c>
      <c r="R73" s="32" t="s">
        <v>13</v>
      </c>
      <c r="S73" s="32" t="s">
        <v>13</v>
      </c>
      <c r="T73" s="32" t="s">
        <v>13</v>
      </c>
      <c r="U73" s="32" t="s">
        <v>13</v>
      </c>
      <c r="V73" s="32" t="s">
        <v>13</v>
      </c>
      <c r="W73" s="32" t="s">
        <v>13</v>
      </c>
      <c r="X73" s="32" t="s">
        <v>13</v>
      </c>
      <c r="Y73" s="27" t="s">
        <v>13</v>
      </c>
      <c r="Z73" s="27" t="s">
        <v>13</v>
      </c>
    </row>
    <row r="74" spans="2:26">
      <c r="B74" s="9">
        <v>413</v>
      </c>
      <c r="C74" s="32">
        <v>0.14000000000000001</v>
      </c>
      <c r="D74" s="32">
        <v>0.12</v>
      </c>
      <c r="E74" s="32">
        <v>0.12</v>
      </c>
      <c r="F74" s="32">
        <v>0.09</v>
      </c>
      <c r="G74" s="32">
        <v>0.11</v>
      </c>
      <c r="H74" s="32">
        <v>0.14000000000000001</v>
      </c>
      <c r="I74" s="32">
        <v>7.0000000000000007E-2</v>
      </c>
      <c r="J74" s="32">
        <v>0.03</v>
      </c>
      <c r="K74" s="32" t="s">
        <v>13</v>
      </c>
      <c r="L74" s="32" t="s">
        <v>13</v>
      </c>
      <c r="M74" s="32" t="s">
        <v>13</v>
      </c>
      <c r="N74" s="32" t="s">
        <v>13</v>
      </c>
      <c r="O74" s="32" t="s">
        <v>13</v>
      </c>
      <c r="P74" s="32" t="s">
        <v>13</v>
      </c>
      <c r="Q74" s="32" t="s">
        <v>13</v>
      </c>
      <c r="R74" s="32" t="s">
        <v>13</v>
      </c>
      <c r="S74" s="32" t="s">
        <v>13</v>
      </c>
      <c r="T74" s="32" t="s">
        <v>13</v>
      </c>
      <c r="U74" s="32" t="s">
        <v>13</v>
      </c>
      <c r="V74" s="32" t="s">
        <v>13</v>
      </c>
      <c r="W74" s="32" t="s">
        <v>13</v>
      </c>
      <c r="X74" s="32" t="s">
        <v>13</v>
      </c>
      <c r="Y74" s="27" t="s">
        <v>13</v>
      </c>
      <c r="Z74" s="27" t="s">
        <v>13</v>
      </c>
    </row>
    <row r="75" spans="2:26">
      <c r="B75" s="9">
        <v>414</v>
      </c>
      <c r="C75" s="32">
        <v>0.16</v>
      </c>
      <c r="D75" s="32">
        <v>0.14000000000000001</v>
      </c>
      <c r="E75" s="32">
        <v>0.13</v>
      </c>
      <c r="F75" s="32">
        <v>0.11</v>
      </c>
      <c r="G75" s="32">
        <v>0.13</v>
      </c>
      <c r="H75" s="32">
        <v>0.16</v>
      </c>
      <c r="I75" s="32">
        <v>0.09</v>
      </c>
      <c r="J75" s="32">
        <v>0.03</v>
      </c>
      <c r="K75" s="32" t="s">
        <v>13</v>
      </c>
      <c r="L75" s="32" t="s">
        <v>13</v>
      </c>
      <c r="M75" s="32" t="s">
        <v>13</v>
      </c>
      <c r="N75" s="32" t="s">
        <v>13</v>
      </c>
      <c r="O75" s="32" t="s">
        <v>13</v>
      </c>
      <c r="P75" s="32" t="s">
        <v>13</v>
      </c>
      <c r="Q75" s="32" t="s">
        <v>13</v>
      </c>
      <c r="R75" s="32" t="s">
        <v>13</v>
      </c>
      <c r="S75" s="32" t="s">
        <v>13</v>
      </c>
      <c r="T75" s="32" t="s">
        <v>13</v>
      </c>
      <c r="U75" s="32" t="s">
        <v>13</v>
      </c>
      <c r="V75" s="32" t="s">
        <v>13</v>
      </c>
      <c r="W75" s="32" t="s">
        <v>13</v>
      </c>
      <c r="X75" s="32" t="s">
        <v>13</v>
      </c>
      <c r="Y75" s="27" t="s">
        <v>13</v>
      </c>
      <c r="Z75" s="27" t="s">
        <v>13</v>
      </c>
    </row>
    <row r="76" spans="2:26">
      <c r="B76" s="9">
        <v>415</v>
      </c>
      <c r="C76" s="32">
        <v>0.23</v>
      </c>
      <c r="D76" s="32">
        <v>0.2</v>
      </c>
      <c r="E76" s="32">
        <v>0.19</v>
      </c>
      <c r="F76" s="32">
        <v>0.15</v>
      </c>
      <c r="G76" s="32">
        <v>0.18</v>
      </c>
      <c r="H76" s="32">
        <v>0.23</v>
      </c>
      <c r="I76" s="32">
        <v>0.14000000000000001</v>
      </c>
      <c r="J76" s="32">
        <v>0.05</v>
      </c>
      <c r="K76" s="32" t="s">
        <v>13</v>
      </c>
      <c r="L76" s="32" t="s">
        <v>13</v>
      </c>
      <c r="M76" s="32" t="s">
        <v>13</v>
      </c>
      <c r="N76" s="32" t="s">
        <v>13</v>
      </c>
      <c r="O76" s="32" t="s">
        <v>13</v>
      </c>
      <c r="P76" s="32" t="s">
        <v>13</v>
      </c>
      <c r="Q76" s="32" t="s">
        <v>13</v>
      </c>
      <c r="R76" s="32" t="s">
        <v>13</v>
      </c>
      <c r="S76" s="32" t="s">
        <v>13</v>
      </c>
      <c r="T76" s="32" t="s">
        <v>13</v>
      </c>
      <c r="U76" s="32" t="s">
        <v>13</v>
      </c>
      <c r="V76" s="32" t="s">
        <v>13</v>
      </c>
      <c r="W76" s="32" t="s">
        <v>13</v>
      </c>
      <c r="X76" s="32" t="s">
        <v>13</v>
      </c>
      <c r="Y76" s="27" t="s">
        <v>13</v>
      </c>
      <c r="Z76" s="27" t="s">
        <v>13</v>
      </c>
    </row>
    <row r="77" spans="2:26">
      <c r="B77" s="9">
        <v>416</v>
      </c>
      <c r="C77" s="32">
        <v>0.19</v>
      </c>
      <c r="D77" s="32">
        <v>0.17</v>
      </c>
      <c r="E77" s="32">
        <v>0.16</v>
      </c>
      <c r="F77" s="32">
        <v>0.13</v>
      </c>
      <c r="G77" s="32">
        <v>0.15</v>
      </c>
      <c r="H77" s="32">
        <v>0.19</v>
      </c>
      <c r="I77" s="32">
        <v>0.12</v>
      </c>
      <c r="J77" s="32">
        <v>0.04</v>
      </c>
      <c r="K77" s="32" t="s">
        <v>13</v>
      </c>
      <c r="L77" s="32" t="s">
        <v>13</v>
      </c>
      <c r="M77" s="32" t="s">
        <v>13</v>
      </c>
      <c r="N77" s="32" t="s">
        <v>13</v>
      </c>
      <c r="O77" s="32" t="s">
        <v>13</v>
      </c>
      <c r="P77" s="32" t="s">
        <v>13</v>
      </c>
      <c r="Q77" s="32" t="s">
        <v>13</v>
      </c>
      <c r="R77" s="32" t="s">
        <v>13</v>
      </c>
      <c r="S77" s="32" t="s">
        <v>13</v>
      </c>
      <c r="T77" s="32" t="s">
        <v>13</v>
      </c>
      <c r="U77" s="32" t="s">
        <v>13</v>
      </c>
      <c r="V77" s="32" t="s">
        <v>13</v>
      </c>
      <c r="W77" s="32" t="s">
        <v>13</v>
      </c>
      <c r="X77" s="32" t="s">
        <v>13</v>
      </c>
      <c r="Y77" s="27" t="s">
        <v>13</v>
      </c>
      <c r="Z77" s="27" t="s">
        <v>13</v>
      </c>
    </row>
    <row r="78" spans="2:26">
      <c r="B78" s="9">
        <v>417</v>
      </c>
      <c r="C78" s="32">
        <v>0.19</v>
      </c>
      <c r="D78" s="32">
        <v>0.18</v>
      </c>
      <c r="E78" s="32">
        <v>0.16</v>
      </c>
      <c r="F78" s="32">
        <v>0.13</v>
      </c>
      <c r="G78" s="32">
        <v>0.15</v>
      </c>
      <c r="H78" s="32">
        <v>0.19</v>
      </c>
      <c r="I78" s="32">
        <v>0.12</v>
      </c>
      <c r="J78" s="32">
        <v>0.05</v>
      </c>
      <c r="K78" s="32" t="s">
        <v>13</v>
      </c>
      <c r="L78" s="32" t="s">
        <v>13</v>
      </c>
      <c r="M78" s="32" t="s">
        <v>13</v>
      </c>
      <c r="N78" s="32" t="s">
        <v>13</v>
      </c>
      <c r="O78" s="32" t="s">
        <v>13</v>
      </c>
      <c r="P78" s="32" t="s">
        <v>13</v>
      </c>
      <c r="Q78" s="32" t="s">
        <v>13</v>
      </c>
      <c r="R78" s="32" t="s">
        <v>13</v>
      </c>
      <c r="S78" s="32" t="s">
        <v>13</v>
      </c>
      <c r="T78" s="32" t="s">
        <v>13</v>
      </c>
      <c r="U78" s="32" t="s">
        <v>13</v>
      </c>
      <c r="V78" s="32" t="s">
        <v>13</v>
      </c>
      <c r="W78" s="32" t="s">
        <v>13</v>
      </c>
      <c r="X78" s="32" t="s">
        <v>13</v>
      </c>
      <c r="Y78" s="27" t="s">
        <v>13</v>
      </c>
      <c r="Z78" s="27" t="s">
        <v>13</v>
      </c>
    </row>
    <row r="79" spans="2:26">
      <c r="B79" s="9">
        <v>418</v>
      </c>
      <c r="C79" s="32">
        <v>0.22</v>
      </c>
      <c r="D79" s="32">
        <v>0.21</v>
      </c>
      <c r="E79" s="32">
        <v>0.19</v>
      </c>
      <c r="F79" s="32">
        <v>0.15</v>
      </c>
      <c r="G79" s="32">
        <v>0.18</v>
      </c>
      <c r="H79" s="32">
        <v>0.22</v>
      </c>
      <c r="I79" s="32">
        <v>0.15</v>
      </c>
      <c r="J79" s="32">
        <v>0.06</v>
      </c>
      <c r="K79" s="32" t="s">
        <v>13</v>
      </c>
      <c r="L79" s="32" t="s">
        <v>13</v>
      </c>
      <c r="M79" s="32" t="s">
        <v>13</v>
      </c>
      <c r="N79" s="32" t="s">
        <v>13</v>
      </c>
      <c r="O79" s="32" t="s">
        <v>13</v>
      </c>
      <c r="P79" s="32" t="s">
        <v>13</v>
      </c>
      <c r="Q79" s="32" t="s">
        <v>13</v>
      </c>
      <c r="R79" s="32" t="s">
        <v>13</v>
      </c>
      <c r="S79" s="32" t="s">
        <v>13</v>
      </c>
      <c r="T79" s="32" t="s">
        <v>13</v>
      </c>
      <c r="U79" s="32" t="s">
        <v>13</v>
      </c>
      <c r="V79" s="32" t="s">
        <v>13</v>
      </c>
      <c r="W79" s="32" t="s">
        <v>13</v>
      </c>
      <c r="X79" s="32" t="s">
        <v>13</v>
      </c>
      <c r="Y79" s="27" t="s">
        <v>13</v>
      </c>
      <c r="Z79" s="27" t="s">
        <v>13</v>
      </c>
    </row>
    <row r="80" spans="2:26">
      <c r="B80" s="9">
        <v>419</v>
      </c>
      <c r="C80" s="32">
        <v>0.25</v>
      </c>
      <c r="D80" s="32">
        <v>0.24</v>
      </c>
      <c r="E80" s="32">
        <v>0.21</v>
      </c>
      <c r="F80" s="32">
        <v>0.17</v>
      </c>
      <c r="G80" s="32">
        <v>0.2</v>
      </c>
      <c r="H80" s="32">
        <v>0.25</v>
      </c>
      <c r="I80" s="32">
        <v>0.18</v>
      </c>
      <c r="J80" s="32">
        <v>7.0000000000000007E-2</v>
      </c>
      <c r="K80" s="32" t="s">
        <v>13</v>
      </c>
      <c r="L80" s="32" t="s">
        <v>13</v>
      </c>
      <c r="M80" s="32" t="s">
        <v>13</v>
      </c>
      <c r="N80" s="32" t="s">
        <v>13</v>
      </c>
      <c r="O80" s="32" t="s">
        <v>13</v>
      </c>
      <c r="P80" s="32" t="s">
        <v>13</v>
      </c>
      <c r="Q80" s="32" t="s">
        <v>13</v>
      </c>
      <c r="R80" s="32" t="s">
        <v>13</v>
      </c>
      <c r="S80" s="32" t="s">
        <v>13</v>
      </c>
      <c r="T80" s="32" t="s">
        <v>13</v>
      </c>
      <c r="U80" s="32" t="s">
        <v>13</v>
      </c>
      <c r="V80" s="32" t="s">
        <v>13</v>
      </c>
      <c r="W80" s="32" t="s">
        <v>13</v>
      </c>
      <c r="X80" s="32" t="s">
        <v>13</v>
      </c>
      <c r="Y80" s="27" t="s">
        <v>13</v>
      </c>
      <c r="Z80" s="27" t="s">
        <v>13</v>
      </c>
    </row>
    <row r="81" spans="2:26">
      <c r="B81" s="9">
        <v>420</v>
      </c>
      <c r="C81" s="32">
        <v>0.27</v>
      </c>
      <c r="D81" s="32">
        <v>0.26</v>
      </c>
      <c r="E81" s="32">
        <v>0.23</v>
      </c>
      <c r="F81" s="32">
        <v>0.18</v>
      </c>
      <c r="G81" s="32">
        <v>0.22</v>
      </c>
      <c r="H81" s="32">
        <v>0.27</v>
      </c>
      <c r="I81" s="32">
        <v>0.2</v>
      </c>
      <c r="J81" s="32">
        <v>0.08</v>
      </c>
      <c r="K81" s="32">
        <v>0.06</v>
      </c>
      <c r="L81" s="32" t="s">
        <v>13</v>
      </c>
      <c r="M81" s="32" t="s">
        <v>13</v>
      </c>
      <c r="N81" s="32" t="s">
        <v>13</v>
      </c>
      <c r="O81" s="32" t="s">
        <v>13</v>
      </c>
      <c r="P81" s="32" t="s">
        <v>13</v>
      </c>
      <c r="Q81" s="32" t="s">
        <v>13</v>
      </c>
      <c r="R81" s="32" t="s">
        <v>13</v>
      </c>
      <c r="S81" s="32" t="s">
        <v>13</v>
      </c>
      <c r="T81" s="32" t="s">
        <v>13</v>
      </c>
      <c r="U81" s="32" t="s">
        <v>13</v>
      </c>
      <c r="V81" s="32" t="s">
        <v>13</v>
      </c>
      <c r="W81" s="32" t="s">
        <v>13</v>
      </c>
      <c r="X81" s="32" t="s">
        <v>13</v>
      </c>
      <c r="Y81" s="27">
        <v>0.05</v>
      </c>
      <c r="Z81" s="27" t="s">
        <v>13</v>
      </c>
    </row>
    <row r="82" spans="2:26">
      <c r="B82" s="9">
        <v>421</v>
      </c>
      <c r="C82" s="32">
        <v>0.08</v>
      </c>
      <c r="D82" s="32">
        <v>0.08</v>
      </c>
      <c r="E82" s="32">
        <v>7.0000000000000007E-2</v>
      </c>
      <c r="F82" s="32">
        <v>0.05</v>
      </c>
      <c r="G82" s="32">
        <v>0.06</v>
      </c>
      <c r="H82" s="32">
        <v>0.08</v>
      </c>
      <c r="I82" s="32">
        <v>0.06</v>
      </c>
      <c r="J82" s="32">
        <v>0.02</v>
      </c>
      <c r="K82" s="32">
        <v>0.02</v>
      </c>
      <c r="L82" s="32" t="s">
        <v>13</v>
      </c>
      <c r="M82" s="32" t="s">
        <v>13</v>
      </c>
      <c r="N82" s="32" t="s">
        <v>13</v>
      </c>
      <c r="O82" s="32" t="s">
        <v>13</v>
      </c>
      <c r="P82" s="32" t="s">
        <v>13</v>
      </c>
      <c r="Q82" s="32" t="s">
        <v>13</v>
      </c>
      <c r="R82" s="32" t="s">
        <v>13</v>
      </c>
      <c r="S82" s="32" t="s">
        <v>13</v>
      </c>
      <c r="T82" s="32" t="s">
        <v>13</v>
      </c>
      <c r="U82" s="32" t="s">
        <v>13</v>
      </c>
      <c r="V82" s="32" t="s">
        <v>13</v>
      </c>
      <c r="W82" s="32" t="s">
        <v>13</v>
      </c>
      <c r="X82" s="32" t="s">
        <v>13</v>
      </c>
      <c r="Y82" s="27">
        <v>0.02</v>
      </c>
      <c r="Z82" s="27" t="s">
        <v>13</v>
      </c>
    </row>
    <row r="83" spans="2:26">
      <c r="B83" s="9">
        <v>422</v>
      </c>
      <c r="C83" s="32">
        <v>0.06</v>
      </c>
      <c r="D83" s="32">
        <v>0.06</v>
      </c>
      <c r="E83" s="32">
        <v>0.05</v>
      </c>
      <c r="F83" s="32">
        <v>0.04</v>
      </c>
      <c r="G83" s="32">
        <v>0.05</v>
      </c>
      <c r="H83" s="32">
        <v>0.06</v>
      </c>
      <c r="I83" s="32">
        <v>0.05</v>
      </c>
      <c r="J83" s="32">
        <v>0.02</v>
      </c>
      <c r="K83" s="32">
        <v>0.01</v>
      </c>
      <c r="L83" s="32" t="s">
        <v>13</v>
      </c>
      <c r="M83" s="32" t="s">
        <v>13</v>
      </c>
      <c r="N83" s="32" t="s">
        <v>13</v>
      </c>
      <c r="O83" s="32" t="s">
        <v>13</v>
      </c>
      <c r="P83" s="32" t="s">
        <v>13</v>
      </c>
      <c r="Q83" s="32" t="s">
        <v>13</v>
      </c>
      <c r="R83" s="32" t="s">
        <v>13</v>
      </c>
      <c r="S83" s="32" t="s">
        <v>13</v>
      </c>
      <c r="T83" s="32" t="s">
        <v>13</v>
      </c>
      <c r="U83" s="32" t="s">
        <v>13</v>
      </c>
      <c r="V83" s="32" t="s">
        <v>13</v>
      </c>
      <c r="W83" s="32" t="s">
        <v>13</v>
      </c>
      <c r="X83" s="32" t="s">
        <v>13</v>
      </c>
      <c r="Y83" s="27">
        <v>0.01</v>
      </c>
      <c r="Z83" s="27" t="s">
        <v>13</v>
      </c>
    </row>
    <row r="84" spans="2:26">
      <c r="B84" s="9">
        <v>423</v>
      </c>
      <c r="C84" s="32">
        <v>0.23</v>
      </c>
      <c r="D84" s="32">
        <v>0.23</v>
      </c>
      <c r="E84" s="32">
        <v>0.2</v>
      </c>
      <c r="F84" s="32">
        <v>0.16</v>
      </c>
      <c r="G84" s="32">
        <v>0.18</v>
      </c>
      <c r="H84" s="32">
        <v>0.23</v>
      </c>
      <c r="I84" s="32">
        <v>0.19</v>
      </c>
      <c r="J84" s="32">
        <v>0.08</v>
      </c>
      <c r="K84" s="32">
        <v>0.05</v>
      </c>
      <c r="L84" s="32" t="s">
        <v>13</v>
      </c>
      <c r="M84" s="32" t="s">
        <v>13</v>
      </c>
      <c r="N84" s="32" t="s">
        <v>13</v>
      </c>
      <c r="O84" s="32" t="s">
        <v>13</v>
      </c>
      <c r="P84" s="32" t="s">
        <v>13</v>
      </c>
      <c r="Q84" s="32" t="s">
        <v>13</v>
      </c>
      <c r="R84" s="32" t="s">
        <v>13</v>
      </c>
      <c r="S84" s="32" t="s">
        <v>13</v>
      </c>
      <c r="T84" s="32" t="s">
        <v>13</v>
      </c>
      <c r="U84" s="32" t="s">
        <v>13</v>
      </c>
      <c r="V84" s="32" t="s">
        <v>13</v>
      </c>
      <c r="W84" s="32" t="s">
        <v>13</v>
      </c>
      <c r="X84" s="32" t="s">
        <v>13</v>
      </c>
      <c r="Y84" s="27">
        <v>0.05</v>
      </c>
      <c r="Z84" s="27" t="s">
        <v>13</v>
      </c>
    </row>
    <row r="85" spans="2:26">
      <c r="B85" s="9">
        <v>424</v>
      </c>
      <c r="C85" s="32">
        <v>0.21</v>
      </c>
      <c r="D85" s="32">
        <v>0.21</v>
      </c>
      <c r="E85" s="32">
        <v>0.18</v>
      </c>
      <c r="F85" s="32">
        <v>0.14000000000000001</v>
      </c>
      <c r="G85" s="32">
        <v>0.17</v>
      </c>
      <c r="H85" s="32">
        <v>0.21</v>
      </c>
      <c r="I85" s="32">
        <v>0.17</v>
      </c>
      <c r="J85" s="32">
        <v>0.08</v>
      </c>
      <c r="K85" s="32">
        <v>0.05</v>
      </c>
      <c r="L85" s="32" t="s">
        <v>13</v>
      </c>
      <c r="M85" s="32" t="s">
        <v>13</v>
      </c>
      <c r="N85" s="32" t="s">
        <v>13</v>
      </c>
      <c r="O85" s="32" t="s">
        <v>13</v>
      </c>
      <c r="P85" s="32" t="s">
        <v>13</v>
      </c>
      <c r="Q85" s="32" t="s">
        <v>13</v>
      </c>
      <c r="R85" s="32" t="s">
        <v>13</v>
      </c>
      <c r="S85" s="32" t="s">
        <v>13</v>
      </c>
      <c r="T85" s="32" t="s">
        <v>13</v>
      </c>
      <c r="U85" s="32" t="s">
        <v>13</v>
      </c>
      <c r="V85" s="32" t="s">
        <v>13</v>
      </c>
      <c r="W85" s="32" t="s">
        <v>13</v>
      </c>
      <c r="X85" s="32" t="s">
        <v>13</v>
      </c>
      <c r="Y85" s="27">
        <v>0.04</v>
      </c>
      <c r="Z85" s="27" t="s">
        <v>13</v>
      </c>
    </row>
    <row r="86" spans="2:26">
      <c r="B86" s="9">
        <v>425</v>
      </c>
      <c r="C86" s="32">
        <v>0.24</v>
      </c>
      <c r="D86" s="32">
        <v>0.24</v>
      </c>
      <c r="E86" s="32">
        <v>0.2</v>
      </c>
      <c r="F86" s="32">
        <v>0.16</v>
      </c>
      <c r="G86" s="32">
        <v>0.19</v>
      </c>
      <c r="H86" s="32">
        <v>0.24</v>
      </c>
      <c r="I86" s="32">
        <v>0.2</v>
      </c>
      <c r="J86" s="32">
        <v>0.11</v>
      </c>
      <c r="K86" s="32">
        <v>0.06</v>
      </c>
      <c r="L86" s="32">
        <v>0.05</v>
      </c>
      <c r="M86" s="32" t="s">
        <v>13</v>
      </c>
      <c r="N86" s="32" t="s">
        <v>13</v>
      </c>
      <c r="O86" s="32" t="s">
        <v>13</v>
      </c>
      <c r="P86" s="32" t="s">
        <v>13</v>
      </c>
      <c r="Q86" s="32" t="s">
        <v>13</v>
      </c>
      <c r="R86" s="32" t="s">
        <v>13</v>
      </c>
      <c r="S86" s="32" t="s">
        <v>13</v>
      </c>
      <c r="T86" s="32" t="s">
        <v>13</v>
      </c>
      <c r="U86" s="32" t="s">
        <v>13</v>
      </c>
      <c r="V86" s="32" t="s">
        <v>13</v>
      </c>
      <c r="W86" s="32" t="s">
        <v>13</v>
      </c>
      <c r="X86" s="32" t="s">
        <v>13</v>
      </c>
      <c r="Y86" s="27">
        <v>0.05</v>
      </c>
      <c r="Z86" s="27">
        <v>0.05</v>
      </c>
    </row>
    <row r="87" spans="2:26">
      <c r="B87" s="9">
        <v>426</v>
      </c>
      <c r="C87" s="32">
        <v>0.2</v>
      </c>
      <c r="D87" s="32">
        <v>0.2</v>
      </c>
      <c r="E87" s="32">
        <v>0.17</v>
      </c>
      <c r="F87" s="32">
        <v>0.14000000000000001</v>
      </c>
      <c r="G87" s="32">
        <v>0.16</v>
      </c>
      <c r="H87" s="32">
        <v>0.2</v>
      </c>
      <c r="I87" s="32">
        <v>0.17</v>
      </c>
      <c r="J87" s="32">
        <v>0.1</v>
      </c>
      <c r="K87" s="32">
        <v>0.05</v>
      </c>
      <c r="L87" s="32">
        <v>0.04</v>
      </c>
      <c r="M87" s="32" t="s">
        <v>13</v>
      </c>
      <c r="N87" s="32" t="s">
        <v>13</v>
      </c>
      <c r="O87" s="32" t="s">
        <v>13</v>
      </c>
      <c r="P87" s="32" t="s">
        <v>13</v>
      </c>
      <c r="Q87" s="32" t="s">
        <v>13</v>
      </c>
      <c r="R87" s="32" t="s">
        <v>13</v>
      </c>
      <c r="S87" s="32" t="s">
        <v>13</v>
      </c>
      <c r="T87" s="32" t="s">
        <v>13</v>
      </c>
      <c r="U87" s="32" t="s">
        <v>13</v>
      </c>
      <c r="V87" s="32" t="s">
        <v>13</v>
      </c>
      <c r="W87" s="32" t="s">
        <v>13</v>
      </c>
      <c r="X87" s="32" t="s">
        <v>13</v>
      </c>
      <c r="Y87" s="27">
        <v>0.04</v>
      </c>
      <c r="Z87" s="27">
        <v>0.04</v>
      </c>
    </row>
    <row r="88" spans="2:26">
      <c r="B88" s="9">
        <v>427</v>
      </c>
      <c r="C88" s="32">
        <v>0.1</v>
      </c>
      <c r="D88" s="32">
        <v>0.1</v>
      </c>
      <c r="E88" s="32">
        <v>0.09</v>
      </c>
      <c r="F88" s="32">
        <v>7.0000000000000007E-2</v>
      </c>
      <c r="G88" s="32">
        <v>0.08</v>
      </c>
      <c r="H88" s="32">
        <v>0.1</v>
      </c>
      <c r="I88" s="32">
        <v>0.09</v>
      </c>
      <c r="J88" s="32">
        <v>0.05</v>
      </c>
      <c r="K88" s="32">
        <v>0.02</v>
      </c>
      <c r="L88" s="32">
        <v>0.02</v>
      </c>
      <c r="M88" s="32" t="s">
        <v>13</v>
      </c>
      <c r="N88" s="32" t="s">
        <v>13</v>
      </c>
      <c r="O88" s="32" t="s">
        <v>13</v>
      </c>
      <c r="P88" s="32" t="s">
        <v>13</v>
      </c>
      <c r="Q88" s="32" t="s">
        <v>13</v>
      </c>
      <c r="R88" s="32" t="s">
        <v>13</v>
      </c>
      <c r="S88" s="32" t="s">
        <v>13</v>
      </c>
      <c r="T88" s="32" t="s">
        <v>13</v>
      </c>
      <c r="U88" s="32" t="s">
        <v>13</v>
      </c>
      <c r="V88" s="32" t="s">
        <v>13</v>
      </c>
      <c r="W88" s="32" t="s">
        <v>13</v>
      </c>
      <c r="X88" s="32" t="s">
        <v>13</v>
      </c>
      <c r="Y88" s="27">
        <v>0.02</v>
      </c>
      <c r="Z88" s="27">
        <v>0.02</v>
      </c>
    </row>
    <row r="89" spans="2:26">
      <c r="B89" s="9">
        <v>428</v>
      </c>
      <c r="C89" s="32">
        <v>0.14000000000000001</v>
      </c>
      <c r="D89" s="32">
        <v>0.14000000000000001</v>
      </c>
      <c r="E89" s="32">
        <v>0.12</v>
      </c>
      <c r="F89" s="32">
        <v>0.1</v>
      </c>
      <c r="G89" s="32">
        <v>0.11</v>
      </c>
      <c r="H89" s="32">
        <v>0.14000000000000001</v>
      </c>
      <c r="I89" s="32">
        <v>0.12</v>
      </c>
      <c r="J89" s="32">
        <v>0.08</v>
      </c>
      <c r="K89" s="32">
        <v>0.03</v>
      </c>
      <c r="L89" s="32">
        <v>0.03</v>
      </c>
      <c r="M89" s="32" t="s">
        <v>13</v>
      </c>
      <c r="N89" s="32" t="s">
        <v>13</v>
      </c>
      <c r="O89" s="32" t="s">
        <v>13</v>
      </c>
      <c r="P89" s="32" t="s">
        <v>13</v>
      </c>
      <c r="Q89" s="32" t="s">
        <v>13</v>
      </c>
      <c r="R89" s="32" t="s">
        <v>13</v>
      </c>
      <c r="S89" s="32" t="s">
        <v>13</v>
      </c>
      <c r="T89" s="32" t="s">
        <v>13</v>
      </c>
      <c r="U89" s="32" t="s">
        <v>13</v>
      </c>
      <c r="V89" s="32" t="s">
        <v>13</v>
      </c>
      <c r="W89" s="32" t="s">
        <v>13</v>
      </c>
      <c r="X89" s="32" t="s">
        <v>13</v>
      </c>
      <c r="Y89" s="27">
        <v>0.03</v>
      </c>
      <c r="Z89" s="27">
        <v>0.03</v>
      </c>
    </row>
    <row r="90" spans="2:26">
      <c r="B90" s="9">
        <v>429</v>
      </c>
      <c r="C90" s="32">
        <v>0.19</v>
      </c>
      <c r="D90" s="32">
        <v>0.19</v>
      </c>
      <c r="E90" s="32">
        <v>0.16</v>
      </c>
      <c r="F90" s="32">
        <v>0.13</v>
      </c>
      <c r="G90" s="32">
        <v>0.15</v>
      </c>
      <c r="H90" s="32">
        <v>0.19</v>
      </c>
      <c r="I90" s="32">
        <v>0.17</v>
      </c>
      <c r="J90" s="32">
        <v>0.11</v>
      </c>
      <c r="K90" s="32">
        <v>0.05</v>
      </c>
      <c r="L90" s="32">
        <v>0.04</v>
      </c>
      <c r="M90" s="32" t="s">
        <v>13</v>
      </c>
      <c r="N90" s="32" t="s">
        <v>13</v>
      </c>
      <c r="O90" s="32" t="s">
        <v>13</v>
      </c>
      <c r="P90" s="32" t="s">
        <v>13</v>
      </c>
      <c r="Q90" s="32" t="s">
        <v>13</v>
      </c>
      <c r="R90" s="32" t="s">
        <v>13</v>
      </c>
      <c r="S90" s="32" t="s">
        <v>13</v>
      </c>
      <c r="T90" s="32" t="s">
        <v>13</v>
      </c>
      <c r="U90" s="32" t="s">
        <v>13</v>
      </c>
      <c r="V90" s="32" t="s">
        <v>13</v>
      </c>
      <c r="W90" s="32" t="s">
        <v>13</v>
      </c>
      <c r="X90" s="32" t="s">
        <v>13</v>
      </c>
      <c r="Y90" s="27">
        <v>0.05</v>
      </c>
      <c r="Z90" s="27">
        <v>0.04</v>
      </c>
    </row>
    <row r="91" spans="2:26">
      <c r="B91" s="9">
        <v>430</v>
      </c>
      <c r="C91" s="32">
        <v>0.22</v>
      </c>
      <c r="D91" s="32">
        <v>0.22</v>
      </c>
      <c r="E91" s="32">
        <v>0.19</v>
      </c>
      <c r="F91" s="32">
        <v>0.15</v>
      </c>
      <c r="G91" s="32">
        <v>0.18</v>
      </c>
      <c r="H91" s="32">
        <v>0.22</v>
      </c>
      <c r="I91" s="32">
        <v>0.2</v>
      </c>
      <c r="J91" s="32">
        <v>0.14000000000000001</v>
      </c>
      <c r="K91" s="32">
        <v>0.05</v>
      </c>
      <c r="L91" s="32">
        <v>0.05</v>
      </c>
      <c r="M91" s="32" t="s">
        <v>13</v>
      </c>
      <c r="N91" s="32" t="s">
        <v>13</v>
      </c>
      <c r="O91" s="32" t="s">
        <v>13</v>
      </c>
      <c r="P91" s="32" t="s">
        <v>13</v>
      </c>
      <c r="Q91" s="32" t="s">
        <v>13</v>
      </c>
      <c r="R91" s="32" t="s">
        <v>13</v>
      </c>
      <c r="S91" s="32" t="s">
        <v>13</v>
      </c>
      <c r="T91" s="32" t="s">
        <v>13</v>
      </c>
      <c r="U91" s="32" t="s">
        <v>13</v>
      </c>
      <c r="V91" s="32" t="s">
        <v>13</v>
      </c>
      <c r="W91" s="32" t="s">
        <v>13</v>
      </c>
      <c r="X91" s="32" t="s">
        <v>13</v>
      </c>
      <c r="Y91" s="27">
        <v>0.05</v>
      </c>
      <c r="Z91" s="27">
        <v>0.05</v>
      </c>
    </row>
    <row r="92" spans="2:26">
      <c r="B92" s="9">
        <v>501</v>
      </c>
      <c r="C92" s="32">
        <v>0.17</v>
      </c>
      <c r="D92" s="32">
        <v>0.17</v>
      </c>
      <c r="E92" s="32">
        <v>0.14000000000000001</v>
      </c>
      <c r="F92" s="32">
        <v>0.12</v>
      </c>
      <c r="G92" s="32">
        <v>0.14000000000000001</v>
      </c>
      <c r="H92" s="32">
        <v>0.17</v>
      </c>
      <c r="I92" s="32">
        <v>0.16</v>
      </c>
      <c r="J92" s="32">
        <v>0.11</v>
      </c>
      <c r="K92" s="32">
        <v>0.04</v>
      </c>
      <c r="L92" s="32">
        <v>0.04</v>
      </c>
      <c r="M92" s="32" t="s">
        <v>13</v>
      </c>
      <c r="N92" s="32" t="s">
        <v>13</v>
      </c>
      <c r="O92" s="32" t="s">
        <v>13</v>
      </c>
      <c r="P92" s="32" t="s">
        <v>13</v>
      </c>
      <c r="Q92" s="32" t="s">
        <v>13</v>
      </c>
      <c r="R92" s="32" t="s">
        <v>13</v>
      </c>
      <c r="S92" s="32" t="s">
        <v>13</v>
      </c>
      <c r="T92" s="32" t="s">
        <v>13</v>
      </c>
      <c r="U92" s="32" t="s">
        <v>13</v>
      </c>
      <c r="V92" s="32" t="s">
        <v>13</v>
      </c>
      <c r="W92" s="32" t="s">
        <v>13</v>
      </c>
      <c r="X92" s="32" t="s">
        <v>13</v>
      </c>
      <c r="Y92" s="27">
        <v>0.04</v>
      </c>
      <c r="Z92" s="27">
        <v>0.04</v>
      </c>
    </row>
    <row r="93" spans="2:26">
      <c r="B93" s="9">
        <v>502</v>
      </c>
      <c r="C93" s="32">
        <v>0.23</v>
      </c>
      <c r="D93" s="32">
        <v>0.23</v>
      </c>
      <c r="E93" s="32">
        <v>0.2</v>
      </c>
      <c r="F93" s="32">
        <v>0.16</v>
      </c>
      <c r="G93" s="32">
        <v>0.18</v>
      </c>
      <c r="H93" s="32">
        <v>0.23</v>
      </c>
      <c r="I93" s="32">
        <v>0.21</v>
      </c>
      <c r="J93" s="32">
        <v>0.16</v>
      </c>
      <c r="K93" s="32">
        <v>0.06</v>
      </c>
      <c r="L93" s="32">
        <v>0.05</v>
      </c>
      <c r="M93" s="32" t="s">
        <v>13</v>
      </c>
      <c r="N93" s="32" t="s">
        <v>13</v>
      </c>
      <c r="O93" s="32" t="s">
        <v>13</v>
      </c>
      <c r="P93" s="32" t="s">
        <v>13</v>
      </c>
      <c r="Q93" s="32" t="s">
        <v>13</v>
      </c>
      <c r="R93" s="32" t="s">
        <v>13</v>
      </c>
      <c r="S93" s="32" t="s">
        <v>13</v>
      </c>
      <c r="T93" s="32" t="s">
        <v>13</v>
      </c>
      <c r="U93" s="32" t="s">
        <v>13</v>
      </c>
      <c r="V93" s="32" t="s">
        <v>13</v>
      </c>
      <c r="W93" s="32" t="s">
        <v>13</v>
      </c>
      <c r="X93" s="32" t="s">
        <v>13</v>
      </c>
      <c r="Y93" s="27">
        <v>0.06</v>
      </c>
      <c r="Z93" s="27">
        <v>0.05</v>
      </c>
    </row>
    <row r="94" spans="2:26">
      <c r="B94" s="9">
        <v>503</v>
      </c>
      <c r="C94" s="32">
        <v>0.22</v>
      </c>
      <c r="D94" s="32">
        <v>0.22</v>
      </c>
      <c r="E94" s="32">
        <v>0.19</v>
      </c>
      <c r="F94" s="32">
        <v>0.15</v>
      </c>
      <c r="G94" s="32">
        <v>0.18</v>
      </c>
      <c r="H94" s="32">
        <v>0.22</v>
      </c>
      <c r="I94" s="32">
        <v>0.21</v>
      </c>
      <c r="J94" s="32">
        <v>0.16</v>
      </c>
      <c r="K94" s="32">
        <v>0.06</v>
      </c>
      <c r="L94" s="32">
        <v>0.05</v>
      </c>
      <c r="M94" s="32" t="s">
        <v>13</v>
      </c>
      <c r="N94" s="32" t="s">
        <v>13</v>
      </c>
      <c r="O94" s="32" t="s">
        <v>13</v>
      </c>
      <c r="P94" s="32" t="s">
        <v>13</v>
      </c>
      <c r="Q94" s="32" t="s">
        <v>13</v>
      </c>
      <c r="R94" s="32" t="s">
        <v>13</v>
      </c>
      <c r="S94" s="32" t="s">
        <v>13</v>
      </c>
      <c r="T94" s="32" t="s">
        <v>13</v>
      </c>
      <c r="U94" s="32" t="s">
        <v>13</v>
      </c>
      <c r="V94" s="32" t="s">
        <v>13</v>
      </c>
      <c r="W94" s="32" t="s">
        <v>13</v>
      </c>
      <c r="X94" s="32" t="s">
        <v>13</v>
      </c>
      <c r="Y94" s="27">
        <v>0.06</v>
      </c>
      <c r="Z94" s="27">
        <v>0.05</v>
      </c>
    </row>
    <row r="95" spans="2:26">
      <c r="B95" s="9">
        <v>504</v>
      </c>
      <c r="C95" s="32">
        <v>0.25</v>
      </c>
      <c r="D95" s="32">
        <v>0.25</v>
      </c>
      <c r="E95" s="32">
        <v>0.21</v>
      </c>
      <c r="F95" s="32">
        <v>0.17</v>
      </c>
      <c r="G95" s="32">
        <v>0.2</v>
      </c>
      <c r="H95" s="32">
        <v>0.25</v>
      </c>
      <c r="I95" s="32">
        <v>0.24</v>
      </c>
      <c r="J95" s="32">
        <v>0.18</v>
      </c>
      <c r="K95" s="32">
        <v>0.06</v>
      </c>
      <c r="L95" s="32">
        <v>0.06</v>
      </c>
      <c r="M95" s="32" t="s">
        <v>13</v>
      </c>
      <c r="N95" s="32" t="s">
        <v>13</v>
      </c>
      <c r="O95" s="32" t="s">
        <v>13</v>
      </c>
      <c r="P95" s="32" t="s">
        <v>13</v>
      </c>
      <c r="Q95" s="32" t="s">
        <v>13</v>
      </c>
      <c r="R95" s="32" t="s">
        <v>13</v>
      </c>
      <c r="S95" s="32" t="s">
        <v>13</v>
      </c>
      <c r="T95" s="32" t="s">
        <v>13</v>
      </c>
      <c r="U95" s="32" t="s">
        <v>13</v>
      </c>
      <c r="V95" s="32" t="s">
        <v>13</v>
      </c>
      <c r="W95" s="32" t="s">
        <v>13</v>
      </c>
      <c r="X95" s="32" t="s">
        <v>13</v>
      </c>
      <c r="Y95" s="27">
        <v>7.0000000000000007E-2</v>
      </c>
      <c r="Z95" s="27">
        <v>0.06</v>
      </c>
    </row>
    <row r="96" spans="2:26">
      <c r="B96" s="9">
        <v>505</v>
      </c>
      <c r="C96" s="32">
        <v>0.21</v>
      </c>
      <c r="D96" s="32">
        <v>0.21</v>
      </c>
      <c r="E96" s="32">
        <v>0.18</v>
      </c>
      <c r="F96" s="32">
        <v>0.14000000000000001</v>
      </c>
      <c r="G96" s="32">
        <v>0.17</v>
      </c>
      <c r="H96" s="32">
        <v>0.21</v>
      </c>
      <c r="I96" s="32">
        <v>0.2</v>
      </c>
      <c r="J96" s="32">
        <v>0.16</v>
      </c>
      <c r="K96" s="32">
        <v>0.05</v>
      </c>
      <c r="L96" s="32">
        <v>0.05</v>
      </c>
      <c r="M96" s="32" t="s">
        <v>13</v>
      </c>
      <c r="N96" s="32" t="s">
        <v>13</v>
      </c>
      <c r="O96" s="32" t="s">
        <v>13</v>
      </c>
      <c r="P96" s="32" t="s">
        <v>13</v>
      </c>
      <c r="Q96" s="32" t="s">
        <v>13</v>
      </c>
      <c r="R96" s="32" t="s">
        <v>13</v>
      </c>
      <c r="S96" s="32" t="s">
        <v>13</v>
      </c>
      <c r="T96" s="32" t="s">
        <v>13</v>
      </c>
      <c r="U96" s="32" t="s">
        <v>13</v>
      </c>
      <c r="V96" s="32" t="s">
        <v>13</v>
      </c>
      <c r="W96" s="32" t="s">
        <v>13</v>
      </c>
      <c r="X96" s="32" t="s">
        <v>13</v>
      </c>
      <c r="Y96" s="27">
        <v>0.06</v>
      </c>
      <c r="Z96" s="27">
        <v>0.05</v>
      </c>
    </row>
    <row r="97" spans="2:26">
      <c r="B97" s="9">
        <v>506</v>
      </c>
      <c r="C97" s="32">
        <v>0.23</v>
      </c>
      <c r="D97" s="32">
        <v>0.23</v>
      </c>
      <c r="E97" s="32">
        <v>0.2</v>
      </c>
      <c r="F97" s="32">
        <v>0.16</v>
      </c>
      <c r="G97" s="32">
        <v>0.18</v>
      </c>
      <c r="H97" s="32">
        <v>0.23</v>
      </c>
      <c r="I97" s="32">
        <v>0.22</v>
      </c>
      <c r="J97" s="32">
        <v>0.18</v>
      </c>
      <c r="K97" s="32">
        <v>0.06</v>
      </c>
      <c r="L97" s="32">
        <v>0.06</v>
      </c>
      <c r="M97" s="32" t="s">
        <v>13</v>
      </c>
      <c r="N97" s="32" t="s">
        <v>13</v>
      </c>
      <c r="O97" s="32" t="s">
        <v>13</v>
      </c>
      <c r="P97" s="32" t="s">
        <v>13</v>
      </c>
      <c r="Q97" s="32" t="s">
        <v>13</v>
      </c>
      <c r="R97" s="32" t="s">
        <v>13</v>
      </c>
      <c r="S97" s="32" t="s">
        <v>13</v>
      </c>
      <c r="T97" s="32" t="s">
        <v>13</v>
      </c>
      <c r="U97" s="32" t="s">
        <v>13</v>
      </c>
      <c r="V97" s="32" t="s">
        <v>13</v>
      </c>
      <c r="W97" s="32" t="s">
        <v>13</v>
      </c>
      <c r="X97" s="32" t="s">
        <v>13</v>
      </c>
      <c r="Y97" s="27">
        <v>0.06</v>
      </c>
      <c r="Z97" s="27">
        <v>0.06</v>
      </c>
    </row>
    <row r="98" spans="2:26">
      <c r="B98" s="9">
        <v>507</v>
      </c>
      <c r="C98" s="32">
        <v>0.2</v>
      </c>
      <c r="D98" s="32">
        <v>0.2</v>
      </c>
      <c r="E98" s="32">
        <v>0.17</v>
      </c>
      <c r="F98" s="32">
        <v>0.14000000000000001</v>
      </c>
      <c r="G98" s="32">
        <v>0.16</v>
      </c>
      <c r="H98" s="32">
        <v>0.2</v>
      </c>
      <c r="I98" s="32">
        <v>0.19</v>
      </c>
      <c r="J98" s="32">
        <v>0.16</v>
      </c>
      <c r="K98" s="32">
        <v>0.05</v>
      </c>
      <c r="L98" s="32">
        <v>0.05</v>
      </c>
      <c r="M98" s="32" t="s">
        <v>13</v>
      </c>
      <c r="N98" s="32" t="s">
        <v>13</v>
      </c>
      <c r="O98" s="32" t="s">
        <v>13</v>
      </c>
      <c r="P98" s="32" t="s">
        <v>13</v>
      </c>
      <c r="Q98" s="32" t="s">
        <v>13</v>
      </c>
      <c r="R98" s="32" t="s">
        <v>13</v>
      </c>
      <c r="S98" s="32" t="s">
        <v>13</v>
      </c>
      <c r="T98" s="32" t="s">
        <v>13</v>
      </c>
      <c r="U98" s="32" t="s">
        <v>13</v>
      </c>
      <c r="V98" s="32" t="s">
        <v>13</v>
      </c>
      <c r="W98" s="32" t="s">
        <v>13</v>
      </c>
      <c r="X98" s="32" t="s">
        <v>13</v>
      </c>
      <c r="Y98" s="27">
        <v>0.06</v>
      </c>
      <c r="Z98" s="27">
        <v>0.05</v>
      </c>
    </row>
    <row r="99" spans="2:26">
      <c r="B99" s="9">
        <v>508</v>
      </c>
      <c r="C99" s="32">
        <v>0.19</v>
      </c>
      <c r="D99" s="32">
        <v>0.19</v>
      </c>
      <c r="E99" s="32">
        <v>0.16</v>
      </c>
      <c r="F99" s="32">
        <v>0.13</v>
      </c>
      <c r="G99" s="32">
        <v>0.15</v>
      </c>
      <c r="H99" s="32">
        <v>0.19</v>
      </c>
      <c r="I99" s="32">
        <v>0.18</v>
      </c>
      <c r="J99" s="32">
        <v>0.16</v>
      </c>
      <c r="K99" s="32">
        <v>0.05</v>
      </c>
      <c r="L99" s="32">
        <v>0.05</v>
      </c>
      <c r="M99" s="32" t="s">
        <v>13</v>
      </c>
      <c r="N99" s="32" t="s">
        <v>13</v>
      </c>
      <c r="O99" s="32" t="s">
        <v>13</v>
      </c>
      <c r="P99" s="32" t="s">
        <v>13</v>
      </c>
      <c r="Q99" s="32" t="s">
        <v>13</v>
      </c>
      <c r="R99" s="32" t="s">
        <v>13</v>
      </c>
      <c r="S99" s="32" t="s">
        <v>13</v>
      </c>
      <c r="T99" s="32" t="s">
        <v>13</v>
      </c>
      <c r="U99" s="32" t="s">
        <v>13</v>
      </c>
      <c r="V99" s="32" t="s">
        <v>13</v>
      </c>
      <c r="W99" s="32" t="s">
        <v>13</v>
      </c>
      <c r="X99" s="32" t="s">
        <v>13</v>
      </c>
      <c r="Y99" s="27">
        <v>0.05</v>
      </c>
      <c r="Z99" s="27">
        <v>0.05</v>
      </c>
    </row>
    <row r="100" spans="2:26">
      <c r="B100" s="9">
        <v>509</v>
      </c>
      <c r="C100" s="32">
        <v>0.19</v>
      </c>
      <c r="D100" s="32">
        <v>0.19</v>
      </c>
      <c r="E100" s="32">
        <v>0.16</v>
      </c>
      <c r="F100" s="32">
        <v>0.13</v>
      </c>
      <c r="G100" s="32">
        <v>0.15</v>
      </c>
      <c r="H100" s="32">
        <v>0.19</v>
      </c>
      <c r="I100" s="32">
        <v>0.18</v>
      </c>
      <c r="J100" s="32">
        <v>0.16</v>
      </c>
      <c r="K100" s="32">
        <v>0.05</v>
      </c>
      <c r="L100" s="32">
        <v>0.05</v>
      </c>
      <c r="M100" s="32" t="s">
        <v>13</v>
      </c>
      <c r="N100" s="32" t="s">
        <v>13</v>
      </c>
      <c r="O100" s="32" t="s">
        <v>13</v>
      </c>
      <c r="P100" s="32" t="s">
        <v>13</v>
      </c>
      <c r="Q100" s="32" t="s">
        <v>13</v>
      </c>
      <c r="R100" s="32" t="s">
        <v>13</v>
      </c>
      <c r="S100" s="32" t="s">
        <v>13</v>
      </c>
      <c r="T100" s="32" t="s">
        <v>13</v>
      </c>
      <c r="U100" s="32" t="s">
        <v>13</v>
      </c>
      <c r="V100" s="32" t="s">
        <v>13</v>
      </c>
      <c r="W100" s="32" t="s">
        <v>13</v>
      </c>
      <c r="X100" s="32" t="s">
        <v>13</v>
      </c>
      <c r="Y100" s="27">
        <v>0.06</v>
      </c>
      <c r="Z100" s="27">
        <v>0.05</v>
      </c>
    </row>
    <row r="101" spans="2:26">
      <c r="B101" s="9">
        <v>510</v>
      </c>
      <c r="C101" s="32">
        <v>0.14000000000000001</v>
      </c>
      <c r="D101" s="32">
        <v>0.14000000000000001</v>
      </c>
      <c r="E101" s="32">
        <v>0.12</v>
      </c>
      <c r="F101" s="32">
        <v>0.1</v>
      </c>
      <c r="G101" s="32">
        <v>0.11</v>
      </c>
      <c r="H101" s="32">
        <v>0.14000000000000001</v>
      </c>
      <c r="I101" s="32">
        <v>0.14000000000000001</v>
      </c>
      <c r="J101" s="32">
        <v>0.12</v>
      </c>
      <c r="K101" s="32">
        <v>0.04</v>
      </c>
      <c r="L101" s="32">
        <v>0.04</v>
      </c>
      <c r="M101" s="32">
        <v>0.03</v>
      </c>
      <c r="N101" s="32" t="s">
        <v>13</v>
      </c>
      <c r="O101" s="32" t="s">
        <v>13</v>
      </c>
      <c r="P101" s="32" t="s">
        <v>13</v>
      </c>
      <c r="Q101" s="32">
        <v>0.04</v>
      </c>
      <c r="R101" s="32" t="s">
        <v>13</v>
      </c>
      <c r="S101" s="32" t="s">
        <v>13</v>
      </c>
      <c r="T101" s="32" t="s">
        <v>13</v>
      </c>
      <c r="U101" s="32" t="s">
        <v>13</v>
      </c>
      <c r="V101" s="32" t="s">
        <v>13</v>
      </c>
      <c r="W101" s="32" t="s">
        <v>13</v>
      </c>
      <c r="X101" s="32" t="s">
        <v>13</v>
      </c>
      <c r="Y101" s="27">
        <v>0.04</v>
      </c>
      <c r="Z101" s="27">
        <v>0.04</v>
      </c>
    </row>
    <row r="102" spans="2:26">
      <c r="B102" s="9">
        <v>511</v>
      </c>
      <c r="C102" s="32">
        <v>0.09</v>
      </c>
      <c r="D102" s="32">
        <v>0.09</v>
      </c>
      <c r="E102" s="32">
        <v>0.08</v>
      </c>
      <c r="F102" s="32">
        <v>0.06</v>
      </c>
      <c r="G102" s="32">
        <v>7.0000000000000007E-2</v>
      </c>
      <c r="H102" s="32">
        <v>0.09</v>
      </c>
      <c r="I102" s="32">
        <v>0.09</v>
      </c>
      <c r="J102" s="32">
        <v>0.08</v>
      </c>
      <c r="K102" s="32">
        <v>0.03</v>
      </c>
      <c r="L102" s="32">
        <v>0.02</v>
      </c>
      <c r="M102" s="32">
        <v>0.02</v>
      </c>
      <c r="N102" s="32" t="s">
        <v>13</v>
      </c>
      <c r="O102" s="32" t="s">
        <v>13</v>
      </c>
      <c r="P102" s="32" t="s">
        <v>13</v>
      </c>
      <c r="Q102" s="32">
        <v>0.03</v>
      </c>
      <c r="R102" s="32" t="s">
        <v>13</v>
      </c>
      <c r="S102" s="32" t="s">
        <v>13</v>
      </c>
      <c r="T102" s="32" t="s">
        <v>13</v>
      </c>
      <c r="U102" s="32" t="s">
        <v>13</v>
      </c>
      <c r="V102" s="32" t="s">
        <v>13</v>
      </c>
      <c r="W102" s="32" t="s">
        <v>13</v>
      </c>
      <c r="X102" s="32" t="s">
        <v>13</v>
      </c>
      <c r="Y102" s="27">
        <v>0.03</v>
      </c>
      <c r="Z102" s="27">
        <v>0.03</v>
      </c>
    </row>
    <row r="103" spans="2:26">
      <c r="B103" s="9">
        <v>512</v>
      </c>
      <c r="C103" s="32">
        <v>0.17</v>
      </c>
      <c r="D103" s="32">
        <v>0.17</v>
      </c>
      <c r="E103" s="32">
        <v>0.14000000000000001</v>
      </c>
      <c r="F103" s="32">
        <v>0.12</v>
      </c>
      <c r="G103" s="32">
        <v>0.14000000000000001</v>
      </c>
      <c r="H103" s="32">
        <v>0.17</v>
      </c>
      <c r="I103" s="32">
        <v>0.17</v>
      </c>
      <c r="J103" s="32">
        <v>0.15</v>
      </c>
      <c r="K103" s="32">
        <v>0.05</v>
      </c>
      <c r="L103" s="32">
        <v>0.04</v>
      </c>
      <c r="M103" s="32">
        <v>0.04</v>
      </c>
      <c r="N103" s="32" t="s">
        <v>13</v>
      </c>
      <c r="O103" s="32" t="s">
        <v>13</v>
      </c>
      <c r="P103" s="32" t="s">
        <v>13</v>
      </c>
      <c r="Q103" s="32">
        <v>0.05</v>
      </c>
      <c r="R103" s="32" t="s">
        <v>13</v>
      </c>
      <c r="S103" s="32" t="s">
        <v>13</v>
      </c>
      <c r="T103" s="32" t="s">
        <v>13</v>
      </c>
      <c r="U103" s="32" t="s">
        <v>13</v>
      </c>
      <c r="V103" s="32" t="s">
        <v>13</v>
      </c>
      <c r="W103" s="32" t="s">
        <v>13</v>
      </c>
      <c r="X103" s="32" t="s">
        <v>13</v>
      </c>
      <c r="Y103" s="27">
        <v>0.06</v>
      </c>
      <c r="Z103" s="27">
        <v>0.05</v>
      </c>
    </row>
    <row r="104" spans="2:26">
      <c r="B104" s="9">
        <v>513</v>
      </c>
      <c r="C104" s="32">
        <v>0.2</v>
      </c>
      <c r="D104" s="32">
        <v>0.2</v>
      </c>
      <c r="E104" s="32">
        <v>0.17</v>
      </c>
      <c r="F104" s="32">
        <v>0.14000000000000001</v>
      </c>
      <c r="G104" s="32">
        <v>0.16</v>
      </c>
      <c r="H104" s="32">
        <v>0.2</v>
      </c>
      <c r="I104" s="32">
        <v>0.2</v>
      </c>
      <c r="J104" s="32">
        <v>0.18</v>
      </c>
      <c r="K104" s="32">
        <v>0.06</v>
      </c>
      <c r="L104" s="32">
        <v>0.05</v>
      </c>
      <c r="M104" s="32">
        <v>0.05</v>
      </c>
      <c r="N104" s="32" t="s">
        <v>13</v>
      </c>
      <c r="O104" s="32" t="s">
        <v>13</v>
      </c>
      <c r="P104" s="32" t="s">
        <v>13</v>
      </c>
      <c r="Q104" s="32">
        <v>0.06</v>
      </c>
      <c r="R104" s="32" t="s">
        <v>13</v>
      </c>
      <c r="S104" s="32" t="s">
        <v>13</v>
      </c>
      <c r="T104" s="32" t="s">
        <v>13</v>
      </c>
      <c r="U104" s="32" t="s">
        <v>13</v>
      </c>
      <c r="V104" s="32" t="s">
        <v>13</v>
      </c>
      <c r="W104" s="32" t="s">
        <v>13</v>
      </c>
      <c r="X104" s="32" t="s">
        <v>13</v>
      </c>
      <c r="Y104" s="27">
        <v>7.0000000000000007E-2</v>
      </c>
      <c r="Z104" s="27">
        <v>0.06</v>
      </c>
    </row>
    <row r="105" spans="2:26">
      <c r="B105" s="9">
        <v>514</v>
      </c>
      <c r="C105" s="32">
        <v>0.23</v>
      </c>
      <c r="D105" s="32">
        <v>0.23</v>
      </c>
      <c r="E105" s="32">
        <v>0.2</v>
      </c>
      <c r="F105" s="32">
        <v>0.16</v>
      </c>
      <c r="G105" s="32">
        <v>0.18</v>
      </c>
      <c r="H105" s="32">
        <v>0.23</v>
      </c>
      <c r="I105" s="32">
        <v>0.23</v>
      </c>
      <c r="J105" s="32">
        <v>0.21</v>
      </c>
      <c r="K105" s="32">
        <v>7.0000000000000007E-2</v>
      </c>
      <c r="L105" s="32">
        <v>0.06</v>
      </c>
      <c r="M105" s="32">
        <v>0.05</v>
      </c>
      <c r="N105" s="32" t="s">
        <v>13</v>
      </c>
      <c r="O105" s="32" t="s">
        <v>13</v>
      </c>
      <c r="P105" s="32" t="s">
        <v>13</v>
      </c>
      <c r="Q105" s="32">
        <v>7.0000000000000007E-2</v>
      </c>
      <c r="R105" s="32" t="s">
        <v>13</v>
      </c>
      <c r="S105" s="32" t="s">
        <v>13</v>
      </c>
      <c r="T105" s="32" t="s">
        <v>13</v>
      </c>
      <c r="U105" s="32" t="s">
        <v>13</v>
      </c>
      <c r="V105" s="32" t="s">
        <v>13</v>
      </c>
      <c r="W105" s="32" t="s">
        <v>13</v>
      </c>
      <c r="X105" s="32" t="s">
        <v>13</v>
      </c>
      <c r="Y105" s="27">
        <v>0.08</v>
      </c>
      <c r="Z105" s="27">
        <v>7.0000000000000007E-2</v>
      </c>
    </row>
    <row r="106" spans="2:26">
      <c r="B106" s="9">
        <v>515</v>
      </c>
      <c r="C106" s="32">
        <v>0.24</v>
      </c>
      <c r="D106" s="32">
        <v>0.24</v>
      </c>
      <c r="E106" s="32">
        <v>0.2</v>
      </c>
      <c r="F106" s="32">
        <v>0.16</v>
      </c>
      <c r="G106" s="32">
        <v>0.19</v>
      </c>
      <c r="H106" s="32">
        <v>0.24</v>
      </c>
      <c r="I106" s="32">
        <v>0.24</v>
      </c>
      <c r="J106" s="32">
        <v>0.22</v>
      </c>
      <c r="K106" s="32">
        <v>7.0000000000000007E-2</v>
      </c>
      <c r="L106" s="32">
        <v>7.0000000000000007E-2</v>
      </c>
      <c r="M106" s="32">
        <v>0.06</v>
      </c>
      <c r="N106" s="32">
        <v>0.05</v>
      </c>
      <c r="O106" s="32" t="s">
        <v>13</v>
      </c>
      <c r="P106" s="32" t="s">
        <v>13</v>
      </c>
      <c r="Q106" s="32">
        <v>7.0000000000000007E-2</v>
      </c>
      <c r="R106" s="32" t="s">
        <v>13</v>
      </c>
      <c r="S106" s="32" t="s">
        <v>13</v>
      </c>
      <c r="T106" s="32" t="s">
        <v>13</v>
      </c>
      <c r="U106" s="32" t="s">
        <v>13</v>
      </c>
      <c r="V106" s="32" t="s">
        <v>13</v>
      </c>
      <c r="W106" s="32" t="s">
        <v>13</v>
      </c>
      <c r="X106" s="32" t="s">
        <v>13</v>
      </c>
      <c r="Y106" s="27">
        <v>0.09</v>
      </c>
      <c r="Z106" s="27">
        <v>7.0000000000000007E-2</v>
      </c>
    </row>
    <row r="107" spans="2:26">
      <c r="B107" s="9">
        <v>516</v>
      </c>
      <c r="C107" s="32">
        <v>0.25</v>
      </c>
      <c r="D107" s="32">
        <v>0.25</v>
      </c>
      <c r="E107" s="32">
        <v>0.21</v>
      </c>
      <c r="F107" s="32">
        <v>0.17</v>
      </c>
      <c r="G107" s="32">
        <v>0.2</v>
      </c>
      <c r="H107" s="32">
        <v>0.25</v>
      </c>
      <c r="I107" s="32">
        <v>0.25</v>
      </c>
      <c r="J107" s="32">
        <v>0.24</v>
      </c>
      <c r="K107" s="32">
        <v>0.08</v>
      </c>
      <c r="L107" s="32">
        <v>7.0000000000000007E-2</v>
      </c>
      <c r="M107" s="32">
        <v>0.06</v>
      </c>
      <c r="N107" s="32">
        <v>0.06</v>
      </c>
      <c r="O107" s="32" t="s">
        <v>13</v>
      </c>
      <c r="P107" s="32" t="s">
        <v>13</v>
      </c>
      <c r="Q107" s="32">
        <v>0.08</v>
      </c>
      <c r="R107" s="32" t="s">
        <v>13</v>
      </c>
      <c r="S107" s="32" t="s">
        <v>13</v>
      </c>
      <c r="T107" s="32" t="s">
        <v>13</v>
      </c>
      <c r="U107" s="32" t="s">
        <v>13</v>
      </c>
      <c r="V107" s="32" t="s">
        <v>13</v>
      </c>
      <c r="W107" s="32" t="s">
        <v>13</v>
      </c>
      <c r="X107" s="32" t="s">
        <v>13</v>
      </c>
      <c r="Y107" s="27">
        <v>0.1</v>
      </c>
      <c r="Z107" s="27">
        <v>0.08</v>
      </c>
    </row>
    <row r="108" spans="2:26">
      <c r="B108" s="9">
        <v>517</v>
      </c>
      <c r="C108" s="32">
        <v>0.3</v>
      </c>
      <c r="D108" s="32">
        <v>0.3</v>
      </c>
      <c r="E108" s="32">
        <v>0.26</v>
      </c>
      <c r="F108" s="32">
        <v>0.2</v>
      </c>
      <c r="G108" s="32">
        <v>0.24</v>
      </c>
      <c r="H108" s="32">
        <v>0.3</v>
      </c>
      <c r="I108" s="32">
        <v>0.3</v>
      </c>
      <c r="J108" s="32">
        <v>0.28000000000000003</v>
      </c>
      <c r="K108" s="32">
        <v>0.1</v>
      </c>
      <c r="L108" s="32">
        <v>0.09</v>
      </c>
      <c r="M108" s="32">
        <v>7.0000000000000007E-2</v>
      </c>
      <c r="N108" s="32">
        <v>7.0000000000000007E-2</v>
      </c>
      <c r="O108" s="32" t="s">
        <v>13</v>
      </c>
      <c r="P108" s="32" t="s">
        <v>13</v>
      </c>
      <c r="Q108" s="32">
        <v>0.09</v>
      </c>
      <c r="R108" s="32" t="s">
        <v>13</v>
      </c>
      <c r="S108" s="32" t="s">
        <v>13</v>
      </c>
      <c r="T108" s="32" t="s">
        <v>13</v>
      </c>
      <c r="U108" s="32" t="s">
        <v>13</v>
      </c>
      <c r="V108" s="32" t="s">
        <v>13</v>
      </c>
      <c r="W108" s="32" t="s">
        <v>13</v>
      </c>
      <c r="X108" s="32" t="s">
        <v>13</v>
      </c>
      <c r="Y108" s="27">
        <v>0.12</v>
      </c>
      <c r="Z108" s="27">
        <v>0.1</v>
      </c>
    </row>
    <row r="109" spans="2:26">
      <c r="B109" s="9">
        <v>518</v>
      </c>
      <c r="C109" s="32">
        <v>0.17</v>
      </c>
      <c r="D109" s="32">
        <v>0.17</v>
      </c>
      <c r="E109" s="32">
        <v>0.14000000000000001</v>
      </c>
      <c r="F109" s="32">
        <v>0.12</v>
      </c>
      <c r="G109" s="32">
        <v>0.14000000000000001</v>
      </c>
      <c r="H109" s="32">
        <v>0.17</v>
      </c>
      <c r="I109" s="32">
        <v>0.17</v>
      </c>
      <c r="J109" s="32">
        <v>0.16</v>
      </c>
      <c r="K109" s="32">
        <v>0.05</v>
      </c>
      <c r="L109" s="32">
        <v>0.05</v>
      </c>
      <c r="M109" s="32">
        <v>0.04</v>
      </c>
      <c r="N109" s="32">
        <v>0.04</v>
      </c>
      <c r="O109" s="32" t="s">
        <v>13</v>
      </c>
      <c r="P109" s="32" t="s">
        <v>13</v>
      </c>
      <c r="Q109" s="32">
        <v>0.05</v>
      </c>
      <c r="R109" s="32" t="s">
        <v>13</v>
      </c>
      <c r="S109" s="32" t="s">
        <v>13</v>
      </c>
      <c r="T109" s="32" t="s">
        <v>13</v>
      </c>
      <c r="U109" s="32" t="s">
        <v>13</v>
      </c>
      <c r="V109" s="32" t="s">
        <v>13</v>
      </c>
      <c r="W109" s="32" t="s">
        <v>13</v>
      </c>
      <c r="X109" s="32" t="s">
        <v>13</v>
      </c>
      <c r="Y109" s="27">
        <v>7.0000000000000007E-2</v>
      </c>
      <c r="Z109" s="27">
        <v>0.06</v>
      </c>
    </row>
    <row r="110" spans="2:26">
      <c r="B110" s="9">
        <v>519</v>
      </c>
      <c r="C110" s="32">
        <v>0.28000000000000003</v>
      </c>
      <c r="D110" s="32">
        <v>0.28000000000000003</v>
      </c>
      <c r="E110" s="32">
        <v>0.24</v>
      </c>
      <c r="F110" s="32">
        <v>0.19</v>
      </c>
      <c r="G110" s="32">
        <v>0.22</v>
      </c>
      <c r="H110" s="32">
        <v>0.28000000000000003</v>
      </c>
      <c r="I110" s="32">
        <v>0.28000000000000003</v>
      </c>
      <c r="J110" s="32">
        <v>0.27</v>
      </c>
      <c r="K110" s="32">
        <v>0.09</v>
      </c>
      <c r="L110" s="32">
        <v>0.08</v>
      </c>
      <c r="M110" s="32">
        <v>7.0000000000000007E-2</v>
      </c>
      <c r="N110" s="32">
        <v>0.06</v>
      </c>
      <c r="O110" s="32" t="s">
        <v>13</v>
      </c>
      <c r="P110" s="32" t="s">
        <v>13</v>
      </c>
      <c r="Q110" s="32">
        <v>0.09</v>
      </c>
      <c r="R110" s="32" t="s">
        <v>13</v>
      </c>
      <c r="S110" s="32" t="s">
        <v>13</v>
      </c>
      <c r="T110" s="32" t="s">
        <v>13</v>
      </c>
      <c r="U110" s="32" t="s">
        <v>13</v>
      </c>
      <c r="V110" s="32" t="s">
        <v>13</v>
      </c>
      <c r="W110" s="32" t="s">
        <v>13</v>
      </c>
      <c r="X110" s="32" t="s">
        <v>13</v>
      </c>
      <c r="Y110" s="27">
        <v>0.12</v>
      </c>
      <c r="Z110" s="27">
        <v>0.1</v>
      </c>
    </row>
    <row r="111" spans="2:26">
      <c r="B111" s="9">
        <v>520</v>
      </c>
      <c r="C111" s="32">
        <v>0.24</v>
      </c>
      <c r="D111" s="32">
        <v>0.24</v>
      </c>
      <c r="E111" s="32">
        <v>0.2</v>
      </c>
      <c r="F111" s="32">
        <v>0.16</v>
      </c>
      <c r="G111" s="32">
        <v>0.19</v>
      </c>
      <c r="H111" s="32">
        <v>0.24</v>
      </c>
      <c r="I111" s="32">
        <v>0.24</v>
      </c>
      <c r="J111" s="32">
        <v>0.23</v>
      </c>
      <c r="K111" s="32">
        <v>0.08</v>
      </c>
      <c r="L111" s="32">
        <v>7.0000000000000007E-2</v>
      </c>
      <c r="M111" s="32">
        <v>0.06</v>
      </c>
      <c r="N111" s="32">
        <v>0.06</v>
      </c>
      <c r="O111" s="32">
        <v>0.05</v>
      </c>
      <c r="P111" s="32" t="s">
        <v>13</v>
      </c>
      <c r="Q111" s="32">
        <v>0.08</v>
      </c>
      <c r="R111" s="32" t="s">
        <v>13</v>
      </c>
      <c r="S111" s="32" t="s">
        <v>13</v>
      </c>
      <c r="T111" s="32" t="s">
        <v>13</v>
      </c>
      <c r="U111" s="32" t="s">
        <v>13</v>
      </c>
      <c r="V111" s="32" t="s">
        <v>13</v>
      </c>
      <c r="W111" s="32">
        <v>7.0000000000000007E-2</v>
      </c>
      <c r="X111" s="32" t="s">
        <v>13</v>
      </c>
      <c r="Y111" s="27">
        <v>0.11</v>
      </c>
      <c r="Z111" s="27">
        <v>0.09</v>
      </c>
    </row>
    <row r="112" spans="2:26">
      <c r="B112" s="9">
        <v>521</v>
      </c>
      <c r="C112" s="32">
        <v>0.17</v>
      </c>
      <c r="D112" s="32">
        <v>0.17</v>
      </c>
      <c r="E112" s="32">
        <v>0.14000000000000001</v>
      </c>
      <c r="F112" s="32">
        <v>0.12</v>
      </c>
      <c r="G112" s="32">
        <v>0.14000000000000001</v>
      </c>
      <c r="H112" s="32">
        <v>0.17</v>
      </c>
      <c r="I112" s="32">
        <v>0.17</v>
      </c>
      <c r="J112" s="32">
        <v>0.16</v>
      </c>
      <c r="K112" s="32">
        <v>0.06</v>
      </c>
      <c r="L112" s="32">
        <v>0.05</v>
      </c>
      <c r="M112" s="32">
        <v>0.04</v>
      </c>
      <c r="N112" s="32">
        <v>0.04</v>
      </c>
      <c r="O112" s="32">
        <v>0.04</v>
      </c>
      <c r="P112" s="32" t="s">
        <v>13</v>
      </c>
      <c r="Q112" s="32">
        <v>0.06</v>
      </c>
      <c r="R112" s="32" t="s">
        <v>13</v>
      </c>
      <c r="S112" s="32" t="s">
        <v>13</v>
      </c>
      <c r="T112" s="32" t="s">
        <v>13</v>
      </c>
      <c r="U112" s="32" t="s">
        <v>13</v>
      </c>
      <c r="V112" s="32" t="s">
        <v>13</v>
      </c>
      <c r="W112" s="32">
        <v>0.05</v>
      </c>
      <c r="X112" s="32" t="s">
        <v>13</v>
      </c>
      <c r="Y112" s="27">
        <v>0.08</v>
      </c>
      <c r="Z112" s="27">
        <v>7.0000000000000007E-2</v>
      </c>
    </row>
    <row r="113" spans="2:26">
      <c r="B113" s="9">
        <v>522</v>
      </c>
      <c r="C113" s="32">
        <v>0.16</v>
      </c>
      <c r="D113" s="32">
        <v>0.16</v>
      </c>
      <c r="E113" s="32">
        <v>0.14000000000000001</v>
      </c>
      <c r="F113" s="32">
        <v>0.11</v>
      </c>
      <c r="G113" s="32">
        <v>0.13</v>
      </c>
      <c r="H113" s="32">
        <v>0.16</v>
      </c>
      <c r="I113" s="32">
        <v>0.16</v>
      </c>
      <c r="J113" s="32">
        <v>0.16</v>
      </c>
      <c r="K113" s="32">
        <v>0.06</v>
      </c>
      <c r="L113" s="32">
        <v>0.05</v>
      </c>
      <c r="M113" s="32">
        <v>0.04</v>
      </c>
      <c r="N113" s="32">
        <v>0.04</v>
      </c>
      <c r="O113" s="32">
        <v>0.04</v>
      </c>
      <c r="P113" s="32" t="s">
        <v>13</v>
      </c>
      <c r="Q113" s="32">
        <v>0.06</v>
      </c>
      <c r="R113" s="32" t="s">
        <v>13</v>
      </c>
      <c r="S113" s="32" t="s">
        <v>13</v>
      </c>
      <c r="T113" s="32" t="s">
        <v>13</v>
      </c>
      <c r="U113" s="32" t="s">
        <v>13</v>
      </c>
      <c r="V113" s="32" t="s">
        <v>13</v>
      </c>
      <c r="W113" s="32">
        <v>0.05</v>
      </c>
      <c r="X113" s="32" t="s">
        <v>13</v>
      </c>
      <c r="Y113" s="27">
        <v>0.08</v>
      </c>
      <c r="Z113" s="27">
        <v>7.0000000000000007E-2</v>
      </c>
    </row>
    <row r="114" spans="2:26">
      <c r="B114" s="9">
        <v>523</v>
      </c>
      <c r="C114" s="32">
        <v>0.17</v>
      </c>
      <c r="D114" s="32">
        <v>0.17</v>
      </c>
      <c r="E114" s="32">
        <v>0.14000000000000001</v>
      </c>
      <c r="F114" s="32">
        <v>0.12</v>
      </c>
      <c r="G114" s="32">
        <v>0.14000000000000001</v>
      </c>
      <c r="H114" s="32">
        <v>0.17</v>
      </c>
      <c r="I114" s="32">
        <v>0.17</v>
      </c>
      <c r="J114" s="32">
        <v>0.17</v>
      </c>
      <c r="K114" s="32">
        <v>0.06</v>
      </c>
      <c r="L114" s="32">
        <v>0.05</v>
      </c>
      <c r="M114" s="32">
        <v>0.04</v>
      </c>
      <c r="N114" s="32">
        <v>0.04</v>
      </c>
      <c r="O114" s="32">
        <v>0.04</v>
      </c>
      <c r="P114" s="32" t="s">
        <v>13</v>
      </c>
      <c r="Q114" s="32">
        <v>0.06</v>
      </c>
      <c r="R114" s="32" t="s">
        <v>13</v>
      </c>
      <c r="S114" s="32" t="s">
        <v>13</v>
      </c>
      <c r="T114" s="32" t="s">
        <v>13</v>
      </c>
      <c r="U114" s="32" t="s">
        <v>13</v>
      </c>
      <c r="V114" s="32" t="s">
        <v>13</v>
      </c>
      <c r="W114" s="32">
        <v>0.05</v>
      </c>
      <c r="X114" s="32" t="s">
        <v>13</v>
      </c>
      <c r="Y114" s="27">
        <v>0.09</v>
      </c>
      <c r="Z114" s="27">
        <v>7.0000000000000007E-2</v>
      </c>
    </row>
    <row r="115" spans="2:26">
      <c r="B115" s="9">
        <v>524</v>
      </c>
      <c r="C115" s="32">
        <v>0.24</v>
      </c>
      <c r="D115" s="32">
        <v>0.24</v>
      </c>
      <c r="E115" s="32">
        <v>0.2</v>
      </c>
      <c r="F115" s="32">
        <v>0.16</v>
      </c>
      <c r="G115" s="32">
        <v>0.19</v>
      </c>
      <c r="H115" s="32">
        <v>0.24</v>
      </c>
      <c r="I115" s="32">
        <v>0.24</v>
      </c>
      <c r="J115" s="32">
        <v>0.24</v>
      </c>
      <c r="K115" s="32">
        <v>0.09</v>
      </c>
      <c r="L115" s="32">
        <v>0.08</v>
      </c>
      <c r="M115" s="32">
        <v>0.06</v>
      </c>
      <c r="N115" s="32">
        <v>0.06</v>
      </c>
      <c r="O115" s="32">
        <v>0.06</v>
      </c>
      <c r="P115" s="32" t="s">
        <v>13</v>
      </c>
      <c r="Q115" s="32">
        <v>0.09</v>
      </c>
      <c r="R115" s="32" t="s">
        <v>13</v>
      </c>
      <c r="S115" s="32" t="s">
        <v>13</v>
      </c>
      <c r="T115" s="32" t="s">
        <v>13</v>
      </c>
      <c r="U115" s="32" t="s">
        <v>13</v>
      </c>
      <c r="V115" s="32" t="s">
        <v>13</v>
      </c>
      <c r="W115" s="32">
        <v>7.0000000000000007E-2</v>
      </c>
      <c r="X115" s="32" t="s">
        <v>13</v>
      </c>
      <c r="Y115" s="27">
        <v>0.13</v>
      </c>
      <c r="Z115" s="27">
        <v>0.11</v>
      </c>
    </row>
    <row r="116" spans="2:26">
      <c r="B116" s="9">
        <v>525</v>
      </c>
      <c r="C116" s="32">
        <v>0.2</v>
      </c>
      <c r="D116" s="32">
        <v>0.2</v>
      </c>
      <c r="E116" s="32">
        <v>0.17</v>
      </c>
      <c r="F116" s="32">
        <v>0.14000000000000001</v>
      </c>
      <c r="G116" s="32">
        <v>0.16</v>
      </c>
      <c r="H116" s="32">
        <v>0.2</v>
      </c>
      <c r="I116" s="32">
        <v>0.2</v>
      </c>
      <c r="J116" s="32">
        <v>0.2</v>
      </c>
      <c r="K116" s="32">
        <v>0.08</v>
      </c>
      <c r="L116" s="32">
        <v>7.0000000000000007E-2</v>
      </c>
      <c r="M116" s="32">
        <v>0.05</v>
      </c>
      <c r="N116" s="32">
        <v>0.05</v>
      </c>
      <c r="O116" s="32">
        <v>0.05</v>
      </c>
      <c r="P116" s="32">
        <v>0.04</v>
      </c>
      <c r="Q116" s="32">
        <v>7.0000000000000007E-2</v>
      </c>
      <c r="R116" s="32">
        <v>0.06</v>
      </c>
      <c r="S116" s="32" t="s">
        <v>13</v>
      </c>
      <c r="T116" s="32" t="s">
        <v>13</v>
      </c>
      <c r="U116" s="32">
        <v>0.06</v>
      </c>
      <c r="V116" s="32" t="s">
        <v>13</v>
      </c>
      <c r="W116" s="32">
        <v>0.06</v>
      </c>
      <c r="X116" s="32" t="s">
        <v>13</v>
      </c>
      <c r="Y116" s="27">
        <v>0.11</v>
      </c>
      <c r="Z116" s="27">
        <v>0.09</v>
      </c>
    </row>
    <row r="117" spans="2:26">
      <c r="B117" s="9">
        <v>526</v>
      </c>
      <c r="C117" s="32">
        <v>0.19</v>
      </c>
      <c r="D117" s="32">
        <v>0.19</v>
      </c>
      <c r="E117" s="32">
        <v>0.16</v>
      </c>
      <c r="F117" s="32">
        <v>0.13</v>
      </c>
      <c r="G117" s="32">
        <v>0.15</v>
      </c>
      <c r="H117" s="32">
        <v>0.19</v>
      </c>
      <c r="I117" s="32">
        <v>0.19</v>
      </c>
      <c r="J117" s="32">
        <v>0.19</v>
      </c>
      <c r="K117" s="32">
        <v>7.0000000000000007E-2</v>
      </c>
      <c r="L117" s="32">
        <v>0.06</v>
      </c>
      <c r="M117" s="32">
        <v>0.05</v>
      </c>
      <c r="N117" s="32">
        <v>0.05</v>
      </c>
      <c r="O117" s="32">
        <v>0.05</v>
      </c>
      <c r="P117" s="32">
        <v>0.04</v>
      </c>
      <c r="Q117" s="32">
        <v>7.0000000000000007E-2</v>
      </c>
      <c r="R117" s="32">
        <v>0.06</v>
      </c>
      <c r="S117" s="32" t="s">
        <v>13</v>
      </c>
      <c r="T117" s="32" t="s">
        <v>13</v>
      </c>
      <c r="U117" s="32">
        <v>0.06</v>
      </c>
      <c r="V117" s="32" t="s">
        <v>13</v>
      </c>
      <c r="W117" s="32">
        <v>0.06</v>
      </c>
      <c r="X117" s="32" t="s">
        <v>13</v>
      </c>
      <c r="Y117" s="27">
        <v>0.11</v>
      </c>
      <c r="Z117" s="27">
        <v>0.09</v>
      </c>
    </row>
    <row r="118" spans="2:26">
      <c r="B118" s="9">
        <v>527</v>
      </c>
      <c r="C118" s="32">
        <v>0.13</v>
      </c>
      <c r="D118" s="32">
        <v>0.13</v>
      </c>
      <c r="E118" s="32">
        <v>0.11</v>
      </c>
      <c r="F118" s="32">
        <v>0.09</v>
      </c>
      <c r="G118" s="32">
        <v>0.1</v>
      </c>
      <c r="H118" s="32">
        <v>0.13</v>
      </c>
      <c r="I118" s="32">
        <v>0.13</v>
      </c>
      <c r="J118" s="32">
        <v>0.13</v>
      </c>
      <c r="K118" s="32">
        <v>0.05</v>
      </c>
      <c r="L118" s="32">
        <v>0.05</v>
      </c>
      <c r="M118" s="32">
        <v>0.04</v>
      </c>
      <c r="N118" s="32">
        <v>0.03</v>
      </c>
      <c r="O118" s="32">
        <v>0.03</v>
      </c>
      <c r="P118" s="32">
        <v>0.03</v>
      </c>
      <c r="Q118" s="32">
        <v>0.05</v>
      </c>
      <c r="R118" s="32">
        <v>0.04</v>
      </c>
      <c r="S118" s="32" t="s">
        <v>13</v>
      </c>
      <c r="T118" s="32" t="s">
        <v>13</v>
      </c>
      <c r="U118" s="32">
        <v>0.04</v>
      </c>
      <c r="V118" s="32" t="s">
        <v>13</v>
      </c>
      <c r="W118" s="32">
        <v>0.04</v>
      </c>
      <c r="X118" s="32" t="s">
        <v>13</v>
      </c>
      <c r="Y118" s="27">
        <v>0.08</v>
      </c>
      <c r="Z118" s="27">
        <v>0.06</v>
      </c>
    </row>
    <row r="119" spans="2:26">
      <c r="B119" s="9">
        <v>528</v>
      </c>
      <c r="C119" s="32">
        <v>0.08</v>
      </c>
      <c r="D119" s="32">
        <v>0.08</v>
      </c>
      <c r="E119" s="32">
        <v>7.0000000000000007E-2</v>
      </c>
      <c r="F119" s="32">
        <v>0.05</v>
      </c>
      <c r="G119" s="32">
        <v>0.06</v>
      </c>
      <c r="H119" s="32">
        <v>0.08</v>
      </c>
      <c r="I119" s="32">
        <v>0.08</v>
      </c>
      <c r="J119" s="32">
        <v>0.08</v>
      </c>
      <c r="K119" s="32">
        <v>0.03</v>
      </c>
      <c r="L119" s="32">
        <v>0.03</v>
      </c>
      <c r="M119" s="32">
        <v>0.02</v>
      </c>
      <c r="N119" s="32">
        <v>0.02</v>
      </c>
      <c r="O119" s="32">
        <v>0.02</v>
      </c>
      <c r="P119" s="32">
        <v>0.02</v>
      </c>
      <c r="Q119" s="32">
        <v>0.03</v>
      </c>
      <c r="R119" s="32">
        <v>0.02</v>
      </c>
      <c r="S119" s="32" t="s">
        <v>13</v>
      </c>
      <c r="T119" s="32" t="s">
        <v>13</v>
      </c>
      <c r="U119" s="32">
        <v>0.02</v>
      </c>
      <c r="V119" s="32" t="s">
        <v>13</v>
      </c>
      <c r="W119" s="32">
        <v>0.02</v>
      </c>
      <c r="X119" s="32" t="s">
        <v>13</v>
      </c>
      <c r="Y119" s="27">
        <v>0.05</v>
      </c>
      <c r="Z119" s="27">
        <v>0.04</v>
      </c>
    </row>
    <row r="120" spans="2:26">
      <c r="B120" s="9">
        <v>529</v>
      </c>
      <c r="C120" s="32">
        <v>0.25</v>
      </c>
      <c r="D120" s="32">
        <v>0.25</v>
      </c>
      <c r="E120" s="32">
        <v>0.21</v>
      </c>
      <c r="F120" s="32">
        <v>0.17</v>
      </c>
      <c r="G120" s="32">
        <v>0.2</v>
      </c>
      <c r="H120" s="32">
        <v>0.25</v>
      </c>
      <c r="I120" s="32">
        <v>0.25</v>
      </c>
      <c r="J120" s="32">
        <v>0.25</v>
      </c>
      <c r="K120" s="32">
        <v>0.11</v>
      </c>
      <c r="L120" s="32">
        <v>0.09</v>
      </c>
      <c r="M120" s="32">
        <v>7.0000000000000007E-2</v>
      </c>
      <c r="N120" s="32">
        <v>0.06</v>
      </c>
      <c r="O120" s="32">
        <v>0.06</v>
      </c>
      <c r="P120" s="32">
        <v>0.06</v>
      </c>
      <c r="Q120" s="32">
        <v>0.1</v>
      </c>
      <c r="R120" s="32">
        <v>0.08</v>
      </c>
      <c r="S120" s="32" t="s">
        <v>13</v>
      </c>
      <c r="T120" s="32" t="s">
        <v>13</v>
      </c>
      <c r="U120" s="32">
        <v>0.08</v>
      </c>
      <c r="V120" s="32" t="s">
        <v>13</v>
      </c>
      <c r="W120" s="32">
        <v>0.08</v>
      </c>
      <c r="X120" s="32" t="s">
        <v>13</v>
      </c>
      <c r="Y120" s="27">
        <v>0.17</v>
      </c>
      <c r="Z120" s="27">
        <v>0.13</v>
      </c>
    </row>
    <row r="121" spans="2:26">
      <c r="B121" s="9">
        <v>530</v>
      </c>
      <c r="C121" s="32">
        <v>0.22</v>
      </c>
      <c r="D121" s="32">
        <v>0.22</v>
      </c>
      <c r="E121" s="32">
        <v>0.19</v>
      </c>
      <c r="F121" s="32">
        <v>0.15</v>
      </c>
      <c r="G121" s="32">
        <v>0.18</v>
      </c>
      <c r="H121" s="32">
        <v>0.22</v>
      </c>
      <c r="I121" s="32">
        <v>0.22</v>
      </c>
      <c r="J121" s="32">
        <v>0.22</v>
      </c>
      <c r="K121" s="32">
        <v>0.1</v>
      </c>
      <c r="L121" s="32">
        <v>0.08</v>
      </c>
      <c r="M121" s="32">
        <v>0.06</v>
      </c>
      <c r="N121" s="32">
        <v>0.06</v>
      </c>
      <c r="O121" s="32">
        <v>0.06</v>
      </c>
      <c r="P121" s="32">
        <v>0.05</v>
      </c>
      <c r="Q121" s="32">
        <v>0.09</v>
      </c>
      <c r="R121" s="32">
        <v>7.0000000000000007E-2</v>
      </c>
      <c r="S121" s="32" t="s">
        <v>13</v>
      </c>
      <c r="T121" s="32" t="s">
        <v>13</v>
      </c>
      <c r="U121" s="32">
        <v>7.0000000000000007E-2</v>
      </c>
      <c r="V121" s="32" t="s">
        <v>13</v>
      </c>
      <c r="W121" s="32">
        <v>7.0000000000000007E-2</v>
      </c>
      <c r="X121" s="32" t="s">
        <v>13</v>
      </c>
      <c r="Y121" s="27">
        <v>0.15</v>
      </c>
      <c r="Z121" s="27">
        <v>0.12</v>
      </c>
    </row>
    <row r="122" spans="2:26">
      <c r="B122" s="9">
        <v>531</v>
      </c>
      <c r="C122" s="32">
        <v>0.18</v>
      </c>
      <c r="D122" s="32">
        <v>0.18</v>
      </c>
      <c r="E122" s="32">
        <v>0.15</v>
      </c>
      <c r="F122" s="32">
        <v>0.12</v>
      </c>
      <c r="G122" s="32">
        <v>0.14000000000000001</v>
      </c>
      <c r="H122" s="32">
        <v>0.18</v>
      </c>
      <c r="I122" s="32">
        <v>0.18</v>
      </c>
      <c r="J122" s="32">
        <v>0.18</v>
      </c>
      <c r="K122" s="32">
        <v>0.08</v>
      </c>
      <c r="L122" s="32">
        <v>7.0000000000000007E-2</v>
      </c>
      <c r="M122" s="32">
        <v>0.05</v>
      </c>
      <c r="N122" s="32">
        <v>0.05</v>
      </c>
      <c r="O122" s="32">
        <v>0.05</v>
      </c>
      <c r="P122" s="32">
        <v>0.04</v>
      </c>
      <c r="Q122" s="32">
        <v>0.08</v>
      </c>
      <c r="R122" s="32">
        <v>0.05</v>
      </c>
      <c r="S122" s="32" t="s">
        <v>13</v>
      </c>
      <c r="T122" s="32" t="s">
        <v>13</v>
      </c>
      <c r="U122" s="32">
        <v>0.05</v>
      </c>
      <c r="V122" s="32" t="s">
        <v>13</v>
      </c>
      <c r="W122" s="32">
        <v>0.06</v>
      </c>
      <c r="X122" s="32" t="s">
        <v>13</v>
      </c>
      <c r="Y122" s="27">
        <v>0.13</v>
      </c>
      <c r="Z122" s="27">
        <v>0.1</v>
      </c>
    </row>
    <row r="123" spans="2:26">
      <c r="B123" s="9">
        <v>601</v>
      </c>
      <c r="C123" s="32">
        <v>0.15</v>
      </c>
      <c r="D123" s="32">
        <v>0.15</v>
      </c>
      <c r="E123" s="32">
        <v>0.13</v>
      </c>
      <c r="F123" s="32">
        <v>0.1</v>
      </c>
      <c r="G123" s="32">
        <v>0.12</v>
      </c>
      <c r="H123" s="32">
        <v>0.15</v>
      </c>
      <c r="I123" s="32">
        <v>0.15</v>
      </c>
      <c r="J123" s="32">
        <v>0.15</v>
      </c>
      <c r="K123" s="32">
        <v>7.0000000000000007E-2</v>
      </c>
      <c r="L123" s="32">
        <v>0.06</v>
      </c>
      <c r="M123" s="32">
        <v>0.04</v>
      </c>
      <c r="N123" s="32">
        <v>0.04</v>
      </c>
      <c r="O123" s="32">
        <v>0.04</v>
      </c>
      <c r="P123" s="32">
        <v>0.04</v>
      </c>
      <c r="Q123" s="32">
        <v>7.0000000000000007E-2</v>
      </c>
      <c r="R123" s="32">
        <v>0.05</v>
      </c>
      <c r="S123" s="32">
        <v>0.03</v>
      </c>
      <c r="T123" s="32" t="s">
        <v>13</v>
      </c>
      <c r="U123" s="32">
        <v>0.05</v>
      </c>
      <c r="V123" s="32" t="s">
        <v>13</v>
      </c>
      <c r="W123" s="32">
        <v>0.05</v>
      </c>
      <c r="X123" s="32" t="s">
        <v>13</v>
      </c>
      <c r="Y123" s="27">
        <v>0.11</v>
      </c>
      <c r="Z123" s="27">
        <v>0.09</v>
      </c>
    </row>
    <row r="124" spans="2:26">
      <c r="B124" s="9">
        <v>602</v>
      </c>
      <c r="C124" s="32">
        <v>0.16</v>
      </c>
      <c r="D124" s="32">
        <v>0.16</v>
      </c>
      <c r="E124" s="32">
        <v>0.14000000000000001</v>
      </c>
      <c r="F124" s="32">
        <v>0.11</v>
      </c>
      <c r="G124" s="32">
        <v>0.13</v>
      </c>
      <c r="H124" s="32">
        <v>0.16</v>
      </c>
      <c r="I124" s="32">
        <v>0.16</v>
      </c>
      <c r="J124" s="32">
        <v>0.16</v>
      </c>
      <c r="K124" s="32">
        <v>0.08</v>
      </c>
      <c r="L124" s="32">
        <v>7.0000000000000007E-2</v>
      </c>
      <c r="M124" s="32">
        <v>0.05</v>
      </c>
      <c r="N124" s="32">
        <v>0.04</v>
      </c>
      <c r="O124" s="32">
        <v>0.04</v>
      </c>
      <c r="P124" s="32">
        <v>0.04</v>
      </c>
      <c r="Q124" s="32">
        <v>0.08</v>
      </c>
      <c r="R124" s="32">
        <v>0.05</v>
      </c>
      <c r="S124" s="32">
        <v>0.03</v>
      </c>
      <c r="T124" s="32" t="s">
        <v>13</v>
      </c>
      <c r="U124" s="32">
        <v>0.05</v>
      </c>
      <c r="V124" s="32" t="s">
        <v>13</v>
      </c>
      <c r="W124" s="32">
        <v>0.05</v>
      </c>
      <c r="X124" s="32" t="s">
        <v>13</v>
      </c>
      <c r="Y124" s="27">
        <v>0.12</v>
      </c>
      <c r="Z124" s="27">
        <v>0.1</v>
      </c>
    </row>
    <row r="125" spans="2:26">
      <c r="B125" s="9">
        <v>603</v>
      </c>
      <c r="C125" s="32">
        <v>0.14000000000000001</v>
      </c>
      <c r="D125" s="32">
        <v>0.14000000000000001</v>
      </c>
      <c r="E125" s="32">
        <v>0.12</v>
      </c>
      <c r="F125" s="32">
        <v>0.1</v>
      </c>
      <c r="G125" s="32">
        <v>0.11</v>
      </c>
      <c r="H125" s="32">
        <v>0.14000000000000001</v>
      </c>
      <c r="I125" s="32">
        <v>0.14000000000000001</v>
      </c>
      <c r="J125" s="32">
        <v>0.14000000000000001</v>
      </c>
      <c r="K125" s="32">
        <v>7.0000000000000007E-2</v>
      </c>
      <c r="L125" s="32">
        <v>0.06</v>
      </c>
      <c r="M125" s="32">
        <v>0.04</v>
      </c>
      <c r="N125" s="32">
        <v>0.04</v>
      </c>
      <c r="O125" s="32">
        <v>0.04</v>
      </c>
      <c r="P125" s="32">
        <v>0.04</v>
      </c>
      <c r="Q125" s="32">
        <v>7.0000000000000007E-2</v>
      </c>
      <c r="R125" s="32">
        <v>0.05</v>
      </c>
      <c r="S125" s="32">
        <v>0.03</v>
      </c>
      <c r="T125" s="32" t="s">
        <v>13</v>
      </c>
      <c r="U125" s="32">
        <v>0.04</v>
      </c>
      <c r="V125" s="32" t="s">
        <v>13</v>
      </c>
      <c r="W125" s="32">
        <v>0.05</v>
      </c>
      <c r="X125" s="32" t="s">
        <v>13</v>
      </c>
      <c r="Y125" s="27">
        <v>0.11</v>
      </c>
      <c r="Z125" s="27">
        <v>0.09</v>
      </c>
    </row>
    <row r="126" spans="2:26">
      <c r="B126" s="9">
        <v>604</v>
      </c>
      <c r="C126" s="32">
        <v>0.09</v>
      </c>
      <c r="D126" s="32">
        <v>0.09</v>
      </c>
      <c r="E126" s="32">
        <v>0.08</v>
      </c>
      <c r="F126" s="32">
        <v>0.06</v>
      </c>
      <c r="G126" s="32">
        <v>7.0000000000000007E-2</v>
      </c>
      <c r="H126" s="32">
        <v>0.09</v>
      </c>
      <c r="I126" s="32">
        <v>0.09</v>
      </c>
      <c r="J126" s="32">
        <v>0.09</v>
      </c>
      <c r="K126" s="32">
        <v>0.05</v>
      </c>
      <c r="L126" s="32">
        <v>0.04</v>
      </c>
      <c r="M126" s="32">
        <v>0.03</v>
      </c>
      <c r="N126" s="32">
        <v>0.03</v>
      </c>
      <c r="O126" s="32">
        <v>0.03</v>
      </c>
      <c r="P126" s="32">
        <v>0.02</v>
      </c>
      <c r="Q126" s="32">
        <v>0.05</v>
      </c>
      <c r="R126" s="32">
        <v>0.03</v>
      </c>
      <c r="S126" s="32">
        <v>0.02</v>
      </c>
      <c r="T126" s="32" t="s">
        <v>13</v>
      </c>
      <c r="U126" s="32">
        <v>0.03</v>
      </c>
      <c r="V126" s="32" t="s">
        <v>13</v>
      </c>
      <c r="W126" s="32">
        <v>0.03</v>
      </c>
      <c r="X126" s="32" t="s">
        <v>13</v>
      </c>
      <c r="Y126" s="27">
        <v>7.0000000000000007E-2</v>
      </c>
      <c r="Z126" s="27">
        <v>0.06</v>
      </c>
    </row>
    <row r="127" spans="2:26">
      <c r="B127" s="9">
        <v>605</v>
      </c>
      <c r="C127" s="32">
        <v>0.17</v>
      </c>
      <c r="D127" s="32">
        <v>0.17</v>
      </c>
      <c r="E127" s="32">
        <v>0.14000000000000001</v>
      </c>
      <c r="F127" s="32">
        <v>0.12</v>
      </c>
      <c r="G127" s="32">
        <v>0.14000000000000001</v>
      </c>
      <c r="H127" s="32">
        <v>0.17</v>
      </c>
      <c r="I127" s="32">
        <v>0.17</v>
      </c>
      <c r="J127" s="32">
        <v>0.17</v>
      </c>
      <c r="K127" s="32">
        <v>0.09</v>
      </c>
      <c r="L127" s="32">
        <v>0.08</v>
      </c>
      <c r="M127" s="32">
        <v>0.05</v>
      </c>
      <c r="N127" s="32">
        <v>0.05</v>
      </c>
      <c r="O127" s="32">
        <v>0.05</v>
      </c>
      <c r="P127" s="32">
        <v>0.05</v>
      </c>
      <c r="Q127" s="32">
        <v>0.09</v>
      </c>
      <c r="R127" s="32">
        <v>0.06</v>
      </c>
      <c r="S127" s="32">
        <v>0.04</v>
      </c>
      <c r="T127" s="32" t="s">
        <v>13</v>
      </c>
      <c r="U127" s="32">
        <v>0.05</v>
      </c>
      <c r="V127" s="32">
        <v>0.05</v>
      </c>
      <c r="W127" s="32">
        <v>0.06</v>
      </c>
      <c r="X127" s="32">
        <v>0.05</v>
      </c>
      <c r="Y127" s="27">
        <v>0.14000000000000001</v>
      </c>
      <c r="Z127" s="27">
        <v>0.12</v>
      </c>
    </row>
    <row r="128" spans="2:26">
      <c r="B128" s="9">
        <v>606</v>
      </c>
      <c r="C128" s="32">
        <v>0.17</v>
      </c>
      <c r="D128" s="32">
        <v>0.17</v>
      </c>
      <c r="E128" s="32">
        <v>0.14000000000000001</v>
      </c>
      <c r="F128" s="32">
        <v>0.12</v>
      </c>
      <c r="G128" s="32">
        <v>0.14000000000000001</v>
      </c>
      <c r="H128" s="32">
        <v>0.17</v>
      </c>
      <c r="I128" s="32">
        <v>0.17</v>
      </c>
      <c r="J128" s="32">
        <v>0.17</v>
      </c>
      <c r="K128" s="32">
        <v>0.09</v>
      </c>
      <c r="L128" s="32">
        <v>0.08</v>
      </c>
      <c r="M128" s="32">
        <v>0.06</v>
      </c>
      <c r="N128" s="32">
        <v>0.05</v>
      </c>
      <c r="O128" s="32">
        <v>0.05</v>
      </c>
      <c r="P128" s="32">
        <v>0.05</v>
      </c>
      <c r="Q128" s="32">
        <v>0.09</v>
      </c>
      <c r="R128" s="32">
        <v>0.06</v>
      </c>
      <c r="S128" s="32">
        <v>0.04</v>
      </c>
      <c r="T128" s="32" t="s">
        <v>13</v>
      </c>
      <c r="U128" s="32">
        <v>0.06</v>
      </c>
      <c r="V128" s="32">
        <v>0.05</v>
      </c>
      <c r="W128" s="32">
        <v>0.06</v>
      </c>
      <c r="X128" s="32">
        <v>0.05</v>
      </c>
      <c r="Y128" s="27">
        <v>0.15</v>
      </c>
      <c r="Z128" s="27">
        <v>0.13</v>
      </c>
    </row>
    <row r="129" spans="2:26">
      <c r="B129" s="9">
        <v>607</v>
      </c>
      <c r="C129" s="32">
        <v>0.17</v>
      </c>
      <c r="D129" s="32">
        <v>0.17</v>
      </c>
      <c r="E129" s="32">
        <v>0.14000000000000001</v>
      </c>
      <c r="F129" s="32">
        <v>0.12</v>
      </c>
      <c r="G129" s="32">
        <v>0.14000000000000001</v>
      </c>
      <c r="H129" s="32">
        <v>0.17</v>
      </c>
      <c r="I129" s="32">
        <v>0.17</v>
      </c>
      <c r="J129" s="32">
        <v>0.17</v>
      </c>
      <c r="K129" s="32">
        <v>0.09</v>
      </c>
      <c r="L129" s="32">
        <v>0.08</v>
      </c>
      <c r="M129" s="32">
        <v>0.06</v>
      </c>
      <c r="N129" s="32">
        <v>0.05</v>
      </c>
      <c r="O129" s="32">
        <v>0.05</v>
      </c>
      <c r="P129" s="32">
        <v>0.05</v>
      </c>
      <c r="Q129" s="32">
        <v>0.1</v>
      </c>
      <c r="R129" s="32">
        <v>0.06</v>
      </c>
      <c r="S129" s="32">
        <v>0.04</v>
      </c>
      <c r="T129" s="32" t="s">
        <v>13</v>
      </c>
      <c r="U129" s="32">
        <v>0.06</v>
      </c>
      <c r="V129" s="32">
        <v>0.05</v>
      </c>
      <c r="W129" s="32">
        <v>0.06</v>
      </c>
      <c r="X129" s="32">
        <v>0.05</v>
      </c>
      <c r="Y129" s="27">
        <v>0.15</v>
      </c>
      <c r="Z129" s="27">
        <v>0.13</v>
      </c>
    </row>
    <row r="130" spans="2:26">
      <c r="B130" s="9">
        <v>608</v>
      </c>
      <c r="C130" s="32">
        <v>0.24</v>
      </c>
      <c r="D130" s="32">
        <v>0.24</v>
      </c>
      <c r="E130" s="32">
        <v>0.2</v>
      </c>
      <c r="F130" s="32">
        <v>0.16</v>
      </c>
      <c r="G130" s="32">
        <v>0.19</v>
      </c>
      <c r="H130" s="32">
        <v>0.24</v>
      </c>
      <c r="I130" s="32">
        <v>0.24</v>
      </c>
      <c r="J130" s="32">
        <v>0.24</v>
      </c>
      <c r="K130" s="32">
        <v>0.13</v>
      </c>
      <c r="L130" s="32">
        <v>0.12</v>
      </c>
      <c r="M130" s="32">
        <v>0.08</v>
      </c>
      <c r="N130" s="32">
        <v>7.0000000000000007E-2</v>
      </c>
      <c r="O130" s="32">
        <v>0.08</v>
      </c>
      <c r="P130" s="32">
        <v>7.0000000000000007E-2</v>
      </c>
      <c r="Q130" s="32">
        <v>0.14000000000000001</v>
      </c>
      <c r="R130" s="32">
        <v>0.09</v>
      </c>
      <c r="S130" s="32">
        <v>0.06</v>
      </c>
      <c r="T130" s="32" t="s">
        <v>13</v>
      </c>
      <c r="U130" s="32">
        <v>0.08</v>
      </c>
      <c r="V130" s="32">
        <v>7.0000000000000007E-2</v>
      </c>
      <c r="W130" s="32">
        <v>0.08</v>
      </c>
      <c r="X130" s="32">
        <v>7.0000000000000007E-2</v>
      </c>
      <c r="Y130" s="27">
        <v>0.22</v>
      </c>
      <c r="Z130" s="27">
        <v>0.19</v>
      </c>
    </row>
    <row r="131" spans="2:26">
      <c r="B131" s="9">
        <v>609</v>
      </c>
      <c r="C131" s="32">
        <v>0.21</v>
      </c>
      <c r="D131" s="32">
        <v>0.21</v>
      </c>
      <c r="E131" s="32">
        <v>0.18</v>
      </c>
      <c r="F131" s="32">
        <v>0.14000000000000001</v>
      </c>
      <c r="G131" s="32">
        <v>0.17</v>
      </c>
      <c r="H131" s="32">
        <v>0.21</v>
      </c>
      <c r="I131" s="32">
        <v>0.21</v>
      </c>
      <c r="J131" s="32">
        <v>0.21</v>
      </c>
      <c r="K131" s="32">
        <v>0.12</v>
      </c>
      <c r="L131" s="32">
        <v>0.11</v>
      </c>
      <c r="M131" s="32">
        <v>7.0000000000000007E-2</v>
      </c>
      <c r="N131" s="32">
        <v>7.0000000000000007E-2</v>
      </c>
      <c r="O131" s="32">
        <v>7.0000000000000007E-2</v>
      </c>
      <c r="P131" s="32">
        <v>0.06</v>
      </c>
      <c r="Q131" s="32">
        <v>0.12</v>
      </c>
      <c r="R131" s="32">
        <v>0.08</v>
      </c>
      <c r="S131" s="32">
        <v>0.05</v>
      </c>
      <c r="T131" s="32" t="s">
        <v>13</v>
      </c>
      <c r="U131" s="32">
        <v>7.0000000000000007E-2</v>
      </c>
      <c r="V131" s="32">
        <v>0.06</v>
      </c>
      <c r="W131" s="32">
        <v>7.0000000000000007E-2</v>
      </c>
      <c r="X131" s="32">
        <v>0.06</v>
      </c>
      <c r="Y131" s="27">
        <v>0.19</v>
      </c>
      <c r="Z131" s="27">
        <v>0.17</v>
      </c>
    </row>
    <row r="132" spans="2:26">
      <c r="B132" s="9">
        <v>610</v>
      </c>
      <c r="C132" s="32">
        <v>0.28000000000000003</v>
      </c>
      <c r="D132" s="32">
        <v>0.28000000000000003</v>
      </c>
      <c r="E132" s="32">
        <v>0.24</v>
      </c>
      <c r="F132" s="32">
        <v>0.19</v>
      </c>
      <c r="G132" s="32">
        <v>0.22</v>
      </c>
      <c r="H132" s="32">
        <v>0.28000000000000003</v>
      </c>
      <c r="I132" s="32">
        <v>0.28000000000000003</v>
      </c>
      <c r="J132" s="32">
        <v>0.28000000000000003</v>
      </c>
      <c r="K132" s="32">
        <v>0.16</v>
      </c>
      <c r="L132" s="32">
        <v>0.15</v>
      </c>
      <c r="M132" s="32">
        <v>0.1</v>
      </c>
      <c r="N132" s="32">
        <v>0.09</v>
      </c>
      <c r="O132" s="32">
        <v>0.09</v>
      </c>
      <c r="P132" s="32">
        <v>0.09</v>
      </c>
      <c r="Q132" s="32">
        <v>0.17</v>
      </c>
      <c r="R132" s="32">
        <v>0.11</v>
      </c>
      <c r="S132" s="32">
        <v>7.0000000000000007E-2</v>
      </c>
      <c r="T132" s="32" t="s">
        <v>13</v>
      </c>
      <c r="U132" s="32">
        <v>0.1</v>
      </c>
      <c r="V132" s="32">
        <v>0.08</v>
      </c>
      <c r="W132" s="32">
        <v>0.1</v>
      </c>
      <c r="X132" s="32">
        <v>0.08</v>
      </c>
      <c r="Y132" s="27">
        <v>0.26</v>
      </c>
      <c r="Z132" s="27">
        <v>0.24</v>
      </c>
    </row>
    <row r="133" spans="2:26">
      <c r="B133" s="9">
        <v>611</v>
      </c>
      <c r="C133" s="32">
        <v>0.24</v>
      </c>
      <c r="D133" s="32">
        <v>0.24</v>
      </c>
      <c r="E133" s="32">
        <v>0.2</v>
      </c>
      <c r="F133" s="32">
        <v>0.16</v>
      </c>
      <c r="G133" s="32">
        <v>0.19</v>
      </c>
      <c r="H133" s="32">
        <v>0.24</v>
      </c>
      <c r="I133" s="32">
        <v>0.24</v>
      </c>
      <c r="J133" s="32">
        <v>0.24</v>
      </c>
      <c r="K133" s="32">
        <v>0.14000000000000001</v>
      </c>
      <c r="L133" s="32">
        <v>0.13</v>
      </c>
      <c r="M133" s="32">
        <v>0.09</v>
      </c>
      <c r="N133" s="32">
        <v>0.08</v>
      </c>
      <c r="O133" s="32">
        <v>0.08</v>
      </c>
      <c r="P133" s="32">
        <v>0.08</v>
      </c>
      <c r="Q133" s="32">
        <v>0.15</v>
      </c>
      <c r="R133" s="32">
        <v>0.1</v>
      </c>
      <c r="S133" s="32">
        <v>0.06</v>
      </c>
      <c r="T133" s="32" t="s">
        <v>13</v>
      </c>
      <c r="U133" s="32">
        <v>0.08</v>
      </c>
      <c r="V133" s="32">
        <v>7.0000000000000007E-2</v>
      </c>
      <c r="W133" s="32">
        <v>0.09</v>
      </c>
      <c r="X133" s="32">
        <v>7.0000000000000007E-2</v>
      </c>
      <c r="Y133" s="27">
        <v>0.23</v>
      </c>
      <c r="Z133" s="27">
        <v>0.21</v>
      </c>
    </row>
    <row r="134" spans="2:26">
      <c r="B134" s="9">
        <v>612</v>
      </c>
      <c r="C134" s="32">
        <v>0.15</v>
      </c>
      <c r="D134" s="32">
        <v>0.15</v>
      </c>
      <c r="E134" s="32">
        <v>0.13</v>
      </c>
      <c r="F134" s="32">
        <v>0.1</v>
      </c>
      <c r="G134" s="32">
        <v>0.12</v>
      </c>
      <c r="H134" s="32">
        <v>0.15</v>
      </c>
      <c r="I134" s="32">
        <v>0.15</v>
      </c>
      <c r="J134" s="32">
        <v>0.15</v>
      </c>
      <c r="K134" s="32">
        <v>0.09</v>
      </c>
      <c r="L134" s="32">
        <v>0.08</v>
      </c>
      <c r="M134" s="32">
        <v>0.06</v>
      </c>
      <c r="N134" s="32">
        <v>0.05</v>
      </c>
      <c r="O134" s="32">
        <v>0.05</v>
      </c>
      <c r="P134" s="32">
        <v>0.05</v>
      </c>
      <c r="Q134" s="32">
        <v>0.1</v>
      </c>
      <c r="R134" s="32">
        <v>0.06</v>
      </c>
      <c r="S134" s="32">
        <v>0.04</v>
      </c>
      <c r="T134" s="32" t="s">
        <v>13</v>
      </c>
      <c r="U134" s="32">
        <v>0.05</v>
      </c>
      <c r="V134" s="32">
        <v>0.05</v>
      </c>
      <c r="W134" s="32">
        <v>0.06</v>
      </c>
      <c r="X134" s="32">
        <v>0.05</v>
      </c>
      <c r="Y134" s="27">
        <v>0.15</v>
      </c>
      <c r="Z134" s="27">
        <v>0.13</v>
      </c>
    </row>
    <row r="135" spans="2:26">
      <c r="B135" s="9">
        <v>613</v>
      </c>
      <c r="C135" s="32">
        <v>0.25</v>
      </c>
      <c r="D135" s="32">
        <v>0.25</v>
      </c>
      <c r="E135" s="32">
        <v>0.21</v>
      </c>
      <c r="F135" s="32">
        <v>0.17</v>
      </c>
      <c r="G135" s="32">
        <v>0.2</v>
      </c>
      <c r="H135" s="32">
        <v>0.25</v>
      </c>
      <c r="I135" s="32">
        <v>0.25</v>
      </c>
      <c r="J135" s="32">
        <v>0.25</v>
      </c>
      <c r="K135" s="32">
        <v>0.15</v>
      </c>
      <c r="L135" s="32">
        <v>0.14000000000000001</v>
      </c>
      <c r="M135" s="32">
        <v>0.1</v>
      </c>
      <c r="N135" s="32">
        <v>0.08</v>
      </c>
      <c r="O135" s="32">
        <v>0.09</v>
      </c>
      <c r="P135" s="32">
        <v>0.08</v>
      </c>
      <c r="Q135" s="32">
        <v>0.16</v>
      </c>
      <c r="R135" s="32">
        <v>0.11</v>
      </c>
      <c r="S135" s="32">
        <v>7.0000000000000007E-2</v>
      </c>
      <c r="T135" s="32" t="s">
        <v>13</v>
      </c>
      <c r="U135" s="32">
        <v>0.09</v>
      </c>
      <c r="V135" s="32">
        <v>0.08</v>
      </c>
      <c r="W135" s="32">
        <v>0.1</v>
      </c>
      <c r="X135" s="32">
        <v>0.08</v>
      </c>
      <c r="Y135" s="27">
        <v>0.25</v>
      </c>
      <c r="Z135" s="27">
        <v>0.23</v>
      </c>
    </row>
    <row r="136" spans="2:26">
      <c r="B136" s="9">
        <v>614</v>
      </c>
      <c r="C136" s="32">
        <v>0.31</v>
      </c>
      <c r="D136" s="32">
        <v>0.31</v>
      </c>
      <c r="E136" s="32">
        <v>0.26</v>
      </c>
      <c r="F136" s="32">
        <v>0.21</v>
      </c>
      <c r="G136" s="32">
        <v>0.25</v>
      </c>
      <c r="H136" s="32">
        <v>0.31</v>
      </c>
      <c r="I136" s="32">
        <v>0.31</v>
      </c>
      <c r="J136" s="32">
        <v>0.31</v>
      </c>
      <c r="K136" s="32">
        <v>0.19</v>
      </c>
      <c r="L136" s="32">
        <v>0.18</v>
      </c>
      <c r="M136" s="32">
        <v>0.13</v>
      </c>
      <c r="N136" s="32">
        <v>0.11</v>
      </c>
      <c r="O136" s="32">
        <v>0.12</v>
      </c>
      <c r="P136" s="32">
        <v>0.11</v>
      </c>
      <c r="Q136" s="32">
        <v>0.21</v>
      </c>
      <c r="R136" s="32">
        <v>0.14000000000000001</v>
      </c>
      <c r="S136" s="32">
        <v>0.09</v>
      </c>
      <c r="T136" s="32" t="s">
        <v>13</v>
      </c>
      <c r="U136" s="32">
        <v>0.12</v>
      </c>
      <c r="V136" s="32">
        <v>0.1</v>
      </c>
      <c r="W136" s="32">
        <v>0.12</v>
      </c>
      <c r="X136" s="32">
        <v>0.1</v>
      </c>
      <c r="Y136" s="27">
        <v>0.31</v>
      </c>
      <c r="Z136" s="27">
        <v>0.28999999999999998</v>
      </c>
    </row>
    <row r="137" spans="2:26">
      <c r="B137" s="9">
        <v>615</v>
      </c>
      <c r="C137" s="32">
        <v>0.26</v>
      </c>
      <c r="D137" s="32">
        <v>0.26</v>
      </c>
      <c r="E137" s="32">
        <v>0.22</v>
      </c>
      <c r="F137" s="32">
        <v>0.18</v>
      </c>
      <c r="G137" s="32">
        <v>0.21</v>
      </c>
      <c r="H137" s="32">
        <v>0.26</v>
      </c>
      <c r="I137" s="32">
        <v>0.26</v>
      </c>
      <c r="J137" s="32">
        <v>0.26</v>
      </c>
      <c r="K137" s="32">
        <v>0.17</v>
      </c>
      <c r="L137" s="32">
        <v>0.15</v>
      </c>
      <c r="M137" s="32">
        <v>0.11</v>
      </c>
      <c r="N137" s="32">
        <v>0.09</v>
      </c>
      <c r="O137" s="32">
        <v>0.11</v>
      </c>
      <c r="P137" s="32">
        <v>0.09</v>
      </c>
      <c r="Q137" s="32">
        <v>0.18</v>
      </c>
      <c r="R137" s="32">
        <v>0.12</v>
      </c>
      <c r="S137" s="32">
        <v>0.08</v>
      </c>
      <c r="T137" s="32" t="s">
        <v>13</v>
      </c>
      <c r="U137" s="32">
        <v>0.1</v>
      </c>
      <c r="V137" s="32">
        <v>0.08</v>
      </c>
      <c r="W137" s="32">
        <v>0.1</v>
      </c>
      <c r="X137" s="32">
        <v>0.08</v>
      </c>
      <c r="Y137" s="27">
        <v>0.26</v>
      </c>
      <c r="Z137" s="27">
        <v>0.25</v>
      </c>
    </row>
    <row r="138" spans="2:26">
      <c r="B138" s="9">
        <v>616</v>
      </c>
      <c r="C138" s="32">
        <v>0.24</v>
      </c>
      <c r="D138" s="32">
        <v>0.24</v>
      </c>
      <c r="E138" s="32">
        <v>0.2</v>
      </c>
      <c r="F138" s="32">
        <v>0.16</v>
      </c>
      <c r="G138" s="32">
        <v>0.19</v>
      </c>
      <c r="H138" s="32">
        <v>0.24</v>
      </c>
      <c r="I138" s="32">
        <v>0.24</v>
      </c>
      <c r="J138" s="32">
        <v>0.24</v>
      </c>
      <c r="K138" s="32">
        <v>0.16</v>
      </c>
      <c r="L138" s="32">
        <v>0.14000000000000001</v>
      </c>
      <c r="M138" s="32">
        <v>0.1</v>
      </c>
      <c r="N138" s="32">
        <v>0.09</v>
      </c>
      <c r="O138" s="32">
        <v>0.1</v>
      </c>
      <c r="P138" s="32">
        <v>0.09</v>
      </c>
      <c r="Q138" s="32">
        <v>0.17</v>
      </c>
      <c r="R138" s="32">
        <v>0.12</v>
      </c>
      <c r="S138" s="32">
        <v>7.0000000000000007E-2</v>
      </c>
      <c r="T138" s="32" t="s">
        <v>13</v>
      </c>
      <c r="U138" s="32">
        <v>0.1</v>
      </c>
      <c r="V138" s="32">
        <v>0.08</v>
      </c>
      <c r="W138" s="32">
        <v>0.1</v>
      </c>
      <c r="X138" s="27">
        <v>0.08</v>
      </c>
      <c r="Y138" s="27">
        <v>0.24</v>
      </c>
      <c r="Z138" s="27">
        <v>0.23</v>
      </c>
    </row>
    <row r="139" spans="2:26">
      <c r="B139" s="9">
        <v>617</v>
      </c>
      <c r="C139" s="32">
        <v>0.3</v>
      </c>
      <c r="D139" s="32">
        <v>0.3</v>
      </c>
      <c r="E139" s="32">
        <v>0.26</v>
      </c>
      <c r="F139" s="32">
        <v>0.2</v>
      </c>
      <c r="G139" s="32">
        <v>0.24</v>
      </c>
      <c r="H139" s="32">
        <v>0.3</v>
      </c>
      <c r="I139" s="32">
        <v>0.3</v>
      </c>
      <c r="J139" s="32">
        <v>0.3</v>
      </c>
      <c r="K139" s="32">
        <v>0.2</v>
      </c>
      <c r="L139" s="32">
        <v>0.18</v>
      </c>
      <c r="M139" s="32">
        <v>0.14000000000000001</v>
      </c>
      <c r="N139" s="32">
        <v>0.11</v>
      </c>
      <c r="O139" s="32">
        <v>0.14000000000000001</v>
      </c>
      <c r="P139" s="32">
        <v>0.12</v>
      </c>
      <c r="Q139" s="32">
        <v>0.22</v>
      </c>
      <c r="R139" s="32">
        <v>0.15</v>
      </c>
      <c r="S139" s="32">
        <v>0.09</v>
      </c>
      <c r="T139" s="32" t="s">
        <v>13</v>
      </c>
      <c r="U139" s="32">
        <v>0.12</v>
      </c>
      <c r="V139" s="32">
        <v>0.1</v>
      </c>
      <c r="W139" s="32">
        <v>0.13</v>
      </c>
      <c r="X139" s="27">
        <v>0.1</v>
      </c>
      <c r="Y139" s="27">
        <v>0.3</v>
      </c>
      <c r="Z139" s="27">
        <v>0.28999999999999998</v>
      </c>
    </row>
    <row r="140" spans="2:26">
      <c r="B140" s="9">
        <v>618</v>
      </c>
      <c r="C140" s="32">
        <v>0.31</v>
      </c>
      <c r="D140" s="32">
        <v>0.31</v>
      </c>
      <c r="E140" s="32">
        <v>0.26</v>
      </c>
      <c r="F140" s="32">
        <v>0.21</v>
      </c>
      <c r="G140" s="32">
        <v>0.25</v>
      </c>
      <c r="H140" s="32">
        <v>0.31</v>
      </c>
      <c r="I140" s="32">
        <v>0.31</v>
      </c>
      <c r="J140" s="32">
        <v>0.31</v>
      </c>
      <c r="K140" s="32">
        <v>0.21</v>
      </c>
      <c r="L140" s="32">
        <v>0.19</v>
      </c>
      <c r="M140" s="32">
        <v>0.14000000000000001</v>
      </c>
      <c r="N140" s="32">
        <v>0.12</v>
      </c>
      <c r="O140" s="32">
        <v>0.15</v>
      </c>
      <c r="P140" s="32">
        <v>0.13</v>
      </c>
      <c r="Q140" s="32">
        <v>0.23</v>
      </c>
      <c r="R140" s="32">
        <v>0.16</v>
      </c>
      <c r="S140" s="32">
        <v>0.1</v>
      </c>
      <c r="T140" s="32" t="s">
        <v>13</v>
      </c>
      <c r="U140" s="32">
        <v>0.13</v>
      </c>
      <c r="V140" s="32">
        <v>0.1</v>
      </c>
      <c r="W140" s="32">
        <v>0.14000000000000001</v>
      </c>
      <c r="X140" s="27">
        <v>0.1</v>
      </c>
      <c r="Y140" s="27">
        <v>0.31</v>
      </c>
      <c r="Z140" s="27">
        <v>0.31</v>
      </c>
    </row>
    <row r="141" spans="2:26">
      <c r="B141" s="9">
        <v>619</v>
      </c>
      <c r="C141" s="32">
        <v>0.27</v>
      </c>
      <c r="D141" s="32">
        <v>0.27</v>
      </c>
      <c r="E141" s="32">
        <v>0.23</v>
      </c>
      <c r="F141" s="32">
        <v>0.18</v>
      </c>
      <c r="G141" s="32">
        <v>0.22</v>
      </c>
      <c r="H141" s="32">
        <v>0.27</v>
      </c>
      <c r="I141" s="32">
        <v>0.27</v>
      </c>
      <c r="J141" s="32">
        <v>0.27</v>
      </c>
      <c r="K141" s="32">
        <v>0.19</v>
      </c>
      <c r="L141" s="32">
        <v>0.17</v>
      </c>
      <c r="M141" s="32">
        <v>0.13</v>
      </c>
      <c r="N141" s="32">
        <v>0.11</v>
      </c>
      <c r="O141" s="32">
        <v>0.13</v>
      </c>
      <c r="P141" s="32">
        <v>0.12</v>
      </c>
      <c r="Q141" s="32">
        <v>0.2</v>
      </c>
      <c r="R141" s="32">
        <v>0.15</v>
      </c>
      <c r="S141" s="32">
        <v>0.09</v>
      </c>
      <c r="T141" s="32" t="s">
        <v>13</v>
      </c>
      <c r="U141" s="32">
        <v>0.12</v>
      </c>
      <c r="V141" s="32">
        <v>0.09</v>
      </c>
      <c r="W141" s="32">
        <v>0.12</v>
      </c>
      <c r="X141" s="27">
        <v>0.09</v>
      </c>
      <c r="Y141" s="27">
        <v>0.27</v>
      </c>
      <c r="Z141" s="27">
        <v>0.27</v>
      </c>
    </row>
    <row r="142" spans="2:26">
      <c r="B142" s="9">
        <v>620</v>
      </c>
      <c r="C142" s="32">
        <v>0.27</v>
      </c>
      <c r="D142" s="32">
        <v>0.27</v>
      </c>
      <c r="E142" s="32">
        <v>0.23</v>
      </c>
      <c r="F142" s="32">
        <v>0.18</v>
      </c>
      <c r="G142" s="32">
        <v>0.22</v>
      </c>
      <c r="H142" s="32">
        <v>0.27</v>
      </c>
      <c r="I142" s="32">
        <v>0.27</v>
      </c>
      <c r="J142" s="32">
        <v>0.27</v>
      </c>
      <c r="K142" s="32">
        <v>0.19</v>
      </c>
      <c r="L142" s="32">
        <v>0.17</v>
      </c>
      <c r="M142" s="32">
        <v>0.13</v>
      </c>
      <c r="N142" s="32">
        <v>0.11</v>
      </c>
      <c r="O142" s="32">
        <v>0.14000000000000001</v>
      </c>
      <c r="P142" s="32">
        <v>0.12</v>
      </c>
      <c r="Q142" s="32">
        <v>0.21</v>
      </c>
      <c r="R142" s="32">
        <v>0.15</v>
      </c>
      <c r="S142" s="32">
        <v>0.1</v>
      </c>
      <c r="T142" s="32">
        <v>0.05</v>
      </c>
      <c r="U142" s="32">
        <v>0.13</v>
      </c>
      <c r="V142" s="32">
        <v>0.09</v>
      </c>
      <c r="W142" s="32">
        <v>0.13</v>
      </c>
      <c r="X142" s="27">
        <v>0.09</v>
      </c>
      <c r="Y142" s="27">
        <v>0.27</v>
      </c>
      <c r="Z142" s="27">
        <v>0.27</v>
      </c>
    </row>
    <row r="143" spans="2:26">
      <c r="B143" s="9">
        <v>621</v>
      </c>
      <c r="C143" s="32">
        <v>0.28000000000000003</v>
      </c>
      <c r="D143" s="32">
        <v>0.28000000000000003</v>
      </c>
      <c r="E143" s="32">
        <v>0.24</v>
      </c>
      <c r="F143" s="32">
        <v>0.19</v>
      </c>
      <c r="G143" s="32">
        <v>0.22</v>
      </c>
      <c r="H143" s="32">
        <v>0.27</v>
      </c>
      <c r="I143" s="32">
        <v>0.28000000000000003</v>
      </c>
      <c r="J143" s="32">
        <v>0.28000000000000003</v>
      </c>
      <c r="K143" s="32">
        <v>0.2</v>
      </c>
      <c r="L143" s="32">
        <v>0.18</v>
      </c>
      <c r="M143" s="32">
        <v>0.14000000000000001</v>
      </c>
      <c r="N143" s="32">
        <v>0.12</v>
      </c>
      <c r="O143" s="32">
        <v>0.15</v>
      </c>
      <c r="P143" s="32">
        <v>0.13</v>
      </c>
      <c r="Q143" s="32">
        <v>0.22</v>
      </c>
      <c r="R143" s="32">
        <v>0.16</v>
      </c>
      <c r="S143" s="32">
        <v>0.11</v>
      </c>
      <c r="T143" s="32">
        <v>0.06</v>
      </c>
      <c r="U143" s="32">
        <v>0.14000000000000001</v>
      </c>
      <c r="V143" s="32">
        <v>0.09</v>
      </c>
      <c r="W143" s="32">
        <v>0.14000000000000001</v>
      </c>
      <c r="X143" s="27">
        <v>0.09</v>
      </c>
      <c r="Y143" s="27">
        <v>0.28000000000000003</v>
      </c>
      <c r="Z143" s="27">
        <v>0.28000000000000003</v>
      </c>
    </row>
    <row r="144" spans="2:26">
      <c r="B144" s="9">
        <v>622</v>
      </c>
      <c r="C144" s="32">
        <v>0.34</v>
      </c>
      <c r="D144" s="32">
        <v>0.34</v>
      </c>
      <c r="E144" s="32">
        <v>0.28999999999999998</v>
      </c>
      <c r="F144" s="32">
        <v>0.23</v>
      </c>
      <c r="G144" s="32">
        <v>0.27</v>
      </c>
      <c r="H144" s="32">
        <v>0.33</v>
      </c>
      <c r="I144" s="32">
        <v>0.34</v>
      </c>
      <c r="J144" s="32">
        <v>0.34</v>
      </c>
      <c r="K144" s="32">
        <v>0.25</v>
      </c>
      <c r="L144" s="32">
        <v>0.23</v>
      </c>
      <c r="M144" s="32">
        <v>0.18</v>
      </c>
      <c r="N144" s="32">
        <v>0.15</v>
      </c>
      <c r="O144" s="32">
        <v>0.18</v>
      </c>
      <c r="P144" s="32">
        <v>0.17</v>
      </c>
      <c r="Q144" s="32">
        <v>0.27</v>
      </c>
      <c r="R144" s="32">
        <v>0.2</v>
      </c>
      <c r="S144" s="32">
        <v>0.14000000000000001</v>
      </c>
      <c r="T144" s="32">
        <v>7.0000000000000007E-2</v>
      </c>
      <c r="U144" s="32">
        <v>0.17</v>
      </c>
      <c r="V144" s="32">
        <v>0.12</v>
      </c>
      <c r="W144" s="32">
        <v>0.17</v>
      </c>
      <c r="X144" s="27">
        <v>0.12</v>
      </c>
      <c r="Y144" s="27">
        <v>0.34</v>
      </c>
      <c r="Z144" s="27">
        <v>0.34</v>
      </c>
    </row>
    <row r="145" spans="2:26">
      <c r="B145" s="9">
        <v>623</v>
      </c>
      <c r="C145" s="32">
        <v>0.34</v>
      </c>
      <c r="D145" s="32">
        <v>0.34</v>
      </c>
      <c r="E145" s="32">
        <v>0.28999999999999998</v>
      </c>
      <c r="F145" s="32">
        <v>0.23</v>
      </c>
      <c r="G145" s="32">
        <v>0.27</v>
      </c>
      <c r="H145" s="32">
        <v>0.33</v>
      </c>
      <c r="I145" s="32">
        <v>0.34</v>
      </c>
      <c r="J145" s="32">
        <v>0.34</v>
      </c>
      <c r="K145" s="32">
        <v>0.26</v>
      </c>
      <c r="L145" s="32">
        <v>0.23</v>
      </c>
      <c r="M145" s="32">
        <v>0.18</v>
      </c>
      <c r="N145" s="32">
        <v>0.15</v>
      </c>
      <c r="O145" s="32">
        <v>0.19</v>
      </c>
      <c r="P145" s="32">
        <v>0.18</v>
      </c>
      <c r="Q145" s="32">
        <v>0.28000000000000003</v>
      </c>
      <c r="R145" s="32">
        <v>0.21</v>
      </c>
      <c r="S145" s="32">
        <v>0.15</v>
      </c>
      <c r="T145" s="32">
        <v>7.0000000000000007E-2</v>
      </c>
      <c r="U145" s="32">
        <v>0.18</v>
      </c>
      <c r="V145" s="32">
        <v>0.12</v>
      </c>
      <c r="W145" s="32">
        <v>0.18</v>
      </c>
      <c r="X145" s="27">
        <v>0.12</v>
      </c>
      <c r="Y145" s="27">
        <v>0.34</v>
      </c>
      <c r="Z145" s="27">
        <v>0.34</v>
      </c>
    </row>
    <row r="146" spans="2:26">
      <c r="B146" s="9">
        <v>624</v>
      </c>
      <c r="C146" s="32">
        <v>0.27</v>
      </c>
      <c r="D146" s="32">
        <v>0.27</v>
      </c>
      <c r="E146" s="32">
        <v>0.23</v>
      </c>
      <c r="F146" s="32">
        <v>0.18</v>
      </c>
      <c r="G146" s="32">
        <v>0.22</v>
      </c>
      <c r="H146" s="32">
        <v>0.26</v>
      </c>
      <c r="I146" s="32">
        <v>0.27</v>
      </c>
      <c r="J146" s="32">
        <v>0.27</v>
      </c>
      <c r="K146" s="32">
        <v>0.21</v>
      </c>
      <c r="L146" s="32">
        <v>0.19</v>
      </c>
      <c r="M146" s="32">
        <v>0.15</v>
      </c>
      <c r="N146" s="32">
        <v>0.12</v>
      </c>
      <c r="O146" s="32">
        <v>0.16</v>
      </c>
      <c r="P146" s="32">
        <v>0.15</v>
      </c>
      <c r="Q146" s="32">
        <v>0.22</v>
      </c>
      <c r="R146" s="32">
        <v>0.17</v>
      </c>
      <c r="S146" s="32">
        <v>0.12</v>
      </c>
      <c r="T146" s="32">
        <v>0.06</v>
      </c>
      <c r="U146" s="32">
        <v>0.15</v>
      </c>
      <c r="V146" s="32">
        <v>0.1</v>
      </c>
      <c r="W146" s="32">
        <v>0.15</v>
      </c>
      <c r="X146" s="27">
        <v>0.1</v>
      </c>
      <c r="Y146" s="27">
        <v>0.27</v>
      </c>
      <c r="Z146" s="27">
        <v>0.27</v>
      </c>
    </row>
    <row r="147" spans="2:26">
      <c r="B147" s="9">
        <v>625</v>
      </c>
      <c r="C147" s="32">
        <v>0.28999999999999998</v>
      </c>
      <c r="D147" s="32">
        <v>0.28999999999999998</v>
      </c>
      <c r="E147" s="32">
        <v>0.25</v>
      </c>
      <c r="F147" s="32">
        <v>0.2</v>
      </c>
      <c r="G147" s="32">
        <v>0.23</v>
      </c>
      <c r="H147" s="32">
        <v>0.27</v>
      </c>
      <c r="I147" s="32">
        <v>0.28999999999999998</v>
      </c>
      <c r="J147" s="32">
        <v>0.28999999999999998</v>
      </c>
      <c r="K147" s="32">
        <v>0.23</v>
      </c>
      <c r="L147" s="32">
        <v>0.21</v>
      </c>
      <c r="M147" s="32">
        <v>0.16</v>
      </c>
      <c r="N147" s="32">
        <v>0.14000000000000001</v>
      </c>
      <c r="O147" s="32">
        <v>0.17</v>
      </c>
      <c r="P147" s="32">
        <v>0.16</v>
      </c>
      <c r="Q147" s="32">
        <v>0.24</v>
      </c>
      <c r="R147" s="32">
        <v>0.19</v>
      </c>
      <c r="S147" s="32">
        <v>0.14000000000000001</v>
      </c>
      <c r="T147" s="32">
        <v>0.06</v>
      </c>
      <c r="U147" s="32">
        <v>0.16</v>
      </c>
      <c r="V147" s="32">
        <v>0.11</v>
      </c>
      <c r="W147" s="32">
        <v>0.16</v>
      </c>
      <c r="X147" s="27">
        <v>0.11</v>
      </c>
      <c r="Y147" s="27">
        <v>0.28000000000000003</v>
      </c>
      <c r="Z147" s="27">
        <v>0.28999999999999998</v>
      </c>
    </row>
    <row r="148" spans="2:26">
      <c r="B148" s="9">
        <v>626</v>
      </c>
      <c r="C148" s="32">
        <v>0.37</v>
      </c>
      <c r="D148" s="32">
        <v>0.37</v>
      </c>
      <c r="E148" s="32">
        <v>0.31</v>
      </c>
      <c r="F148" s="32">
        <v>0.25</v>
      </c>
      <c r="G148" s="32">
        <v>0.3</v>
      </c>
      <c r="H148" s="32">
        <v>0.33</v>
      </c>
      <c r="I148" s="32">
        <v>0.37</v>
      </c>
      <c r="J148" s="32">
        <v>0.37</v>
      </c>
      <c r="K148" s="32">
        <v>0.3</v>
      </c>
      <c r="L148" s="32">
        <v>0.27</v>
      </c>
      <c r="M148" s="32">
        <v>0.21</v>
      </c>
      <c r="N148" s="32">
        <v>0.18</v>
      </c>
      <c r="O148" s="32">
        <v>0.23</v>
      </c>
      <c r="P148" s="32">
        <v>0.21</v>
      </c>
      <c r="Q148" s="32">
        <v>0.31</v>
      </c>
      <c r="R148" s="32">
        <v>0.25</v>
      </c>
      <c r="S148" s="32">
        <v>0.19</v>
      </c>
      <c r="T148" s="32">
        <v>0.08</v>
      </c>
      <c r="U148" s="32">
        <v>0.21</v>
      </c>
      <c r="V148" s="32">
        <v>0.14000000000000001</v>
      </c>
      <c r="W148" s="32">
        <v>0.21</v>
      </c>
      <c r="X148" s="27">
        <v>0.14000000000000001</v>
      </c>
      <c r="Y148" s="27">
        <v>0.35</v>
      </c>
      <c r="Z148" s="27">
        <v>0.37</v>
      </c>
    </row>
    <row r="149" spans="2:26">
      <c r="B149" s="9">
        <v>627</v>
      </c>
      <c r="C149" s="32">
        <v>0.38</v>
      </c>
      <c r="D149" s="32">
        <v>0.38</v>
      </c>
      <c r="E149" s="32">
        <v>0.32</v>
      </c>
      <c r="F149" s="32">
        <v>0.26</v>
      </c>
      <c r="G149" s="32">
        <v>0.3</v>
      </c>
      <c r="H149" s="32">
        <v>0.33</v>
      </c>
      <c r="I149" s="32">
        <v>0.38</v>
      </c>
      <c r="J149" s="32">
        <v>0.38</v>
      </c>
      <c r="K149" s="32">
        <v>0.32</v>
      </c>
      <c r="L149" s="32">
        <v>0.28000000000000003</v>
      </c>
      <c r="M149" s="32">
        <v>0.22</v>
      </c>
      <c r="N149" s="32">
        <v>0.19</v>
      </c>
      <c r="O149" s="32">
        <v>0.24</v>
      </c>
      <c r="P149" s="32">
        <v>0.23</v>
      </c>
      <c r="Q149" s="32">
        <v>0.32</v>
      </c>
      <c r="R149" s="32">
        <v>0.26</v>
      </c>
      <c r="S149" s="32">
        <v>0.2</v>
      </c>
      <c r="T149" s="32">
        <v>0.09</v>
      </c>
      <c r="U149" s="32">
        <v>0.22</v>
      </c>
      <c r="V149" s="32">
        <v>0.14000000000000001</v>
      </c>
      <c r="W149" s="32">
        <v>0.22</v>
      </c>
      <c r="X149" s="27">
        <v>0.14000000000000001</v>
      </c>
      <c r="Y149" s="27">
        <v>0.36</v>
      </c>
      <c r="Z149" s="27">
        <v>0.38</v>
      </c>
    </row>
    <row r="150" spans="2:26">
      <c r="B150" s="9">
        <v>628</v>
      </c>
      <c r="C150" s="32">
        <v>0.39</v>
      </c>
      <c r="D150" s="32">
        <v>0.39</v>
      </c>
      <c r="E150" s="32">
        <v>0.33</v>
      </c>
      <c r="F150" s="32">
        <v>0.27</v>
      </c>
      <c r="G150" s="32">
        <v>0.31</v>
      </c>
      <c r="H150" s="32">
        <v>0.32</v>
      </c>
      <c r="I150" s="32">
        <v>0.39</v>
      </c>
      <c r="J150" s="32">
        <v>0.39</v>
      </c>
      <c r="K150" s="32">
        <v>0.33</v>
      </c>
      <c r="L150" s="32">
        <v>0.3</v>
      </c>
      <c r="M150" s="32">
        <v>0.23</v>
      </c>
      <c r="N150" s="32">
        <v>0.2</v>
      </c>
      <c r="O150" s="32">
        <v>0.25</v>
      </c>
      <c r="P150" s="32">
        <v>0.24</v>
      </c>
      <c r="Q150" s="32">
        <v>0.34</v>
      </c>
      <c r="R150" s="32">
        <v>0.28000000000000003</v>
      </c>
      <c r="S150" s="32">
        <v>0.21</v>
      </c>
      <c r="T150" s="32">
        <v>0.09</v>
      </c>
      <c r="U150" s="32">
        <v>0.24</v>
      </c>
      <c r="V150" s="32">
        <v>0.15</v>
      </c>
      <c r="W150" s="32">
        <v>0.23</v>
      </c>
      <c r="X150" s="27">
        <v>0.15</v>
      </c>
      <c r="Y150" s="27">
        <v>0.36</v>
      </c>
      <c r="Z150" s="27">
        <v>0.39</v>
      </c>
    </row>
    <row r="151" spans="2:26">
      <c r="B151" s="9">
        <v>629</v>
      </c>
      <c r="C151" s="32">
        <v>0.3</v>
      </c>
      <c r="D151" s="32">
        <v>0.3</v>
      </c>
      <c r="E151" s="32">
        <v>0.26</v>
      </c>
      <c r="F151" s="32">
        <v>0.2</v>
      </c>
      <c r="G151" s="32">
        <v>0.24</v>
      </c>
      <c r="H151" s="32">
        <v>0.24</v>
      </c>
      <c r="I151" s="32">
        <v>0.3</v>
      </c>
      <c r="J151" s="32">
        <v>0.3</v>
      </c>
      <c r="K151" s="32">
        <v>0.26</v>
      </c>
      <c r="L151" s="32">
        <v>0.23</v>
      </c>
      <c r="M151" s="32">
        <v>0.18</v>
      </c>
      <c r="N151" s="32">
        <v>0.16</v>
      </c>
      <c r="O151" s="32">
        <v>0.2</v>
      </c>
      <c r="P151" s="32">
        <v>0.19</v>
      </c>
      <c r="Q151" s="32">
        <v>0.26</v>
      </c>
      <c r="R151" s="32">
        <v>0.22</v>
      </c>
      <c r="S151" s="32">
        <v>0.17</v>
      </c>
      <c r="T151" s="32">
        <v>0.08</v>
      </c>
      <c r="U151" s="32">
        <v>0.19</v>
      </c>
      <c r="V151" s="32">
        <v>0.12</v>
      </c>
      <c r="W151" s="32">
        <v>0.18</v>
      </c>
      <c r="X151" s="27">
        <v>0.12</v>
      </c>
      <c r="Y151" s="27">
        <v>0.26</v>
      </c>
      <c r="Z151" s="27">
        <v>0.3</v>
      </c>
    </row>
    <row r="152" spans="2:26">
      <c r="B152" s="9">
        <v>630</v>
      </c>
      <c r="C152" s="32">
        <v>0.36</v>
      </c>
      <c r="D152" s="32">
        <v>0.36</v>
      </c>
      <c r="E152" s="32">
        <v>0.31</v>
      </c>
      <c r="F152" s="32">
        <v>0.24</v>
      </c>
      <c r="G152" s="32">
        <v>0.28999999999999998</v>
      </c>
      <c r="H152" s="32">
        <v>0.28000000000000003</v>
      </c>
      <c r="I152" s="32">
        <v>0.36</v>
      </c>
      <c r="J152" s="32">
        <v>0.36</v>
      </c>
      <c r="K152" s="32">
        <v>0.32</v>
      </c>
      <c r="L152" s="32">
        <v>0.28999999999999998</v>
      </c>
      <c r="M152" s="32">
        <v>0.22</v>
      </c>
      <c r="N152" s="32">
        <v>0.19</v>
      </c>
      <c r="O152" s="32">
        <v>0.25</v>
      </c>
      <c r="P152" s="32">
        <v>0.24</v>
      </c>
      <c r="Q152" s="32">
        <v>0.31</v>
      </c>
      <c r="R152" s="32">
        <v>0.27</v>
      </c>
      <c r="S152" s="32">
        <v>0.22</v>
      </c>
      <c r="T152" s="32">
        <v>0.09</v>
      </c>
      <c r="U152" s="32">
        <v>0.23</v>
      </c>
      <c r="V152" s="32">
        <v>0.15</v>
      </c>
      <c r="W152" s="32">
        <v>0.22</v>
      </c>
      <c r="X152" s="27">
        <v>0.15</v>
      </c>
      <c r="Y152" s="27">
        <v>0.31</v>
      </c>
      <c r="Z152" s="27">
        <v>0.35</v>
      </c>
    </row>
    <row r="153" spans="2:26">
      <c r="B153" s="9">
        <v>701</v>
      </c>
      <c r="C153" s="32">
        <v>0.35</v>
      </c>
      <c r="D153" s="32">
        <v>0.35</v>
      </c>
      <c r="E153" s="32">
        <v>0.3</v>
      </c>
      <c r="F153" s="32">
        <v>0.24</v>
      </c>
      <c r="G153" s="32">
        <v>0.28000000000000003</v>
      </c>
      <c r="H153" s="32">
        <v>0.26</v>
      </c>
      <c r="I153" s="32">
        <v>0.35</v>
      </c>
      <c r="J153" s="32">
        <v>0.35</v>
      </c>
      <c r="K153" s="32">
        <v>0.32</v>
      </c>
      <c r="L153" s="32">
        <v>0.28000000000000003</v>
      </c>
      <c r="M153" s="32">
        <v>0.22</v>
      </c>
      <c r="N153" s="32">
        <v>0.19</v>
      </c>
      <c r="O153" s="32">
        <v>0.25</v>
      </c>
      <c r="P153" s="32">
        <v>0.24</v>
      </c>
      <c r="Q153" s="32">
        <v>0.31</v>
      </c>
      <c r="R153" s="32">
        <v>0.27</v>
      </c>
      <c r="S153" s="32">
        <v>0.22</v>
      </c>
      <c r="T153" s="32">
        <v>0.09</v>
      </c>
      <c r="U153" s="32">
        <v>0.23</v>
      </c>
      <c r="V153" s="32">
        <v>0.15</v>
      </c>
      <c r="W153" s="32">
        <v>0.22</v>
      </c>
      <c r="X153" s="27">
        <v>0.15</v>
      </c>
      <c r="Y153" s="27">
        <v>0.28999999999999998</v>
      </c>
      <c r="Z153" s="27">
        <v>0.34</v>
      </c>
    </row>
    <row r="154" spans="2:26">
      <c r="B154" s="9">
        <v>702</v>
      </c>
      <c r="C154" s="32">
        <v>0.37</v>
      </c>
      <c r="D154" s="32">
        <v>0.37</v>
      </c>
      <c r="E154" s="32">
        <v>0.31</v>
      </c>
      <c r="F154" s="32">
        <v>0.25</v>
      </c>
      <c r="G154" s="32">
        <v>0.3</v>
      </c>
      <c r="H154" s="32">
        <v>0.27</v>
      </c>
      <c r="I154" s="32">
        <v>0.37</v>
      </c>
      <c r="J154" s="32">
        <v>0.37</v>
      </c>
      <c r="K154" s="32">
        <v>0.34</v>
      </c>
      <c r="L154" s="32">
        <v>0.31</v>
      </c>
      <c r="M154" s="32">
        <v>0.24</v>
      </c>
      <c r="N154" s="32">
        <v>0.21</v>
      </c>
      <c r="O154" s="32">
        <v>0.27</v>
      </c>
      <c r="P154" s="32">
        <v>0.26</v>
      </c>
      <c r="Q154" s="32">
        <v>0.33</v>
      </c>
      <c r="R154" s="32">
        <v>0.28999999999999998</v>
      </c>
      <c r="S154" s="32">
        <v>0.24</v>
      </c>
      <c r="T154" s="32">
        <v>0.1</v>
      </c>
      <c r="U154" s="32">
        <v>0.25</v>
      </c>
      <c r="V154" s="32">
        <v>0.17</v>
      </c>
      <c r="W154" s="32">
        <v>0.24</v>
      </c>
      <c r="X154" s="27">
        <v>0.17</v>
      </c>
      <c r="Y154" s="27">
        <v>0.28999999999999998</v>
      </c>
      <c r="Z154" s="27">
        <v>0.35</v>
      </c>
    </row>
    <row r="155" spans="2:26">
      <c r="B155" s="9">
        <v>703</v>
      </c>
      <c r="C155" s="32">
        <v>0.38</v>
      </c>
      <c r="D155" s="32">
        <v>0.38</v>
      </c>
      <c r="E155" s="32">
        <v>0.32</v>
      </c>
      <c r="F155" s="32">
        <v>0.26</v>
      </c>
      <c r="G155" s="32">
        <v>0.3</v>
      </c>
      <c r="H155" s="32">
        <v>0.26</v>
      </c>
      <c r="I155" s="32">
        <v>0.38</v>
      </c>
      <c r="J155" s="32">
        <v>0.38</v>
      </c>
      <c r="K155" s="32">
        <v>0.36</v>
      </c>
      <c r="L155" s="32">
        <v>0.32</v>
      </c>
      <c r="M155" s="32">
        <v>0.25</v>
      </c>
      <c r="N155" s="32">
        <v>0.22</v>
      </c>
      <c r="O155" s="32">
        <v>0.28999999999999998</v>
      </c>
      <c r="P155" s="32">
        <v>0.28000000000000003</v>
      </c>
      <c r="Q155" s="32">
        <v>0.34</v>
      </c>
      <c r="R155" s="32">
        <v>0.3</v>
      </c>
      <c r="S155" s="32">
        <v>0.25</v>
      </c>
      <c r="T155" s="32">
        <v>0.11</v>
      </c>
      <c r="U155" s="32">
        <v>0.26</v>
      </c>
      <c r="V155" s="32">
        <v>0.18</v>
      </c>
      <c r="W155" s="32">
        <v>0.25</v>
      </c>
      <c r="X155" s="27">
        <v>0.18</v>
      </c>
      <c r="Y155" s="27">
        <v>0.28000000000000003</v>
      </c>
      <c r="Z155" s="27">
        <v>0.35</v>
      </c>
    </row>
    <row r="156" spans="2:26">
      <c r="B156" s="9">
        <v>704</v>
      </c>
      <c r="C156" s="32">
        <v>0.38</v>
      </c>
      <c r="D156" s="32">
        <v>0.38</v>
      </c>
      <c r="E156" s="32">
        <v>0.32</v>
      </c>
      <c r="F156" s="32">
        <v>0.26</v>
      </c>
      <c r="G156" s="32">
        <v>0.3</v>
      </c>
      <c r="H156" s="32">
        <v>0.25</v>
      </c>
      <c r="I156" s="32">
        <v>0.38</v>
      </c>
      <c r="J156" s="32">
        <v>0.38</v>
      </c>
      <c r="K156" s="32">
        <v>0.36</v>
      </c>
      <c r="L156" s="32">
        <v>0.33</v>
      </c>
      <c r="M156" s="32">
        <v>0.26</v>
      </c>
      <c r="N156" s="32">
        <v>0.22</v>
      </c>
      <c r="O156" s="32">
        <v>0.28999999999999998</v>
      </c>
      <c r="P156" s="32">
        <v>0.28999999999999998</v>
      </c>
      <c r="Q156" s="32">
        <v>0.34</v>
      </c>
      <c r="R156" s="32">
        <v>0.31</v>
      </c>
      <c r="S156" s="32">
        <v>0.26</v>
      </c>
      <c r="T156" s="32">
        <v>0.11</v>
      </c>
      <c r="U156" s="32">
        <v>0.27</v>
      </c>
      <c r="V156" s="32">
        <v>0.18</v>
      </c>
      <c r="W156" s="32">
        <v>0.26</v>
      </c>
      <c r="X156" s="27">
        <v>0.18</v>
      </c>
      <c r="Y156" s="27">
        <v>0.27</v>
      </c>
      <c r="Z156" s="27">
        <v>0.34</v>
      </c>
    </row>
    <row r="157" spans="2:26">
      <c r="B157" s="9">
        <v>705</v>
      </c>
      <c r="C157" s="32">
        <v>0.37</v>
      </c>
      <c r="D157" s="32">
        <v>0.37</v>
      </c>
      <c r="E157" s="32">
        <v>0.31</v>
      </c>
      <c r="F157" s="32">
        <v>0.25</v>
      </c>
      <c r="G157" s="32">
        <v>0.3</v>
      </c>
      <c r="H157" s="32">
        <v>0.24</v>
      </c>
      <c r="I157" s="32">
        <v>0.37</v>
      </c>
      <c r="J157" s="32">
        <v>0.37</v>
      </c>
      <c r="K157" s="32">
        <v>0.35</v>
      </c>
      <c r="L157" s="32">
        <v>0.33</v>
      </c>
      <c r="M157" s="32">
        <v>0.26</v>
      </c>
      <c r="N157" s="32">
        <v>0.22</v>
      </c>
      <c r="O157" s="32">
        <v>0.3</v>
      </c>
      <c r="P157" s="32">
        <v>0.28999999999999998</v>
      </c>
      <c r="Q157" s="32">
        <v>0.34</v>
      </c>
      <c r="R157" s="32">
        <v>0.3</v>
      </c>
      <c r="S157" s="32">
        <v>0.26</v>
      </c>
      <c r="T157" s="32">
        <v>0.11</v>
      </c>
      <c r="U157" s="32">
        <v>0.27</v>
      </c>
      <c r="V157" s="32">
        <v>0.19</v>
      </c>
      <c r="W157" s="32">
        <v>0.26</v>
      </c>
      <c r="X157" s="27">
        <v>0.19</v>
      </c>
      <c r="Y157" s="27">
        <v>0.25</v>
      </c>
      <c r="Z157" s="27">
        <v>0.32</v>
      </c>
    </row>
    <row r="158" spans="2:26">
      <c r="B158" s="9">
        <v>706</v>
      </c>
      <c r="C158" s="32">
        <v>0.31</v>
      </c>
      <c r="D158" s="32">
        <v>0.31</v>
      </c>
      <c r="E158" s="32">
        <v>0.26</v>
      </c>
      <c r="F158" s="32">
        <v>0.21</v>
      </c>
      <c r="G158" s="32">
        <v>0.25</v>
      </c>
      <c r="H158" s="32">
        <v>0.19</v>
      </c>
      <c r="I158" s="32">
        <v>0.31</v>
      </c>
      <c r="J158" s="32">
        <v>0.31</v>
      </c>
      <c r="K158" s="32">
        <v>0.3</v>
      </c>
      <c r="L158" s="32">
        <v>0.28000000000000003</v>
      </c>
      <c r="M158" s="32">
        <v>0.22</v>
      </c>
      <c r="N158" s="32">
        <v>0.19</v>
      </c>
      <c r="O158" s="32">
        <v>0.26</v>
      </c>
      <c r="P158" s="32">
        <v>0.25</v>
      </c>
      <c r="Q158" s="32">
        <v>0.28000000000000003</v>
      </c>
      <c r="R158" s="32">
        <v>0.26</v>
      </c>
      <c r="S158" s="32">
        <v>0.23</v>
      </c>
      <c r="T158" s="32">
        <v>0.1</v>
      </c>
      <c r="U158" s="32">
        <v>0.23</v>
      </c>
      <c r="V158" s="32">
        <v>0.16</v>
      </c>
      <c r="W158" s="32">
        <v>0.22</v>
      </c>
      <c r="X158" s="27">
        <v>0.16</v>
      </c>
      <c r="Y158" s="27">
        <v>0.2</v>
      </c>
      <c r="Z158" s="27">
        <v>0.26</v>
      </c>
    </row>
    <row r="159" spans="2:26">
      <c r="B159" s="9">
        <v>707</v>
      </c>
      <c r="C159" s="32">
        <v>0.36</v>
      </c>
      <c r="D159" s="32">
        <v>0.36</v>
      </c>
      <c r="E159" s="32">
        <v>0.31</v>
      </c>
      <c r="F159" s="32">
        <v>0.24</v>
      </c>
      <c r="G159" s="32">
        <v>0.28999999999999998</v>
      </c>
      <c r="H159" s="32">
        <v>0.21</v>
      </c>
      <c r="I159" s="32">
        <v>0.35</v>
      </c>
      <c r="J159" s="32">
        <v>0.36</v>
      </c>
      <c r="K159" s="32">
        <v>0.35</v>
      </c>
      <c r="L159" s="32">
        <v>0.34</v>
      </c>
      <c r="M159" s="32">
        <v>0.26</v>
      </c>
      <c r="N159" s="32">
        <v>0.23</v>
      </c>
      <c r="O159" s="32">
        <v>0.31</v>
      </c>
      <c r="P159" s="32">
        <v>0.3</v>
      </c>
      <c r="Q159" s="32">
        <v>0.33</v>
      </c>
      <c r="R159" s="32">
        <v>0.3</v>
      </c>
      <c r="S159" s="32">
        <v>0.27</v>
      </c>
      <c r="T159" s="32">
        <v>0.12</v>
      </c>
      <c r="U159" s="32">
        <v>0.28000000000000003</v>
      </c>
      <c r="V159" s="32">
        <v>0.19</v>
      </c>
      <c r="W159" s="32">
        <v>0.26</v>
      </c>
      <c r="X159" s="27">
        <v>0.19</v>
      </c>
      <c r="Y159" s="27">
        <v>0.22</v>
      </c>
      <c r="Z159" s="27">
        <v>0.28999999999999998</v>
      </c>
    </row>
    <row r="160" spans="2:26">
      <c r="B160" s="9">
        <v>708</v>
      </c>
      <c r="C160" s="32">
        <v>0.36</v>
      </c>
      <c r="D160" s="32">
        <v>0.36</v>
      </c>
      <c r="E160" s="32">
        <v>0.31</v>
      </c>
      <c r="F160" s="32">
        <v>0.24</v>
      </c>
      <c r="G160" s="32">
        <v>0.28999999999999998</v>
      </c>
      <c r="H160" s="32">
        <v>0.2</v>
      </c>
      <c r="I160" s="32">
        <v>0.35</v>
      </c>
      <c r="J160" s="32">
        <v>0.36</v>
      </c>
      <c r="K160" s="32">
        <v>0.35</v>
      </c>
      <c r="L160" s="32">
        <v>0.34</v>
      </c>
      <c r="M160" s="32">
        <v>0.27</v>
      </c>
      <c r="N160" s="32">
        <v>0.23</v>
      </c>
      <c r="O160" s="32">
        <v>0.32</v>
      </c>
      <c r="P160" s="32">
        <v>0.31</v>
      </c>
      <c r="Q160" s="32">
        <v>0.33</v>
      </c>
      <c r="R160" s="32">
        <v>0.31</v>
      </c>
      <c r="S160" s="32">
        <v>0.28000000000000003</v>
      </c>
      <c r="T160" s="32">
        <v>0.13</v>
      </c>
      <c r="U160" s="32">
        <v>0.28000000000000003</v>
      </c>
      <c r="V160" s="32">
        <v>0.2</v>
      </c>
      <c r="W160" s="32">
        <v>0.27</v>
      </c>
      <c r="X160" s="27">
        <v>0.2</v>
      </c>
      <c r="Y160" s="27">
        <v>0.21</v>
      </c>
      <c r="Z160" s="27">
        <v>0.28000000000000003</v>
      </c>
    </row>
    <row r="161" spans="2:26">
      <c r="B161" s="9">
        <v>709</v>
      </c>
      <c r="C161" s="32">
        <v>0.27</v>
      </c>
      <c r="D161" s="32">
        <v>0.27</v>
      </c>
      <c r="E161" s="32">
        <v>0.23</v>
      </c>
      <c r="F161" s="32">
        <v>0.18</v>
      </c>
      <c r="G161" s="32">
        <v>0.22</v>
      </c>
      <c r="H161" s="32">
        <v>0.15</v>
      </c>
      <c r="I161" s="32">
        <v>0.26</v>
      </c>
      <c r="J161" s="32">
        <v>0.27</v>
      </c>
      <c r="K161" s="32">
        <v>0.27</v>
      </c>
      <c r="L161" s="32">
        <v>0.26</v>
      </c>
      <c r="M161" s="32">
        <v>0.2</v>
      </c>
      <c r="N161" s="32">
        <v>0.18</v>
      </c>
      <c r="O161" s="32">
        <v>0.25</v>
      </c>
      <c r="P161" s="32">
        <v>0.24</v>
      </c>
      <c r="Q161" s="32">
        <v>0.25</v>
      </c>
      <c r="R161" s="32">
        <v>0.23</v>
      </c>
      <c r="S161" s="32">
        <v>0.22</v>
      </c>
      <c r="T161" s="32">
        <v>0.11</v>
      </c>
      <c r="U161" s="32">
        <v>0.22</v>
      </c>
      <c r="V161" s="32">
        <v>0.15</v>
      </c>
      <c r="W161" s="32">
        <v>0.2</v>
      </c>
      <c r="X161" s="27">
        <v>0.15</v>
      </c>
      <c r="Y161" s="27">
        <v>0.15</v>
      </c>
      <c r="Z161" s="27">
        <v>0.2</v>
      </c>
    </row>
    <row r="162" spans="2:26">
      <c r="B162" s="9">
        <v>710</v>
      </c>
      <c r="C162" s="32">
        <v>0.32</v>
      </c>
      <c r="D162" s="32">
        <v>0.32</v>
      </c>
      <c r="E162" s="32">
        <v>0.27</v>
      </c>
      <c r="F162" s="32">
        <v>0.22</v>
      </c>
      <c r="G162" s="32">
        <v>0.26</v>
      </c>
      <c r="H162" s="32">
        <v>0.17</v>
      </c>
      <c r="I162" s="32">
        <v>0.28999999999999998</v>
      </c>
      <c r="J162" s="32">
        <v>0.32</v>
      </c>
      <c r="K162" s="32">
        <v>0.32</v>
      </c>
      <c r="L162" s="32">
        <v>0.31</v>
      </c>
      <c r="M162" s="32">
        <v>0.25</v>
      </c>
      <c r="N162" s="32">
        <v>0.21</v>
      </c>
      <c r="O162" s="32">
        <v>0.3</v>
      </c>
      <c r="P162" s="32">
        <v>0.3</v>
      </c>
      <c r="Q162" s="32">
        <v>0.3</v>
      </c>
      <c r="R162" s="32">
        <v>0.28000000000000003</v>
      </c>
      <c r="S162" s="32">
        <v>0.26</v>
      </c>
      <c r="T162" s="32">
        <v>0.13</v>
      </c>
      <c r="U162" s="32">
        <v>0.26</v>
      </c>
      <c r="V162" s="32">
        <v>0.18</v>
      </c>
      <c r="W162" s="32">
        <v>0.25</v>
      </c>
      <c r="X162" s="27">
        <v>0.18</v>
      </c>
      <c r="Y162" s="27">
        <v>0.17</v>
      </c>
      <c r="Z162" s="27">
        <v>0.23</v>
      </c>
    </row>
    <row r="163" spans="2:26">
      <c r="B163" s="9">
        <v>711</v>
      </c>
      <c r="C163" s="32">
        <v>0.37</v>
      </c>
      <c r="D163" s="32">
        <v>0.37</v>
      </c>
      <c r="E163" s="32">
        <v>0.31</v>
      </c>
      <c r="F163" s="32">
        <v>0.25</v>
      </c>
      <c r="G163" s="32">
        <v>0.3</v>
      </c>
      <c r="H163" s="32">
        <v>0.18</v>
      </c>
      <c r="I163" s="32">
        <v>0.32</v>
      </c>
      <c r="J163" s="32">
        <v>0.37</v>
      </c>
      <c r="K163" s="32">
        <v>0.37</v>
      </c>
      <c r="L163" s="32">
        <v>0.36</v>
      </c>
      <c r="M163" s="32">
        <v>0.28999999999999998</v>
      </c>
      <c r="N163" s="32">
        <v>0.25</v>
      </c>
      <c r="O163" s="32">
        <v>0.35</v>
      </c>
      <c r="P163" s="32">
        <v>0.35</v>
      </c>
      <c r="Q163" s="32">
        <v>0.34</v>
      </c>
      <c r="R163" s="32">
        <v>0.32</v>
      </c>
      <c r="S163" s="32">
        <v>0.31</v>
      </c>
      <c r="T163" s="32">
        <v>0.16</v>
      </c>
      <c r="U163" s="32">
        <v>0.31</v>
      </c>
      <c r="V163" s="32">
        <v>0.22</v>
      </c>
      <c r="W163" s="32">
        <v>0.28999999999999998</v>
      </c>
      <c r="X163" s="27">
        <v>0.22</v>
      </c>
      <c r="Y163" s="27">
        <v>0.18</v>
      </c>
      <c r="Z163" s="27">
        <v>0.25</v>
      </c>
    </row>
    <row r="164" spans="2:26">
      <c r="B164" s="9">
        <v>712</v>
      </c>
      <c r="C164" s="32">
        <v>0.38</v>
      </c>
      <c r="D164" s="32">
        <v>0.38</v>
      </c>
      <c r="E164" s="32">
        <v>0.32</v>
      </c>
      <c r="F164" s="32">
        <v>0.26</v>
      </c>
      <c r="G164" s="32">
        <v>0.3</v>
      </c>
      <c r="H164" s="32">
        <v>0.18</v>
      </c>
      <c r="I164" s="32">
        <v>0.31</v>
      </c>
      <c r="J164" s="32">
        <v>0.38</v>
      </c>
      <c r="K164" s="32">
        <v>0.38</v>
      </c>
      <c r="L164" s="32">
        <v>0.37</v>
      </c>
      <c r="M164" s="32">
        <v>0.31</v>
      </c>
      <c r="N164" s="32">
        <v>0.27</v>
      </c>
      <c r="O164" s="32">
        <v>0.37</v>
      </c>
      <c r="P164" s="32">
        <v>0.36</v>
      </c>
      <c r="Q164" s="32">
        <v>0.35</v>
      </c>
      <c r="R164" s="32">
        <v>0.34</v>
      </c>
      <c r="S164" s="32">
        <v>0.33</v>
      </c>
      <c r="T164" s="32">
        <v>0.18</v>
      </c>
      <c r="U164" s="32">
        <v>0.33</v>
      </c>
      <c r="V164" s="32">
        <v>0.23</v>
      </c>
      <c r="W164" s="32">
        <v>0.31</v>
      </c>
      <c r="X164" s="27">
        <v>0.23</v>
      </c>
      <c r="Y164" s="27">
        <v>0.18</v>
      </c>
      <c r="Z164" s="27">
        <v>0.24</v>
      </c>
    </row>
    <row r="165" spans="2:26">
      <c r="B165" s="9">
        <v>713</v>
      </c>
      <c r="C165" s="32">
        <v>0.42</v>
      </c>
      <c r="D165" s="32">
        <v>0.42</v>
      </c>
      <c r="E165" s="32">
        <v>0.36</v>
      </c>
      <c r="F165" s="32">
        <v>0.28999999999999998</v>
      </c>
      <c r="G165" s="32">
        <v>0.34</v>
      </c>
      <c r="H165" s="32">
        <v>0.18</v>
      </c>
      <c r="I165" s="32">
        <v>0.32</v>
      </c>
      <c r="J165" s="32">
        <v>0.42</v>
      </c>
      <c r="K165" s="32">
        <v>0.42</v>
      </c>
      <c r="L165" s="32">
        <v>0.41</v>
      </c>
      <c r="M165" s="32">
        <v>0.35</v>
      </c>
      <c r="N165" s="32">
        <v>0.3</v>
      </c>
      <c r="O165" s="32">
        <v>0.41</v>
      </c>
      <c r="P165" s="32">
        <v>0.41</v>
      </c>
      <c r="Q165" s="32">
        <v>0.39</v>
      </c>
      <c r="R165" s="32">
        <v>0.37</v>
      </c>
      <c r="S165" s="32">
        <v>0.37</v>
      </c>
      <c r="T165" s="32">
        <v>0.2</v>
      </c>
      <c r="U165" s="32">
        <v>0.37</v>
      </c>
      <c r="V165" s="32">
        <v>0.26</v>
      </c>
      <c r="W165" s="32">
        <v>0.34</v>
      </c>
      <c r="X165" s="27">
        <v>0.26</v>
      </c>
      <c r="Y165" s="27">
        <v>0.18</v>
      </c>
      <c r="Z165" s="27">
        <v>0.26</v>
      </c>
    </row>
    <row r="166" spans="2:26">
      <c r="B166" s="9">
        <v>714</v>
      </c>
      <c r="C166" s="32">
        <v>0.35</v>
      </c>
      <c r="D166" s="32">
        <v>0.35</v>
      </c>
      <c r="E166" s="32">
        <v>0.3</v>
      </c>
      <c r="F166" s="32">
        <v>0.24</v>
      </c>
      <c r="G166" s="32">
        <v>0.28000000000000003</v>
      </c>
      <c r="H166" s="32">
        <v>0.15</v>
      </c>
      <c r="I166" s="32">
        <v>0.25</v>
      </c>
      <c r="J166" s="32">
        <v>0.35</v>
      </c>
      <c r="K166" s="32">
        <v>0.35</v>
      </c>
      <c r="L166" s="32">
        <v>0.35</v>
      </c>
      <c r="M166" s="32">
        <v>0.3</v>
      </c>
      <c r="N166" s="32">
        <v>0.26</v>
      </c>
      <c r="O166" s="32">
        <v>0.35</v>
      </c>
      <c r="P166" s="32">
        <v>0.35</v>
      </c>
      <c r="Q166" s="32">
        <v>0.33</v>
      </c>
      <c r="R166" s="32">
        <v>0.31</v>
      </c>
      <c r="S166" s="32">
        <v>0.31</v>
      </c>
      <c r="T166" s="32">
        <v>0.18</v>
      </c>
      <c r="U166" s="32">
        <v>0.31</v>
      </c>
      <c r="V166" s="32">
        <v>0.22</v>
      </c>
      <c r="W166" s="32">
        <v>0.28999999999999998</v>
      </c>
      <c r="X166" s="27">
        <v>0.22</v>
      </c>
      <c r="Y166" s="27">
        <v>0.14000000000000001</v>
      </c>
      <c r="Z166" s="27">
        <v>0.2</v>
      </c>
    </row>
    <row r="167" spans="2:26">
      <c r="B167" s="9">
        <v>715</v>
      </c>
      <c r="C167" s="32">
        <v>0.36</v>
      </c>
      <c r="D167" s="32">
        <v>0.36</v>
      </c>
      <c r="E167" s="32">
        <v>0.31</v>
      </c>
      <c r="F167" s="32">
        <v>0.24</v>
      </c>
      <c r="G167" s="32">
        <v>0.28999999999999998</v>
      </c>
      <c r="H167" s="32">
        <v>0.14000000000000001</v>
      </c>
      <c r="I167" s="32">
        <v>0.24</v>
      </c>
      <c r="J167" s="32">
        <v>0.36</v>
      </c>
      <c r="K167" s="32">
        <v>0.36</v>
      </c>
      <c r="L167" s="32">
        <v>0.36</v>
      </c>
      <c r="M167" s="32">
        <v>0.32</v>
      </c>
      <c r="N167" s="32">
        <v>0.27</v>
      </c>
      <c r="O167" s="32">
        <v>0.36</v>
      </c>
      <c r="P167" s="32">
        <v>0.36</v>
      </c>
      <c r="Q167" s="32">
        <v>0.33</v>
      </c>
      <c r="R167" s="32">
        <v>0.33</v>
      </c>
      <c r="S167" s="32">
        <v>0.33</v>
      </c>
      <c r="T167" s="32">
        <v>0.19</v>
      </c>
      <c r="U167" s="32">
        <v>0.33</v>
      </c>
      <c r="V167" s="32">
        <v>0.24</v>
      </c>
      <c r="W167" s="32">
        <v>0.31</v>
      </c>
      <c r="X167" s="27">
        <v>0.24</v>
      </c>
      <c r="Y167" s="27">
        <v>0.14000000000000001</v>
      </c>
      <c r="Z167" s="27">
        <v>0.2</v>
      </c>
    </row>
    <row r="168" spans="2:26">
      <c r="B168" s="9">
        <v>716</v>
      </c>
      <c r="C168" s="32">
        <v>0.34</v>
      </c>
      <c r="D168" s="32">
        <v>0.34</v>
      </c>
      <c r="E168" s="32">
        <v>0.28999999999999998</v>
      </c>
      <c r="F168" s="32">
        <v>0.23</v>
      </c>
      <c r="G168" s="32">
        <v>0.27</v>
      </c>
      <c r="H168" s="32">
        <v>0.13</v>
      </c>
      <c r="I168" s="32">
        <v>0.22</v>
      </c>
      <c r="J168" s="32">
        <v>0.34</v>
      </c>
      <c r="K168" s="32">
        <v>0.34</v>
      </c>
      <c r="L168" s="32">
        <v>0.34</v>
      </c>
      <c r="M168" s="32">
        <v>0.31</v>
      </c>
      <c r="N168" s="32">
        <v>0.26</v>
      </c>
      <c r="O168" s="32">
        <v>0.34</v>
      </c>
      <c r="P168" s="32">
        <v>0.34</v>
      </c>
      <c r="Q168" s="32">
        <v>0.32</v>
      </c>
      <c r="R168" s="32">
        <v>0.31</v>
      </c>
      <c r="S168" s="32">
        <v>0.31</v>
      </c>
      <c r="T168" s="32">
        <v>0.19</v>
      </c>
      <c r="U168" s="32">
        <v>0.32</v>
      </c>
      <c r="V168" s="32">
        <v>0.23</v>
      </c>
      <c r="W168" s="32">
        <v>0.28999999999999998</v>
      </c>
      <c r="X168" s="27">
        <v>0.23</v>
      </c>
      <c r="Y168" s="27">
        <v>0.12</v>
      </c>
      <c r="Z168" s="27">
        <v>0.18</v>
      </c>
    </row>
    <row r="169" spans="2:26">
      <c r="B169" s="9">
        <v>717</v>
      </c>
      <c r="C169" s="32">
        <v>0.35</v>
      </c>
      <c r="D169" s="32">
        <v>0.35</v>
      </c>
      <c r="E169" s="32">
        <v>0.3</v>
      </c>
      <c r="F169" s="32">
        <v>0.24</v>
      </c>
      <c r="G169" s="32">
        <v>0.28000000000000003</v>
      </c>
      <c r="H169" s="32">
        <v>0.12</v>
      </c>
      <c r="I169" s="32">
        <v>0.21</v>
      </c>
      <c r="J169" s="32">
        <v>0.34</v>
      </c>
      <c r="K169" s="32">
        <v>0.35</v>
      </c>
      <c r="L169" s="32">
        <v>0.35</v>
      </c>
      <c r="M169" s="32">
        <v>0.32</v>
      </c>
      <c r="N169" s="32">
        <v>0.27</v>
      </c>
      <c r="O169" s="32">
        <v>0.35</v>
      </c>
      <c r="P169" s="32">
        <v>0.35</v>
      </c>
      <c r="Q169" s="32">
        <v>0.33</v>
      </c>
      <c r="R169" s="32">
        <v>0.32</v>
      </c>
      <c r="S169" s="32">
        <v>0.32</v>
      </c>
      <c r="T169" s="32">
        <v>0.21</v>
      </c>
      <c r="U169" s="32">
        <v>0.33</v>
      </c>
      <c r="V169" s="32">
        <v>0.24</v>
      </c>
      <c r="W169" s="32">
        <v>0.31</v>
      </c>
      <c r="X169" s="27">
        <v>0.24</v>
      </c>
      <c r="Y169" s="27">
        <v>0.11</v>
      </c>
      <c r="Z169" s="27">
        <v>0.17</v>
      </c>
    </row>
    <row r="170" spans="2:26">
      <c r="B170" s="9">
        <v>718</v>
      </c>
      <c r="C170" s="32">
        <v>0.37</v>
      </c>
      <c r="D170" s="32">
        <v>0.37</v>
      </c>
      <c r="E170" s="32">
        <v>0.31</v>
      </c>
      <c r="F170" s="32">
        <v>0.25</v>
      </c>
      <c r="G170" s="32">
        <v>0.3</v>
      </c>
      <c r="H170" s="32">
        <v>0.12</v>
      </c>
      <c r="I170" s="32">
        <v>0.21</v>
      </c>
      <c r="J170" s="32">
        <v>0.36</v>
      </c>
      <c r="K170" s="32">
        <v>0.37</v>
      </c>
      <c r="L170" s="32">
        <v>0.37</v>
      </c>
      <c r="M170" s="32">
        <v>0.35</v>
      </c>
      <c r="N170" s="32">
        <v>0.3</v>
      </c>
      <c r="O170" s="32">
        <v>0.37</v>
      </c>
      <c r="P170" s="32">
        <v>0.37</v>
      </c>
      <c r="Q170" s="32">
        <v>0.34</v>
      </c>
      <c r="R170" s="32">
        <v>0.34</v>
      </c>
      <c r="S170" s="32">
        <v>0.35</v>
      </c>
      <c r="T170" s="32">
        <v>0.23</v>
      </c>
      <c r="U170" s="32">
        <v>0.36</v>
      </c>
      <c r="V170" s="32">
        <v>0.26</v>
      </c>
      <c r="W170" s="32">
        <v>0.33</v>
      </c>
      <c r="X170" s="27">
        <v>0.26</v>
      </c>
      <c r="Y170" s="27">
        <v>0.11</v>
      </c>
      <c r="Z170" s="27">
        <v>0.17</v>
      </c>
    </row>
    <row r="171" spans="2:26">
      <c r="B171" s="9">
        <v>719</v>
      </c>
      <c r="C171" s="32">
        <v>0.44</v>
      </c>
      <c r="D171" s="32">
        <v>0.44</v>
      </c>
      <c r="E171" s="32">
        <v>0.37</v>
      </c>
      <c r="F171" s="32">
        <v>0.3</v>
      </c>
      <c r="G171" s="32">
        <v>0.35</v>
      </c>
      <c r="H171" s="32">
        <v>0.13</v>
      </c>
      <c r="I171" s="32">
        <v>0.23</v>
      </c>
      <c r="J171" s="32">
        <v>0.42</v>
      </c>
      <c r="K171" s="32">
        <v>0.44</v>
      </c>
      <c r="L171" s="32">
        <v>0.44</v>
      </c>
      <c r="M171" s="32">
        <v>0.42</v>
      </c>
      <c r="N171" s="32">
        <v>0.36</v>
      </c>
      <c r="O171" s="32">
        <v>0.44</v>
      </c>
      <c r="P171" s="32">
        <v>0.44</v>
      </c>
      <c r="Q171" s="32">
        <v>0.41</v>
      </c>
      <c r="R171" s="32">
        <v>0.41</v>
      </c>
      <c r="S171" s="32">
        <v>0.42</v>
      </c>
      <c r="T171" s="32">
        <v>0.28000000000000003</v>
      </c>
      <c r="U171" s="32">
        <v>0.43</v>
      </c>
      <c r="V171" s="32">
        <v>0.32</v>
      </c>
      <c r="W171" s="32">
        <v>0.4</v>
      </c>
      <c r="X171" s="32">
        <v>0.32</v>
      </c>
      <c r="Y171" s="27">
        <v>0.12</v>
      </c>
      <c r="Z171" s="27">
        <v>0.19</v>
      </c>
    </row>
    <row r="172" spans="2:26">
      <c r="B172" s="9">
        <v>720</v>
      </c>
      <c r="C172" s="32">
        <v>0.35</v>
      </c>
      <c r="D172" s="32">
        <v>0.35</v>
      </c>
      <c r="E172" s="32">
        <v>0.3</v>
      </c>
      <c r="F172" s="32">
        <v>0.24</v>
      </c>
      <c r="G172" s="32">
        <v>0.28000000000000003</v>
      </c>
      <c r="H172" s="32">
        <v>0</v>
      </c>
      <c r="I172" s="32">
        <v>0.17</v>
      </c>
      <c r="J172" s="32">
        <v>0.33</v>
      </c>
      <c r="K172" s="32">
        <v>0.35</v>
      </c>
      <c r="L172" s="32">
        <v>0.35</v>
      </c>
      <c r="M172" s="32">
        <v>0.33</v>
      </c>
      <c r="N172" s="32">
        <v>0.3</v>
      </c>
      <c r="O172" s="32">
        <v>0.35</v>
      </c>
      <c r="P172" s="32">
        <v>0.35</v>
      </c>
      <c r="Q172" s="32">
        <v>0.33</v>
      </c>
      <c r="R172" s="32">
        <v>0.33</v>
      </c>
      <c r="S172" s="32">
        <v>0.33</v>
      </c>
      <c r="T172" s="32">
        <v>0.23</v>
      </c>
      <c r="U172" s="32">
        <v>0.35</v>
      </c>
      <c r="V172" s="32">
        <v>0.26</v>
      </c>
      <c r="W172" s="32">
        <v>0.32</v>
      </c>
      <c r="X172" s="32">
        <v>0.26</v>
      </c>
      <c r="Y172" s="27">
        <v>0.09</v>
      </c>
      <c r="Z172" s="27">
        <v>0.15</v>
      </c>
    </row>
    <row r="173" spans="2:26">
      <c r="B173" s="9">
        <v>721</v>
      </c>
      <c r="C173" s="32">
        <v>0.3</v>
      </c>
      <c r="D173" s="32">
        <v>0.3</v>
      </c>
      <c r="E173" s="32">
        <v>0.26</v>
      </c>
      <c r="F173" s="32">
        <v>0.2</v>
      </c>
      <c r="G173" s="32">
        <v>0.24</v>
      </c>
      <c r="H173" s="32" t="s">
        <v>13</v>
      </c>
      <c r="I173" s="32">
        <v>0.13</v>
      </c>
      <c r="J173" s="32">
        <v>0.27</v>
      </c>
      <c r="K173" s="32">
        <v>0.3</v>
      </c>
      <c r="L173" s="32">
        <v>0.3</v>
      </c>
      <c r="M173" s="32">
        <v>0.28999999999999998</v>
      </c>
      <c r="N173" s="32">
        <v>0.26</v>
      </c>
      <c r="O173" s="32">
        <v>0.3</v>
      </c>
      <c r="P173" s="32">
        <v>0.3</v>
      </c>
      <c r="Q173" s="32">
        <v>0.28000000000000003</v>
      </c>
      <c r="R173" s="32">
        <v>0.28000000000000003</v>
      </c>
      <c r="S173" s="32">
        <v>0.28000000000000003</v>
      </c>
      <c r="T173" s="32">
        <v>0.21</v>
      </c>
      <c r="U173" s="32">
        <v>0.3</v>
      </c>
      <c r="V173" s="32">
        <v>0.23</v>
      </c>
      <c r="W173" s="32">
        <v>0.28000000000000003</v>
      </c>
      <c r="X173" s="32">
        <v>0.23</v>
      </c>
      <c r="Y173" s="27">
        <v>7.0000000000000007E-2</v>
      </c>
      <c r="Z173" s="27">
        <v>0.12</v>
      </c>
    </row>
    <row r="174" spans="2:26">
      <c r="B174" s="9">
        <v>722</v>
      </c>
      <c r="C174" s="32">
        <v>0.37</v>
      </c>
      <c r="D174" s="32">
        <v>0.37</v>
      </c>
      <c r="E174" s="32">
        <v>0.31</v>
      </c>
      <c r="F174" s="32">
        <v>0.25</v>
      </c>
      <c r="G174" s="32">
        <v>0.3</v>
      </c>
      <c r="H174" s="32" t="s">
        <v>13</v>
      </c>
      <c r="I174" s="32">
        <v>0.15</v>
      </c>
      <c r="J174" s="32">
        <v>0.31</v>
      </c>
      <c r="K174" s="32">
        <v>0.37</v>
      </c>
      <c r="L174" s="32">
        <v>0.37</v>
      </c>
      <c r="M174" s="32">
        <v>0.36</v>
      </c>
      <c r="N174" s="32">
        <v>0.33</v>
      </c>
      <c r="O174" s="32">
        <v>0.37</v>
      </c>
      <c r="P174" s="32">
        <v>0.37</v>
      </c>
      <c r="Q174" s="32">
        <v>0.34</v>
      </c>
      <c r="R174" s="32">
        <v>0.34</v>
      </c>
      <c r="S174" s="32">
        <v>0.35</v>
      </c>
      <c r="T174" s="32">
        <v>0.26</v>
      </c>
      <c r="U174" s="32">
        <v>0.37</v>
      </c>
      <c r="V174" s="32">
        <v>0.28999999999999998</v>
      </c>
      <c r="W174" s="32">
        <v>0.35</v>
      </c>
      <c r="X174" s="32">
        <v>0.28999999999999998</v>
      </c>
      <c r="Y174" s="27">
        <v>0.08</v>
      </c>
      <c r="Z174" s="27">
        <v>0.13</v>
      </c>
    </row>
    <row r="175" spans="2:26">
      <c r="B175" s="9">
        <v>723</v>
      </c>
      <c r="C175" s="32">
        <v>0.4</v>
      </c>
      <c r="D175" s="32">
        <v>0.4</v>
      </c>
      <c r="E175" s="32">
        <v>0.34</v>
      </c>
      <c r="F175" s="32">
        <v>0.27</v>
      </c>
      <c r="G175" s="32">
        <v>0.32</v>
      </c>
      <c r="H175" s="32" t="s">
        <v>13</v>
      </c>
      <c r="I175" s="32">
        <v>0.14000000000000001</v>
      </c>
      <c r="J175" s="32">
        <v>0.32</v>
      </c>
      <c r="K175" s="32">
        <v>0.4</v>
      </c>
      <c r="L175" s="32">
        <v>0.4</v>
      </c>
      <c r="M175" s="32">
        <v>0.39</v>
      </c>
      <c r="N175" s="32">
        <v>0.36</v>
      </c>
      <c r="O175" s="32">
        <v>0.4</v>
      </c>
      <c r="P175" s="32">
        <v>0.4</v>
      </c>
      <c r="Q175" s="32">
        <v>0.37</v>
      </c>
      <c r="R175" s="32">
        <v>0.37</v>
      </c>
      <c r="S175" s="32">
        <v>0.38</v>
      </c>
      <c r="T175" s="32">
        <v>0.28999999999999998</v>
      </c>
      <c r="U175" s="32">
        <v>0.4</v>
      </c>
      <c r="V175" s="32">
        <v>0.31</v>
      </c>
      <c r="W175" s="32">
        <v>0.39</v>
      </c>
      <c r="X175" s="32">
        <v>0.31</v>
      </c>
      <c r="Y175" s="27">
        <v>0.08</v>
      </c>
      <c r="Z175" s="27">
        <v>0.14000000000000001</v>
      </c>
    </row>
    <row r="176" spans="2:26">
      <c r="B176" s="9">
        <v>724</v>
      </c>
      <c r="C176" s="32">
        <v>0.36</v>
      </c>
      <c r="D176" s="32">
        <v>0.36</v>
      </c>
      <c r="E176" s="32">
        <v>0.31</v>
      </c>
      <c r="F176" s="32">
        <v>0.24</v>
      </c>
      <c r="G176" s="32">
        <v>0.28999999999999998</v>
      </c>
      <c r="H176" s="32" t="s">
        <v>13</v>
      </c>
      <c r="I176" s="32">
        <v>0.11</v>
      </c>
      <c r="J176" s="32">
        <v>0.27</v>
      </c>
      <c r="K176" s="32">
        <v>0.36</v>
      </c>
      <c r="L176" s="32">
        <v>0.36</v>
      </c>
      <c r="M176" s="32">
        <v>0.36</v>
      </c>
      <c r="N176" s="32">
        <v>0.33</v>
      </c>
      <c r="O176" s="32">
        <v>0.36</v>
      </c>
      <c r="P176" s="32">
        <v>0.36</v>
      </c>
      <c r="Q176" s="32">
        <v>0.33</v>
      </c>
      <c r="R176" s="32">
        <v>0.33</v>
      </c>
      <c r="S176" s="32">
        <v>0.34</v>
      </c>
      <c r="T176" s="32">
        <v>0.27</v>
      </c>
      <c r="U176" s="32">
        <v>0.36</v>
      </c>
      <c r="V176" s="32">
        <v>0.28999999999999998</v>
      </c>
      <c r="W176" s="32">
        <v>0.35</v>
      </c>
      <c r="X176" s="32">
        <v>0.28999999999999998</v>
      </c>
      <c r="Y176" s="27">
        <v>7.0000000000000007E-2</v>
      </c>
      <c r="Z176" s="27">
        <v>0.11</v>
      </c>
    </row>
    <row r="177" spans="2:26">
      <c r="B177" s="9">
        <v>725</v>
      </c>
      <c r="C177" s="32">
        <v>0.31</v>
      </c>
      <c r="D177" s="32">
        <v>0.31</v>
      </c>
      <c r="E177" s="32">
        <v>0.26</v>
      </c>
      <c r="F177" s="32">
        <v>0.21</v>
      </c>
      <c r="G177" s="32">
        <v>0.25</v>
      </c>
      <c r="H177" s="32" t="s">
        <v>13</v>
      </c>
      <c r="I177" s="32">
        <v>0</v>
      </c>
      <c r="J177" s="32">
        <v>0.22</v>
      </c>
      <c r="K177" s="32">
        <v>0.31</v>
      </c>
      <c r="L177" s="32">
        <v>0.31</v>
      </c>
      <c r="M177" s="32">
        <v>0.31</v>
      </c>
      <c r="N177" s="32">
        <v>0.28999999999999998</v>
      </c>
      <c r="O177" s="32">
        <v>0.31</v>
      </c>
      <c r="P177" s="32">
        <v>0.31</v>
      </c>
      <c r="Q177" s="32">
        <v>0.28999999999999998</v>
      </c>
      <c r="R177" s="32">
        <v>0.28999999999999998</v>
      </c>
      <c r="S177" s="32">
        <v>0.28999999999999998</v>
      </c>
      <c r="T177" s="32">
        <v>0.24</v>
      </c>
      <c r="U177" s="32">
        <v>0.31</v>
      </c>
      <c r="V177" s="32">
        <v>0.25</v>
      </c>
      <c r="W177" s="32">
        <v>0.31</v>
      </c>
      <c r="X177" s="32">
        <v>0.25</v>
      </c>
      <c r="Y177" s="27">
        <v>0</v>
      </c>
      <c r="Z177" s="27">
        <v>0.09</v>
      </c>
    </row>
    <row r="178" spans="2:26">
      <c r="B178" s="9">
        <v>726</v>
      </c>
      <c r="C178" s="32">
        <v>0.25</v>
      </c>
      <c r="D178" s="32">
        <v>0.25</v>
      </c>
      <c r="E178" s="32">
        <v>0.21</v>
      </c>
      <c r="F178" s="32">
        <v>0.17</v>
      </c>
      <c r="G178" s="32">
        <v>0.2</v>
      </c>
      <c r="H178" s="32" t="s">
        <v>13</v>
      </c>
      <c r="I178" s="32" t="s">
        <v>13</v>
      </c>
      <c r="J178" s="32">
        <v>0.17</v>
      </c>
      <c r="K178" s="32">
        <v>0.25</v>
      </c>
      <c r="L178" s="32">
        <v>0.25</v>
      </c>
      <c r="M178" s="32">
        <v>0.25</v>
      </c>
      <c r="N178" s="32">
        <v>0.24</v>
      </c>
      <c r="O178" s="32">
        <v>0.25</v>
      </c>
      <c r="P178" s="32">
        <v>0.25</v>
      </c>
      <c r="Q178" s="32">
        <v>0.23</v>
      </c>
      <c r="R178" s="32">
        <v>0.23</v>
      </c>
      <c r="S178" s="32">
        <v>0.24</v>
      </c>
      <c r="T178" s="32">
        <v>0.2</v>
      </c>
      <c r="U178" s="32">
        <v>0.25</v>
      </c>
      <c r="V178" s="32">
        <v>0.21</v>
      </c>
      <c r="W178" s="32">
        <v>0.25</v>
      </c>
      <c r="X178" s="32">
        <v>0.21</v>
      </c>
      <c r="Y178" s="27" t="s">
        <v>13</v>
      </c>
      <c r="Z178" s="27">
        <v>7.0000000000000007E-2</v>
      </c>
    </row>
    <row r="179" spans="2:26">
      <c r="B179" s="9">
        <v>727</v>
      </c>
      <c r="C179" s="32">
        <v>0.28000000000000003</v>
      </c>
      <c r="D179" s="32">
        <v>0.28000000000000003</v>
      </c>
      <c r="E179" s="32">
        <v>0.24</v>
      </c>
      <c r="F179" s="32">
        <v>0.19</v>
      </c>
      <c r="G179" s="32">
        <v>0.22</v>
      </c>
      <c r="H179" s="32" t="s">
        <v>13</v>
      </c>
      <c r="I179" s="32" t="s">
        <v>13</v>
      </c>
      <c r="J179" s="32">
        <v>0.18</v>
      </c>
      <c r="K179" s="32">
        <v>0.28000000000000003</v>
      </c>
      <c r="L179" s="32">
        <v>0.28000000000000003</v>
      </c>
      <c r="M179" s="32">
        <v>0.28000000000000003</v>
      </c>
      <c r="N179" s="32">
        <v>0.27</v>
      </c>
      <c r="O179" s="32">
        <v>0.28000000000000003</v>
      </c>
      <c r="P179" s="32">
        <v>0.28000000000000003</v>
      </c>
      <c r="Q179" s="32">
        <v>0.26</v>
      </c>
      <c r="R179" s="32">
        <v>0.26</v>
      </c>
      <c r="S179" s="32">
        <v>0.27</v>
      </c>
      <c r="T179" s="32">
        <v>0.23</v>
      </c>
      <c r="U179" s="32">
        <v>0.28000000000000003</v>
      </c>
      <c r="V179" s="32">
        <v>0.24</v>
      </c>
      <c r="W179" s="32">
        <v>0.28000000000000003</v>
      </c>
      <c r="X179" s="32">
        <v>0.24</v>
      </c>
      <c r="Y179" s="27" t="s">
        <v>13</v>
      </c>
      <c r="Z179" s="27">
        <v>7.0000000000000007E-2</v>
      </c>
    </row>
    <row r="180" spans="2:26">
      <c r="B180" s="9">
        <v>728</v>
      </c>
      <c r="C180" s="32">
        <v>0.26</v>
      </c>
      <c r="D180" s="32">
        <v>0.26</v>
      </c>
      <c r="E180" s="32">
        <v>0.22</v>
      </c>
      <c r="F180" s="32">
        <v>0.18</v>
      </c>
      <c r="G180" s="32">
        <v>0.21</v>
      </c>
      <c r="H180" s="32" t="s">
        <v>13</v>
      </c>
      <c r="I180" s="32" t="s">
        <v>13</v>
      </c>
      <c r="J180" s="32">
        <v>0.15</v>
      </c>
      <c r="K180" s="32">
        <v>0.26</v>
      </c>
      <c r="L180" s="32">
        <v>0.26</v>
      </c>
      <c r="M180" s="32">
        <v>0.26</v>
      </c>
      <c r="N180" s="32">
        <v>0.25</v>
      </c>
      <c r="O180" s="32">
        <v>0.26</v>
      </c>
      <c r="P180" s="32">
        <v>0.26</v>
      </c>
      <c r="Q180" s="32">
        <v>0.24</v>
      </c>
      <c r="R180" s="32">
        <v>0.24</v>
      </c>
      <c r="S180" s="32">
        <v>0.25</v>
      </c>
      <c r="T180" s="32">
        <v>0.22</v>
      </c>
      <c r="U180" s="32">
        <v>0.26</v>
      </c>
      <c r="V180" s="32">
        <v>0.23</v>
      </c>
      <c r="W180" s="32">
        <v>0.26</v>
      </c>
      <c r="X180" s="32">
        <v>0.23</v>
      </c>
      <c r="Y180" s="27" t="s">
        <v>13</v>
      </c>
      <c r="Z180" s="27">
        <v>0.06</v>
      </c>
    </row>
    <row r="181" spans="2:26">
      <c r="B181" s="9">
        <v>729</v>
      </c>
      <c r="C181" s="32">
        <v>0.23</v>
      </c>
      <c r="D181" s="32">
        <v>0.23</v>
      </c>
      <c r="E181" s="32">
        <v>0.2</v>
      </c>
      <c r="F181" s="32">
        <v>0.16</v>
      </c>
      <c r="G181" s="32">
        <v>0.18</v>
      </c>
      <c r="H181" s="32" t="s">
        <v>13</v>
      </c>
      <c r="I181" s="32" t="s">
        <v>13</v>
      </c>
      <c r="J181" s="32">
        <v>0.13</v>
      </c>
      <c r="K181" s="32">
        <v>0.23</v>
      </c>
      <c r="L181" s="32">
        <v>0.23</v>
      </c>
      <c r="M181" s="32">
        <v>0.23</v>
      </c>
      <c r="N181" s="32">
        <v>0.22</v>
      </c>
      <c r="O181" s="32">
        <v>0.23</v>
      </c>
      <c r="P181" s="32">
        <v>0.23</v>
      </c>
      <c r="Q181" s="32">
        <v>0.21</v>
      </c>
      <c r="R181" s="32">
        <v>0.21</v>
      </c>
      <c r="S181" s="32">
        <v>0.22</v>
      </c>
      <c r="T181" s="32">
        <v>0.2</v>
      </c>
      <c r="U181" s="32">
        <v>0.23</v>
      </c>
      <c r="V181" s="32">
        <v>0.2</v>
      </c>
      <c r="W181" s="32">
        <v>0.23</v>
      </c>
      <c r="X181" s="32">
        <v>0.2</v>
      </c>
      <c r="Y181" s="27" t="s">
        <v>13</v>
      </c>
      <c r="Z181" s="27">
        <v>0.05</v>
      </c>
    </row>
    <row r="182" spans="2:26">
      <c r="B182" s="9">
        <v>730</v>
      </c>
      <c r="C182" s="32">
        <v>0.27</v>
      </c>
      <c r="D182" s="32">
        <v>0.27</v>
      </c>
      <c r="E182" s="32">
        <v>0.23</v>
      </c>
      <c r="F182" s="32">
        <v>0.18</v>
      </c>
      <c r="G182" s="32">
        <v>0.22</v>
      </c>
      <c r="H182" s="32" t="s">
        <v>13</v>
      </c>
      <c r="I182" s="32" t="s">
        <v>13</v>
      </c>
      <c r="J182" s="32">
        <v>0.14000000000000001</v>
      </c>
      <c r="K182" s="32">
        <v>0.27</v>
      </c>
      <c r="L182" s="32">
        <v>0.27</v>
      </c>
      <c r="M182" s="32">
        <v>0.27</v>
      </c>
      <c r="N182" s="32">
        <v>0.27</v>
      </c>
      <c r="O182" s="32">
        <v>0.27</v>
      </c>
      <c r="P182" s="32">
        <v>0.27</v>
      </c>
      <c r="Q182" s="32">
        <v>0.25</v>
      </c>
      <c r="R182" s="32">
        <v>0.25</v>
      </c>
      <c r="S182" s="32">
        <v>0.26</v>
      </c>
      <c r="T182" s="32">
        <v>0.24</v>
      </c>
      <c r="U182" s="32">
        <v>0.27</v>
      </c>
      <c r="V182" s="32">
        <v>0.24</v>
      </c>
      <c r="W182" s="32">
        <v>0.27</v>
      </c>
      <c r="X182" s="32">
        <v>0.24</v>
      </c>
      <c r="Y182" s="27" t="s">
        <v>13</v>
      </c>
      <c r="Z182" s="27">
        <v>0.05</v>
      </c>
    </row>
    <row r="183" spans="2:26">
      <c r="B183" s="9">
        <v>731</v>
      </c>
      <c r="C183" s="32">
        <v>0.38</v>
      </c>
      <c r="D183" s="32">
        <v>0.38</v>
      </c>
      <c r="E183" s="32">
        <v>0.32</v>
      </c>
      <c r="F183" s="32">
        <v>0.26</v>
      </c>
      <c r="G183" s="32">
        <v>0.3</v>
      </c>
      <c r="H183" s="32" t="s">
        <v>13</v>
      </c>
      <c r="I183" s="32" t="s">
        <v>13</v>
      </c>
      <c r="J183" s="32">
        <v>0.18</v>
      </c>
      <c r="K183" s="32">
        <v>0.38</v>
      </c>
      <c r="L183" s="32">
        <v>0.38</v>
      </c>
      <c r="M183" s="32">
        <v>0.38</v>
      </c>
      <c r="N183" s="32">
        <v>0.38</v>
      </c>
      <c r="O183" s="32">
        <v>0.38</v>
      </c>
      <c r="P183" s="32">
        <v>0.38</v>
      </c>
      <c r="Q183" s="32">
        <v>0.35</v>
      </c>
      <c r="R183" s="32">
        <v>0.35</v>
      </c>
      <c r="S183" s="32">
        <v>0.36</v>
      </c>
      <c r="T183" s="32">
        <v>0.34</v>
      </c>
      <c r="U183" s="32">
        <v>0.38</v>
      </c>
      <c r="V183" s="32">
        <v>0.35</v>
      </c>
      <c r="W183" s="32">
        <v>0.38</v>
      </c>
      <c r="X183" s="32">
        <v>0.35</v>
      </c>
      <c r="Y183" s="27" t="s">
        <v>13</v>
      </c>
      <c r="Z183" s="27">
        <v>7.0000000000000007E-2</v>
      </c>
    </row>
    <row r="184" spans="2:26">
      <c r="B184" s="9">
        <v>801</v>
      </c>
      <c r="C184" s="32">
        <v>0.34</v>
      </c>
      <c r="D184" s="32">
        <v>0.34</v>
      </c>
      <c r="E184" s="32">
        <v>0.28999999999999998</v>
      </c>
      <c r="F184" s="32">
        <v>0.23</v>
      </c>
      <c r="G184" s="32">
        <v>0.27</v>
      </c>
      <c r="H184" s="32" t="s">
        <v>13</v>
      </c>
      <c r="I184" s="32" t="s">
        <v>13</v>
      </c>
      <c r="J184" s="32">
        <v>0.14000000000000001</v>
      </c>
      <c r="K184" s="32">
        <v>0.34</v>
      </c>
      <c r="L184" s="32">
        <v>0.34</v>
      </c>
      <c r="M184" s="32">
        <v>0.34</v>
      </c>
      <c r="N184" s="32">
        <v>0.34</v>
      </c>
      <c r="O184" s="32">
        <v>0.34</v>
      </c>
      <c r="P184" s="32">
        <v>0.34</v>
      </c>
      <c r="Q184" s="32">
        <v>0.32</v>
      </c>
      <c r="R184" s="32">
        <v>0.32</v>
      </c>
      <c r="S184" s="32">
        <v>0.32</v>
      </c>
      <c r="T184" s="32">
        <v>0.31</v>
      </c>
      <c r="U184" s="32">
        <v>0.34</v>
      </c>
      <c r="V184" s="32">
        <v>0.32</v>
      </c>
      <c r="W184" s="32">
        <v>0.34</v>
      </c>
      <c r="X184" s="32">
        <v>0.32</v>
      </c>
      <c r="Y184" s="27" t="s">
        <v>13</v>
      </c>
      <c r="Z184" s="27">
        <v>0</v>
      </c>
    </row>
    <row r="185" spans="2:26">
      <c r="B185" s="9">
        <v>802</v>
      </c>
      <c r="C185" s="32">
        <v>0.32</v>
      </c>
      <c r="D185" s="32">
        <v>0.32</v>
      </c>
      <c r="E185" s="32">
        <v>0.27</v>
      </c>
      <c r="F185" s="32">
        <v>0.22</v>
      </c>
      <c r="G185" s="32">
        <v>0.26</v>
      </c>
      <c r="H185" s="32" t="s">
        <v>13</v>
      </c>
      <c r="I185" s="32" t="s">
        <v>13</v>
      </c>
      <c r="J185" s="32">
        <v>0.12</v>
      </c>
      <c r="K185" s="32">
        <v>0.32</v>
      </c>
      <c r="L185" s="32">
        <v>0.32</v>
      </c>
      <c r="M185" s="32">
        <v>0.32</v>
      </c>
      <c r="N185" s="32">
        <v>0.32</v>
      </c>
      <c r="O185" s="32">
        <v>0.32</v>
      </c>
      <c r="P185" s="32">
        <v>0.32</v>
      </c>
      <c r="Q185" s="32">
        <v>0.3</v>
      </c>
      <c r="R185" s="32">
        <v>0.3</v>
      </c>
      <c r="S185" s="32">
        <v>0.3</v>
      </c>
      <c r="T185" s="32">
        <v>0.28999999999999998</v>
      </c>
      <c r="U185" s="32">
        <v>0.32</v>
      </c>
      <c r="V185" s="32">
        <v>0.3</v>
      </c>
      <c r="W185" s="32">
        <v>0.32</v>
      </c>
      <c r="X185" s="32">
        <v>0.3</v>
      </c>
      <c r="Y185" s="27" t="s">
        <v>13</v>
      </c>
      <c r="Z185" s="27" t="s">
        <v>13</v>
      </c>
    </row>
    <row r="186" spans="2:26">
      <c r="B186" s="9">
        <v>803</v>
      </c>
      <c r="C186" s="19">
        <v>0.35</v>
      </c>
      <c r="D186" s="19">
        <v>0.35</v>
      </c>
      <c r="E186" s="19">
        <v>0.3</v>
      </c>
      <c r="F186" s="19">
        <v>0.24</v>
      </c>
      <c r="G186" s="19">
        <v>0.28000000000000003</v>
      </c>
      <c r="H186" s="19" t="s">
        <v>13</v>
      </c>
      <c r="I186" s="19" t="s">
        <v>13</v>
      </c>
      <c r="J186" s="19">
        <v>0.12</v>
      </c>
      <c r="K186" s="19">
        <v>0.35</v>
      </c>
      <c r="L186" s="19">
        <v>0.35</v>
      </c>
      <c r="M186" s="19">
        <v>0.35</v>
      </c>
      <c r="N186" s="19">
        <v>0.35</v>
      </c>
      <c r="O186" s="19">
        <v>0.35</v>
      </c>
      <c r="P186" s="19">
        <v>0.35</v>
      </c>
      <c r="Q186" s="19">
        <v>0.32</v>
      </c>
      <c r="R186" s="19">
        <v>0.33</v>
      </c>
      <c r="S186" s="19">
        <v>0.33</v>
      </c>
      <c r="T186" s="19">
        <v>0.33</v>
      </c>
      <c r="U186" s="19">
        <v>0.35</v>
      </c>
      <c r="V186" s="19">
        <v>0.34</v>
      </c>
      <c r="W186" s="19">
        <v>0.35</v>
      </c>
      <c r="X186" s="19">
        <v>0.34</v>
      </c>
      <c r="Y186" s="4" t="s">
        <v>13</v>
      </c>
      <c r="Z186" s="4" t="s">
        <v>13</v>
      </c>
    </row>
    <row r="187" spans="2:26">
      <c r="B187" s="9">
        <v>804</v>
      </c>
      <c r="C187" s="19">
        <v>0.34</v>
      </c>
      <c r="D187" s="19">
        <v>0.34</v>
      </c>
      <c r="E187" s="19">
        <v>0.28999999999999998</v>
      </c>
      <c r="F187" s="19">
        <v>0.23</v>
      </c>
      <c r="G187" s="19">
        <v>0.27</v>
      </c>
      <c r="H187" s="19" t="s">
        <v>13</v>
      </c>
      <c r="I187" s="19" t="s">
        <v>13</v>
      </c>
      <c r="J187" s="19">
        <v>0.11</v>
      </c>
      <c r="K187" s="19">
        <v>0.34</v>
      </c>
      <c r="L187" s="19">
        <v>0.34</v>
      </c>
      <c r="M187" s="19">
        <v>0.34</v>
      </c>
      <c r="N187" s="19">
        <v>0.34</v>
      </c>
      <c r="O187" s="19">
        <v>0.34</v>
      </c>
      <c r="P187" s="19">
        <v>0.34</v>
      </c>
      <c r="Q187" s="19">
        <v>0.31</v>
      </c>
      <c r="R187" s="19">
        <v>0.32</v>
      </c>
      <c r="S187" s="19">
        <v>0.32</v>
      </c>
      <c r="T187" s="19">
        <v>0.32</v>
      </c>
      <c r="U187" s="19">
        <v>0.34</v>
      </c>
      <c r="V187" s="19">
        <v>0.33</v>
      </c>
      <c r="W187" s="19">
        <v>0.34</v>
      </c>
      <c r="X187" s="19">
        <v>0.33</v>
      </c>
      <c r="Y187" s="4" t="s">
        <v>13</v>
      </c>
      <c r="Z187" s="4" t="s">
        <v>13</v>
      </c>
    </row>
    <row r="188" spans="2:26">
      <c r="B188" s="9">
        <v>805</v>
      </c>
      <c r="C188" s="19">
        <v>0.28000000000000003</v>
      </c>
      <c r="D188" s="19">
        <v>0.28000000000000003</v>
      </c>
      <c r="E188" s="19">
        <v>0.24</v>
      </c>
      <c r="F188" s="19">
        <v>0.19</v>
      </c>
      <c r="G188" s="19">
        <v>0.22</v>
      </c>
      <c r="H188" s="19" t="s">
        <v>13</v>
      </c>
      <c r="I188" s="19" t="s">
        <v>13</v>
      </c>
      <c r="J188" s="19">
        <v>0</v>
      </c>
      <c r="K188" s="19">
        <v>0.28000000000000003</v>
      </c>
      <c r="L188" s="19">
        <v>0.28000000000000003</v>
      </c>
      <c r="M188" s="19">
        <v>0.28000000000000003</v>
      </c>
      <c r="N188" s="19">
        <v>0.28000000000000003</v>
      </c>
      <c r="O188" s="19">
        <v>0.28000000000000003</v>
      </c>
      <c r="P188" s="19">
        <v>0.28000000000000003</v>
      </c>
      <c r="Q188" s="19">
        <v>0.26</v>
      </c>
      <c r="R188" s="19">
        <v>0.26</v>
      </c>
      <c r="S188" s="19">
        <v>0.27</v>
      </c>
      <c r="T188" s="19">
        <v>0.27</v>
      </c>
      <c r="U188" s="19">
        <v>0.28000000000000003</v>
      </c>
      <c r="V188" s="19">
        <v>0.28000000000000003</v>
      </c>
      <c r="W188" s="19">
        <v>0.28000000000000003</v>
      </c>
      <c r="X188" s="19">
        <v>0.28000000000000003</v>
      </c>
      <c r="Y188" s="4" t="s">
        <v>13</v>
      </c>
      <c r="Z188" s="4" t="s">
        <v>13</v>
      </c>
    </row>
    <row r="189" spans="2:26">
      <c r="B189" s="9">
        <v>806</v>
      </c>
      <c r="C189" s="19">
        <v>0.28999999999999998</v>
      </c>
      <c r="D189" s="19">
        <v>0.28999999999999998</v>
      </c>
      <c r="E189" s="19">
        <v>0.25</v>
      </c>
      <c r="F189" s="19">
        <v>0.2</v>
      </c>
      <c r="G189" s="19">
        <v>0.23</v>
      </c>
      <c r="H189" s="19" t="s">
        <v>13</v>
      </c>
      <c r="I189" s="19" t="s">
        <v>13</v>
      </c>
      <c r="J189" s="19" t="s">
        <v>13</v>
      </c>
      <c r="K189" s="19">
        <v>0.28999999999999998</v>
      </c>
      <c r="L189" s="19">
        <v>0.28999999999999998</v>
      </c>
      <c r="M189" s="19">
        <v>0.28999999999999998</v>
      </c>
      <c r="N189" s="19">
        <v>0.28999999999999998</v>
      </c>
      <c r="O189" s="19">
        <v>0.28999999999999998</v>
      </c>
      <c r="P189" s="19">
        <v>0.28999999999999998</v>
      </c>
      <c r="Q189" s="19">
        <v>0.27</v>
      </c>
      <c r="R189" s="19">
        <v>0.27</v>
      </c>
      <c r="S189" s="19">
        <v>0.28000000000000003</v>
      </c>
      <c r="T189" s="19">
        <v>0.28000000000000003</v>
      </c>
      <c r="U189" s="19">
        <v>0.28999999999999998</v>
      </c>
      <c r="V189" s="19">
        <v>0.28999999999999998</v>
      </c>
      <c r="W189" s="19">
        <v>0.28999999999999998</v>
      </c>
      <c r="X189" s="19">
        <v>0.28999999999999998</v>
      </c>
      <c r="Y189" s="4" t="s">
        <v>13</v>
      </c>
      <c r="Z189" s="4" t="s">
        <v>13</v>
      </c>
    </row>
    <row r="190" spans="2:26">
      <c r="B190" s="9">
        <v>807</v>
      </c>
      <c r="C190" s="19">
        <v>0.28000000000000003</v>
      </c>
      <c r="D190" s="19">
        <v>0.28000000000000003</v>
      </c>
      <c r="E190" s="19">
        <v>0.24</v>
      </c>
      <c r="F190" s="19">
        <v>0.19</v>
      </c>
      <c r="G190" s="19">
        <v>0.22</v>
      </c>
      <c r="H190" s="19" t="s">
        <v>13</v>
      </c>
      <c r="I190" s="19" t="s">
        <v>13</v>
      </c>
      <c r="J190" s="19" t="s">
        <v>13</v>
      </c>
      <c r="K190" s="19">
        <v>0.28000000000000003</v>
      </c>
      <c r="L190" s="19">
        <v>0.28000000000000003</v>
      </c>
      <c r="M190" s="19">
        <v>0.28000000000000003</v>
      </c>
      <c r="N190" s="19">
        <v>0.28000000000000003</v>
      </c>
      <c r="O190" s="19">
        <v>0.28000000000000003</v>
      </c>
      <c r="P190" s="19">
        <v>0.28000000000000003</v>
      </c>
      <c r="Q190" s="19">
        <v>0.26</v>
      </c>
      <c r="R190" s="19">
        <v>0.26</v>
      </c>
      <c r="S190" s="19">
        <v>0.27</v>
      </c>
      <c r="T190" s="19">
        <v>0.27</v>
      </c>
      <c r="U190" s="19">
        <v>0.28000000000000003</v>
      </c>
      <c r="V190" s="19">
        <v>0.28000000000000003</v>
      </c>
      <c r="W190" s="19">
        <v>0.28000000000000003</v>
      </c>
      <c r="X190" s="19">
        <v>0.28000000000000003</v>
      </c>
      <c r="Y190" s="4" t="s">
        <v>13</v>
      </c>
      <c r="Z190" s="4" t="s">
        <v>13</v>
      </c>
    </row>
    <row r="191" spans="2:26">
      <c r="B191" s="9">
        <v>808</v>
      </c>
      <c r="C191" s="19">
        <v>0.26</v>
      </c>
      <c r="D191" s="19">
        <v>0.26</v>
      </c>
      <c r="E191" s="19">
        <v>0.22</v>
      </c>
      <c r="F191" s="19">
        <v>0.18</v>
      </c>
      <c r="G191" s="19">
        <v>0.21</v>
      </c>
      <c r="H191" s="19" t="s">
        <v>13</v>
      </c>
      <c r="I191" s="19" t="s">
        <v>13</v>
      </c>
      <c r="J191" s="19" t="s">
        <v>13</v>
      </c>
      <c r="K191" s="19">
        <v>0.26</v>
      </c>
      <c r="L191" s="19">
        <v>0.26</v>
      </c>
      <c r="M191" s="19">
        <v>0.26</v>
      </c>
      <c r="N191" s="19">
        <v>0.26</v>
      </c>
      <c r="O191" s="19">
        <v>0.26</v>
      </c>
      <c r="P191" s="19">
        <v>0.26</v>
      </c>
      <c r="Q191" s="19">
        <v>0.24</v>
      </c>
      <c r="R191" s="19">
        <v>0.24</v>
      </c>
      <c r="S191" s="19">
        <v>0.25</v>
      </c>
      <c r="T191" s="19">
        <v>0.25</v>
      </c>
      <c r="U191" s="19">
        <v>0.26</v>
      </c>
      <c r="V191" s="19">
        <v>0.26</v>
      </c>
      <c r="W191" s="19">
        <v>0.26</v>
      </c>
      <c r="X191" s="19">
        <v>0.26</v>
      </c>
      <c r="Y191" s="4" t="s">
        <v>13</v>
      </c>
      <c r="Z191" s="4" t="s">
        <v>13</v>
      </c>
    </row>
    <row r="192" spans="2:26">
      <c r="B192" s="9">
        <v>809</v>
      </c>
      <c r="C192" s="19">
        <v>0.22</v>
      </c>
      <c r="D192" s="19">
        <v>0.22</v>
      </c>
      <c r="E192" s="19">
        <v>0.19</v>
      </c>
      <c r="F192" s="19">
        <v>0.15</v>
      </c>
      <c r="G192" s="19">
        <v>0.18</v>
      </c>
      <c r="H192" s="19" t="s">
        <v>13</v>
      </c>
      <c r="I192" s="19" t="s">
        <v>13</v>
      </c>
      <c r="J192" s="19" t="s">
        <v>13</v>
      </c>
      <c r="K192" s="19">
        <v>0.22</v>
      </c>
      <c r="L192" s="19">
        <v>0.22</v>
      </c>
      <c r="M192" s="19">
        <v>0.22</v>
      </c>
      <c r="N192" s="19">
        <v>0.22</v>
      </c>
      <c r="O192" s="19">
        <v>0.22</v>
      </c>
      <c r="P192" s="19">
        <v>0.22</v>
      </c>
      <c r="Q192" s="19">
        <v>0.2</v>
      </c>
      <c r="R192" s="19">
        <v>0.2</v>
      </c>
      <c r="S192" s="19">
        <v>0.21</v>
      </c>
      <c r="T192" s="19">
        <v>0.21</v>
      </c>
      <c r="U192" s="19">
        <v>0.22</v>
      </c>
      <c r="V192" s="19">
        <v>0.22</v>
      </c>
      <c r="W192" s="19">
        <v>0.22</v>
      </c>
      <c r="X192" s="19">
        <v>0.22</v>
      </c>
      <c r="Y192" s="4" t="s">
        <v>13</v>
      </c>
      <c r="Z192" s="4" t="s">
        <v>13</v>
      </c>
    </row>
    <row r="193" spans="2:26">
      <c r="B193" s="9">
        <v>810</v>
      </c>
      <c r="C193" s="19">
        <v>0.3</v>
      </c>
      <c r="D193" s="19">
        <v>0.3</v>
      </c>
      <c r="E193" s="19">
        <v>0.26</v>
      </c>
      <c r="F193" s="19">
        <v>0.2</v>
      </c>
      <c r="G193" s="19">
        <v>0.24</v>
      </c>
      <c r="H193" s="19" t="s">
        <v>13</v>
      </c>
      <c r="I193" s="19" t="s">
        <v>13</v>
      </c>
      <c r="J193" s="19" t="s">
        <v>13</v>
      </c>
      <c r="K193" s="19">
        <v>0.3</v>
      </c>
      <c r="L193" s="19">
        <v>0.3</v>
      </c>
      <c r="M193" s="19">
        <v>0.3</v>
      </c>
      <c r="N193" s="19">
        <v>0.3</v>
      </c>
      <c r="O193" s="19">
        <v>0.3</v>
      </c>
      <c r="P193" s="19">
        <v>0.3</v>
      </c>
      <c r="Q193" s="19">
        <v>0.27</v>
      </c>
      <c r="R193" s="19">
        <v>0.28000000000000003</v>
      </c>
      <c r="S193" s="19">
        <v>0.28000000000000003</v>
      </c>
      <c r="T193" s="19">
        <v>0.28000000000000003</v>
      </c>
      <c r="U193" s="19">
        <v>0.3</v>
      </c>
      <c r="V193" s="19">
        <v>0.3</v>
      </c>
      <c r="W193" s="19">
        <v>0.28999999999999998</v>
      </c>
      <c r="X193" s="19">
        <v>0.3</v>
      </c>
      <c r="Y193" s="4" t="s">
        <v>13</v>
      </c>
      <c r="Z193" s="4" t="s">
        <v>13</v>
      </c>
    </row>
    <row r="194" spans="2:26">
      <c r="B194" s="9">
        <v>811</v>
      </c>
      <c r="C194" s="19">
        <v>0.25</v>
      </c>
      <c r="D194" s="19">
        <v>0.25</v>
      </c>
      <c r="E194" s="19">
        <v>0.21</v>
      </c>
      <c r="F194" s="19">
        <v>0.17</v>
      </c>
      <c r="G194" s="19">
        <v>0.2</v>
      </c>
      <c r="H194" s="19" t="s">
        <v>13</v>
      </c>
      <c r="I194" s="19" t="s">
        <v>13</v>
      </c>
      <c r="J194" s="19" t="s">
        <v>13</v>
      </c>
      <c r="K194" s="19">
        <v>0.25</v>
      </c>
      <c r="L194" s="19">
        <v>0.25</v>
      </c>
      <c r="M194" s="19">
        <v>0.25</v>
      </c>
      <c r="N194" s="19">
        <v>0.25</v>
      </c>
      <c r="O194" s="19">
        <v>0.25</v>
      </c>
      <c r="P194" s="19">
        <v>0.25</v>
      </c>
      <c r="Q194" s="19">
        <v>0.22</v>
      </c>
      <c r="R194" s="19">
        <v>0.23</v>
      </c>
      <c r="S194" s="19">
        <v>0.23</v>
      </c>
      <c r="T194" s="19">
        <v>0.24</v>
      </c>
      <c r="U194" s="19">
        <v>0.25</v>
      </c>
      <c r="V194" s="19">
        <v>0.25</v>
      </c>
      <c r="W194" s="19">
        <v>0.24</v>
      </c>
      <c r="X194" s="19">
        <v>0.25</v>
      </c>
      <c r="Y194" s="4" t="s">
        <v>13</v>
      </c>
      <c r="Z194" s="4" t="s">
        <v>13</v>
      </c>
    </row>
    <row r="195" spans="2:26">
      <c r="B195" s="9">
        <v>812</v>
      </c>
      <c r="C195" s="19">
        <v>0.28000000000000003</v>
      </c>
      <c r="D195" s="19">
        <v>0.28000000000000003</v>
      </c>
      <c r="E195" s="19">
        <v>0.24</v>
      </c>
      <c r="F195" s="19">
        <v>0.19</v>
      </c>
      <c r="G195" s="19">
        <v>0.22</v>
      </c>
      <c r="H195" s="19" t="s">
        <v>13</v>
      </c>
      <c r="I195" s="19" t="s">
        <v>13</v>
      </c>
      <c r="J195" s="19" t="s">
        <v>13</v>
      </c>
      <c r="K195" s="19">
        <v>0.28000000000000003</v>
      </c>
      <c r="L195" s="19">
        <v>0.28000000000000003</v>
      </c>
      <c r="M195" s="19">
        <v>0.28000000000000003</v>
      </c>
      <c r="N195" s="19">
        <v>0.28000000000000003</v>
      </c>
      <c r="O195" s="19">
        <v>0.28000000000000003</v>
      </c>
      <c r="P195" s="19">
        <v>0.28000000000000003</v>
      </c>
      <c r="Q195" s="19">
        <v>0.25</v>
      </c>
      <c r="R195" s="19">
        <v>0.26</v>
      </c>
      <c r="S195" s="19">
        <v>0.26</v>
      </c>
      <c r="T195" s="19">
        <v>0.27</v>
      </c>
      <c r="U195" s="19">
        <v>0.28000000000000003</v>
      </c>
      <c r="V195" s="19">
        <v>0.28000000000000003</v>
      </c>
      <c r="W195" s="19">
        <v>0.27</v>
      </c>
      <c r="X195" s="19">
        <v>0.28000000000000003</v>
      </c>
      <c r="Y195" s="4" t="s">
        <v>13</v>
      </c>
      <c r="Z195" s="4" t="s">
        <v>13</v>
      </c>
    </row>
    <row r="196" spans="2:26">
      <c r="B196" s="9">
        <v>813</v>
      </c>
      <c r="C196" s="19">
        <v>0.28000000000000003</v>
      </c>
      <c r="D196" s="19">
        <v>0.28000000000000003</v>
      </c>
      <c r="E196" s="19">
        <v>0.24</v>
      </c>
      <c r="F196" s="19">
        <v>0.19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0.27</v>
      </c>
      <c r="L196" s="19">
        <v>0.28000000000000003</v>
      </c>
      <c r="M196" s="19">
        <v>0.28000000000000003</v>
      </c>
      <c r="N196" s="19">
        <v>0.28000000000000003</v>
      </c>
      <c r="O196" s="19">
        <v>0.28000000000000003</v>
      </c>
      <c r="P196" s="19">
        <v>0.28000000000000003</v>
      </c>
      <c r="Q196" s="19">
        <v>0.25</v>
      </c>
      <c r="R196" s="19">
        <v>0.26</v>
      </c>
      <c r="S196" s="19">
        <v>0.25</v>
      </c>
      <c r="T196" s="19">
        <v>0.27</v>
      </c>
      <c r="U196" s="19">
        <v>0.28000000000000003</v>
      </c>
      <c r="V196" s="19">
        <v>0.28000000000000003</v>
      </c>
      <c r="W196" s="19">
        <v>0.27</v>
      </c>
      <c r="X196" s="19">
        <v>0.28000000000000003</v>
      </c>
      <c r="Y196" s="4" t="s">
        <v>13</v>
      </c>
      <c r="Z196" s="4" t="s">
        <v>13</v>
      </c>
    </row>
    <row r="197" spans="2:26">
      <c r="B197" s="9">
        <v>814</v>
      </c>
      <c r="C197" s="19">
        <v>0.34</v>
      </c>
      <c r="D197" s="19">
        <v>0.34</v>
      </c>
      <c r="E197" s="19">
        <v>0.28999999999999998</v>
      </c>
      <c r="F197" s="19">
        <v>0.23</v>
      </c>
      <c r="G197" s="19">
        <v>0.27</v>
      </c>
      <c r="H197" s="19" t="s">
        <v>13</v>
      </c>
      <c r="I197" s="19" t="s">
        <v>13</v>
      </c>
      <c r="J197" s="19" t="s">
        <v>13</v>
      </c>
      <c r="K197" s="19">
        <v>0.33</v>
      </c>
      <c r="L197" s="19">
        <v>0.34</v>
      </c>
      <c r="M197" s="19">
        <v>0.34</v>
      </c>
      <c r="N197" s="19">
        <v>0.34</v>
      </c>
      <c r="O197" s="19">
        <v>0.34</v>
      </c>
      <c r="P197" s="19">
        <v>0.34</v>
      </c>
      <c r="Q197" s="19">
        <v>0.3</v>
      </c>
      <c r="R197" s="19">
        <v>0.31</v>
      </c>
      <c r="S197" s="19">
        <v>0.3</v>
      </c>
      <c r="T197" s="19">
        <v>0.32</v>
      </c>
      <c r="U197" s="19">
        <v>0.34</v>
      </c>
      <c r="V197" s="19">
        <v>0.34</v>
      </c>
      <c r="W197" s="19">
        <v>0.32</v>
      </c>
      <c r="X197" s="19">
        <v>0.34</v>
      </c>
      <c r="Y197" s="4" t="s">
        <v>13</v>
      </c>
      <c r="Z197" s="4" t="s">
        <v>13</v>
      </c>
    </row>
    <row r="198" spans="2:26">
      <c r="B198" s="9">
        <v>815</v>
      </c>
      <c r="C198" s="19">
        <v>0.32</v>
      </c>
      <c r="D198" s="19">
        <v>0.32</v>
      </c>
      <c r="E198" s="19">
        <v>0.27</v>
      </c>
      <c r="F198" s="19">
        <v>0.22</v>
      </c>
      <c r="G198" s="19">
        <v>0.26</v>
      </c>
      <c r="H198" s="19" t="s">
        <v>13</v>
      </c>
      <c r="I198" s="19" t="s">
        <v>13</v>
      </c>
      <c r="J198" s="19" t="s">
        <v>13</v>
      </c>
      <c r="K198" s="19">
        <v>0.31</v>
      </c>
      <c r="L198" s="19">
        <v>0.32</v>
      </c>
      <c r="M198" s="19">
        <v>0.32</v>
      </c>
      <c r="N198" s="19">
        <v>0.32</v>
      </c>
      <c r="O198" s="19">
        <v>0.32</v>
      </c>
      <c r="P198" s="19">
        <v>0.32</v>
      </c>
      <c r="Q198" s="19">
        <v>0.28000000000000003</v>
      </c>
      <c r="R198" s="19">
        <v>0.28999999999999998</v>
      </c>
      <c r="S198" s="19">
        <v>0.27</v>
      </c>
      <c r="T198" s="19">
        <v>0.3</v>
      </c>
      <c r="U198" s="19">
        <v>0.32</v>
      </c>
      <c r="V198" s="19">
        <v>0.32</v>
      </c>
      <c r="W198" s="19">
        <v>0.3</v>
      </c>
      <c r="X198" s="19">
        <v>0.32</v>
      </c>
      <c r="Y198" s="4" t="s">
        <v>13</v>
      </c>
      <c r="Z198" s="4" t="s">
        <v>13</v>
      </c>
    </row>
    <row r="199" spans="2:26">
      <c r="B199" s="9">
        <v>816</v>
      </c>
      <c r="C199" s="19">
        <v>0.27</v>
      </c>
      <c r="D199" s="19">
        <v>0.27</v>
      </c>
      <c r="E199" s="19">
        <v>0.23</v>
      </c>
      <c r="F199" s="19">
        <v>0.18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0.26</v>
      </c>
      <c r="L199" s="19">
        <v>0.27</v>
      </c>
      <c r="M199" s="19">
        <v>0.27</v>
      </c>
      <c r="N199" s="19">
        <v>0.27</v>
      </c>
      <c r="O199" s="19">
        <v>0.27</v>
      </c>
      <c r="P199" s="19">
        <v>0.27</v>
      </c>
      <c r="Q199" s="19">
        <v>0.23</v>
      </c>
      <c r="R199" s="19">
        <v>0.25</v>
      </c>
      <c r="S199" s="19">
        <v>0.23</v>
      </c>
      <c r="T199" s="19">
        <v>0.26</v>
      </c>
      <c r="U199" s="19">
        <v>0.27</v>
      </c>
      <c r="V199" s="19">
        <v>0.27</v>
      </c>
      <c r="W199" s="19">
        <v>0.25</v>
      </c>
      <c r="X199" s="19">
        <v>0.27</v>
      </c>
      <c r="Y199" s="4" t="s">
        <v>13</v>
      </c>
      <c r="Z199" s="4" t="s">
        <v>13</v>
      </c>
    </row>
    <row r="200" spans="2:26">
      <c r="B200" s="9">
        <v>817</v>
      </c>
      <c r="C200" s="19">
        <v>0.28999999999999998</v>
      </c>
      <c r="D200" s="19">
        <v>0.28999999999999998</v>
      </c>
      <c r="E200" s="19">
        <v>0.25</v>
      </c>
      <c r="F200" s="19">
        <v>0.2</v>
      </c>
      <c r="G200" s="19">
        <v>0.23</v>
      </c>
      <c r="H200" s="19" t="s">
        <v>13</v>
      </c>
      <c r="I200" s="19" t="s">
        <v>13</v>
      </c>
      <c r="J200" s="19" t="s">
        <v>13</v>
      </c>
      <c r="K200" s="19">
        <v>0.28000000000000003</v>
      </c>
      <c r="L200" s="19">
        <v>0.28000000000000003</v>
      </c>
      <c r="M200" s="19">
        <v>0.28999999999999998</v>
      </c>
      <c r="N200" s="19">
        <v>0.28999999999999998</v>
      </c>
      <c r="O200" s="19">
        <v>0.28999999999999998</v>
      </c>
      <c r="P200" s="19">
        <v>0.28999999999999998</v>
      </c>
      <c r="Q200" s="19">
        <v>0.25</v>
      </c>
      <c r="R200" s="19">
        <v>0.26</v>
      </c>
      <c r="S200" s="19">
        <v>0.24</v>
      </c>
      <c r="T200" s="19">
        <v>0.28000000000000003</v>
      </c>
      <c r="U200" s="19">
        <v>0.28999999999999998</v>
      </c>
      <c r="V200" s="19">
        <v>0.28999999999999998</v>
      </c>
      <c r="W200" s="19">
        <v>0.27</v>
      </c>
      <c r="X200" s="19">
        <v>0.28999999999999998</v>
      </c>
      <c r="Y200" s="4" t="s">
        <v>13</v>
      </c>
      <c r="Z200" s="4" t="s">
        <v>13</v>
      </c>
    </row>
    <row r="201" spans="2:26">
      <c r="B201" s="9">
        <v>818</v>
      </c>
      <c r="C201" s="19">
        <v>0.33</v>
      </c>
      <c r="D201" s="19">
        <v>0.33</v>
      </c>
      <c r="E201" s="19">
        <v>0.28000000000000003</v>
      </c>
      <c r="F201" s="19">
        <v>0.22</v>
      </c>
      <c r="G201" s="19">
        <v>0.26</v>
      </c>
      <c r="H201" s="19" t="s">
        <v>13</v>
      </c>
      <c r="I201" s="19" t="s">
        <v>13</v>
      </c>
      <c r="J201" s="19" t="s">
        <v>13</v>
      </c>
      <c r="K201" s="19">
        <v>0.32</v>
      </c>
      <c r="L201" s="19">
        <v>0.32</v>
      </c>
      <c r="M201" s="19">
        <v>0.33</v>
      </c>
      <c r="N201" s="19">
        <v>0.33</v>
      </c>
      <c r="O201" s="19">
        <v>0.32</v>
      </c>
      <c r="P201" s="19">
        <v>0.32</v>
      </c>
      <c r="Q201" s="19">
        <v>0.28000000000000003</v>
      </c>
      <c r="R201" s="19">
        <v>0.3</v>
      </c>
      <c r="S201" s="19">
        <v>0.26</v>
      </c>
      <c r="T201" s="19">
        <v>0.31</v>
      </c>
      <c r="U201" s="19">
        <v>0.32</v>
      </c>
      <c r="V201" s="19">
        <v>0.33</v>
      </c>
      <c r="W201" s="19">
        <v>0.3</v>
      </c>
      <c r="X201" s="19">
        <v>0.33</v>
      </c>
      <c r="Y201" s="4" t="s">
        <v>13</v>
      </c>
      <c r="Z201" s="4" t="s">
        <v>13</v>
      </c>
    </row>
    <row r="202" spans="2:26">
      <c r="B202" s="9">
        <v>819</v>
      </c>
      <c r="C202" s="19">
        <v>0.28999999999999998</v>
      </c>
      <c r="D202" s="19">
        <v>0.28999999999999998</v>
      </c>
      <c r="E202" s="19">
        <v>0.25</v>
      </c>
      <c r="F202" s="19">
        <v>0.2</v>
      </c>
      <c r="G202" s="19">
        <v>0.23</v>
      </c>
      <c r="H202" s="19" t="s">
        <v>13</v>
      </c>
      <c r="I202" s="19" t="s">
        <v>13</v>
      </c>
      <c r="J202" s="19" t="s">
        <v>13</v>
      </c>
      <c r="K202" s="19">
        <v>0.28000000000000003</v>
      </c>
      <c r="L202" s="19">
        <v>0.28000000000000003</v>
      </c>
      <c r="M202" s="19">
        <v>0.28999999999999998</v>
      </c>
      <c r="N202" s="19">
        <v>0.28999999999999998</v>
      </c>
      <c r="O202" s="19">
        <v>0.28000000000000003</v>
      </c>
      <c r="P202" s="19">
        <v>0.28000000000000003</v>
      </c>
      <c r="Q202" s="19">
        <v>0.24</v>
      </c>
      <c r="R202" s="19">
        <v>0.26</v>
      </c>
      <c r="S202" s="19">
        <v>0.22</v>
      </c>
      <c r="T202" s="19">
        <v>0.28000000000000003</v>
      </c>
      <c r="U202" s="19">
        <v>0.28000000000000003</v>
      </c>
      <c r="V202" s="19">
        <v>0.28999999999999998</v>
      </c>
      <c r="W202" s="19">
        <v>0.26</v>
      </c>
      <c r="X202" s="19">
        <v>0.28000000000000003</v>
      </c>
      <c r="Y202" s="4" t="s">
        <v>13</v>
      </c>
      <c r="Z202" s="4" t="s">
        <v>13</v>
      </c>
    </row>
    <row r="203" spans="2:26">
      <c r="B203" s="9">
        <v>820</v>
      </c>
      <c r="C203" s="19">
        <v>0.28999999999999998</v>
      </c>
      <c r="D203" s="19">
        <v>0.28999999999999998</v>
      </c>
      <c r="E203" s="19">
        <v>0.25</v>
      </c>
      <c r="F203" s="19">
        <v>0.2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0.28000000000000003</v>
      </c>
      <c r="L203" s="19">
        <v>0.28000000000000003</v>
      </c>
      <c r="M203" s="19">
        <v>0.28999999999999998</v>
      </c>
      <c r="N203" s="19">
        <v>0.28999999999999998</v>
      </c>
      <c r="O203" s="19">
        <v>0.28000000000000003</v>
      </c>
      <c r="P203" s="19">
        <v>0.28000000000000003</v>
      </c>
      <c r="Q203" s="19">
        <v>0.24</v>
      </c>
      <c r="R203" s="19">
        <v>0.26</v>
      </c>
      <c r="S203" s="19">
        <v>0.21</v>
      </c>
      <c r="T203" s="19">
        <v>0.28000000000000003</v>
      </c>
      <c r="U203" s="19">
        <v>0.28000000000000003</v>
      </c>
      <c r="V203" s="19">
        <v>0.28999999999999998</v>
      </c>
      <c r="W203" s="19">
        <v>0.26</v>
      </c>
      <c r="X203" s="19">
        <v>0.28000000000000003</v>
      </c>
      <c r="Y203" s="4" t="s">
        <v>13</v>
      </c>
      <c r="Z203" s="4" t="s">
        <v>13</v>
      </c>
    </row>
    <row r="204" spans="2:26">
      <c r="B204" s="9">
        <v>821</v>
      </c>
      <c r="C204" s="19">
        <v>0.25</v>
      </c>
      <c r="D204" s="19">
        <v>0.25</v>
      </c>
      <c r="E204" s="19">
        <v>0.21</v>
      </c>
      <c r="F204" s="19">
        <v>0.17</v>
      </c>
      <c r="G204" s="19">
        <v>0.2</v>
      </c>
      <c r="H204" s="19" t="s">
        <v>13</v>
      </c>
      <c r="I204" s="19" t="s">
        <v>13</v>
      </c>
      <c r="J204" s="19" t="s">
        <v>13</v>
      </c>
      <c r="K204" s="19">
        <v>0.24</v>
      </c>
      <c r="L204" s="19">
        <v>0.24</v>
      </c>
      <c r="M204" s="19">
        <v>0.25</v>
      </c>
      <c r="N204" s="19">
        <v>0.25</v>
      </c>
      <c r="O204" s="19">
        <v>0.24</v>
      </c>
      <c r="P204" s="19">
        <v>0.24</v>
      </c>
      <c r="Q204" s="19">
        <v>0.21</v>
      </c>
      <c r="R204" s="19">
        <v>0.22</v>
      </c>
      <c r="S204" s="19">
        <v>0.18</v>
      </c>
      <c r="T204" s="19">
        <v>0.24</v>
      </c>
      <c r="U204" s="19">
        <v>0.24</v>
      </c>
      <c r="V204" s="19">
        <v>0.25</v>
      </c>
      <c r="W204" s="19">
        <v>0.22</v>
      </c>
      <c r="X204" s="19">
        <v>0.24</v>
      </c>
      <c r="Y204" s="4" t="s">
        <v>13</v>
      </c>
      <c r="Z204" s="4" t="s">
        <v>13</v>
      </c>
    </row>
    <row r="205" spans="2:26">
      <c r="B205" s="9">
        <v>822</v>
      </c>
      <c r="C205" s="19">
        <v>0.2</v>
      </c>
      <c r="D205" s="19">
        <v>0.2</v>
      </c>
      <c r="E205" s="19">
        <v>0.17</v>
      </c>
      <c r="F205" s="19">
        <v>0.14000000000000001</v>
      </c>
      <c r="G205" s="19">
        <v>0.16</v>
      </c>
      <c r="H205" s="19" t="s">
        <v>13</v>
      </c>
      <c r="I205" s="19" t="s">
        <v>13</v>
      </c>
      <c r="J205" s="19" t="s">
        <v>13</v>
      </c>
      <c r="K205" s="19">
        <v>0.19</v>
      </c>
      <c r="L205" s="19">
        <v>0.19</v>
      </c>
      <c r="M205" s="19">
        <v>0.2</v>
      </c>
      <c r="N205" s="19">
        <v>0.2</v>
      </c>
      <c r="O205" s="19">
        <v>0.19</v>
      </c>
      <c r="P205" s="19">
        <v>0.19</v>
      </c>
      <c r="Q205" s="19">
        <v>0.16</v>
      </c>
      <c r="R205" s="19">
        <v>0.17</v>
      </c>
      <c r="S205" s="19">
        <v>0.14000000000000001</v>
      </c>
      <c r="T205" s="19">
        <v>0.19</v>
      </c>
      <c r="U205" s="19">
        <v>0.19</v>
      </c>
      <c r="V205" s="19">
        <v>0.2</v>
      </c>
      <c r="W205" s="19">
        <v>0.18</v>
      </c>
      <c r="X205" s="19">
        <v>0.19</v>
      </c>
      <c r="Y205" s="4" t="s">
        <v>13</v>
      </c>
      <c r="Z205" s="4" t="s">
        <v>13</v>
      </c>
    </row>
    <row r="206" spans="2:26">
      <c r="B206" s="9">
        <v>823</v>
      </c>
      <c r="C206" s="19">
        <v>0.27</v>
      </c>
      <c r="D206" s="19">
        <v>0.27</v>
      </c>
      <c r="E206" s="19">
        <v>0.23</v>
      </c>
      <c r="F206" s="19">
        <v>0.18</v>
      </c>
      <c r="G206" s="19">
        <v>0.22</v>
      </c>
      <c r="H206" s="19" t="s">
        <v>13</v>
      </c>
      <c r="I206" s="19" t="s">
        <v>13</v>
      </c>
      <c r="J206" s="19" t="s">
        <v>13</v>
      </c>
      <c r="K206" s="19">
        <v>0.25</v>
      </c>
      <c r="L206" s="19">
        <v>0.26</v>
      </c>
      <c r="M206" s="19">
        <v>0.27</v>
      </c>
      <c r="N206" s="19">
        <v>0.27</v>
      </c>
      <c r="O206" s="19">
        <v>0.26</v>
      </c>
      <c r="P206" s="19">
        <v>0.26</v>
      </c>
      <c r="Q206" s="19">
        <v>0.22</v>
      </c>
      <c r="R206" s="19">
        <v>0.23</v>
      </c>
      <c r="S206" s="19">
        <v>0.17</v>
      </c>
      <c r="T206" s="19">
        <v>0.25</v>
      </c>
      <c r="U206" s="19">
        <v>0.26</v>
      </c>
      <c r="V206" s="19">
        <v>0.27</v>
      </c>
      <c r="W206" s="19">
        <v>0.24</v>
      </c>
      <c r="X206" s="19">
        <v>0.26</v>
      </c>
      <c r="Y206" s="4" t="s">
        <v>13</v>
      </c>
      <c r="Z206" s="4" t="s">
        <v>13</v>
      </c>
    </row>
    <row r="207" spans="2:26">
      <c r="B207" s="9">
        <v>824</v>
      </c>
      <c r="C207" s="19">
        <v>0.27</v>
      </c>
      <c r="D207" s="19">
        <v>0.27</v>
      </c>
      <c r="E207" s="19">
        <v>0.23</v>
      </c>
      <c r="F207" s="19">
        <v>0.18</v>
      </c>
      <c r="G207" s="19">
        <v>0.22</v>
      </c>
      <c r="H207" s="19" t="s">
        <v>13</v>
      </c>
      <c r="I207" s="19" t="s">
        <v>13</v>
      </c>
      <c r="J207" s="19" t="s">
        <v>13</v>
      </c>
      <c r="K207" s="19">
        <v>0.25</v>
      </c>
      <c r="L207" s="19">
        <v>0.26</v>
      </c>
      <c r="M207" s="19">
        <v>0.27</v>
      </c>
      <c r="N207" s="19">
        <v>0.27</v>
      </c>
      <c r="O207" s="19">
        <v>0.26</v>
      </c>
      <c r="P207" s="19">
        <v>0.26</v>
      </c>
      <c r="Q207" s="19">
        <v>0.22</v>
      </c>
      <c r="R207" s="19">
        <v>0.23</v>
      </c>
      <c r="S207" s="19">
        <v>0.17</v>
      </c>
      <c r="T207" s="19">
        <v>0.25</v>
      </c>
      <c r="U207" s="19">
        <v>0.26</v>
      </c>
      <c r="V207" s="19">
        <v>0.27</v>
      </c>
      <c r="W207" s="19">
        <v>0.23</v>
      </c>
      <c r="X207" s="19">
        <v>0.25</v>
      </c>
      <c r="Y207" s="4" t="s">
        <v>13</v>
      </c>
      <c r="Z207" s="4" t="s">
        <v>13</v>
      </c>
    </row>
    <row r="208" spans="2:26">
      <c r="B208" s="9">
        <v>825</v>
      </c>
      <c r="C208" s="19">
        <v>0.28000000000000003</v>
      </c>
      <c r="D208" s="19">
        <v>0.28000000000000003</v>
      </c>
      <c r="E208" s="19">
        <v>0.24</v>
      </c>
      <c r="F208" s="19">
        <v>0.19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0.26</v>
      </c>
      <c r="L208" s="19">
        <v>0.26</v>
      </c>
      <c r="M208" s="19">
        <v>0.27</v>
      </c>
      <c r="N208" s="19">
        <v>0.28000000000000003</v>
      </c>
      <c r="O208" s="19">
        <v>0.27</v>
      </c>
      <c r="P208" s="19">
        <v>0.27</v>
      </c>
      <c r="Q208" s="19">
        <v>0.23</v>
      </c>
      <c r="R208" s="19">
        <v>0.24</v>
      </c>
      <c r="S208" s="19">
        <v>0.16</v>
      </c>
      <c r="T208" s="19">
        <v>0.25</v>
      </c>
      <c r="U208" s="19">
        <v>0.27</v>
      </c>
      <c r="V208" s="19">
        <v>0.28000000000000003</v>
      </c>
      <c r="W208" s="19">
        <v>0.24</v>
      </c>
      <c r="X208" s="19">
        <v>0.26</v>
      </c>
      <c r="Y208" s="4" t="s">
        <v>13</v>
      </c>
      <c r="Z208" s="4" t="s">
        <v>13</v>
      </c>
    </row>
    <row r="209" spans="2:26">
      <c r="B209" s="9">
        <v>826</v>
      </c>
      <c r="C209" s="19">
        <v>0.28999999999999998</v>
      </c>
      <c r="D209" s="19">
        <v>0.28999999999999998</v>
      </c>
      <c r="E209" s="19">
        <v>0.25</v>
      </c>
      <c r="F209" s="19">
        <v>0.2</v>
      </c>
      <c r="G209" s="19">
        <v>0.23</v>
      </c>
      <c r="H209" s="19" t="s">
        <v>13</v>
      </c>
      <c r="I209" s="19" t="s">
        <v>13</v>
      </c>
      <c r="J209" s="19" t="s">
        <v>13</v>
      </c>
      <c r="K209" s="19">
        <v>0.27</v>
      </c>
      <c r="L209" s="19">
        <v>0.27</v>
      </c>
      <c r="M209" s="19">
        <v>0.28000000000000003</v>
      </c>
      <c r="N209" s="19">
        <v>0.28999999999999998</v>
      </c>
      <c r="O209" s="19">
        <v>0.27</v>
      </c>
      <c r="P209" s="19">
        <v>0.27</v>
      </c>
      <c r="Q209" s="19">
        <v>0.23</v>
      </c>
      <c r="R209" s="19">
        <v>0.24</v>
      </c>
      <c r="S209" s="19">
        <v>0.16</v>
      </c>
      <c r="T209" s="19">
        <v>0.26</v>
      </c>
      <c r="U209" s="19">
        <v>0.28000000000000003</v>
      </c>
      <c r="V209" s="19">
        <v>0.28999999999999998</v>
      </c>
      <c r="W209" s="19">
        <v>0.25</v>
      </c>
      <c r="X209" s="19">
        <v>0.27</v>
      </c>
      <c r="Y209" s="4" t="s">
        <v>13</v>
      </c>
      <c r="Z209" s="4" t="s">
        <v>13</v>
      </c>
    </row>
    <row r="210" spans="2:26">
      <c r="B210" s="9">
        <v>827</v>
      </c>
      <c r="C210" s="19">
        <v>0.34</v>
      </c>
      <c r="D210" s="19">
        <v>0.34</v>
      </c>
      <c r="E210" s="19">
        <v>0.28999999999999998</v>
      </c>
      <c r="F210" s="19">
        <v>0.23</v>
      </c>
      <c r="G210" s="19">
        <v>0.27</v>
      </c>
      <c r="H210" s="19" t="s">
        <v>13</v>
      </c>
      <c r="I210" s="19" t="s">
        <v>13</v>
      </c>
      <c r="J210" s="19" t="s">
        <v>13</v>
      </c>
      <c r="K210" s="19">
        <v>0.31</v>
      </c>
      <c r="L210" s="19">
        <v>0.32</v>
      </c>
      <c r="M210" s="19">
        <v>0.33</v>
      </c>
      <c r="N210" s="19">
        <v>0.34</v>
      </c>
      <c r="O210" s="19">
        <v>0.32</v>
      </c>
      <c r="P210" s="19">
        <v>0.32</v>
      </c>
      <c r="Q210" s="19">
        <v>0.27</v>
      </c>
      <c r="R210" s="19">
        <v>0.28000000000000003</v>
      </c>
      <c r="S210" s="19">
        <v>0.17</v>
      </c>
      <c r="T210" s="19">
        <v>0.28999999999999998</v>
      </c>
      <c r="U210" s="19">
        <v>0.32</v>
      </c>
      <c r="V210" s="19">
        <v>0.34</v>
      </c>
      <c r="W210" s="19">
        <v>0.28999999999999998</v>
      </c>
      <c r="X210" s="19">
        <v>0.31</v>
      </c>
      <c r="Y210" s="4" t="s">
        <v>13</v>
      </c>
      <c r="Z210" s="4" t="s">
        <v>13</v>
      </c>
    </row>
    <row r="211" spans="2:26">
      <c r="B211" s="9">
        <v>828</v>
      </c>
      <c r="C211" s="19">
        <v>0.23</v>
      </c>
      <c r="D211" s="19">
        <v>0.23</v>
      </c>
      <c r="E211" s="19">
        <v>0.2</v>
      </c>
      <c r="F211" s="19">
        <v>0.15</v>
      </c>
      <c r="G211" s="19">
        <v>0.18</v>
      </c>
      <c r="H211" s="19" t="s">
        <v>13</v>
      </c>
      <c r="I211" s="19" t="s">
        <v>13</v>
      </c>
      <c r="J211" s="19" t="s">
        <v>13</v>
      </c>
      <c r="K211" s="19">
        <v>0.21</v>
      </c>
      <c r="L211" s="19">
        <v>0.21</v>
      </c>
      <c r="M211" s="19">
        <v>0.22</v>
      </c>
      <c r="N211" s="19">
        <v>0.23</v>
      </c>
      <c r="O211" s="19">
        <v>0.22</v>
      </c>
      <c r="P211" s="19">
        <v>0.22</v>
      </c>
      <c r="Q211" s="19">
        <v>0.18</v>
      </c>
      <c r="R211" s="19">
        <v>0.19</v>
      </c>
      <c r="S211" s="19">
        <v>0.11</v>
      </c>
      <c r="T211" s="19">
        <v>0.19</v>
      </c>
      <c r="U211" s="19">
        <v>0.22</v>
      </c>
      <c r="V211" s="19">
        <v>0.23</v>
      </c>
      <c r="W211" s="19">
        <v>0.19</v>
      </c>
      <c r="X211" s="19">
        <v>0.21</v>
      </c>
      <c r="Y211" s="4" t="s">
        <v>13</v>
      </c>
      <c r="Z211" s="4" t="s">
        <v>13</v>
      </c>
    </row>
    <row r="212" spans="2:26">
      <c r="B212" s="9">
        <v>829</v>
      </c>
      <c r="C212" s="19">
        <v>0.21</v>
      </c>
      <c r="D212" s="19">
        <v>0.21</v>
      </c>
      <c r="E212" s="19">
        <v>0.18</v>
      </c>
      <c r="F212" s="19">
        <v>0.14000000000000001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0.19</v>
      </c>
      <c r="M212" s="19">
        <v>0.2</v>
      </c>
      <c r="N212" s="19">
        <v>0.21</v>
      </c>
      <c r="O212" s="19">
        <v>0.2</v>
      </c>
      <c r="P212" s="19">
        <v>0.2</v>
      </c>
      <c r="Q212" s="19">
        <v>0.17</v>
      </c>
      <c r="R212" s="19">
        <v>0.17</v>
      </c>
      <c r="S212" s="19">
        <v>0.09</v>
      </c>
      <c r="T212" s="19">
        <v>0.17</v>
      </c>
      <c r="U212" s="19">
        <v>0.2</v>
      </c>
      <c r="V212" s="19">
        <v>0.21</v>
      </c>
      <c r="W212" s="19">
        <v>0.17</v>
      </c>
      <c r="X212" s="19">
        <v>0.19</v>
      </c>
      <c r="Y212" s="4" t="s">
        <v>13</v>
      </c>
      <c r="Z212" s="4" t="s">
        <v>13</v>
      </c>
    </row>
    <row r="213" spans="2:26">
      <c r="B213" s="9">
        <v>830</v>
      </c>
      <c r="C213" s="19">
        <v>0.2</v>
      </c>
      <c r="D213" s="19">
        <v>0.2</v>
      </c>
      <c r="E213" s="19">
        <v>0.17</v>
      </c>
      <c r="F213" s="19">
        <v>0.13</v>
      </c>
      <c r="G213" s="19">
        <v>0.16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0.18</v>
      </c>
      <c r="M213" s="19">
        <v>0.19</v>
      </c>
      <c r="N213" s="19">
        <v>0.19</v>
      </c>
      <c r="O213" s="19">
        <v>0.19</v>
      </c>
      <c r="P213" s="19">
        <v>0.19</v>
      </c>
      <c r="Q213" s="19">
        <v>0.16</v>
      </c>
      <c r="R213" s="19">
        <v>0.16</v>
      </c>
      <c r="S213" s="19">
        <v>0.08</v>
      </c>
      <c r="T213" s="19">
        <v>0.15</v>
      </c>
      <c r="U213" s="19">
        <v>0.19</v>
      </c>
      <c r="V213" s="19">
        <v>0.2</v>
      </c>
      <c r="W213" s="19">
        <v>0.16</v>
      </c>
      <c r="X213" s="19">
        <v>0.18</v>
      </c>
      <c r="Y213" s="4" t="s">
        <v>13</v>
      </c>
      <c r="Z213" s="4" t="s">
        <v>13</v>
      </c>
    </row>
    <row r="214" spans="2:26">
      <c r="B214" s="9">
        <v>831</v>
      </c>
      <c r="C214" s="19">
        <v>0.19</v>
      </c>
      <c r="D214" s="19">
        <v>0.19</v>
      </c>
      <c r="E214" s="19">
        <v>0.16</v>
      </c>
      <c r="F214" s="19">
        <v>0.13</v>
      </c>
      <c r="G214" s="19">
        <v>0.15</v>
      </c>
      <c r="H214" s="19" t="s">
        <v>13</v>
      </c>
      <c r="I214" s="19" t="s">
        <v>13</v>
      </c>
      <c r="J214" s="19" t="s">
        <v>13</v>
      </c>
      <c r="K214" s="19">
        <v>0.17</v>
      </c>
      <c r="L214" s="19">
        <v>0.17</v>
      </c>
      <c r="M214" s="19">
        <v>0.18</v>
      </c>
      <c r="N214" s="19">
        <v>0.18</v>
      </c>
      <c r="O214" s="19">
        <v>0.17</v>
      </c>
      <c r="P214" s="19">
        <v>0.17</v>
      </c>
      <c r="Q214" s="19">
        <v>0.15</v>
      </c>
      <c r="R214" s="19">
        <v>0.15</v>
      </c>
      <c r="S214" s="19">
        <v>0.06</v>
      </c>
      <c r="T214" s="19">
        <v>0.14000000000000001</v>
      </c>
      <c r="U214" s="19">
        <v>0.18</v>
      </c>
      <c r="V214" s="19">
        <v>0.18</v>
      </c>
      <c r="W214" s="19">
        <v>0.15</v>
      </c>
      <c r="X214" s="19">
        <v>0.17</v>
      </c>
      <c r="Y214" s="4" t="s">
        <v>13</v>
      </c>
      <c r="Z214" s="4" t="s">
        <v>13</v>
      </c>
    </row>
    <row r="215" spans="2:26">
      <c r="B215" s="9">
        <v>901</v>
      </c>
      <c r="C215" s="19">
        <v>0.22</v>
      </c>
      <c r="D215" s="19">
        <v>0.22</v>
      </c>
      <c r="E215" s="19">
        <v>0.19</v>
      </c>
      <c r="F215" s="19">
        <v>0.15</v>
      </c>
      <c r="G215" s="19">
        <v>0.18</v>
      </c>
      <c r="H215" s="19" t="s">
        <v>13</v>
      </c>
      <c r="I215" s="19" t="s">
        <v>13</v>
      </c>
      <c r="J215" s="19" t="s">
        <v>13</v>
      </c>
      <c r="K215" s="19">
        <v>0.19</v>
      </c>
      <c r="L215" s="19">
        <v>0.2</v>
      </c>
      <c r="M215" s="19">
        <v>0.21</v>
      </c>
      <c r="N215" s="19">
        <v>0.21</v>
      </c>
      <c r="O215" s="19">
        <v>0.2</v>
      </c>
      <c r="P215" s="19">
        <v>0.2</v>
      </c>
      <c r="Q215" s="19">
        <v>0.17</v>
      </c>
      <c r="R215" s="19">
        <v>0.18</v>
      </c>
      <c r="S215" s="19">
        <v>0</v>
      </c>
      <c r="T215" s="19">
        <v>0.16</v>
      </c>
      <c r="U215" s="19">
        <v>0.21</v>
      </c>
      <c r="V215" s="19">
        <v>0.21</v>
      </c>
      <c r="W215" s="19">
        <v>0</v>
      </c>
      <c r="X215" s="19">
        <v>0.19</v>
      </c>
      <c r="Y215" s="4" t="s">
        <v>13</v>
      </c>
      <c r="Z215" s="4" t="s">
        <v>13</v>
      </c>
    </row>
    <row r="216" spans="2:26">
      <c r="B216" s="9">
        <v>902</v>
      </c>
      <c r="C216" s="19">
        <v>0.23</v>
      </c>
      <c r="D216" s="19">
        <v>0.23</v>
      </c>
      <c r="E216" s="19">
        <v>0.2</v>
      </c>
      <c r="F216" s="19">
        <v>0.15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0.2</v>
      </c>
      <c r="L216" s="19">
        <v>0.2</v>
      </c>
      <c r="M216" s="19">
        <v>0.22</v>
      </c>
      <c r="N216" s="19">
        <v>0.22</v>
      </c>
      <c r="O216" s="19">
        <v>0.21</v>
      </c>
      <c r="P216" s="19">
        <v>0.21</v>
      </c>
      <c r="Q216" s="19">
        <v>0.18</v>
      </c>
      <c r="R216" s="19">
        <v>0.19</v>
      </c>
      <c r="S216" s="19" t="s">
        <v>13</v>
      </c>
      <c r="T216" s="19">
        <v>0.15</v>
      </c>
      <c r="U216" s="19">
        <v>0.21</v>
      </c>
      <c r="V216" s="19">
        <v>0.22</v>
      </c>
      <c r="W216" s="19" t="s">
        <v>13</v>
      </c>
      <c r="X216" s="19">
        <v>0.2</v>
      </c>
      <c r="Y216" s="4" t="s">
        <v>13</v>
      </c>
      <c r="Z216" s="4" t="s">
        <v>13</v>
      </c>
    </row>
    <row r="217" spans="2:26">
      <c r="B217" s="9">
        <v>903</v>
      </c>
      <c r="C217" s="19">
        <v>0.25</v>
      </c>
      <c r="D217" s="19">
        <v>0.25</v>
      </c>
      <c r="E217" s="19">
        <v>0.21</v>
      </c>
      <c r="F217" s="19">
        <v>0.16</v>
      </c>
      <c r="G217" s="19">
        <v>0.2</v>
      </c>
      <c r="H217" s="19" t="s">
        <v>13</v>
      </c>
      <c r="I217" s="19" t="s">
        <v>13</v>
      </c>
      <c r="J217" s="19" t="s">
        <v>13</v>
      </c>
      <c r="K217" s="19">
        <v>0.22</v>
      </c>
      <c r="L217" s="19">
        <v>0.22</v>
      </c>
      <c r="M217" s="19">
        <v>0.23</v>
      </c>
      <c r="N217" s="19">
        <v>0.24</v>
      </c>
      <c r="O217" s="19">
        <v>0.23</v>
      </c>
      <c r="P217" s="19">
        <v>0.23</v>
      </c>
      <c r="Q217" s="19">
        <v>0.19</v>
      </c>
      <c r="R217" s="19">
        <v>0.2</v>
      </c>
      <c r="S217" s="19" t="s">
        <v>13</v>
      </c>
      <c r="T217" s="19">
        <v>0.16</v>
      </c>
      <c r="U217" s="19">
        <v>0.23</v>
      </c>
      <c r="V217" s="19">
        <v>0.24</v>
      </c>
      <c r="W217" s="19" t="s">
        <v>13</v>
      </c>
      <c r="X217" s="19">
        <v>0.21</v>
      </c>
      <c r="Y217" s="4" t="s">
        <v>13</v>
      </c>
      <c r="Z217" s="4" t="s">
        <v>13</v>
      </c>
    </row>
    <row r="218" spans="2:26">
      <c r="B218" s="9">
        <v>904</v>
      </c>
      <c r="C218" s="19">
        <v>0.25</v>
      </c>
      <c r="D218" s="19">
        <v>0.25</v>
      </c>
      <c r="E218" s="19">
        <v>0.21</v>
      </c>
      <c r="F218" s="19">
        <v>0.16</v>
      </c>
      <c r="G218" s="19">
        <v>0.2</v>
      </c>
      <c r="H218" s="19" t="s">
        <v>13</v>
      </c>
      <c r="I218" s="19" t="s">
        <v>13</v>
      </c>
      <c r="J218" s="19" t="s">
        <v>13</v>
      </c>
      <c r="K218" s="19">
        <v>0.22</v>
      </c>
      <c r="L218" s="19">
        <v>0.22</v>
      </c>
      <c r="M218" s="19">
        <v>0.23</v>
      </c>
      <c r="N218" s="19">
        <v>0.24</v>
      </c>
      <c r="O218" s="19">
        <v>0.22</v>
      </c>
      <c r="P218" s="19">
        <v>0.22</v>
      </c>
      <c r="Q218" s="19">
        <v>0.19</v>
      </c>
      <c r="R218" s="19">
        <v>0.2</v>
      </c>
      <c r="S218" s="19" t="s">
        <v>13</v>
      </c>
      <c r="T218" s="19">
        <v>0.15</v>
      </c>
      <c r="U218" s="19">
        <v>0.23</v>
      </c>
      <c r="V218" s="19">
        <v>0.24</v>
      </c>
      <c r="W218" s="19" t="s">
        <v>13</v>
      </c>
      <c r="X218" s="19">
        <v>0.21</v>
      </c>
      <c r="Y218" s="4" t="s">
        <v>13</v>
      </c>
      <c r="Z218" s="4" t="s">
        <v>13</v>
      </c>
    </row>
    <row r="219" spans="2:26">
      <c r="B219" s="9">
        <v>905</v>
      </c>
      <c r="C219" s="19">
        <v>0.31</v>
      </c>
      <c r="D219" s="19">
        <v>0.31</v>
      </c>
      <c r="E219" s="19">
        <v>0.26</v>
      </c>
      <c r="F219" s="19">
        <v>0.2</v>
      </c>
      <c r="G219" s="19">
        <v>0.25</v>
      </c>
      <c r="H219" s="19" t="s">
        <v>13</v>
      </c>
      <c r="I219" s="19" t="s">
        <v>13</v>
      </c>
      <c r="J219" s="19" t="s">
        <v>13</v>
      </c>
      <c r="K219" s="19">
        <v>0.27</v>
      </c>
      <c r="L219" s="19">
        <v>0.27</v>
      </c>
      <c r="M219" s="19">
        <v>0.28000000000000003</v>
      </c>
      <c r="N219" s="19">
        <v>0.28999999999999998</v>
      </c>
      <c r="O219" s="19">
        <v>0.28000000000000003</v>
      </c>
      <c r="P219" s="19">
        <v>0.28000000000000003</v>
      </c>
      <c r="Q219" s="19">
        <v>0.23</v>
      </c>
      <c r="R219" s="19">
        <v>0.25</v>
      </c>
      <c r="S219" s="19" t="s">
        <v>13</v>
      </c>
      <c r="T219" s="19">
        <v>0.17</v>
      </c>
      <c r="U219" s="19">
        <v>0.28000000000000003</v>
      </c>
      <c r="V219" s="19">
        <v>0.28999999999999998</v>
      </c>
      <c r="W219" s="19" t="s">
        <v>13</v>
      </c>
      <c r="X219" s="19">
        <v>0.26</v>
      </c>
      <c r="Y219" s="4" t="s">
        <v>13</v>
      </c>
      <c r="Z219" s="4" t="s">
        <v>13</v>
      </c>
    </row>
    <row r="220" spans="2:26">
      <c r="B220" s="9">
        <v>906</v>
      </c>
      <c r="C220" s="19">
        <v>0.21</v>
      </c>
      <c r="D220" s="19">
        <v>0.21</v>
      </c>
      <c r="E220" s="19">
        <v>0.18</v>
      </c>
      <c r="F220" s="19">
        <v>0.14000000000000001</v>
      </c>
      <c r="G220" s="19">
        <v>0.17</v>
      </c>
      <c r="H220" s="19" t="s">
        <v>13</v>
      </c>
      <c r="I220" s="19" t="s">
        <v>13</v>
      </c>
      <c r="J220" s="19" t="s">
        <v>13</v>
      </c>
      <c r="K220" s="19">
        <v>0.18</v>
      </c>
      <c r="L220" s="19">
        <v>0.18</v>
      </c>
      <c r="M220" s="19">
        <v>0.19</v>
      </c>
      <c r="N220" s="19">
        <v>0.2</v>
      </c>
      <c r="O220" s="19">
        <v>0.19</v>
      </c>
      <c r="P220" s="19">
        <v>0.19</v>
      </c>
      <c r="Q220" s="19">
        <v>0.16</v>
      </c>
      <c r="R220" s="19">
        <v>0.17</v>
      </c>
      <c r="S220" s="19" t="s">
        <v>13</v>
      </c>
      <c r="T220" s="19">
        <v>0.11</v>
      </c>
      <c r="U220" s="19">
        <v>0.19</v>
      </c>
      <c r="V220" s="19">
        <v>0.2</v>
      </c>
      <c r="W220" s="19" t="s">
        <v>13</v>
      </c>
      <c r="X220" s="19">
        <v>0.17</v>
      </c>
      <c r="Y220" s="4" t="s">
        <v>13</v>
      </c>
      <c r="Z220" s="4" t="s">
        <v>13</v>
      </c>
    </row>
    <row r="221" spans="2:26">
      <c r="B221" s="9">
        <v>907</v>
      </c>
      <c r="C221" s="19">
        <v>0.25</v>
      </c>
      <c r="D221" s="19">
        <v>0.25</v>
      </c>
      <c r="E221" s="19">
        <v>0.21</v>
      </c>
      <c r="F221" s="19">
        <v>0.16</v>
      </c>
      <c r="G221" s="19">
        <v>0.2</v>
      </c>
      <c r="H221" s="19" t="s">
        <v>13</v>
      </c>
      <c r="I221" s="19" t="s">
        <v>13</v>
      </c>
      <c r="J221" s="19" t="s">
        <v>13</v>
      </c>
      <c r="K221" s="19">
        <v>0.21</v>
      </c>
      <c r="L221" s="19">
        <v>0.22</v>
      </c>
      <c r="M221" s="19">
        <v>0.23</v>
      </c>
      <c r="N221" s="19">
        <v>0.23</v>
      </c>
      <c r="O221" s="19">
        <v>0.22</v>
      </c>
      <c r="P221" s="19">
        <v>0.22</v>
      </c>
      <c r="Q221" s="19">
        <v>0.18</v>
      </c>
      <c r="R221" s="19">
        <v>0.2</v>
      </c>
      <c r="S221" s="19" t="s">
        <v>13</v>
      </c>
      <c r="T221" s="19">
        <v>0.11</v>
      </c>
      <c r="U221" s="19">
        <v>0.23</v>
      </c>
      <c r="V221" s="19">
        <v>0.23</v>
      </c>
      <c r="W221" s="19" t="s">
        <v>13</v>
      </c>
      <c r="X221" s="19">
        <v>0.21</v>
      </c>
      <c r="Y221" s="4" t="s">
        <v>13</v>
      </c>
      <c r="Z221" s="4" t="s">
        <v>13</v>
      </c>
    </row>
    <row r="222" spans="2:26">
      <c r="B222" s="9">
        <v>908</v>
      </c>
      <c r="C222" s="19">
        <v>0.18</v>
      </c>
      <c r="D222" s="19">
        <v>0.18</v>
      </c>
      <c r="E222" s="19">
        <v>0.15</v>
      </c>
      <c r="F222" s="19">
        <v>0.12</v>
      </c>
      <c r="G222" s="19">
        <v>0.14000000000000001</v>
      </c>
      <c r="H222" s="19" t="s">
        <v>13</v>
      </c>
      <c r="I222" s="19" t="s">
        <v>13</v>
      </c>
      <c r="J222" s="19" t="s">
        <v>13</v>
      </c>
      <c r="K222" s="19">
        <v>0.15</v>
      </c>
      <c r="L222" s="19">
        <v>0.16</v>
      </c>
      <c r="M222" s="19">
        <v>0.16</v>
      </c>
      <c r="N222" s="19">
        <v>0.17</v>
      </c>
      <c r="O222" s="19">
        <v>0.16</v>
      </c>
      <c r="P222" s="19">
        <v>0.16</v>
      </c>
      <c r="Q222" s="19">
        <v>0.13</v>
      </c>
      <c r="R222" s="19">
        <v>0.14000000000000001</v>
      </c>
      <c r="S222" s="19" t="s">
        <v>13</v>
      </c>
      <c r="T222" s="19">
        <v>7.0000000000000007E-2</v>
      </c>
      <c r="U222" s="19">
        <v>0.16</v>
      </c>
      <c r="V222" s="19">
        <v>0.17</v>
      </c>
      <c r="W222" s="19" t="s">
        <v>13</v>
      </c>
      <c r="X222" s="19">
        <v>0.15</v>
      </c>
      <c r="Y222" s="4" t="s">
        <v>13</v>
      </c>
      <c r="Z222" s="4" t="s">
        <v>13</v>
      </c>
    </row>
    <row r="223" spans="2:26">
      <c r="B223" s="9">
        <v>909</v>
      </c>
      <c r="C223" s="19">
        <v>0.13</v>
      </c>
      <c r="D223" s="19">
        <v>0.13</v>
      </c>
      <c r="E223" s="19">
        <v>0.11</v>
      </c>
      <c r="F223" s="19">
        <v>0.08</v>
      </c>
      <c r="G223" s="19">
        <v>0.1</v>
      </c>
      <c r="H223" s="19" t="s">
        <v>13</v>
      </c>
      <c r="I223" s="19" t="s">
        <v>13</v>
      </c>
      <c r="J223" s="19" t="s">
        <v>13</v>
      </c>
      <c r="K223" s="19">
        <v>0.11</v>
      </c>
      <c r="L223" s="19">
        <v>0.11</v>
      </c>
      <c r="M223" s="19">
        <v>0.12</v>
      </c>
      <c r="N223" s="19">
        <v>0.12</v>
      </c>
      <c r="O223" s="19">
        <v>0.11</v>
      </c>
      <c r="P223" s="19">
        <v>0.11</v>
      </c>
      <c r="Q223" s="19">
        <v>0.09</v>
      </c>
      <c r="R223" s="19">
        <v>0.1</v>
      </c>
      <c r="S223" s="19" t="s">
        <v>13</v>
      </c>
      <c r="T223" s="19">
        <v>0.05</v>
      </c>
      <c r="U223" s="19">
        <v>0.12</v>
      </c>
      <c r="V223" s="19">
        <v>0.12</v>
      </c>
      <c r="W223" s="19" t="s">
        <v>13</v>
      </c>
      <c r="X223" s="19">
        <v>0.11</v>
      </c>
      <c r="Y223" s="4" t="s">
        <v>13</v>
      </c>
      <c r="Z223" s="4" t="s">
        <v>13</v>
      </c>
    </row>
    <row r="224" spans="2:26">
      <c r="B224" s="9">
        <v>910</v>
      </c>
      <c r="C224" s="19">
        <v>0.2</v>
      </c>
      <c r="D224" s="19">
        <v>0.2</v>
      </c>
      <c r="E224" s="19">
        <v>0.17</v>
      </c>
      <c r="F224" s="19">
        <v>0.13</v>
      </c>
      <c r="G224" s="19">
        <v>0.16</v>
      </c>
      <c r="H224" s="19" t="s">
        <v>13</v>
      </c>
      <c r="I224" s="19" t="s">
        <v>13</v>
      </c>
      <c r="J224" s="19" t="s">
        <v>13</v>
      </c>
      <c r="K224" s="19">
        <v>0.17</v>
      </c>
      <c r="L224" s="19">
        <v>0.17</v>
      </c>
      <c r="M224" s="19">
        <v>0.18</v>
      </c>
      <c r="N224" s="19">
        <v>0.18</v>
      </c>
      <c r="O224" s="19">
        <v>0.17</v>
      </c>
      <c r="P224" s="19">
        <v>0.17</v>
      </c>
      <c r="Q224" s="19">
        <v>0.14000000000000001</v>
      </c>
      <c r="R224" s="19">
        <v>0.15</v>
      </c>
      <c r="S224" s="19" t="s">
        <v>13</v>
      </c>
      <c r="T224" s="19">
        <v>0</v>
      </c>
      <c r="U224" s="19">
        <v>0.18</v>
      </c>
      <c r="V224" s="19">
        <v>0.18</v>
      </c>
      <c r="W224" s="19" t="s">
        <v>13</v>
      </c>
      <c r="X224" s="19">
        <v>0</v>
      </c>
      <c r="Y224" s="4" t="s">
        <v>13</v>
      </c>
      <c r="Z224" s="4" t="s">
        <v>13</v>
      </c>
    </row>
    <row r="225" spans="2:26">
      <c r="B225" s="9">
        <v>911</v>
      </c>
      <c r="C225" s="19">
        <v>0.19</v>
      </c>
      <c r="D225" s="19">
        <v>0.19</v>
      </c>
      <c r="E225" s="19">
        <v>0.16</v>
      </c>
      <c r="F225" s="19">
        <v>0.12</v>
      </c>
      <c r="G225" s="19">
        <v>0.15</v>
      </c>
      <c r="H225" s="19" t="s">
        <v>13</v>
      </c>
      <c r="I225" s="19" t="s">
        <v>13</v>
      </c>
      <c r="J225" s="19" t="s">
        <v>13</v>
      </c>
      <c r="K225" s="19">
        <v>0.16</v>
      </c>
      <c r="L225" s="19">
        <v>0.16</v>
      </c>
      <c r="M225" s="19">
        <v>0.17</v>
      </c>
      <c r="N225" s="19">
        <v>0.17</v>
      </c>
      <c r="O225" s="19">
        <v>0.16</v>
      </c>
      <c r="P225" s="19">
        <v>0.16</v>
      </c>
      <c r="Q225" s="19">
        <v>0.13</v>
      </c>
      <c r="R225" s="19">
        <v>0.14000000000000001</v>
      </c>
      <c r="S225" s="19" t="s">
        <v>13</v>
      </c>
      <c r="T225" s="19" t="s">
        <v>13</v>
      </c>
      <c r="U225" s="19">
        <v>0.17</v>
      </c>
      <c r="V225" s="19">
        <v>0.17</v>
      </c>
      <c r="W225" s="19" t="s">
        <v>13</v>
      </c>
      <c r="X225" s="19" t="s">
        <v>13</v>
      </c>
      <c r="Y225" s="4" t="s">
        <v>13</v>
      </c>
      <c r="Z225" s="4" t="s">
        <v>13</v>
      </c>
    </row>
    <row r="226" spans="2:26">
      <c r="B226" s="9">
        <v>912</v>
      </c>
      <c r="C226" s="19">
        <v>0.21</v>
      </c>
      <c r="D226" s="19">
        <v>0.21</v>
      </c>
      <c r="E226" s="19">
        <v>0.18</v>
      </c>
      <c r="F226" s="19">
        <v>0.13</v>
      </c>
      <c r="G226" s="19">
        <v>0.17</v>
      </c>
      <c r="H226" s="19" t="s">
        <v>13</v>
      </c>
      <c r="I226" s="19" t="s">
        <v>13</v>
      </c>
      <c r="J226" s="19" t="s">
        <v>13</v>
      </c>
      <c r="K226" s="19">
        <v>0.17</v>
      </c>
      <c r="L226" s="19">
        <v>0.18</v>
      </c>
      <c r="M226" s="19">
        <v>0.18</v>
      </c>
      <c r="N226" s="19">
        <v>0.19</v>
      </c>
      <c r="O226" s="19">
        <v>0.18</v>
      </c>
      <c r="P226" s="19">
        <v>0.18</v>
      </c>
      <c r="Q226" s="19">
        <v>0.14000000000000001</v>
      </c>
      <c r="R226" s="19">
        <v>0.16</v>
      </c>
      <c r="S226" s="19" t="s">
        <v>13</v>
      </c>
      <c r="T226" s="19" t="s">
        <v>13</v>
      </c>
      <c r="U226" s="19">
        <v>0.19</v>
      </c>
      <c r="V226" s="19">
        <v>0.19</v>
      </c>
      <c r="W226" s="19" t="s">
        <v>13</v>
      </c>
      <c r="X226" s="19" t="s">
        <v>13</v>
      </c>
      <c r="Y226" s="4" t="s">
        <v>13</v>
      </c>
      <c r="Z226" s="4" t="s">
        <v>13</v>
      </c>
    </row>
    <row r="227" spans="2:26">
      <c r="B227" s="9">
        <v>913</v>
      </c>
      <c r="C227" s="19">
        <v>0.19</v>
      </c>
      <c r="D227" s="19">
        <v>0.19</v>
      </c>
      <c r="E227" s="19">
        <v>0.16</v>
      </c>
      <c r="F227" s="19">
        <v>0.12</v>
      </c>
      <c r="G227" s="19">
        <v>0.15</v>
      </c>
      <c r="H227" s="19" t="s">
        <v>13</v>
      </c>
      <c r="I227" s="19" t="s">
        <v>13</v>
      </c>
      <c r="J227" s="19" t="s">
        <v>13</v>
      </c>
      <c r="K227" s="19">
        <v>0.16</v>
      </c>
      <c r="L227" s="19">
        <v>0.16</v>
      </c>
      <c r="M227" s="19">
        <v>0.17</v>
      </c>
      <c r="N227" s="19">
        <v>0.17</v>
      </c>
      <c r="O227" s="19">
        <v>0.16</v>
      </c>
      <c r="P227" s="19">
        <v>0.16</v>
      </c>
      <c r="Q227" s="19">
        <v>0.12</v>
      </c>
      <c r="R227" s="19">
        <v>0.14000000000000001</v>
      </c>
      <c r="S227" s="19" t="s">
        <v>13</v>
      </c>
      <c r="T227" s="19" t="s">
        <v>13</v>
      </c>
      <c r="U227" s="19">
        <v>0.17</v>
      </c>
      <c r="V227" s="19">
        <v>0.17</v>
      </c>
      <c r="W227" s="19" t="s">
        <v>13</v>
      </c>
      <c r="X227" s="19" t="s">
        <v>13</v>
      </c>
      <c r="Y227" s="4" t="s">
        <v>13</v>
      </c>
      <c r="Z227" s="4" t="s">
        <v>13</v>
      </c>
    </row>
    <row r="228" spans="2:26">
      <c r="B228" s="9">
        <v>914</v>
      </c>
      <c r="C228" s="19">
        <v>0.18</v>
      </c>
      <c r="D228" s="19">
        <v>0.18</v>
      </c>
      <c r="E228" s="19">
        <v>0.15</v>
      </c>
      <c r="F228" s="19">
        <v>0.11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0.15</v>
      </c>
      <c r="L228" s="19">
        <v>0.15</v>
      </c>
      <c r="M228" s="19">
        <v>0.16</v>
      </c>
      <c r="N228" s="19">
        <v>0.16</v>
      </c>
      <c r="O228" s="19">
        <v>0.15</v>
      </c>
      <c r="P228" s="19">
        <v>0.15</v>
      </c>
      <c r="Q228" s="19">
        <v>0.11</v>
      </c>
      <c r="R228" s="19">
        <v>0.13</v>
      </c>
      <c r="S228" s="19" t="s">
        <v>13</v>
      </c>
      <c r="T228" s="19" t="s">
        <v>13</v>
      </c>
      <c r="U228" s="19">
        <v>0.16</v>
      </c>
      <c r="V228" s="19">
        <v>0.16</v>
      </c>
      <c r="W228" s="19" t="s">
        <v>13</v>
      </c>
      <c r="X228" s="19" t="s">
        <v>13</v>
      </c>
      <c r="Y228" s="4" t="s">
        <v>13</v>
      </c>
      <c r="Z228" s="4" t="s">
        <v>13</v>
      </c>
    </row>
    <row r="229" spans="2:26">
      <c r="B229" s="9">
        <v>915</v>
      </c>
      <c r="C229" s="19">
        <v>0.21</v>
      </c>
      <c r="D229" s="19">
        <v>0.21</v>
      </c>
      <c r="E229" s="19">
        <v>0.18</v>
      </c>
      <c r="F229" s="19">
        <v>0.13</v>
      </c>
      <c r="G229" s="19">
        <v>0.17</v>
      </c>
      <c r="H229" s="19" t="s">
        <v>13</v>
      </c>
      <c r="I229" s="19" t="s">
        <v>13</v>
      </c>
      <c r="J229" s="19" t="s">
        <v>13</v>
      </c>
      <c r="K229" s="19">
        <v>0.17</v>
      </c>
      <c r="L229" s="19">
        <v>0.17</v>
      </c>
      <c r="M229" s="19">
        <v>0.18</v>
      </c>
      <c r="N229" s="19">
        <v>0.18</v>
      </c>
      <c r="O229" s="19">
        <v>0.18</v>
      </c>
      <c r="P229" s="19">
        <v>0.18</v>
      </c>
      <c r="Q229" s="19">
        <v>0.13</v>
      </c>
      <c r="R229" s="19">
        <v>0.15</v>
      </c>
      <c r="S229" s="19" t="s">
        <v>13</v>
      </c>
      <c r="T229" s="19" t="s">
        <v>13</v>
      </c>
      <c r="U229" s="19">
        <v>0.18</v>
      </c>
      <c r="V229" s="19">
        <v>0.19</v>
      </c>
      <c r="W229" s="19" t="s">
        <v>13</v>
      </c>
      <c r="X229" s="19" t="s">
        <v>13</v>
      </c>
      <c r="Y229" s="4" t="s">
        <v>13</v>
      </c>
      <c r="Z229" s="4" t="s">
        <v>13</v>
      </c>
    </row>
    <row r="230" spans="2:26">
      <c r="B230" s="9">
        <v>916</v>
      </c>
      <c r="C230" s="19">
        <v>0.19</v>
      </c>
      <c r="D230" s="19">
        <v>0.19</v>
      </c>
      <c r="E230" s="19">
        <v>0.16</v>
      </c>
      <c r="F230" s="19">
        <v>0.12</v>
      </c>
      <c r="G230" s="19">
        <v>0.15</v>
      </c>
      <c r="H230" s="19" t="s">
        <v>13</v>
      </c>
      <c r="I230" s="19" t="s">
        <v>13</v>
      </c>
      <c r="J230" s="19" t="s">
        <v>13</v>
      </c>
      <c r="K230" s="19">
        <v>0.15</v>
      </c>
      <c r="L230" s="19">
        <v>0.16</v>
      </c>
      <c r="M230" s="19">
        <v>0.16</v>
      </c>
      <c r="N230" s="19">
        <v>0.16</v>
      </c>
      <c r="O230" s="19">
        <v>0.16</v>
      </c>
      <c r="P230" s="19">
        <v>0.16</v>
      </c>
      <c r="Q230" s="19">
        <v>0.11</v>
      </c>
      <c r="R230" s="19">
        <v>0.13</v>
      </c>
      <c r="S230" s="19" t="s">
        <v>13</v>
      </c>
      <c r="T230" s="19" t="s">
        <v>13</v>
      </c>
      <c r="U230" s="19">
        <v>0.17</v>
      </c>
      <c r="V230" s="19">
        <v>0.17</v>
      </c>
      <c r="W230" s="19" t="s">
        <v>13</v>
      </c>
      <c r="X230" s="19" t="s">
        <v>13</v>
      </c>
      <c r="Y230" s="4" t="s">
        <v>13</v>
      </c>
      <c r="Z230" s="4" t="s">
        <v>13</v>
      </c>
    </row>
    <row r="231" spans="2:26">
      <c r="B231" s="9">
        <v>917</v>
      </c>
      <c r="C231" s="19">
        <v>0.21</v>
      </c>
      <c r="D231" s="19">
        <v>0.21</v>
      </c>
      <c r="E231" s="19">
        <v>0.18</v>
      </c>
      <c r="F231" s="19">
        <v>0.13</v>
      </c>
      <c r="G231" s="19">
        <v>0.17</v>
      </c>
      <c r="H231" s="19" t="s">
        <v>13</v>
      </c>
      <c r="I231" s="19" t="s">
        <v>13</v>
      </c>
      <c r="J231" s="19" t="s">
        <v>13</v>
      </c>
      <c r="K231" s="19">
        <v>0.17</v>
      </c>
      <c r="L231" s="19">
        <v>0.17</v>
      </c>
      <c r="M231" s="19">
        <v>0.18</v>
      </c>
      <c r="N231" s="19">
        <v>0.18</v>
      </c>
      <c r="O231" s="19">
        <v>0.17</v>
      </c>
      <c r="P231" s="19">
        <v>0.17</v>
      </c>
      <c r="Q231" s="19">
        <v>0.12</v>
      </c>
      <c r="R231" s="19">
        <v>0.14000000000000001</v>
      </c>
      <c r="S231" s="19" t="s">
        <v>13</v>
      </c>
      <c r="T231" s="19" t="s">
        <v>13</v>
      </c>
      <c r="U231" s="19">
        <v>0.18</v>
      </c>
      <c r="V231" s="19">
        <v>0.19</v>
      </c>
      <c r="W231" s="19" t="s">
        <v>13</v>
      </c>
      <c r="X231" s="19" t="s">
        <v>13</v>
      </c>
      <c r="Y231" s="4" t="s">
        <v>13</v>
      </c>
      <c r="Z231" s="4" t="s">
        <v>13</v>
      </c>
    </row>
    <row r="232" spans="2:26">
      <c r="B232" s="9">
        <v>918</v>
      </c>
      <c r="C232" s="19">
        <v>0.21</v>
      </c>
      <c r="D232" s="19">
        <v>0.21</v>
      </c>
      <c r="E232" s="19">
        <v>0.18</v>
      </c>
      <c r="F232" s="19">
        <v>0.13</v>
      </c>
      <c r="G232" s="19">
        <v>0.17</v>
      </c>
      <c r="H232" s="19" t="s">
        <v>13</v>
      </c>
      <c r="I232" s="19" t="s">
        <v>13</v>
      </c>
      <c r="J232" s="19" t="s">
        <v>13</v>
      </c>
      <c r="K232" s="19">
        <v>0.17</v>
      </c>
      <c r="L232" s="19">
        <v>0.17</v>
      </c>
      <c r="M232" s="19">
        <v>0.18</v>
      </c>
      <c r="N232" s="19">
        <v>0.18</v>
      </c>
      <c r="O232" s="19">
        <v>0.17</v>
      </c>
      <c r="P232" s="19">
        <v>0.17</v>
      </c>
      <c r="Q232" s="19">
        <v>0.11</v>
      </c>
      <c r="R232" s="19">
        <v>0.14000000000000001</v>
      </c>
      <c r="S232" s="19" t="s">
        <v>13</v>
      </c>
      <c r="T232" s="19" t="s">
        <v>13</v>
      </c>
      <c r="U232" s="19">
        <v>0.18</v>
      </c>
      <c r="V232" s="19">
        <v>0.19</v>
      </c>
      <c r="W232" s="19" t="s">
        <v>13</v>
      </c>
      <c r="X232" s="19" t="s">
        <v>13</v>
      </c>
      <c r="Y232" s="4" t="s">
        <v>13</v>
      </c>
      <c r="Z232" s="4" t="s">
        <v>13</v>
      </c>
    </row>
    <row r="233" spans="2:26">
      <c r="B233" s="9">
        <v>919</v>
      </c>
      <c r="C233" s="19">
        <v>0.22</v>
      </c>
      <c r="D233" s="19">
        <v>0.22</v>
      </c>
      <c r="E233" s="19">
        <v>0.19</v>
      </c>
      <c r="F233" s="19">
        <v>0.14000000000000001</v>
      </c>
      <c r="G233" s="19">
        <v>0.18</v>
      </c>
      <c r="H233" s="19" t="s">
        <v>13</v>
      </c>
      <c r="I233" s="19" t="s">
        <v>13</v>
      </c>
      <c r="J233" s="19" t="s">
        <v>13</v>
      </c>
      <c r="K233" s="19">
        <v>0.17</v>
      </c>
      <c r="L233" s="19">
        <v>0.18</v>
      </c>
      <c r="M233" s="19">
        <v>0.18</v>
      </c>
      <c r="N233" s="19">
        <v>0.19</v>
      </c>
      <c r="O233" s="19">
        <v>0.18</v>
      </c>
      <c r="P233" s="19">
        <v>0.18</v>
      </c>
      <c r="Q233" s="19">
        <v>0.11</v>
      </c>
      <c r="R233" s="19">
        <v>0.14000000000000001</v>
      </c>
      <c r="S233" s="19" t="s">
        <v>13</v>
      </c>
      <c r="T233" s="19" t="s">
        <v>13</v>
      </c>
      <c r="U233" s="19">
        <v>0.19</v>
      </c>
      <c r="V233" s="19">
        <v>0.19</v>
      </c>
      <c r="W233" s="19" t="s">
        <v>13</v>
      </c>
      <c r="X233" s="19" t="s">
        <v>13</v>
      </c>
      <c r="Y233" s="4" t="s">
        <v>13</v>
      </c>
      <c r="Z233" s="4" t="s">
        <v>13</v>
      </c>
    </row>
    <row r="234" spans="2:26">
      <c r="B234" s="9">
        <v>920</v>
      </c>
      <c r="C234" s="19">
        <v>0.2</v>
      </c>
      <c r="D234" s="19">
        <v>0.2</v>
      </c>
      <c r="E234" s="19">
        <v>0.17</v>
      </c>
      <c r="F234" s="19">
        <v>0.12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>
        <v>0.16</v>
      </c>
      <c r="L234" s="19">
        <v>0.16</v>
      </c>
      <c r="M234" s="19">
        <v>0.17</v>
      </c>
      <c r="N234" s="19">
        <v>0.17</v>
      </c>
      <c r="O234" s="19">
        <v>0.16</v>
      </c>
      <c r="P234" s="19">
        <v>0.16</v>
      </c>
      <c r="Q234" s="19">
        <v>0</v>
      </c>
      <c r="R234" s="19">
        <v>0.12</v>
      </c>
      <c r="S234" s="19" t="s">
        <v>13</v>
      </c>
      <c r="T234" s="19" t="s">
        <v>13</v>
      </c>
      <c r="U234" s="19">
        <v>0.17</v>
      </c>
      <c r="V234" s="19">
        <v>0.17</v>
      </c>
      <c r="W234" s="19" t="s">
        <v>13</v>
      </c>
      <c r="X234" s="19" t="s">
        <v>13</v>
      </c>
      <c r="Y234" s="4" t="s">
        <v>13</v>
      </c>
      <c r="Z234" s="4" t="s">
        <v>13</v>
      </c>
    </row>
    <row r="235" spans="2:26">
      <c r="B235" s="9">
        <v>921</v>
      </c>
      <c r="C235" s="19">
        <v>0.19</v>
      </c>
      <c r="D235" s="19">
        <v>0.19</v>
      </c>
      <c r="E235" s="19">
        <v>0.16</v>
      </c>
      <c r="F235" s="19">
        <v>0.12</v>
      </c>
      <c r="G235" s="19">
        <v>0.15</v>
      </c>
      <c r="H235" s="19" t="s">
        <v>13</v>
      </c>
      <c r="I235" s="19" t="s">
        <v>13</v>
      </c>
      <c r="J235" s="19" t="s">
        <v>13</v>
      </c>
      <c r="K235" s="19">
        <v>0.15</v>
      </c>
      <c r="L235" s="19">
        <v>0.15</v>
      </c>
      <c r="M235" s="19">
        <v>0.16</v>
      </c>
      <c r="N235" s="19">
        <v>0.16</v>
      </c>
      <c r="O235" s="19">
        <v>0.15</v>
      </c>
      <c r="P235" s="19">
        <v>0.15</v>
      </c>
      <c r="Q235" s="19" t="s">
        <v>13</v>
      </c>
      <c r="R235" s="19">
        <v>0.11</v>
      </c>
      <c r="S235" s="19" t="s">
        <v>13</v>
      </c>
      <c r="T235" s="19" t="s">
        <v>13</v>
      </c>
      <c r="U235" s="19">
        <v>0.16</v>
      </c>
      <c r="V235" s="19">
        <v>0.17</v>
      </c>
      <c r="W235" s="19" t="s">
        <v>13</v>
      </c>
      <c r="X235" s="19" t="s">
        <v>13</v>
      </c>
      <c r="Y235" s="4" t="s">
        <v>13</v>
      </c>
      <c r="Z235" s="4" t="s">
        <v>13</v>
      </c>
    </row>
    <row r="236" spans="2:26">
      <c r="B236" s="9">
        <v>922</v>
      </c>
      <c r="C236" s="19">
        <v>0.18</v>
      </c>
      <c r="D236" s="19">
        <v>0.18</v>
      </c>
      <c r="E236" s="19">
        <v>0.15</v>
      </c>
      <c r="F236" s="19">
        <v>0.11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0.14000000000000001</v>
      </c>
      <c r="L236" s="19">
        <v>0.14000000000000001</v>
      </c>
      <c r="M236" s="19">
        <v>0.15</v>
      </c>
      <c r="N236" s="19">
        <v>0.15</v>
      </c>
      <c r="O236" s="19">
        <v>0.14000000000000001</v>
      </c>
      <c r="P236" s="19">
        <v>0.14000000000000001</v>
      </c>
      <c r="Q236" s="19" t="s">
        <v>13</v>
      </c>
      <c r="R236" s="19">
        <v>0.1</v>
      </c>
      <c r="S236" s="19" t="s">
        <v>13</v>
      </c>
      <c r="T236" s="19" t="s">
        <v>13</v>
      </c>
      <c r="U236" s="19">
        <v>0.15</v>
      </c>
      <c r="V236" s="19">
        <v>0.16</v>
      </c>
      <c r="W236" s="19" t="s">
        <v>13</v>
      </c>
      <c r="X236" s="19" t="s">
        <v>13</v>
      </c>
      <c r="Y236" s="4" t="s">
        <v>13</v>
      </c>
      <c r="Z236" s="4" t="s">
        <v>13</v>
      </c>
    </row>
    <row r="237" spans="2:26">
      <c r="B237" s="9">
        <v>923</v>
      </c>
      <c r="C237" s="19">
        <v>0.19</v>
      </c>
      <c r="D237" s="19">
        <v>0.19</v>
      </c>
      <c r="E237" s="19">
        <v>0.16</v>
      </c>
      <c r="F237" s="19">
        <v>0.11</v>
      </c>
      <c r="G237" s="19">
        <v>0.15</v>
      </c>
      <c r="H237" s="19" t="s">
        <v>13</v>
      </c>
      <c r="I237" s="19" t="s">
        <v>13</v>
      </c>
      <c r="J237" s="19" t="s">
        <v>13</v>
      </c>
      <c r="K237" s="19">
        <v>0.15</v>
      </c>
      <c r="L237" s="19">
        <v>0.15</v>
      </c>
      <c r="M237" s="19">
        <v>0.15</v>
      </c>
      <c r="N237" s="19">
        <v>0.16</v>
      </c>
      <c r="O237" s="19">
        <v>0.15</v>
      </c>
      <c r="P237" s="19">
        <v>0.15</v>
      </c>
      <c r="Q237" s="19" t="s">
        <v>13</v>
      </c>
      <c r="R237" s="19">
        <v>0.1</v>
      </c>
      <c r="S237" s="19" t="s">
        <v>13</v>
      </c>
      <c r="T237" s="19" t="s">
        <v>13</v>
      </c>
      <c r="U237" s="19">
        <v>0.16</v>
      </c>
      <c r="V237" s="19">
        <v>0.16</v>
      </c>
      <c r="W237" s="19" t="s">
        <v>13</v>
      </c>
      <c r="X237" s="19" t="s">
        <v>13</v>
      </c>
      <c r="Y237" s="4" t="s">
        <v>13</v>
      </c>
      <c r="Z237" s="4" t="s">
        <v>13</v>
      </c>
    </row>
    <row r="238" spans="2:26">
      <c r="B238" s="9">
        <v>924</v>
      </c>
      <c r="C238" s="19">
        <v>0.18</v>
      </c>
      <c r="D238" s="19">
        <v>0.18</v>
      </c>
      <c r="E238" s="19">
        <v>0.15</v>
      </c>
      <c r="F238" s="19">
        <v>0.11</v>
      </c>
      <c r="G238" s="19">
        <v>0.14000000000000001</v>
      </c>
      <c r="H238" s="19" t="s">
        <v>13</v>
      </c>
      <c r="I238" s="19" t="s">
        <v>13</v>
      </c>
      <c r="J238" s="19" t="s">
        <v>13</v>
      </c>
      <c r="K238" s="19">
        <v>0.14000000000000001</v>
      </c>
      <c r="L238" s="19">
        <v>0.14000000000000001</v>
      </c>
      <c r="M238" s="19">
        <v>0.14000000000000001</v>
      </c>
      <c r="N238" s="19">
        <v>0.15</v>
      </c>
      <c r="O238" s="19">
        <v>0.14000000000000001</v>
      </c>
      <c r="P238" s="19">
        <v>0.14000000000000001</v>
      </c>
      <c r="Q238" s="19" t="s">
        <v>13</v>
      </c>
      <c r="R238" s="19">
        <v>0.09</v>
      </c>
      <c r="S238" s="19" t="s">
        <v>13</v>
      </c>
      <c r="T238" s="19" t="s">
        <v>13</v>
      </c>
      <c r="U238" s="19">
        <v>0.15</v>
      </c>
      <c r="V238" s="19">
        <v>0.15</v>
      </c>
      <c r="W238" s="19" t="s">
        <v>13</v>
      </c>
      <c r="X238" s="19" t="s">
        <v>13</v>
      </c>
      <c r="Y238" s="4" t="s">
        <v>13</v>
      </c>
      <c r="Z238" s="4" t="s">
        <v>13</v>
      </c>
    </row>
    <row r="239" spans="2:26">
      <c r="B239" s="9">
        <v>925</v>
      </c>
      <c r="C239" s="19">
        <v>0.19</v>
      </c>
      <c r="D239" s="19">
        <v>0.19</v>
      </c>
      <c r="E239" s="19">
        <v>0.16</v>
      </c>
      <c r="F239" s="19">
        <v>0.11</v>
      </c>
      <c r="G239" s="19">
        <v>0.15</v>
      </c>
      <c r="H239" s="19" t="s">
        <v>13</v>
      </c>
      <c r="I239" s="19" t="s">
        <v>13</v>
      </c>
      <c r="J239" s="19" t="s">
        <v>13</v>
      </c>
      <c r="K239" s="19">
        <v>0.14000000000000001</v>
      </c>
      <c r="L239" s="19">
        <v>0.14000000000000001</v>
      </c>
      <c r="M239" s="19">
        <v>0.15</v>
      </c>
      <c r="N239" s="19">
        <v>0.15</v>
      </c>
      <c r="O239" s="19">
        <v>0.15</v>
      </c>
      <c r="P239" s="19">
        <v>0.15</v>
      </c>
      <c r="Q239" s="19" t="s">
        <v>13</v>
      </c>
      <c r="R239" s="19">
        <v>0</v>
      </c>
      <c r="S239" s="19" t="s">
        <v>13</v>
      </c>
      <c r="T239" s="19" t="s">
        <v>13</v>
      </c>
      <c r="U239" s="19">
        <v>0.16</v>
      </c>
      <c r="V239" s="19">
        <v>0.16</v>
      </c>
      <c r="W239" s="19" t="s">
        <v>13</v>
      </c>
      <c r="X239" s="19" t="s">
        <v>13</v>
      </c>
      <c r="Y239" s="4" t="s">
        <v>13</v>
      </c>
      <c r="Z239" s="4" t="s">
        <v>13</v>
      </c>
    </row>
    <row r="240" spans="2:26">
      <c r="B240" s="9">
        <v>926</v>
      </c>
      <c r="C240" s="19">
        <v>0.19</v>
      </c>
      <c r="D240" s="19">
        <v>0.19</v>
      </c>
      <c r="E240" s="19">
        <v>0.16</v>
      </c>
      <c r="F240" s="19">
        <v>0.11</v>
      </c>
      <c r="G240" s="19">
        <v>0.15</v>
      </c>
      <c r="H240" s="19" t="s">
        <v>13</v>
      </c>
      <c r="I240" s="19" t="s">
        <v>13</v>
      </c>
      <c r="J240" s="19" t="s">
        <v>13</v>
      </c>
      <c r="K240" s="19">
        <v>0.14000000000000001</v>
      </c>
      <c r="L240" s="19">
        <v>0.14000000000000001</v>
      </c>
      <c r="M240" s="19">
        <v>0.15</v>
      </c>
      <c r="N240" s="19">
        <v>0.15</v>
      </c>
      <c r="O240" s="19">
        <v>0.15</v>
      </c>
      <c r="P240" s="19">
        <v>0.15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>
        <v>0.16</v>
      </c>
      <c r="V240" s="19">
        <v>0.16</v>
      </c>
      <c r="W240" s="19" t="s">
        <v>13</v>
      </c>
      <c r="X240" s="19" t="s">
        <v>13</v>
      </c>
      <c r="Y240" s="4" t="s">
        <v>13</v>
      </c>
      <c r="Z240" s="4" t="s">
        <v>13</v>
      </c>
    </row>
    <row r="241" spans="2:26">
      <c r="B241" s="9">
        <v>927</v>
      </c>
      <c r="C241" s="19">
        <v>0.19</v>
      </c>
      <c r="D241" s="19">
        <v>0.19</v>
      </c>
      <c r="E241" s="19">
        <v>0.16</v>
      </c>
      <c r="F241" s="19">
        <v>0.11</v>
      </c>
      <c r="G241" s="19">
        <v>0.15</v>
      </c>
      <c r="H241" s="19" t="s">
        <v>13</v>
      </c>
      <c r="I241" s="19" t="s">
        <v>13</v>
      </c>
      <c r="J241" s="19" t="s">
        <v>13</v>
      </c>
      <c r="K241" s="19">
        <v>0.14000000000000001</v>
      </c>
      <c r="L241" s="19">
        <v>0.14000000000000001</v>
      </c>
      <c r="M241" s="19">
        <v>0.15</v>
      </c>
      <c r="N241" s="19">
        <v>0.15</v>
      </c>
      <c r="O241" s="19">
        <v>0.15</v>
      </c>
      <c r="P241" s="19">
        <v>0.15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>
        <v>0.16</v>
      </c>
      <c r="V241" s="19">
        <v>0.16</v>
      </c>
      <c r="W241" s="19" t="s">
        <v>13</v>
      </c>
      <c r="X241" s="19" t="s">
        <v>13</v>
      </c>
      <c r="Y241" s="4" t="s">
        <v>13</v>
      </c>
      <c r="Z241" s="4" t="s">
        <v>13</v>
      </c>
    </row>
    <row r="242" spans="2:26">
      <c r="B242" s="9">
        <v>928</v>
      </c>
      <c r="C242" s="19">
        <v>0.2</v>
      </c>
      <c r="D242" s="19">
        <v>0.2</v>
      </c>
      <c r="E242" s="19">
        <v>0.17</v>
      </c>
      <c r="F242" s="19">
        <v>0.11</v>
      </c>
      <c r="G242" s="19">
        <v>0.16</v>
      </c>
      <c r="H242" s="19" t="s">
        <v>13</v>
      </c>
      <c r="I242" s="19" t="s">
        <v>13</v>
      </c>
      <c r="J242" s="19" t="s">
        <v>13</v>
      </c>
      <c r="K242" s="19">
        <v>0.15</v>
      </c>
      <c r="L242" s="19">
        <v>0.15</v>
      </c>
      <c r="M242" s="19">
        <v>0.16</v>
      </c>
      <c r="N242" s="19">
        <v>0.16</v>
      </c>
      <c r="O242" s="19">
        <v>0.15</v>
      </c>
      <c r="P242" s="19">
        <v>0.15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>
        <v>0.17</v>
      </c>
      <c r="V242" s="19">
        <v>0.17</v>
      </c>
      <c r="W242" s="19" t="s">
        <v>13</v>
      </c>
      <c r="X242" s="19" t="s">
        <v>13</v>
      </c>
      <c r="Y242" s="4" t="s">
        <v>13</v>
      </c>
      <c r="Z242" s="4" t="s">
        <v>13</v>
      </c>
    </row>
    <row r="243" spans="2:26">
      <c r="B243" s="9">
        <v>929</v>
      </c>
      <c r="C243" s="19">
        <v>0.19</v>
      </c>
      <c r="D243" s="19">
        <v>0.19</v>
      </c>
      <c r="E243" s="19">
        <v>0.16</v>
      </c>
      <c r="F243" s="19">
        <v>0.1</v>
      </c>
      <c r="G243" s="19">
        <v>0.15</v>
      </c>
      <c r="H243" s="19" t="s">
        <v>13</v>
      </c>
      <c r="I243" s="19" t="s">
        <v>13</v>
      </c>
      <c r="J243" s="19" t="s">
        <v>13</v>
      </c>
      <c r="K243" s="19">
        <v>0.14000000000000001</v>
      </c>
      <c r="L243" s="19">
        <v>0.14000000000000001</v>
      </c>
      <c r="M243" s="19">
        <v>0.15</v>
      </c>
      <c r="N243" s="19">
        <v>0.15</v>
      </c>
      <c r="O243" s="19">
        <v>0.15</v>
      </c>
      <c r="P243" s="19">
        <v>0.15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>
        <v>0.16</v>
      </c>
      <c r="V243" s="19">
        <v>0.16</v>
      </c>
      <c r="W243" s="19" t="s">
        <v>13</v>
      </c>
      <c r="X243" s="19" t="s">
        <v>13</v>
      </c>
      <c r="Y243" s="4" t="s">
        <v>13</v>
      </c>
      <c r="Z243" s="4" t="s">
        <v>13</v>
      </c>
    </row>
    <row r="244" spans="2:26">
      <c r="B244" s="9">
        <v>930</v>
      </c>
      <c r="C244" s="19">
        <v>0.23</v>
      </c>
      <c r="D244" s="19">
        <v>0.23</v>
      </c>
      <c r="E244" s="19">
        <v>0.2</v>
      </c>
      <c r="F244" s="19">
        <v>0.12</v>
      </c>
      <c r="G244" s="19">
        <v>0.18</v>
      </c>
      <c r="H244" s="19" t="s">
        <v>13</v>
      </c>
      <c r="I244" s="19" t="s">
        <v>13</v>
      </c>
      <c r="J244" s="19" t="s">
        <v>13</v>
      </c>
      <c r="K244" s="19">
        <v>0.17</v>
      </c>
      <c r="L244" s="19">
        <v>0.17</v>
      </c>
      <c r="M244" s="19">
        <v>0.18</v>
      </c>
      <c r="N244" s="19">
        <v>0.18</v>
      </c>
      <c r="O244" s="19">
        <v>0.17</v>
      </c>
      <c r="P244" s="19">
        <v>0.17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>
        <v>0.19</v>
      </c>
      <c r="V244" s="19">
        <v>0.19</v>
      </c>
      <c r="W244" s="19" t="s">
        <v>13</v>
      </c>
      <c r="X244" s="19" t="s">
        <v>13</v>
      </c>
      <c r="Y244" s="4" t="s">
        <v>13</v>
      </c>
      <c r="Z244" s="4" t="s">
        <v>13</v>
      </c>
    </row>
    <row r="245" spans="2:26">
      <c r="B245" s="9">
        <v>1001</v>
      </c>
      <c r="C245" s="19">
        <v>0.21</v>
      </c>
      <c r="D245" s="19">
        <v>0.21</v>
      </c>
      <c r="E245" s="19">
        <v>0.18</v>
      </c>
      <c r="F245" s="19">
        <v>0.11</v>
      </c>
      <c r="G245" s="19">
        <v>0.17</v>
      </c>
      <c r="H245" s="19" t="s">
        <v>13</v>
      </c>
      <c r="I245" s="19" t="s">
        <v>13</v>
      </c>
      <c r="J245" s="19" t="s">
        <v>13</v>
      </c>
      <c r="K245" s="19">
        <v>0.15</v>
      </c>
      <c r="L245" s="19">
        <v>0.15</v>
      </c>
      <c r="M245" s="19">
        <v>0.16</v>
      </c>
      <c r="N245" s="19">
        <v>0.16</v>
      </c>
      <c r="O245" s="19">
        <v>0.16</v>
      </c>
      <c r="P245" s="19">
        <v>0.16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>
        <v>0.17</v>
      </c>
      <c r="V245" s="19">
        <v>0.17</v>
      </c>
      <c r="W245" s="19" t="s">
        <v>13</v>
      </c>
      <c r="X245" s="19" t="s">
        <v>13</v>
      </c>
      <c r="Y245" s="4" t="s">
        <v>13</v>
      </c>
      <c r="Z245" s="4" t="s">
        <v>13</v>
      </c>
    </row>
    <row r="246" spans="2:26">
      <c r="B246" s="9">
        <v>1002</v>
      </c>
      <c r="C246" s="19">
        <v>0.2</v>
      </c>
      <c r="D246" s="19">
        <v>0.2</v>
      </c>
      <c r="E246" s="19">
        <v>0.17</v>
      </c>
      <c r="F246" s="19">
        <v>0.1</v>
      </c>
      <c r="G246" s="19">
        <v>0.16</v>
      </c>
      <c r="H246" s="19" t="s">
        <v>13</v>
      </c>
      <c r="I246" s="19" t="s">
        <v>13</v>
      </c>
      <c r="J246" s="19" t="s">
        <v>13</v>
      </c>
      <c r="K246" s="19">
        <v>0.14000000000000001</v>
      </c>
      <c r="L246" s="19">
        <v>0.14000000000000001</v>
      </c>
      <c r="M246" s="19">
        <v>0.15</v>
      </c>
      <c r="N246" s="19">
        <v>0.15</v>
      </c>
      <c r="O246" s="19">
        <v>0.15</v>
      </c>
      <c r="P246" s="19">
        <v>0.15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>
        <v>0.16</v>
      </c>
      <c r="V246" s="19">
        <v>0.16</v>
      </c>
      <c r="W246" s="19" t="s">
        <v>13</v>
      </c>
      <c r="X246" s="19" t="s">
        <v>13</v>
      </c>
      <c r="Y246" s="4" t="s">
        <v>13</v>
      </c>
      <c r="Z246" s="4" t="s">
        <v>13</v>
      </c>
    </row>
    <row r="247" spans="2:26">
      <c r="B247" s="9">
        <v>1003</v>
      </c>
      <c r="C247" s="19">
        <v>0.17</v>
      </c>
      <c r="D247" s="19">
        <v>0.17</v>
      </c>
      <c r="E247" s="19">
        <v>0.14000000000000001</v>
      </c>
      <c r="F247" s="19">
        <v>0.08</v>
      </c>
      <c r="G247" s="19">
        <v>0.14000000000000001</v>
      </c>
      <c r="H247" s="19" t="s">
        <v>13</v>
      </c>
      <c r="I247" s="19" t="s">
        <v>13</v>
      </c>
      <c r="J247" s="19" t="s">
        <v>13</v>
      </c>
      <c r="K247" s="19">
        <v>0.12</v>
      </c>
      <c r="L247" s="19">
        <v>0.12</v>
      </c>
      <c r="M247" s="19">
        <v>0.13</v>
      </c>
      <c r="N247" s="19">
        <v>0.13</v>
      </c>
      <c r="O247" s="19">
        <v>0.13</v>
      </c>
      <c r="P247" s="19">
        <v>0.13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>
        <v>0.14000000000000001</v>
      </c>
      <c r="V247" s="19">
        <v>0.14000000000000001</v>
      </c>
      <c r="W247" s="19" t="s">
        <v>13</v>
      </c>
      <c r="X247" s="19" t="s">
        <v>13</v>
      </c>
      <c r="Y247" s="4" t="s">
        <v>13</v>
      </c>
      <c r="Z247" s="4" t="s">
        <v>13</v>
      </c>
    </row>
    <row r="248" spans="2:26">
      <c r="B248" s="9">
        <v>1004</v>
      </c>
      <c r="C248" s="19">
        <v>0.09</v>
      </c>
      <c r="D248" s="19">
        <v>0.09</v>
      </c>
      <c r="E248" s="19">
        <v>0.08</v>
      </c>
      <c r="F248" s="19">
        <v>0.04</v>
      </c>
      <c r="G248" s="19">
        <v>7.0000000000000007E-2</v>
      </c>
      <c r="H248" s="19" t="s">
        <v>13</v>
      </c>
      <c r="I248" s="19" t="s">
        <v>13</v>
      </c>
      <c r="J248" s="19" t="s">
        <v>13</v>
      </c>
      <c r="K248" s="19">
        <v>0.06</v>
      </c>
      <c r="L248" s="19">
        <v>0.06</v>
      </c>
      <c r="M248" s="19">
        <v>7.0000000000000007E-2</v>
      </c>
      <c r="N248" s="19">
        <v>7.0000000000000007E-2</v>
      </c>
      <c r="O248" s="19">
        <v>7.0000000000000007E-2</v>
      </c>
      <c r="P248" s="19">
        <v>7.0000000000000007E-2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>
        <v>7.0000000000000007E-2</v>
      </c>
      <c r="V248" s="19">
        <v>7.0000000000000007E-2</v>
      </c>
      <c r="W248" s="19" t="s">
        <v>13</v>
      </c>
      <c r="X248" s="19" t="s">
        <v>13</v>
      </c>
      <c r="Y248" s="4" t="s">
        <v>13</v>
      </c>
      <c r="Z248" s="4" t="s">
        <v>13</v>
      </c>
    </row>
    <row r="249" spans="2:26">
      <c r="B249" s="9">
        <v>1005</v>
      </c>
      <c r="C249" s="19">
        <v>0.08</v>
      </c>
      <c r="D249" s="19">
        <v>0.08</v>
      </c>
      <c r="E249" s="19">
        <v>7.0000000000000007E-2</v>
      </c>
      <c r="F249" s="19">
        <v>0.04</v>
      </c>
      <c r="G249" s="19">
        <v>0.06</v>
      </c>
      <c r="H249" s="19" t="s">
        <v>13</v>
      </c>
      <c r="I249" s="19" t="s">
        <v>13</v>
      </c>
      <c r="J249" s="19" t="s">
        <v>13</v>
      </c>
      <c r="K249" s="19">
        <v>0</v>
      </c>
      <c r="L249" s="19">
        <v>0</v>
      </c>
      <c r="M249" s="19">
        <v>0.06</v>
      </c>
      <c r="N249" s="19">
        <v>0.06</v>
      </c>
      <c r="O249" s="19">
        <v>0.06</v>
      </c>
      <c r="P249" s="19">
        <v>0.06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>
        <v>0</v>
      </c>
      <c r="V249" s="19">
        <v>0</v>
      </c>
      <c r="W249" s="19" t="s">
        <v>13</v>
      </c>
      <c r="X249" s="19" t="s">
        <v>13</v>
      </c>
      <c r="Y249" s="4" t="s">
        <v>13</v>
      </c>
      <c r="Z249" s="4" t="s">
        <v>13</v>
      </c>
    </row>
    <row r="250" spans="2:26">
      <c r="B250" s="9">
        <v>1006</v>
      </c>
      <c r="C250" s="19">
        <v>0.13</v>
      </c>
      <c r="D250" s="19">
        <v>0.13</v>
      </c>
      <c r="E250" s="19">
        <v>0.11</v>
      </c>
      <c r="F250" s="19">
        <v>0.06</v>
      </c>
      <c r="G250" s="19">
        <v>0.1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 t="s">
        <v>13</v>
      </c>
      <c r="M250" s="19">
        <v>0.09</v>
      </c>
      <c r="N250" s="19">
        <v>0.09</v>
      </c>
      <c r="O250" s="19">
        <v>0.09</v>
      </c>
      <c r="P250" s="19">
        <v>0.09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  <c r="W250" s="19" t="s">
        <v>13</v>
      </c>
      <c r="X250" s="19" t="s">
        <v>13</v>
      </c>
      <c r="Y250" s="4" t="s">
        <v>13</v>
      </c>
      <c r="Z250" s="4" t="s">
        <v>13</v>
      </c>
    </row>
    <row r="251" spans="2:26">
      <c r="B251" s="9">
        <v>1007</v>
      </c>
      <c r="C251" s="19">
        <v>0.09</v>
      </c>
      <c r="D251" s="19">
        <v>0.09</v>
      </c>
      <c r="E251" s="19">
        <v>0.08</v>
      </c>
      <c r="F251" s="19">
        <v>0.04</v>
      </c>
      <c r="G251" s="19">
        <v>7.0000000000000007E-2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>
        <v>0.06</v>
      </c>
      <c r="N251" s="19">
        <v>0.06</v>
      </c>
      <c r="O251" s="19">
        <v>0.06</v>
      </c>
      <c r="P251" s="19">
        <v>0.06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  <c r="W251" s="19" t="s">
        <v>13</v>
      </c>
      <c r="X251" s="19" t="s">
        <v>13</v>
      </c>
      <c r="Y251" s="4" t="s">
        <v>13</v>
      </c>
      <c r="Z251" s="4" t="s">
        <v>13</v>
      </c>
    </row>
    <row r="252" spans="2:26">
      <c r="B252" s="9">
        <v>1008</v>
      </c>
      <c r="C252" s="19">
        <v>0.11</v>
      </c>
      <c r="D252" s="19">
        <v>0.11</v>
      </c>
      <c r="E252" s="19">
        <v>0.09</v>
      </c>
      <c r="F252" s="19">
        <v>0.05</v>
      </c>
      <c r="G252" s="19">
        <v>0.09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>
        <v>0.08</v>
      </c>
      <c r="N252" s="19">
        <v>0.08</v>
      </c>
      <c r="O252" s="19">
        <v>0.08</v>
      </c>
      <c r="P252" s="19">
        <v>0.08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  <c r="W252" s="19" t="s">
        <v>13</v>
      </c>
      <c r="X252" s="19" t="s">
        <v>13</v>
      </c>
      <c r="Y252" s="4" t="s">
        <v>13</v>
      </c>
      <c r="Z252" s="4" t="s">
        <v>13</v>
      </c>
    </row>
    <row r="253" spans="2:26">
      <c r="B253" s="9">
        <v>1009</v>
      </c>
      <c r="C253" s="19">
        <v>0.1</v>
      </c>
      <c r="D253" s="19">
        <v>0.1</v>
      </c>
      <c r="E253" s="19">
        <v>0.09</v>
      </c>
      <c r="F253" s="19">
        <v>0.04</v>
      </c>
      <c r="G253" s="19">
        <v>0.08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>
        <v>7.0000000000000007E-2</v>
      </c>
      <c r="N253" s="19">
        <v>7.0000000000000007E-2</v>
      </c>
      <c r="O253" s="19">
        <v>7.0000000000000007E-2</v>
      </c>
      <c r="P253" s="19">
        <v>7.0000000000000007E-2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  <c r="W253" s="19" t="s">
        <v>13</v>
      </c>
      <c r="X253" s="19" t="s">
        <v>13</v>
      </c>
      <c r="Y253" s="4" t="s">
        <v>13</v>
      </c>
      <c r="Z253" s="4" t="s">
        <v>13</v>
      </c>
    </row>
    <row r="254" spans="2:26">
      <c r="B254" s="9">
        <v>1010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 t="s">
        <v>13</v>
      </c>
      <c r="M254" s="19">
        <v>0</v>
      </c>
      <c r="N254" s="19">
        <v>0</v>
      </c>
      <c r="O254" s="19">
        <v>0</v>
      </c>
      <c r="P254" s="19">
        <v>0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  <c r="W254" s="19" t="s">
        <v>13</v>
      </c>
      <c r="X254" s="19" t="s">
        <v>13</v>
      </c>
      <c r="Y254" s="4" t="s">
        <v>13</v>
      </c>
      <c r="Z254" s="4" t="s">
        <v>13</v>
      </c>
    </row>
    <row r="255" spans="2:26">
      <c r="B255" s="9">
        <v>1011</v>
      </c>
      <c r="C255" s="19" t="s">
        <v>13</v>
      </c>
      <c r="D255" s="19" t="s">
        <v>13</v>
      </c>
      <c r="E255" s="19" t="s">
        <v>13</v>
      </c>
      <c r="F255" s="19" t="s">
        <v>13</v>
      </c>
      <c r="G255" s="19" t="s">
        <v>13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 t="s">
        <v>13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  <c r="W255" s="19" t="s">
        <v>13</v>
      </c>
      <c r="X255" s="19" t="s">
        <v>13</v>
      </c>
      <c r="Y255" s="4" t="s">
        <v>13</v>
      </c>
      <c r="Z255" s="4" t="s">
        <v>13</v>
      </c>
    </row>
    <row r="256" spans="2:26">
      <c r="B256" s="9">
        <v>1012</v>
      </c>
      <c r="C256" s="19" t="s">
        <v>13</v>
      </c>
      <c r="D256" s="19" t="s">
        <v>13</v>
      </c>
      <c r="E256" s="19" t="s">
        <v>13</v>
      </c>
      <c r="F256" s="19" t="s">
        <v>13</v>
      </c>
      <c r="G256" s="19" t="s">
        <v>13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  <c r="W256" s="19" t="s">
        <v>13</v>
      </c>
      <c r="X256" s="19" t="s">
        <v>13</v>
      </c>
      <c r="Y256" s="4" t="s">
        <v>13</v>
      </c>
      <c r="Z256" s="4" t="s">
        <v>13</v>
      </c>
    </row>
    <row r="257" spans="2:26">
      <c r="B257" s="9">
        <v>1013</v>
      </c>
      <c r="C257" s="19" t="s">
        <v>13</v>
      </c>
      <c r="D257" s="19" t="s">
        <v>13</v>
      </c>
      <c r="E257" s="19" t="s">
        <v>13</v>
      </c>
      <c r="F257" s="19" t="s">
        <v>13</v>
      </c>
      <c r="G257" s="19" t="s">
        <v>13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  <c r="W257" s="19" t="s">
        <v>13</v>
      </c>
      <c r="X257" s="19" t="s">
        <v>13</v>
      </c>
      <c r="Y257" s="4" t="s">
        <v>13</v>
      </c>
      <c r="Z257" s="4" t="s">
        <v>13</v>
      </c>
    </row>
    <row r="258" spans="2:26">
      <c r="B258" s="9">
        <v>1014</v>
      </c>
      <c r="C258" s="19" t="s">
        <v>13</v>
      </c>
      <c r="D258" s="19" t="s">
        <v>13</v>
      </c>
      <c r="E258" s="19" t="s">
        <v>13</v>
      </c>
      <c r="F258" s="19" t="s">
        <v>13</v>
      </c>
      <c r="G258" s="19" t="s">
        <v>13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  <c r="W258" s="19" t="s">
        <v>13</v>
      </c>
      <c r="X258" s="19" t="s">
        <v>13</v>
      </c>
      <c r="Y258" s="4" t="s">
        <v>13</v>
      </c>
      <c r="Z258" s="4" t="s">
        <v>13</v>
      </c>
    </row>
    <row r="259" spans="2:26">
      <c r="B259" s="9">
        <v>1015</v>
      </c>
      <c r="C259" s="19" t="s">
        <v>13</v>
      </c>
      <c r="D259" s="19" t="s">
        <v>13</v>
      </c>
      <c r="E259" s="19" t="s">
        <v>13</v>
      </c>
      <c r="F259" s="19" t="s">
        <v>13</v>
      </c>
      <c r="G259" s="19" t="s">
        <v>13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  <c r="W259" s="19" t="s">
        <v>13</v>
      </c>
      <c r="X259" s="19" t="s">
        <v>13</v>
      </c>
      <c r="Y259" s="4" t="s">
        <v>13</v>
      </c>
      <c r="Z259" s="4" t="s">
        <v>13</v>
      </c>
    </row>
    <row r="260" spans="2:26">
      <c r="B260" s="9">
        <v>1016</v>
      </c>
      <c r="C260" s="19" t="s">
        <v>13</v>
      </c>
      <c r="D260" s="19" t="s">
        <v>13</v>
      </c>
      <c r="E260" s="19" t="s">
        <v>13</v>
      </c>
      <c r="F260" s="19" t="s">
        <v>13</v>
      </c>
      <c r="G260" s="19" t="s">
        <v>13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 t="s">
        <v>13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  <c r="W260" s="19" t="s">
        <v>13</v>
      </c>
      <c r="X260" s="19" t="s">
        <v>13</v>
      </c>
      <c r="Y260" s="4" t="s">
        <v>13</v>
      </c>
      <c r="Z260" s="4" t="s">
        <v>13</v>
      </c>
    </row>
    <row r="261" spans="2:26">
      <c r="B261" s="9">
        <v>1017</v>
      </c>
      <c r="C261" s="19" t="s">
        <v>13</v>
      </c>
      <c r="D261" s="19" t="s">
        <v>13</v>
      </c>
      <c r="E261" s="19" t="s">
        <v>13</v>
      </c>
      <c r="F261" s="19" t="s">
        <v>13</v>
      </c>
      <c r="G261" s="19" t="s">
        <v>13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  <c r="W261" s="19" t="s">
        <v>13</v>
      </c>
      <c r="X261" s="19" t="s">
        <v>13</v>
      </c>
      <c r="Y261" s="4" t="s">
        <v>13</v>
      </c>
      <c r="Z261" s="4" t="s">
        <v>13</v>
      </c>
    </row>
    <row r="262" spans="2:26">
      <c r="B262" s="9">
        <v>1018</v>
      </c>
      <c r="C262" s="19" t="s">
        <v>13</v>
      </c>
      <c r="D262" s="19" t="s">
        <v>13</v>
      </c>
      <c r="E262" s="19" t="s">
        <v>13</v>
      </c>
      <c r="F262" s="19" t="s">
        <v>13</v>
      </c>
      <c r="G262" s="19" t="s">
        <v>13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  <c r="W262" s="19" t="s">
        <v>13</v>
      </c>
      <c r="X262" s="19" t="s">
        <v>13</v>
      </c>
      <c r="Y262" s="4" t="s">
        <v>13</v>
      </c>
      <c r="Z262" s="4" t="s">
        <v>13</v>
      </c>
    </row>
    <row r="263" spans="2:26">
      <c r="B263" s="9">
        <v>1019</v>
      </c>
      <c r="C263" s="19" t="s">
        <v>13</v>
      </c>
      <c r="D263" s="19" t="s">
        <v>13</v>
      </c>
      <c r="E263" s="19" t="s">
        <v>13</v>
      </c>
      <c r="F263" s="19" t="s">
        <v>13</v>
      </c>
      <c r="G263" s="19" t="s">
        <v>13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  <c r="W263" s="19" t="s">
        <v>13</v>
      </c>
      <c r="X263" s="19" t="s">
        <v>13</v>
      </c>
      <c r="Y263" s="4" t="s">
        <v>13</v>
      </c>
      <c r="Z263" s="4" t="s">
        <v>13</v>
      </c>
    </row>
    <row r="264" spans="2:26">
      <c r="B264" s="18">
        <v>1020</v>
      </c>
      <c r="C264" s="19" t="s">
        <v>13</v>
      </c>
      <c r="D264" s="19" t="s">
        <v>13</v>
      </c>
      <c r="E264" s="19" t="s">
        <v>13</v>
      </c>
      <c r="F264" s="19" t="s">
        <v>13</v>
      </c>
      <c r="G264" s="19" t="s">
        <v>13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  <c r="W264" s="19" t="s">
        <v>13</v>
      </c>
      <c r="X264" s="19" t="s">
        <v>13</v>
      </c>
      <c r="Y264" s="19" t="s">
        <v>13</v>
      </c>
      <c r="Z264" s="19" t="s">
        <v>13</v>
      </c>
    </row>
    <row r="265" spans="2:26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</row>
    <row r="266" spans="2:26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</row>
    <row r="267" spans="2:26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</row>
    <row r="268" spans="2:26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</row>
    <row r="269" spans="2:26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</row>
    <row r="270" spans="2:26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</row>
    <row r="271" spans="2:26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</row>
    <row r="272" spans="2:26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</row>
    <row r="273" spans="2:26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</row>
    <row r="274" spans="2:26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</row>
    <row r="275" spans="2:26">
      <c r="B275" s="16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  <c r="U275" s="7" t="s">
        <v>13</v>
      </c>
      <c r="V275" s="7" t="s">
        <v>13</v>
      </c>
      <c r="W275" s="7" t="s">
        <v>13</v>
      </c>
      <c r="X275" s="7" t="s">
        <v>13</v>
      </c>
      <c r="Y275" s="7" t="s">
        <v>13</v>
      </c>
      <c r="Z275" s="7" t="s">
        <v>13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45"/>
  <sheetViews>
    <sheetView workbookViewId="0">
      <selection activeCell="B2" sqref="B2:O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130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12" si="0">C18</f>
        <v>1.4000000000000001</v>
      </c>
      <c r="D5" s="31">
        <f t="shared" si="0"/>
        <v>0</v>
      </c>
      <c r="E5" s="31">
        <f t="shared" si="0"/>
        <v>0</v>
      </c>
      <c r="F5" s="31">
        <f t="shared" si="0"/>
        <v>0.24000000000000002</v>
      </c>
      <c r="G5" s="31">
        <f t="shared" si="0"/>
        <v>0.18000000000000002</v>
      </c>
      <c r="H5" s="31">
        <f t="shared" si="0"/>
        <v>0.51</v>
      </c>
      <c r="I5" s="31">
        <f>AVERAGE(I18:J18)</f>
        <v>0</v>
      </c>
      <c r="J5" s="31">
        <f>AVERAGE(K18:N18)</f>
        <v>0</v>
      </c>
      <c r="K5" s="31">
        <f>AVERAGE(O18:P18)</f>
        <v>0</v>
      </c>
      <c r="L5" s="31">
        <f>AVERAGE(Q18:R18)</f>
        <v>0</v>
      </c>
      <c r="M5" s="31">
        <f>AVERAGE(S18:T18)</f>
        <v>0</v>
      </c>
      <c r="N5" s="31">
        <f>AVERAGE(U18:V18)</f>
        <v>0</v>
      </c>
      <c r="O5" s="31">
        <f>AVERAGE(W18:X18)</f>
        <v>0</v>
      </c>
    </row>
    <row r="6" spans="2:15">
      <c r="B6" s="4" t="s">
        <v>17</v>
      </c>
      <c r="C6" s="32">
        <f t="shared" si="0"/>
        <v>4.9500000000000011</v>
      </c>
      <c r="D6" s="32">
        <f t="shared" si="0"/>
        <v>2.5399999999999996</v>
      </c>
      <c r="E6" s="32">
        <f t="shared" si="0"/>
        <v>2.5399999999999996</v>
      </c>
      <c r="F6" s="32">
        <f t="shared" si="0"/>
        <v>2.600000000000001</v>
      </c>
      <c r="G6" s="32">
        <f t="shared" si="0"/>
        <v>3.5600000000000005</v>
      </c>
      <c r="H6" s="32">
        <f t="shared" si="0"/>
        <v>3.7600000000000002</v>
      </c>
      <c r="I6" s="32">
        <f t="shared" ref="I6:I12" si="1">AVERAGE(I19:J19)</f>
        <v>0.6000000000000002</v>
      </c>
      <c r="J6" s="32">
        <f t="shared" ref="J6:J12" si="2">AVERAGE(K19:N19)</f>
        <v>0.12499999999999997</v>
      </c>
      <c r="K6" s="32">
        <f t="shared" ref="K6:K12" si="3">AVERAGE(O19:P19)</f>
        <v>0</v>
      </c>
      <c r="L6" s="32">
        <f t="shared" ref="L6:L12" si="4">AVERAGE(Q19:R19)</f>
        <v>0</v>
      </c>
      <c r="M6" s="32">
        <f t="shared" ref="M6:M12" si="5">AVERAGE(S19:T19)</f>
        <v>0</v>
      </c>
      <c r="N6" s="32">
        <f t="shared" ref="N6:N12" si="6">AVERAGE(U19:V19)</f>
        <v>0</v>
      </c>
      <c r="O6" s="32">
        <f t="shared" ref="O6:O12" si="7">AVERAGE(W19:X19)</f>
        <v>0.56500000000000017</v>
      </c>
    </row>
    <row r="7" spans="2:15">
      <c r="B7" s="4" t="s">
        <v>18</v>
      </c>
      <c r="C7" s="32">
        <f t="shared" si="0"/>
        <v>7.5699999999999994</v>
      </c>
      <c r="D7" s="32">
        <f t="shared" si="0"/>
        <v>7.4799999999999995</v>
      </c>
      <c r="E7" s="32">
        <f t="shared" si="0"/>
        <v>6.4499999999999984</v>
      </c>
      <c r="F7" s="32">
        <f t="shared" si="0"/>
        <v>5.15</v>
      </c>
      <c r="G7" s="32">
        <f t="shared" si="0"/>
        <v>6.0399999999999991</v>
      </c>
      <c r="H7" s="32">
        <f t="shared" si="0"/>
        <v>7.5599999999999987</v>
      </c>
      <c r="I7" s="32">
        <f t="shared" si="1"/>
        <v>5.56</v>
      </c>
      <c r="J7" s="32">
        <f t="shared" si="2"/>
        <v>1.6175000000000004</v>
      </c>
      <c r="K7" s="32">
        <f t="shared" si="3"/>
        <v>2.3150000000000004</v>
      </c>
      <c r="L7" s="32">
        <f t="shared" si="4"/>
        <v>0.22</v>
      </c>
      <c r="M7" s="32">
        <f t="shared" si="5"/>
        <v>1.2650000000000001</v>
      </c>
      <c r="N7" s="32">
        <f t="shared" si="6"/>
        <v>1.2650000000000001</v>
      </c>
      <c r="O7" s="32">
        <f t="shared" si="7"/>
        <v>3.6300000000000008</v>
      </c>
    </row>
    <row r="8" spans="2:15">
      <c r="B8" s="4" t="s">
        <v>19</v>
      </c>
      <c r="C8" s="32">
        <f t="shared" si="0"/>
        <v>7.18</v>
      </c>
      <c r="D8" s="32">
        <f t="shared" si="0"/>
        <v>7.18</v>
      </c>
      <c r="E8" s="32">
        <f t="shared" si="0"/>
        <v>6.1</v>
      </c>
      <c r="F8" s="32">
        <f t="shared" si="0"/>
        <v>4.9000000000000004</v>
      </c>
      <c r="G8" s="32">
        <f t="shared" si="0"/>
        <v>5.73</v>
      </c>
      <c r="H8" s="32">
        <f t="shared" si="0"/>
        <v>7.17</v>
      </c>
      <c r="I8" s="32">
        <f t="shared" si="1"/>
        <v>7.1349999999999998</v>
      </c>
      <c r="J8" s="32">
        <f t="shared" si="2"/>
        <v>3.8325000000000005</v>
      </c>
      <c r="K8" s="32">
        <f t="shared" si="3"/>
        <v>5.1150000000000002</v>
      </c>
      <c r="L8" s="32">
        <f t="shared" si="4"/>
        <v>2.3699999999999997</v>
      </c>
      <c r="M8" s="32">
        <f t="shared" si="5"/>
        <v>3.350000000000001</v>
      </c>
      <c r="N8" s="32">
        <f t="shared" si="6"/>
        <v>3.350000000000001</v>
      </c>
      <c r="O8" s="32">
        <f t="shared" si="7"/>
        <v>6.5200000000000005</v>
      </c>
    </row>
    <row r="9" spans="2:15">
      <c r="B9" s="4" t="s">
        <v>20</v>
      </c>
      <c r="C9" s="32">
        <f t="shared" si="0"/>
        <v>10.459999999999997</v>
      </c>
      <c r="D9" s="32">
        <f t="shared" si="0"/>
        <v>10.459999999999997</v>
      </c>
      <c r="E9" s="32">
        <f t="shared" si="0"/>
        <v>8.92</v>
      </c>
      <c r="F9" s="32">
        <f t="shared" si="0"/>
        <v>7.1000000000000032</v>
      </c>
      <c r="G9" s="32">
        <f t="shared" si="0"/>
        <v>8.3699999999999992</v>
      </c>
      <c r="H9" s="32">
        <f t="shared" si="0"/>
        <v>4</v>
      </c>
      <c r="I9" s="32">
        <f t="shared" si="1"/>
        <v>9.82</v>
      </c>
      <c r="J9" s="32">
        <f t="shared" si="2"/>
        <v>9.8024999999999984</v>
      </c>
      <c r="K9" s="32">
        <f t="shared" si="3"/>
        <v>9.6350000000000016</v>
      </c>
      <c r="L9" s="32">
        <f t="shared" si="4"/>
        <v>8.629999999999999</v>
      </c>
      <c r="M9" s="32">
        <f t="shared" si="5"/>
        <v>8.7999999999999989</v>
      </c>
      <c r="N9" s="32">
        <f t="shared" si="6"/>
        <v>8.7999999999999989</v>
      </c>
      <c r="O9" s="32">
        <f t="shared" si="7"/>
        <v>4.0499999999999989</v>
      </c>
    </row>
    <row r="10" spans="2:15">
      <c r="B10" s="4" t="s">
        <v>21</v>
      </c>
      <c r="C10" s="32">
        <f t="shared" si="0"/>
        <v>8.0600000000000023</v>
      </c>
      <c r="D10" s="32">
        <f t="shared" si="0"/>
        <v>8.0600000000000023</v>
      </c>
      <c r="E10" s="32">
        <f t="shared" si="0"/>
        <v>6.8700000000000019</v>
      </c>
      <c r="F10" s="32">
        <f t="shared" si="0"/>
        <v>5.4800000000000031</v>
      </c>
      <c r="G10" s="32">
        <f t="shared" si="0"/>
        <v>6.4399999999999995</v>
      </c>
      <c r="H10" s="32">
        <f t="shared" si="0"/>
        <v>0</v>
      </c>
      <c r="I10" s="32">
        <f t="shared" si="1"/>
        <v>1.4149999999999998</v>
      </c>
      <c r="J10" s="32">
        <f t="shared" si="2"/>
        <v>7.9149999999999991</v>
      </c>
      <c r="K10" s="32">
        <f t="shared" si="3"/>
        <v>6.9050000000000011</v>
      </c>
      <c r="L10" s="32">
        <f t="shared" si="4"/>
        <v>6.535000000000001</v>
      </c>
      <c r="M10" s="32">
        <f t="shared" si="5"/>
        <v>7.84</v>
      </c>
      <c r="N10" s="32">
        <f t="shared" si="6"/>
        <v>6.7200000000000006</v>
      </c>
      <c r="O10" s="32">
        <f t="shared" si="7"/>
        <v>0</v>
      </c>
    </row>
    <row r="11" spans="2:15">
      <c r="B11" s="4" t="s">
        <v>22</v>
      </c>
      <c r="C11" s="32">
        <f t="shared" si="0"/>
        <v>6.7100000000000017</v>
      </c>
      <c r="D11" s="32">
        <f t="shared" si="0"/>
        <v>6.7100000000000017</v>
      </c>
      <c r="E11" s="32">
        <f t="shared" si="0"/>
        <v>5.7100000000000009</v>
      </c>
      <c r="F11" s="32">
        <f t="shared" si="0"/>
        <v>4.18</v>
      </c>
      <c r="G11" s="32">
        <f t="shared" si="0"/>
        <v>5.37</v>
      </c>
      <c r="H11" s="32">
        <f t="shared" si="0"/>
        <v>0</v>
      </c>
      <c r="I11" s="32">
        <f t="shared" si="1"/>
        <v>0</v>
      </c>
      <c r="J11" s="32">
        <f t="shared" si="2"/>
        <v>5.6650000000000018</v>
      </c>
      <c r="K11" s="32">
        <f t="shared" si="3"/>
        <v>2.4749999999999996</v>
      </c>
      <c r="L11" s="32">
        <f t="shared" si="4"/>
        <v>0.52500000000000002</v>
      </c>
      <c r="M11" s="32">
        <f t="shared" si="5"/>
        <v>3.6350000000000007</v>
      </c>
      <c r="N11" s="32">
        <f t="shared" si="6"/>
        <v>0.39</v>
      </c>
      <c r="O11" s="32">
        <f t="shared" si="7"/>
        <v>0</v>
      </c>
    </row>
    <row r="12" spans="2:15">
      <c r="B12" s="7" t="s">
        <v>23</v>
      </c>
      <c r="C12" s="30">
        <f t="shared" si="0"/>
        <v>1.58</v>
      </c>
      <c r="D12" s="30">
        <f t="shared" si="0"/>
        <v>0.91999999999999993</v>
      </c>
      <c r="E12" s="30">
        <f t="shared" si="0"/>
        <v>0.77999999999999992</v>
      </c>
      <c r="F12" s="30">
        <f t="shared" si="0"/>
        <v>0.44</v>
      </c>
      <c r="G12" s="30">
        <f t="shared" si="0"/>
        <v>0.72000000000000008</v>
      </c>
      <c r="H12" s="30">
        <f t="shared" si="0"/>
        <v>0</v>
      </c>
      <c r="I12" s="30">
        <f t="shared" si="1"/>
        <v>0</v>
      </c>
      <c r="J12" s="30">
        <f t="shared" si="2"/>
        <v>0.75250000000000006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130</v>
      </c>
    </row>
    <row r="17" spans="2:24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9</v>
      </c>
      <c r="P17" s="5" t="s">
        <v>9</v>
      </c>
      <c r="Q17" s="5" t="s">
        <v>3</v>
      </c>
      <c r="R17" s="5" t="s">
        <v>3</v>
      </c>
      <c r="S17" s="5" t="s">
        <v>5</v>
      </c>
      <c r="T17" s="5" t="s">
        <v>5</v>
      </c>
      <c r="U17" s="5" t="s">
        <v>10</v>
      </c>
      <c r="V17" s="5" t="s">
        <v>10</v>
      </c>
      <c r="W17" s="24" t="s">
        <v>8</v>
      </c>
      <c r="X17" s="24" t="s">
        <v>8</v>
      </c>
    </row>
    <row r="18" spans="2:24" ht="15.75" thickTop="1">
      <c r="B18" s="27" t="s">
        <v>16</v>
      </c>
      <c r="C18" s="27">
        <f t="shared" ref="C18:X18" si="8">SUM(C32:C42)</f>
        <v>1.4000000000000001</v>
      </c>
      <c r="D18" s="27">
        <f t="shared" si="8"/>
        <v>0</v>
      </c>
      <c r="E18" s="27">
        <f t="shared" si="8"/>
        <v>0</v>
      </c>
      <c r="F18" s="27">
        <f t="shared" si="8"/>
        <v>0.24000000000000002</v>
      </c>
      <c r="G18" s="27">
        <f t="shared" si="8"/>
        <v>0.18000000000000002</v>
      </c>
      <c r="H18" s="27">
        <f t="shared" si="8"/>
        <v>0.51</v>
      </c>
      <c r="I18" s="27">
        <f t="shared" si="8"/>
        <v>0</v>
      </c>
      <c r="J18" s="27">
        <f t="shared" si="8"/>
        <v>0</v>
      </c>
      <c r="K18" s="27">
        <f t="shared" si="8"/>
        <v>0</v>
      </c>
      <c r="L18" s="27">
        <f t="shared" si="8"/>
        <v>0</v>
      </c>
      <c r="M18" s="27">
        <f t="shared" si="8"/>
        <v>0</v>
      </c>
      <c r="N18" s="27">
        <f t="shared" si="8"/>
        <v>0</v>
      </c>
      <c r="O18" s="27">
        <f t="shared" si="8"/>
        <v>0</v>
      </c>
      <c r="P18" s="27">
        <f t="shared" si="8"/>
        <v>0</v>
      </c>
      <c r="Q18" s="27">
        <f t="shared" si="8"/>
        <v>0</v>
      </c>
      <c r="R18" s="27">
        <f t="shared" si="8"/>
        <v>0</v>
      </c>
      <c r="S18" s="27">
        <f t="shared" si="8"/>
        <v>0</v>
      </c>
      <c r="T18" s="27">
        <f t="shared" si="8"/>
        <v>0</v>
      </c>
      <c r="U18" s="27">
        <f t="shared" si="8"/>
        <v>0</v>
      </c>
      <c r="V18" s="27">
        <f t="shared" si="8"/>
        <v>0</v>
      </c>
      <c r="W18" s="27">
        <f t="shared" si="8"/>
        <v>0</v>
      </c>
      <c r="X18" s="27">
        <f t="shared" si="8"/>
        <v>0</v>
      </c>
    </row>
    <row r="19" spans="2:24">
      <c r="B19" s="27" t="s">
        <v>17</v>
      </c>
      <c r="C19" s="27">
        <f>SUM(C43:C72)</f>
        <v>4.9500000000000011</v>
      </c>
      <c r="D19" s="27">
        <f t="shared" ref="D19:N19" si="9">SUM(D43:D72)</f>
        <v>2.5399999999999996</v>
      </c>
      <c r="E19" s="27">
        <f t="shared" si="9"/>
        <v>2.5399999999999996</v>
      </c>
      <c r="F19" s="27">
        <f t="shared" si="9"/>
        <v>2.600000000000001</v>
      </c>
      <c r="G19" s="27">
        <f t="shared" si="9"/>
        <v>3.5600000000000005</v>
      </c>
      <c r="H19" s="27">
        <f t="shared" si="9"/>
        <v>3.7600000000000002</v>
      </c>
      <c r="I19" s="27">
        <f t="shared" si="9"/>
        <v>0.98000000000000032</v>
      </c>
      <c r="J19" s="27">
        <f t="shared" si="9"/>
        <v>0.22</v>
      </c>
      <c r="K19" s="27">
        <f t="shared" si="9"/>
        <v>0.49999999999999989</v>
      </c>
      <c r="L19" s="27">
        <f t="shared" si="9"/>
        <v>0</v>
      </c>
      <c r="M19" s="27">
        <f t="shared" si="9"/>
        <v>0</v>
      </c>
      <c r="N19" s="27">
        <f t="shared" si="9"/>
        <v>0</v>
      </c>
      <c r="O19" s="27">
        <f t="shared" ref="O19:X19" si="10">SUM(O43:O72)</f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</v>
      </c>
      <c r="T19" s="27">
        <f t="shared" si="10"/>
        <v>0</v>
      </c>
      <c r="U19" s="27">
        <f t="shared" si="10"/>
        <v>0</v>
      </c>
      <c r="V19" s="27">
        <f t="shared" si="10"/>
        <v>0</v>
      </c>
      <c r="W19" s="27">
        <f t="shared" si="10"/>
        <v>0.90000000000000036</v>
      </c>
      <c r="X19" s="27">
        <f t="shared" si="10"/>
        <v>0.23</v>
      </c>
    </row>
    <row r="20" spans="2:24">
      <c r="B20" s="27" t="s">
        <v>18</v>
      </c>
      <c r="C20" s="27">
        <f>SUM(C73:C103)</f>
        <v>7.5699999999999994</v>
      </c>
      <c r="D20" s="27">
        <f t="shared" ref="D20:N20" si="11">SUM(D73:D103)</f>
        <v>7.4799999999999995</v>
      </c>
      <c r="E20" s="27">
        <f t="shared" si="11"/>
        <v>6.4499999999999984</v>
      </c>
      <c r="F20" s="27">
        <f t="shared" si="11"/>
        <v>5.15</v>
      </c>
      <c r="G20" s="27">
        <f t="shared" si="11"/>
        <v>6.0399999999999991</v>
      </c>
      <c r="H20" s="27">
        <f t="shared" si="11"/>
        <v>7.5599999999999987</v>
      </c>
      <c r="I20" s="27">
        <f t="shared" si="11"/>
        <v>6.7299999999999995</v>
      </c>
      <c r="J20" s="27">
        <f t="shared" si="11"/>
        <v>4.3899999999999997</v>
      </c>
      <c r="K20" s="27">
        <f t="shared" si="11"/>
        <v>2.5400000000000009</v>
      </c>
      <c r="L20" s="27">
        <f t="shared" si="11"/>
        <v>1.5300000000000002</v>
      </c>
      <c r="M20" s="27">
        <f t="shared" si="11"/>
        <v>1.2000000000000004</v>
      </c>
      <c r="N20" s="27">
        <f t="shared" si="11"/>
        <v>1.2000000000000004</v>
      </c>
      <c r="O20" s="27">
        <f t="shared" ref="O20:X20" si="12">SUM(O73:O103)</f>
        <v>3.0100000000000002</v>
      </c>
      <c r="P20" s="27">
        <f t="shared" si="12"/>
        <v>1.62</v>
      </c>
      <c r="Q20" s="27">
        <f t="shared" si="12"/>
        <v>0.44</v>
      </c>
      <c r="R20" s="27">
        <f t="shared" si="12"/>
        <v>0</v>
      </c>
      <c r="S20" s="27">
        <f t="shared" si="12"/>
        <v>1.9200000000000006</v>
      </c>
      <c r="T20" s="27">
        <f t="shared" si="12"/>
        <v>0.60999999999999988</v>
      </c>
      <c r="U20" s="27">
        <f t="shared" si="12"/>
        <v>1.9200000000000006</v>
      </c>
      <c r="V20" s="27">
        <f t="shared" si="12"/>
        <v>0.60999999999999988</v>
      </c>
      <c r="W20" s="27">
        <f t="shared" si="12"/>
        <v>4.4400000000000004</v>
      </c>
      <c r="X20" s="27">
        <f t="shared" si="12"/>
        <v>2.8200000000000007</v>
      </c>
    </row>
    <row r="21" spans="2:24">
      <c r="B21" s="27" t="s">
        <v>19</v>
      </c>
      <c r="C21" s="27">
        <f>SUM(C104:C133)</f>
        <v>7.18</v>
      </c>
      <c r="D21" s="27">
        <f t="shared" ref="D21:N21" si="13">SUM(D104:D133)</f>
        <v>7.18</v>
      </c>
      <c r="E21" s="27">
        <f t="shared" si="13"/>
        <v>6.1</v>
      </c>
      <c r="F21" s="27">
        <f t="shared" si="13"/>
        <v>4.9000000000000004</v>
      </c>
      <c r="G21" s="27">
        <f t="shared" si="13"/>
        <v>5.73</v>
      </c>
      <c r="H21" s="27">
        <f t="shared" si="13"/>
        <v>7.17</v>
      </c>
      <c r="I21" s="27">
        <f t="shared" si="13"/>
        <v>7.18</v>
      </c>
      <c r="J21" s="27">
        <f t="shared" si="13"/>
        <v>7.089999999999999</v>
      </c>
      <c r="K21" s="27">
        <f t="shared" si="13"/>
        <v>4.910000000000001</v>
      </c>
      <c r="L21" s="27">
        <f t="shared" si="13"/>
        <v>3.2800000000000011</v>
      </c>
      <c r="M21" s="27">
        <f t="shared" si="13"/>
        <v>3.5700000000000007</v>
      </c>
      <c r="N21" s="27">
        <f t="shared" si="13"/>
        <v>3.5700000000000007</v>
      </c>
      <c r="O21" s="27">
        <f t="shared" ref="O21:X21" si="14">SUM(O104:O133)</f>
        <v>5.6400000000000006</v>
      </c>
      <c r="P21" s="27">
        <f t="shared" si="14"/>
        <v>4.59</v>
      </c>
      <c r="Q21" s="27">
        <f t="shared" si="14"/>
        <v>3.6399999999999997</v>
      </c>
      <c r="R21" s="27">
        <f t="shared" si="14"/>
        <v>1.0999999999999999</v>
      </c>
      <c r="S21" s="27">
        <f t="shared" si="14"/>
        <v>3.8800000000000012</v>
      </c>
      <c r="T21" s="27">
        <f t="shared" si="14"/>
        <v>2.8200000000000007</v>
      </c>
      <c r="U21" s="27">
        <f t="shared" si="14"/>
        <v>3.8800000000000012</v>
      </c>
      <c r="V21" s="27">
        <f t="shared" si="14"/>
        <v>2.8200000000000007</v>
      </c>
      <c r="W21" s="27">
        <f t="shared" si="14"/>
        <v>6.5300000000000011</v>
      </c>
      <c r="X21" s="27">
        <f t="shared" si="14"/>
        <v>6.51</v>
      </c>
    </row>
    <row r="22" spans="2:24">
      <c r="B22" s="27" t="s">
        <v>20</v>
      </c>
      <c r="C22" s="27">
        <f>SUM(C134:C164)</f>
        <v>10.459999999999997</v>
      </c>
      <c r="D22" s="27">
        <f t="shared" ref="D22:N22" si="15">SUM(D134:D164)</f>
        <v>10.459999999999997</v>
      </c>
      <c r="E22" s="27">
        <f t="shared" si="15"/>
        <v>8.92</v>
      </c>
      <c r="F22" s="27">
        <f t="shared" si="15"/>
        <v>7.1000000000000032</v>
      </c>
      <c r="G22" s="27">
        <f t="shared" si="15"/>
        <v>8.3699999999999992</v>
      </c>
      <c r="H22" s="27">
        <f t="shared" si="15"/>
        <v>4</v>
      </c>
      <c r="I22" s="27">
        <f t="shared" si="15"/>
        <v>9.2000000000000028</v>
      </c>
      <c r="J22" s="27">
        <f t="shared" si="15"/>
        <v>10.439999999999998</v>
      </c>
      <c r="K22" s="27">
        <f t="shared" si="15"/>
        <v>10.329999999999997</v>
      </c>
      <c r="L22" s="27">
        <f t="shared" si="15"/>
        <v>9.06</v>
      </c>
      <c r="M22" s="27">
        <f t="shared" si="15"/>
        <v>9.9099999999999966</v>
      </c>
      <c r="N22" s="27">
        <f t="shared" si="15"/>
        <v>9.9099999999999966</v>
      </c>
      <c r="O22" s="27">
        <f t="shared" ref="O22:X22" si="16">SUM(O134:O164)</f>
        <v>9.7200000000000006</v>
      </c>
      <c r="P22" s="27">
        <f t="shared" si="16"/>
        <v>9.5500000000000007</v>
      </c>
      <c r="Q22" s="27">
        <f t="shared" si="16"/>
        <v>9.7200000000000006</v>
      </c>
      <c r="R22" s="27">
        <f t="shared" si="16"/>
        <v>7.5399999999999983</v>
      </c>
      <c r="S22" s="27">
        <f t="shared" si="16"/>
        <v>9.5799999999999983</v>
      </c>
      <c r="T22" s="27">
        <f t="shared" si="16"/>
        <v>8.02</v>
      </c>
      <c r="U22" s="27">
        <f t="shared" si="16"/>
        <v>9.5799999999999983</v>
      </c>
      <c r="V22" s="27">
        <f t="shared" si="16"/>
        <v>8.02</v>
      </c>
      <c r="W22" s="27">
        <f t="shared" si="16"/>
        <v>2.4599999999999995</v>
      </c>
      <c r="X22" s="27">
        <f t="shared" si="16"/>
        <v>5.6399999999999988</v>
      </c>
    </row>
    <row r="23" spans="2:24">
      <c r="B23" s="27" t="s">
        <v>21</v>
      </c>
      <c r="C23" s="27">
        <f>SUM(C165:C195)</f>
        <v>8.0600000000000023</v>
      </c>
      <c r="D23" s="27">
        <f t="shared" ref="D23:N23" si="17">SUM(D165:D195)</f>
        <v>8.0600000000000023</v>
      </c>
      <c r="E23" s="27">
        <f t="shared" si="17"/>
        <v>6.8700000000000019</v>
      </c>
      <c r="F23" s="27">
        <f t="shared" si="17"/>
        <v>5.4800000000000031</v>
      </c>
      <c r="G23" s="27">
        <f t="shared" si="17"/>
        <v>6.4399999999999995</v>
      </c>
      <c r="H23" s="27">
        <f t="shared" si="17"/>
        <v>0</v>
      </c>
      <c r="I23" s="27">
        <f t="shared" si="17"/>
        <v>0.45999999999999996</v>
      </c>
      <c r="J23" s="27">
        <f t="shared" si="17"/>
        <v>2.3699999999999997</v>
      </c>
      <c r="K23" s="27">
        <f t="shared" si="17"/>
        <v>7.7700000000000014</v>
      </c>
      <c r="L23" s="27">
        <f t="shared" si="17"/>
        <v>7.9699999999999989</v>
      </c>
      <c r="M23" s="27">
        <f t="shared" si="17"/>
        <v>7.9399999999999995</v>
      </c>
      <c r="N23" s="27">
        <f t="shared" si="17"/>
        <v>7.9799999999999986</v>
      </c>
      <c r="O23" s="27">
        <f t="shared" ref="O23:X23" si="18">SUM(O165:O195)</f>
        <v>6.7500000000000009</v>
      </c>
      <c r="P23" s="27">
        <f t="shared" si="18"/>
        <v>7.0600000000000014</v>
      </c>
      <c r="Q23" s="27">
        <f t="shared" si="18"/>
        <v>5.86</v>
      </c>
      <c r="R23" s="27">
        <f t="shared" si="18"/>
        <v>7.2100000000000017</v>
      </c>
      <c r="S23" s="27">
        <f t="shared" si="18"/>
        <v>7.700000000000002</v>
      </c>
      <c r="T23" s="27">
        <f t="shared" si="18"/>
        <v>7.9799999999999986</v>
      </c>
      <c r="U23" s="27">
        <f t="shared" si="18"/>
        <v>5.7500000000000009</v>
      </c>
      <c r="V23" s="27">
        <f t="shared" si="18"/>
        <v>7.6900000000000013</v>
      </c>
      <c r="W23" s="27">
        <f t="shared" si="18"/>
        <v>0</v>
      </c>
      <c r="X23" s="27">
        <f t="shared" si="18"/>
        <v>0</v>
      </c>
    </row>
    <row r="24" spans="2:24">
      <c r="B24" s="27" t="s">
        <v>22</v>
      </c>
      <c r="C24" s="27">
        <f>SUM(C196:C225)</f>
        <v>6.7100000000000017</v>
      </c>
      <c r="D24" s="27">
        <f t="shared" ref="D24:N24" si="19">SUM(D196:D225)</f>
        <v>6.7100000000000017</v>
      </c>
      <c r="E24" s="27">
        <f t="shared" si="19"/>
        <v>5.7100000000000009</v>
      </c>
      <c r="F24" s="27">
        <f t="shared" si="19"/>
        <v>4.18</v>
      </c>
      <c r="G24" s="27">
        <f t="shared" si="19"/>
        <v>5.37</v>
      </c>
      <c r="H24" s="27">
        <f t="shared" si="19"/>
        <v>0</v>
      </c>
      <c r="I24" s="27">
        <f t="shared" si="19"/>
        <v>0</v>
      </c>
      <c r="J24" s="27">
        <f t="shared" si="19"/>
        <v>0</v>
      </c>
      <c r="K24" s="27">
        <f t="shared" si="19"/>
        <v>5.4600000000000017</v>
      </c>
      <c r="L24" s="27">
        <f t="shared" si="19"/>
        <v>5.580000000000001</v>
      </c>
      <c r="M24" s="27">
        <f t="shared" si="19"/>
        <v>5.7500000000000018</v>
      </c>
      <c r="N24" s="27">
        <f t="shared" si="19"/>
        <v>5.87</v>
      </c>
      <c r="O24" s="27">
        <f t="shared" ref="O24:X24" si="20">SUM(O196:O225)</f>
        <v>2.04</v>
      </c>
      <c r="P24" s="27">
        <f t="shared" si="20"/>
        <v>2.9099999999999997</v>
      </c>
      <c r="Q24" s="27">
        <f t="shared" si="20"/>
        <v>0</v>
      </c>
      <c r="R24" s="27">
        <f t="shared" si="20"/>
        <v>1.05</v>
      </c>
      <c r="S24" s="27">
        <f t="shared" si="20"/>
        <v>2.65</v>
      </c>
      <c r="T24" s="27">
        <f t="shared" si="20"/>
        <v>4.620000000000001</v>
      </c>
      <c r="U24" s="27">
        <f t="shared" si="20"/>
        <v>0</v>
      </c>
      <c r="V24" s="27">
        <f t="shared" si="20"/>
        <v>0.78</v>
      </c>
      <c r="W24" s="27">
        <f t="shared" si="20"/>
        <v>0</v>
      </c>
      <c r="X24" s="27">
        <f t="shared" si="20"/>
        <v>0</v>
      </c>
    </row>
    <row r="25" spans="2:24">
      <c r="B25" s="30" t="s">
        <v>23</v>
      </c>
      <c r="C25" s="30">
        <f>SUM(C226:C240)</f>
        <v>1.58</v>
      </c>
      <c r="D25" s="30">
        <f t="shared" ref="D25:N25" si="21">SUM(D226:D240)</f>
        <v>0.91999999999999993</v>
      </c>
      <c r="E25" s="30">
        <f t="shared" si="21"/>
        <v>0.77999999999999992</v>
      </c>
      <c r="F25" s="30">
        <f t="shared" si="21"/>
        <v>0.44</v>
      </c>
      <c r="G25" s="30">
        <f t="shared" si="21"/>
        <v>0.72000000000000008</v>
      </c>
      <c r="H25" s="30">
        <f t="shared" si="21"/>
        <v>0</v>
      </c>
      <c r="I25" s="30">
        <f t="shared" si="21"/>
        <v>0</v>
      </c>
      <c r="J25" s="30">
        <f t="shared" si="21"/>
        <v>0</v>
      </c>
      <c r="K25" s="30">
        <f t="shared" si="21"/>
        <v>0.35</v>
      </c>
      <c r="L25" s="30">
        <f t="shared" si="21"/>
        <v>0.35</v>
      </c>
      <c r="M25" s="30">
        <f t="shared" si="21"/>
        <v>1.0900000000000001</v>
      </c>
      <c r="N25" s="30">
        <f t="shared" si="21"/>
        <v>1.2200000000000002</v>
      </c>
      <c r="O25" s="30">
        <f t="shared" ref="O25:X25" si="22">SUM(O226:O240)</f>
        <v>0</v>
      </c>
      <c r="P25" s="30">
        <f t="shared" si="22"/>
        <v>0</v>
      </c>
      <c r="Q25" s="30">
        <f t="shared" si="22"/>
        <v>0</v>
      </c>
      <c r="R25" s="30">
        <f t="shared" si="22"/>
        <v>0</v>
      </c>
      <c r="S25" s="30">
        <f t="shared" si="22"/>
        <v>0</v>
      </c>
      <c r="T25" s="30">
        <f t="shared" si="22"/>
        <v>0</v>
      </c>
      <c r="U25" s="30">
        <f t="shared" si="22"/>
        <v>0</v>
      </c>
      <c r="V25" s="30">
        <f t="shared" si="22"/>
        <v>0</v>
      </c>
      <c r="W25" s="30">
        <f t="shared" si="22"/>
        <v>0</v>
      </c>
      <c r="X25" s="30">
        <f t="shared" si="22"/>
        <v>0</v>
      </c>
    </row>
    <row r="26" spans="2:24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4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4">
      <c r="B28" s="17" t="s">
        <v>53</v>
      </c>
    </row>
    <row r="29" spans="2:24">
      <c r="B29" s="17" t="s">
        <v>131</v>
      </c>
    </row>
    <row r="30" spans="2:24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33</v>
      </c>
      <c r="N30" s="41">
        <v>34</v>
      </c>
      <c r="O30" s="41">
        <v>41</v>
      </c>
      <c r="P30" s="41">
        <v>42</v>
      </c>
      <c r="Q30" s="41">
        <v>51</v>
      </c>
      <c r="R30" s="41">
        <v>52</v>
      </c>
      <c r="S30" s="41">
        <v>61</v>
      </c>
      <c r="T30" s="41">
        <v>62</v>
      </c>
      <c r="U30" s="41">
        <v>66</v>
      </c>
      <c r="V30" s="41">
        <v>67</v>
      </c>
      <c r="W30" s="22">
        <v>73</v>
      </c>
      <c r="X30" s="22">
        <v>74</v>
      </c>
    </row>
    <row r="31" spans="2:24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9</v>
      </c>
      <c r="P31" s="13" t="s">
        <v>9</v>
      </c>
      <c r="Q31" s="13" t="s">
        <v>3</v>
      </c>
      <c r="R31" s="13" t="s">
        <v>3</v>
      </c>
      <c r="S31" s="13" t="s">
        <v>5</v>
      </c>
      <c r="T31" s="13" t="s">
        <v>5</v>
      </c>
      <c r="U31" s="13" t="s">
        <v>10</v>
      </c>
      <c r="V31" s="13" t="s">
        <v>10</v>
      </c>
      <c r="W31" s="23" t="s">
        <v>8</v>
      </c>
      <c r="X31" s="23" t="s">
        <v>8</v>
      </c>
    </row>
    <row r="32" spans="2:24" ht="15.75" thickTop="1">
      <c r="B32" s="20">
        <v>321</v>
      </c>
      <c r="C32" s="21">
        <v>0.12</v>
      </c>
      <c r="D32" s="21" t="s">
        <v>13</v>
      </c>
      <c r="E32" s="21" t="s">
        <v>13</v>
      </c>
      <c r="F32" s="21" t="s">
        <v>13</v>
      </c>
      <c r="G32" s="21" t="s">
        <v>13</v>
      </c>
      <c r="H32" s="21">
        <v>0.03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128</v>
      </c>
      <c r="S32" s="21" t="s">
        <v>129</v>
      </c>
      <c r="T32" s="21" t="s">
        <v>13</v>
      </c>
      <c r="U32" s="21" t="s">
        <v>13</v>
      </c>
      <c r="V32" s="21" t="s">
        <v>13</v>
      </c>
      <c r="W32" s="21" t="s">
        <v>13</v>
      </c>
      <c r="X32" s="21" t="s">
        <v>13</v>
      </c>
    </row>
    <row r="33" spans="2:24">
      <c r="B33" s="18">
        <v>322</v>
      </c>
      <c r="C33" s="19">
        <v>0.08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</row>
    <row r="34" spans="2:24">
      <c r="B34" s="18">
        <v>323</v>
      </c>
      <c r="C34" s="19">
        <v>0.18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0.05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</row>
    <row r="35" spans="2:24">
      <c r="B35" s="18">
        <v>324</v>
      </c>
      <c r="C35" s="19">
        <v>0.13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</row>
    <row r="36" spans="2:24">
      <c r="B36" s="18">
        <v>325</v>
      </c>
      <c r="C36" s="19">
        <v>7.0000000000000007E-2</v>
      </c>
      <c r="D36" s="19" t="s">
        <v>13</v>
      </c>
      <c r="E36" s="19" t="s">
        <v>13</v>
      </c>
      <c r="F36" s="19">
        <v>0.02</v>
      </c>
      <c r="G36" s="19">
        <v>0.01</v>
      </c>
      <c r="H36" s="19">
        <v>0.02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</row>
    <row r="37" spans="2:24">
      <c r="B37" s="18">
        <v>326</v>
      </c>
      <c r="C37" s="19">
        <v>0.13</v>
      </c>
      <c r="D37" s="19" t="s">
        <v>13</v>
      </c>
      <c r="E37" s="19" t="s">
        <v>13</v>
      </c>
      <c r="F37" s="19">
        <v>0.03</v>
      </c>
      <c r="G37" s="19">
        <v>0.02</v>
      </c>
      <c r="H37" s="19">
        <v>0.05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</row>
    <row r="38" spans="2:24">
      <c r="B38" s="18">
        <v>327</v>
      </c>
      <c r="C38" s="19">
        <v>0.12</v>
      </c>
      <c r="D38" s="19" t="s">
        <v>13</v>
      </c>
      <c r="E38" s="19" t="s">
        <v>13</v>
      </c>
      <c r="F38" s="19">
        <v>0.03</v>
      </c>
      <c r="G38" s="19">
        <v>0.02</v>
      </c>
      <c r="H38" s="19">
        <v>0.05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</row>
    <row r="39" spans="2:24">
      <c r="B39" s="18">
        <v>328</v>
      </c>
      <c r="C39" s="19">
        <v>0.12</v>
      </c>
      <c r="D39" s="19" t="s">
        <v>13</v>
      </c>
      <c r="E39" s="19" t="s">
        <v>13</v>
      </c>
      <c r="F39" s="19">
        <v>0.03</v>
      </c>
      <c r="G39" s="19">
        <v>0.02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</row>
    <row r="40" spans="2:24">
      <c r="B40" s="18">
        <v>329</v>
      </c>
      <c r="C40" s="19">
        <v>0.17</v>
      </c>
      <c r="D40" s="19" t="s">
        <v>13</v>
      </c>
      <c r="E40" s="19" t="s">
        <v>13</v>
      </c>
      <c r="F40" s="19">
        <v>0.05</v>
      </c>
      <c r="G40" s="19">
        <v>0.03</v>
      </c>
      <c r="H40" s="19">
        <v>7.0000000000000007E-2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</row>
    <row r="41" spans="2:24">
      <c r="B41" s="18">
        <v>330</v>
      </c>
      <c r="C41" s="19">
        <v>0.17</v>
      </c>
      <c r="D41" s="19" t="s">
        <v>13</v>
      </c>
      <c r="E41" s="19" t="s">
        <v>13</v>
      </c>
      <c r="F41" s="19">
        <v>0.05</v>
      </c>
      <c r="G41" s="19">
        <v>0.04</v>
      </c>
      <c r="H41" s="19">
        <v>0.08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</row>
    <row r="42" spans="2:24">
      <c r="B42" s="18">
        <v>331</v>
      </c>
      <c r="C42" s="19">
        <v>0.11</v>
      </c>
      <c r="D42" s="19" t="s">
        <v>13</v>
      </c>
      <c r="E42" s="19" t="s">
        <v>13</v>
      </c>
      <c r="F42" s="19">
        <v>0.03</v>
      </c>
      <c r="G42" s="19">
        <v>0.04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</row>
    <row r="43" spans="2:24">
      <c r="B43" s="18">
        <v>401</v>
      </c>
      <c r="C43" s="19">
        <v>0.15</v>
      </c>
      <c r="D43" s="19">
        <v>0.02</v>
      </c>
      <c r="E43" s="19">
        <v>0.02</v>
      </c>
      <c r="F43" s="19">
        <v>0.05</v>
      </c>
      <c r="G43" s="19">
        <v>0.06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</row>
    <row r="44" spans="2:24">
      <c r="B44" s="18">
        <v>402</v>
      </c>
      <c r="C44" s="19">
        <v>0.06</v>
      </c>
      <c r="D44" s="19">
        <v>0.01</v>
      </c>
      <c r="E44" s="19">
        <v>0.01</v>
      </c>
      <c r="F44" s="19">
        <v>0.02</v>
      </c>
      <c r="G44" s="19">
        <v>0.03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</row>
    <row r="45" spans="2:24">
      <c r="B45" s="18">
        <v>403</v>
      </c>
      <c r="C45" s="19">
        <v>0.13</v>
      </c>
      <c r="D45" s="19">
        <v>0.02</v>
      </c>
      <c r="E45" s="19">
        <v>0.02</v>
      </c>
      <c r="F45" s="19">
        <v>0.04</v>
      </c>
      <c r="G45" s="19">
        <v>0.06</v>
      </c>
      <c r="H45" s="19">
        <v>7.0000000000000007E-2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</row>
    <row r="46" spans="2:24">
      <c r="B46" s="18">
        <v>404</v>
      </c>
      <c r="C46" s="19">
        <v>0.15</v>
      </c>
      <c r="D46" s="19">
        <v>0.03</v>
      </c>
      <c r="E46" s="19">
        <v>0.03</v>
      </c>
      <c r="F46" s="19">
        <v>0.05</v>
      </c>
      <c r="G46" s="19">
        <v>0.08</v>
      </c>
      <c r="H46" s="19">
        <v>0.08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</row>
    <row r="47" spans="2:24">
      <c r="B47" s="18">
        <v>405</v>
      </c>
      <c r="C47" s="19">
        <v>0.18</v>
      </c>
      <c r="D47" s="19">
        <v>0.03</v>
      </c>
      <c r="E47" s="19">
        <v>0.03</v>
      </c>
      <c r="F47" s="19">
        <v>7.0000000000000007E-2</v>
      </c>
      <c r="G47" s="19">
        <v>0.1</v>
      </c>
      <c r="H47" s="19">
        <v>0.1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</row>
    <row r="48" spans="2:24">
      <c r="B48" s="18">
        <v>406</v>
      </c>
      <c r="C48" s="19">
        <v>0.19</v>
      </c>
      <c r="D48" s="19">
        <v>0.04</v>
      </c>
      <c r="E48" s="19">
        <v>0.04</v>
      </c>
      <c r="F48" s="19">
        <v>7.0000000000000007E-2</v>
      </c>
      <c r="G48" s="19">
        <v>0.11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</row>
    <row r="49" spans="2:24">
      <c r="B49" s="18">
        <v>407</v>
      </c>
      <c r="C49" s="19">
        <v>0.22</v>
      </c>
      <c r="D49" s="19">
        <v>0.05</v>
      </c>
      <c r="E49" s="19">
        <v>0.05</v>
      </c>
      <c r="F49" s="19">
        <v>0.09</v>
      </c>
      <c r="G49" s="19">
        <v>0.13</v>
      </c>
      <c r="H49" s="19">
        <v>0.13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</row>
    <row r="50" spans="2:24">
      <c r="B50" s="18">
        <v>408</v>
      </c>
      <c r="C50" s="19">
        <v>0.09</v>
      </c>
      <c r="D50" s="19">
        <v>0.02</v>
      </c>
      <c r="E50" s="19">
        <v>0.02</v>
      </c>
      <c r="F50" s="19">
        <v>0.04</v>
      </c>
      <c r="G50" s="19">
        <v>0.06</v>
      </c>
      <c r="H50" s="19">
        <v>0.06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</row>
    <row r="51" spans="2:24">
      <c r="B51" s="18">
        <v>409</v>
      </c>
      <c r="C51" s="19">
        <v>0.16</v>
      </c>
      <c r="D51" s="19">
        <v>0.05</v>
      </c>
      <c r="E51" s="19">
        <v>0.05</v>
      </c>
      <c r="F51" s="19">
        <v>7.0000000000000007E-2</v>
      </c>
      <c r="G51" s="19">
        <v>0.1</v>
      </c>
      <c r="H51" s="19">
        <v>0.1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</row>
    <row r="52" spans="2:24">
      <c r="B52" s="18">
        <v>410</v>
      </c>
      <c r="C52" s="19">
        <v>0.12</v>
      </c>
      <c r="D52" s="19">
        <v>0.04</v>
      </c>
      <c r="E52" s="19">
        <v>0.04</v>
      </c>
      <c r="F52" s="19">
        <v>0.05</v>
      </c>
      <c r="G52" s="19">
        <v>0.08</v>
      </c>
      <c r="H52" s="19">
        <v>0.08</v>
      </c>
      <c r="I52" s="19">
        <v>0.02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>
        <v>0.02</v>
      </c>
      <c r="X52" s="19" t="s">
        <v>13</v>
      </c>
    </row>
    <row r="53" spans="2:24">
      <c r="B53" s="18">
        <v>411</v>
      </c>
      <c r="C53" s="19">
        <v>0.11</v>
      </c>
      <c r="D53" s="19">
        <v>0.04</v>
      </c>
      <c r="E53" s="19">
        <v>0.04</v>
      </c>
      <c r="F53" s="19">
        <v>0.05</v>
      </c>
      <c r="G53" s="19">
        <v>0.08</v>
      </c>
      <c r="H53" s="19">
        <v>7.0000000000000007E-2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>
        <v>0.02</v>
      </c>
      <c r="X53" s="19" t="s">
        <v>13</v>
      </c>
    </row>
    <row r="54" spans="2:24">
      <c r="B54" s="18">
        <v>412</v>
      </c>
      <c r="C54" s="19">
        <v>0.2</v>
      </c>
      <c r="D54" s="19">
        <v>0.08</v>
      </c>
      <c r="E54" s="19">
        <v>0.08</v>
      </c>
      <c r="F54" s="19">
        <v>0.09</v>
      </c>
      <c r="G54" s="19">
        <v>0.14000000000000001</v>
      </c>
      <c r="H54" s="19">
        <v>0.14000000000000001</v>
      </c>
      <c r="I54" s="19">
        <v>0.04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>
        <v>0.04</v>
      </c>
      <c r="X54" s="19" t="s">
        <v>13</v>
      </c>
    </row>
    <row r="55" spans="2:24">
      <c r="B55" s="18">
        <v>413</v>
      </c>
      <c r="C55" s="19">
        <v>0.16</v>
      </c>
      <c r="D55" s="19">
        <v>7.0000000000000007E-2</v>
      </c>
      <c r="E55" s="19">
        <v>7.0000000000000007E-2</v>
      </c>
      <c r="F55" s="19">
        <v>0.08</v>
      </c>
      <c r="G55" s="19">
        <v>0.12</v>
      </c>
      <c r="H55" s="19">
        <v>0.11</v>
      </c>
      <c r="I55" s="19">
        <v>0.03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>
        <v>0.03</v>
      </c>
      <c r="X55" s="19" t="s">
        <v>13</v>
      </c>
    </row>
    <row r="56" spans="2:24">
      <c r="B56" s="18">
        <v>414</v>
      </c>
      <c r="C56" s="19">
        <v>0.11</v>
      </c>
      <c r="D56" s="19">
        <v>0.05</v>
      </c>
      <c r="E56" s="19">
        <v>0.05</v>
      </c>
      <c r="F56" s="19">
        <v>0.05</v>
      </c>
      <c r="G56" s="19">
        <v>0.08</v>
      </c>
      <c r="H56" s="19">
        <v>0.08</v>
      </c>
      <c r="I56" s="19">
        <v>0.02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>
        <v>0.02</v>
      </c>
      <c r="X56" s="19" t="s">
        <v>13</v>
      </c>
    </row>
    <row r="57" spans="2:24">
      <c r="B57" s="18">
        <v>415</v>
      </c>
      <c r="C57" s="19">
        <v>0.08</v>
      </c>
      <c r="D57" s="19">
        <v>0.04</v>
      </c>
      <c r="E57" s="19">
        <v>0.04</v>
      </c>
      <c r="F57" s="19">
        <v>0.04</v>
      </c>
      <c r="G57" s="19">
        <v>0.06</v>
      </c>
      <c r="H57" s="19">
        <v>0.06</v>
      </c>
      <c r="I57" s="19">
        <v>0.02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>
        <v>0.02</v>
      </c>
      <c r="X57" s="19" t="s">
        <v>13</v>
      </c>
    </row>
    <row r="58" spans="2:24">
      <c r="B58" s="18">
        <v>416</v>
      </c>
      <c r="C58" s="19">
        <v>0.1</v>
      </c>
      <c r="D58" s="19">
        <v>0.05</v>
      </c>
      <c r="E58" s="19">
        <v>0.05</v>
      </c>
      <c r="F58" s="19">
        <v>0.05</v>
      </c>
      <c r="G58" s="19">
        <v>0.08</v>
      </c>
      <c r="H58" s="19">
        <v>0.08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>
        <v>0.02</v>
      </c>
      <c r="X58" s="19" t="s">
        <v>13</v>
      </c>
    </row>
    <row r="59" spans="2:24">
      <c r="B59" s="18">
        <v>417</v>
      </c>
      <c r="C59" s="19">
        <v>0.16</v>
      </c>
      <c r="D59" s="19">
        <v>0.09</v>
      </c>
      <c r="E59" s="19">
        <v>0.09</v>
      </c>
      <c r="F59" s="19">
        <v>0.09</v>
      </c>
      <c r="G59" s="19">
        <v>0.12</v>
      </c>
      <c r="H59" s="19">
        <v>0.13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>
        <v>0.04</v>
      </c>
      <c r="X59" s="19" t="s">
        <v>13</v>
      </c>
    </row>
    <row r="60" spans="2:24">
      <c r="B60" s="18">
        <v>418</v>
      </c>
      <c r="C60" s="19">
        <v>0.19</v>
      </c>
      <c r="D60" s="19">
        <v>0.11</v>
      </c>
      <c r="E60" s="19">
        <v>0.11</v>
      </c>
      <c r="F60" s="19">
        <v>0.11</v>
      </c>
      <c r="G60" s="19">
        <v>0.15</v>
      </c>
      <c r="H60" s="19">
        <v>0.15</v>
      </c>
      <c r="I60" s="19">
        <v>0.04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>
        <v>0.04</v>
      </c>
      <c r="X60" s="19" t="s">
        <v>13</v>
      </c>
    </row>
    <row r="61" spans="2:24">
      <c r="B61" s="18">
        <v>419</v>
      </c>
      <c r="C61" s="19">
        <v>0.21</v>
      </c>
      <c r="D61" s="19">
        <v>0.13</v>
      </c>
      <c r="E61" s="19">
        <v>0.13</v>
      </c>
      <c r="F61" s="19">
        <v>0.12</v>
      </c>
      <c r="G61" s="19">
        <v>0.17</v>
      </c>
      <c r="H61" s="19">
        <v>0.17</v>
      </c>
      <c r="I61" s="19">
        <v>0.05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>
        <v>0.05</v>
      </c>
      <c r="X61" s="19" t="s">
        <v>13</v>
      </c>
    </row>
    <row r="62" spans="2:24">
      <c r="B62" s="18">
        <v>420</v>
      </c>
      <c r="C62" s="19">
        <v>0.22</v>
      </c>
      <c r="D62" s="19">
        <v>0.14000000000000001</v>
      </c>
      <c r="E62" s="19">
        <v>0.14000000000000001</v>
      </c>
      <c r="F62" s="19">
        <v>0.13</v>
      </c>
      <c r="G62" s="19">
        <v>0.18</v>
      </c>
      <c r="H62" s="19">
        <v>0.18</v>
      </c>
      <c r="I62" s="19">
        <v>0.05</v>
      </c>
      <c r="J62" s="19" t="s">
        <v>13</v>
      </c>
      <c r="K62" s="19">
        <v>0.05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>
        <v>0.05</v>
      </c>
      <c r="X62" s="19" t="s">
        <v>13</v>
      </c>
    </row>
    <row r="63" spans="2:24">
      <c r="B63" s="18">
        <v>421</v>
      </c>
      <c r="C63" s="19">
        <v>0.23</v>
      </c>
      <c r="D63" s="19">
        <v>0.15</v>
      </c>
      <c r="E63" s="19">
        <v>0.15</v>
      </c>
      <c r="F63" s="19">
        <v>0.14000000000000001</v>
      </c>
      <c r="G63" s="19">
        <v>0.18</v>
      </c>
      <c r="H63" s="19">
        <v>0.19</v>
      </c>
      <c r="I63" s="19">
        <v>0.06</v>
      </c>
      <c r="J63" s="19" t="s">
        <v>13</v>
      </c>
      <c r="K63" s="19">
        <v>0.05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>
        <v>0.06</v>
      </c>
      <c r="X63" s="19" t="s">
        <v>13</v>
      </c>
    </row>
    <row r="64" spans="2:24">
      <c r="B64" s="18">
        <v>422</v>
      </c>
      <c r="C64" s="19">
        <v>0.22</v>
      </c>
      <c r="D64" s="19">
        <v>0.15</v>
      </c>
      <c r="E64" s="19">
        <v>0.15</v>
      </c>
      <c r="F64" s="19">
        <v>0.14000000000000001</v>
      </c>
      <c r="G64" s="19">
        <v>0.18</v>
      </c>
      <c r="H64" s="19">
        <v>0.19</v>
      </c>
      <c r="I64" s="19">
        <v>0.06</v>
      </c>
      <c r="J64" s="19" t="s">
        <v>13</v>
      </c>
      <c r="K64" s="19">
        <v>0.05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>
        <v>0.06</v>
      </c>
      <c r="X64" s="19" t="s">
        <v>13</v>
      </c>
    </row>
    <row r="65" spans="2:24">
      <c r="B65" s="18">
        <v>423</v>
      </c>
      <c r="C65" s="19">
        <v>0.22</v>
      </c>
      <c r="D65" s="19">
        <v>0.15</v>
      </c>
      <c r="E65" s="19">
        <v>0.15</v>
      </c>
      <c r="F65" s="19">
        <v>0.14000000000000001</v>
      </c>
      <c r="G65" s="19">
        <v>0.18</v>
      </c>
      <c r="H65" s="19">
        <v>0.19</v>
      </c>
      <c r="I65" s="19">
        <v>0.06</v>
      </c>
      <c r="J65" s="19" t="s">
        <v>13</v>
      </c>
      <c r="K65" s="19">
        <v>0.05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>
        <v>0.06</v>
      </c>
      <c r="X65" s="19" t="s">
        <v>13</v>
      </c>
    </row>
    <row r="66" spans="2:24">
      <c r="B66" s="18">
        <v>424</v>
      </c>
      <c r="C66" s="19">
        <v>0.21</v>
      </c>
      <c r="D66" s="19">
        <v>0.15</v>
      </c>
      <c r="E66" s="19">
        <v>0.15</v>
      </c>
      <c r="F66" s="19">
        <v>0.13</v>
      </c>
      <c r="G66" s="19">
        <v>0.17</v>
      </c>
      <c r="H66" s="19">
        <v>0.19</v>
      </c>
      <c r="I66" s="19">
        <v>0.06</v>
      </c>
      <c r="J66" s="19" t="s">
        <v>13</v>
      </c>
      <c r="K66" s="19">
        <v>0.05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>
        <v>0.06</v>
      </c>
      <c r="X66" s="19" t="s">
        <v>13</v>
      </c>
    </row>
    <row r="67" spans="2:24">
      <c r="B67" s="18">
        <v>425</v>
      </c>
      <c r="C67" s="19">
        <v>0.25</v>
      </c>
      <c r="D67" s="19">
        <v>0.18</v>
      </c>
      <c r="E67" s="19">
        <v>0.18</v>
      </c>
      <c r="F67" s="19">
        <v>0.16</v>
      </c>
      <c r="G67" s="19">
        <v>0.2</v>
      </c>
      <c r="H67" s="19">
        <v>0.23</v>
      </c>
      <c r="I67" s="19">
        <v>7.0000000000000007E-2</v>
      </c>
      <c r="J67" s="19">
        <v>0.05</v>
      </c>
      <c r="K67" s="19">
        <v>0.06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>
        <v>7.0000000000000007E-2</v>
      </c>
      <c r="X67" s="19">
        <v>0.05</v>
      </c>
    </row>
    <row r="68" spans="2:24">
      <c r="B68" s="18">
        <v>426</v>
      </c>
      <c r="C68" s="19">
        <v>0.19</v>
      </c>
      <c r="D68" s="19">
        <v>0.14000000000000001</v>
      </c>
      <c r="E68" s="19">
        <v>0.14000000000000001</v>
      </c>
      <c r="F68" s="19">
        <v>0.12</v>
      </c>
      <c r="G68" s="19">
        <v>0.15</v>
      </c>
      <c r="H68" s="19">
        <v>0.17</v>
      </c>
      <c r="I68" s="19">
        <v>0.06</v>
      </c>
      <c r="J68" s="19">
        <v>0.04</v>
      </c>
      <c r="K68" s="19">
        <v>0.04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>
        <v>0.05</v>
      </c>
      <c r="X68" s="19">
        <v>0.04</v>
      </c>
    </row>
    <row r="69" spans="2:24">
      <c r="B69" s="18">
        <v>427</v>
      </c>
      <c r="C69" s="19">
        <v>0.17</v>
      </c>
      <c r="D69" s="19">
        <v>0.13</v>
      </c>
      <c r="E69" s="19">
        <v>0.13</v>
      </c>
      <c r="F69" s="19">
        <v>0.11</v>
      </c>
      <c r="G69" s="19">
        <v>0.14000000000000001</v>
      </c>
      <c r="H69" s="19">
        <v>0.16</v>
      </c>
      <c r="I69" s="19">
        <v>0.06</v>
      </c>
      <c r="J69" s="19">
        <v>0.03</v>
      </c>
      <c r="K69" s="19">
        <v>0.04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>
        <v>0.05</v>
      </c>
      <c r="X69" s="19">
        <v>0.04</v>
      </c>
    </row>
    <row r="70" spans="2:24">
      <c r="B70" s="18">
        <v>428</v>
      </c>
      <c r="C70" s="19">
        <v>0.13</v>
      </c>
      <c r="D70" s="19">
        <v>0.1</v>
      </c>
      <c r="E70" s="19">
        <v>0.1</v>
      </c>
      <c r="F70" s="19">
        <v>0.08</v>
      </c>
      <c r="G70" s="19">
        <v>0.1</v>
      </c>
      <c r="H70" s="19">
        <v>0.12</v>
      </c>
      <c r="I70" s="19">
        <v>0.05</v>
      </c>
      <c r="J70" s="19">
        <v>0.03</v>
      </c>
      <c r="K70" s="19">
        <v>0.03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>
        <v>0.04</v>
      </c>
      <c r="X70" s="19">
        <v>0.03</v>
      </c>
    </row>
    <row r="71" spans="2:24">
      <c r="B71" s="18">
        <v>429</v>
      </c>
      <c r="C71" s="19">
        <v>0.16</v>
      </c>
      <c r="D71" s="19">
        <v>0.13</v>
      </c>
      <c r="E71" s="19">
        <v>0.13</v>
      </c>
      <c r="F71" s="19">
        <v>0.1</v>
      </c>
      <c r="G71" s="19">
        <v>0.13</v>
      </c>
      <c r="H71" s="19">
        <v>0.15</v>
      </c>
      <c r="I71" s="19">
        <v>7.0000000000000007E-2</v>
      </c>
      <c r="J71" s="19">
        <v>0.03</v>
      </c>
      <c r="K71" s="19">
        <v>0.04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>
        <v>0.05</v>
      </c>
      <c r="X71" s="19">
        <v>0.03</v>
      </c>
    </row>
    <row r="72" spans="2:24">
      <c r="B72" s="18">
        <v>430</v>
      </c>
      <c r="C72" s="19">
        <v>0.18</v>
      </c>
      <c r="D72" s="19">
        <v>0.15</v>
      </c>
      <c r="E72" s="19">
        <v>0.15</v>
      </c>
      <c r="F72" s="19">
        <v>0.12</v>
      </c>
      <c r="G72" s="19">
        <v>0.14000000000000001</v>
      </c>
      <c r="H72" s="19">
        <v>0.17</v>
      </c>
      <c r="I72" s="19">
        <v>0.09</v>
      </c>
      <c r="J72" s="19">
        <v>0.04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>
        <v>0.05</v>
      </c>
      <c r="X72" s="19">
        <v>0.04</v>
      </c>
    </row>
    <row r="73" spans="2:24">
      <c r="B73" s="18">
        <v>501</v>
      </c>
      <c r="C73" s="19">
        <v>0.11</v>
      </c>
      <c r="D73" s="19">
        <v>0.09</v>
      </c>
      <c r="E73" s="19">
        <v>0.09</v>
      </c>
      <c r="F73" s="19">
        <v>7.0000000000000007E-2</v>
      </c>
      <c r="G73" s="19">
        <v>0.09</v>
      </c>
      <c r="H73" s="19">
        <v>0.11</v>
      </c>
      <c r="I73" s="19">
        <v>0.06</v>
      </c>
      <c r="J73" s="19">
        <v>0.02</v>
      </c>
      <c r="K73" s="19">
        <v>0.03</v>
      </c>
      <c r="L73" s="19" t="s">
        <v>13</v>
      </c>
      <c r="M73" s="19" t="s">
        <v>13</v>
      </c>
      <c r="N73" s="19" t="s">
        <v>13</v>
      </c>
      <c r="O73" s="19">
        <v>0.03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>
        <v>0.03</v>
      </c>
      <c r="X73" s="19">
        <v>0.02</v>
      </c>
    </row>
    <row r="74" spans="2:24">
      <c r="B74" s="18">
        <v>502</v>
      </c>
      <c r="C74" s="19">
        <v>0.14000000000000001</v>
      </c>
      <c r="D74" s="19">
        <v>0.12</v>
      </c>
      <c r="E74" s="19">
        <v>0.12</v>
      </c>
      <c r="F74" s="19">
        <v>0.09</v>
      </c>
      <c r="G74" s="19">
        <v>0.11</v>
      </c>
      <c r="H74" s="19">
        <v>0.13</v>
      </c>
      <c r="I74" s="19">
        <v>0.08</v>
      </c>
      <c r="J74" s="19">
        <v>0.03</v>
      </c>
      <c r="K74" s="19">
        <v>0.03</v>
      </c>
      <c r="L74" s="19" t="s">
        <v>13</v>
      </c>
      <c r="M74" s="19" t="s">
        <v>13</v>
      </c>
      <c r="N74" s="19" t="s">
        <v>13</v>
      </c>
      <c r="O74" s="19">
        <v>0.04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>
        <v>0.04</v>
      </c>
      <c r="X74" s="19">
        <v>0.03</v>
      </c>
    </row>
    <row r="75" spans="2:24">
      <c r="B75" s="18">
        <v>503</v>
      </c>
      <c r="C75" s="19">
        <v>0.11</v>
      </c>
      <c r="D75" s="19">
        <v>0.1</v>
      </c>
      <c r="E75" s="19">
        <v>0.09</v>
      </c>
      <c r="F75" s="19">
        <v>7.0000000000000007E-2</v>
      </c>
      <c r="G75" s="19">
        <v>0.09</v>
      </c>
      <c r="H75" s="19">
        <v>0.11</v>
      </c>
      <c r="I75" s="19">
        <v>7.0000000000000007E-2</v>
      </c>
      <c r="J75" s="19">
        <v>0.02</v>
      </c>
      <c r="K75" s="19">
        <v>0.03</v>
      </c>
      <c r="L75" s="19" t="s">
        <v>13</v>
      </c>
      <c r="M75" s="19" t="s">
        <v>13</v>
      </c>
      <c r="N75" s="19" t="s">
        <v>13</v>
      </c>
      <c r="O75" s="19">
        <v>0.03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>
        <v>0.04</v>
      </c>
      <c r="X75" s="19">
        <v>0.03</v>
      </c>
    </row>
    <row r="76" spans="2:24">
      <c r="B76" s="18">
        <v>504</v>
      </c>
      <c r="C76" s="19">
        <v>0.14000000000000001</v>
      </c>
      <c r="D76" s="19">
        <v>0.13</v>
      </c>
      <c r="E76" s="19">
        <v>0.12</v>
      </c>
      <c r="F76" s="19">
        <v>0.09</v>
      </c>
      <c r="G76" s="19">
        <v>0.11</v>
      </c>
      <c r="H76" s="19">
        <v>0.14000000000000001</v>
      </c>
      <c r="I76" s="19">
        <v>0.09</v>
      </c>
      <c r="J76" s="19">
        <v>0.03</v>
      </c>
      <c r="K76" s="19">
        <v>0.04</v>
      </c>
      <c r="L76" s="19" t="s">
        <v>13</v>
      </c>
      <c r="M76" s="19" t="s">
        <v>13</v>
      </c>
      <c r="N76" s="19" t="s">
        <v>13</v>
      </c>
      <c r="O76" s="19">
        <v>0.04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>
        <v>0.05</v>
      </c>
      <c r="X76" s="19">
        <v>0.03</v>
      </c>
    </row>
    <row r="77" spans="2:24">
      <c r="B77" s="18">
        <v>505</v>
      </c>
      <c r="C77" s="19">
        <v>0.2</v>
      </c>
      <c r="D77" s="19">
        <v>0.19</v>
      </c>
      <c r="E77" s="19">
        <v>0.17</v>
      </c>
      <c r="F77" s="19">
        <v>0.14000000000000001</v>
      </c>
      <c r="G77" s="19">
        <v>0.16</v>
      </c>
      <c r="H77" s="19">
        <v>0.2</v>
      </c>
      <c r="I77" s="19">
        <v>0.13</v>
      </c>
      <c r="J77" s="19">
        <v>0.05</v>
      </c>
      <c r="K77" s="19">
        <v>0.05</v>
      </c>
      <c r="L77" s="19" t="s">
        <v>13</v>
      </c>
      <c r="M77" s="19" t="s">
        <v>13</v>
      </c>
      <c r="N77" s="19" t="s">
        <v>13</v>
      </c>
      <c r="O77" s="19">
        <v>0.06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>
        <v>7.0000000000000007E-2</v>
      </c>
      <c r="X77" s="19">
        <v>0.05</v>
      </c>
    </row>
    <row r="78" spans="2:24">
      <c r="B78" s="18">
        <v>506</v>
      </c>
      <c r="C78" s="19">
        <v>0.15</v>
      </c>
      <c r="D78" s="19">
        <v>0.14000000000000001</v>
      </c>
      <c r="E78" s="19">
        <v>0.13</v>
      </c>
      <c r="F78" s="19">
        <v>0.1</v>
      </c>
      <c r="G78" s="19">
        <v>0.12</v>
      </c>
      <c r="H78" s="19">
        <v>0.15</v>
      </c>
      <c r="I78" s="19">
        <v>0.1</v>
      </c>
      <c r="J78" s="19">
        <v>0.04</v>
      </c>
      <c r="K78" s="19">
        <v>0.04</v>
      </c>
      <c r="L78" s="19" t="s">
        <v>13</v>
      </c>
      <c r="M78" s="19" t="s">
        <v>13</v>
      </c>
      <c r="N78" s="19" t="s">
        <v>13</v>
      </c>
      <c r="O78" s="19">
        <v>0.05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>
        <v>0.05</v>
      </c>
      <c r="X78" s="19">
        <v>0.04</v>
      </c>
    </row>
    <row r="79" spans="2:24">
      <c r="B79" s="18">
        <v>507</v>
      </c>
      <c r="C79" s="19">
        <v>0.2</v>
      </c>
      <c r="D79" s="19">
        <v>0.19</v>
      </c>
      <c r="E79" s="19">
        <v>0.17</v>
      </c>
      <c r="F79" s="19">
        <v>0.14000000000000001</v>
      </c>
      <c r="G79" s="19">
        <v>0.16</v>
      </c>
      <c r="H79" s="19">
        <v>0.2</v>
      </c>
      <c r="I79" s="19">
        <v>0.15</v>
      </c>
      <c r="J79" s="19">
        <v>0.05</v>
      </c>
      <c r="K79" s="19">
        <v>0.05</v>
      </c>
      <c r="L79" s="19" t="s">
        <v>13</v>
      </c>
      <c r="M79" s="19" t="s">
        <v>13</v>
      </c>
      <c r="N79" s="19" t="s">
        <v>13</v>
      </c>
      <c r="O79" s="19">
        <v>0.06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>
        <v>0.08</v>
      </c>
      <c r="X79" s="19">
        <v>0.05</v>
      </c>
    </row>
    <row r="80" spans="2:24">
      <c r="B80" s="18">
        <v>508</v>
      </c>
      <c r="C80" s="19">
        <v>0.23</v>
      </c>
      <c r="D80" s="19">
        <v>0.23</v>
      </c>
      <c r="E80" s="19">
        <v>0.2</v>
      </c>
      <c r="F80" s="19">
        <v>0.16</v>
      </c>
      <c r="G80" s="19">
        <v>0.18</v>
      </c>
      <c r="H80" s="19">
        <v>0.23</v>
      </c>
      <c r="I80" s="19">
        <v>0.17</v>
      </c>
      <c r="J80" s="19">
        <v>0.06</v>
      </c>
      <c r="K80" s="19">
        <v>0.06</v>
      </c>
      <c r="L80" s="19" t="s">
        <v>13</v>
      </c>
      <c r="M80" s="19" t="s">
        <v>13</v>
      </c>
      <c r="N80" s="19" t="s">
        <v>13</v>
      </c>
      <c r="O80" s="19">
        <v>7.0000000000000007E-2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>
        <v>0.09</v>
      </c>
      <c r="X80" s="19">
        <v>0.06</v>
      </c>
    </row>
    <row r="81" spans="2:24">
      <c r="B81" s="18">
        <v>509</v>
      </c>
      <c r="C81" s="19">
        <v>0.24</v>
      </c>
      <c r="D81" s="19">
        <v>0.24</v>
      </c>
      <c r="E81" s="19">
        <v>0.2</v>
      </c>
      <c r="F81" s="19">
        <v>0.16</v>
      </c>
      <c r="G81" s="19">
        <v>0.19</v>
      </c>
      <c r="H81" s="19">
        <v>0.24</v>
      </c>
      <c r="I81" s="19">
        <v>0.19</v>
      </c>
      <c r="J81" s="19">
        <v>7.0000000000000007E-2</v>
      </c>
      <c r="K81" s="19">
        <v>7.0000000000000007E-2</v>
      </c>
      <c r="L81" s="19" t="s">
        <v>13</v>
      </c>
      <c r="M81" s="19" t="s">
        <v>13</v>
      </c>
      <c r="N81" s="19" t="s">
        <v>13</v>
      </c>
      <c r="O81" s="19">
        <v>7.0000000000000007E-2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>
        <v>0.1</v>
      </c>
      <c r="X81" s="19">
        <v>0.06</v>
      </c>
    </row>
    <row r="82" spans="2:24">
      <c r="B82" s="18">
        <v>510</v>
      </c>
      <c r="C82" s="19">
        <v>0.23</v>
      </c>
      <c r="D82" s="19">
        <v>0.23</v>
      </c>
      <c r="E82" s="19">
        <v>0.2</v>
      </c>
      <c r="F82" s="19">
        <v>0.16</v>
      </c>
      <c r="G82" s="19">
        <v>0.18</v>
      </c>
      <c r="H82" s="19">
        <v>0.23</v>
      </c>
      <c r="I82" s="19">
        <v>0.19</v>
      </c>
      <c r="J82" s="19">
        <v>7.0000000000000007E-2</v>
      </c>
      <c r="K82" s="19">
        <v>0.06</v>
      </c>
      <c r="L82" s="19">
        <v>0.05</v>
      </c>
      <c r="M82" s="19" t="s">
        <v>13</v>
      </c>
      <c r="N82" s="19" t="s">
        <v>13</v>
      </c>
      <c r="O82" s="19">
        <v>7.0000000000000007E-2</v>
      </c>
      <c r="P82" s="19" t="s">
        <v>13</v>
      </c>
      <c r="Q82" s="19" t="s">
        <v>13</v>
      </c>
      <c r="R82" s="19" t="s">
        <v>13</v>
      </c>
      <c r="S82" s="19">
        <v>7.0000000000000007E-2</v>
      </c>
      <c r="T82" s="19" t="s">
        <v>13</v>
      </c>
      <c r="U82" s="19">
        <v>7.0000000000000007E-2</v>
      </c>
      <c r="V82" s="19" t="s">
        <v>13</v>
      </c>
      <c r="W82" s="19">
        <v>0.1</v>
      </c>
      <c r="X82" s="19">
        <v>0.06</v>
      </c>
    </row>
    <row r="83" spans="2:24">
      <c r="B83" s="18">
        <v>511</v>
      </c>
      <c r="C83" s="19">
        <v>0.25</v>
      </c>
      <c r="D83" s="19">
        <v>0.25</v>
      </c>
      <c r="E83" s="19">
        <v>0.21</v>
      </c>
      <c r="F83" s="19">
        <v>0.17</v>
      </c>
      <c r="G83" s="19">
        <v>0.2</v>
      </c>
      <c r="H83" s="19">
        <v>0.25</v>
      </c>
      <c r="I83" s="19">
        <v>0.21</v>
      </c>
      <c r="J83" s="19">
        <v>0.08</v>
      </c>
      <c r="K83" s="19">
        <v>7.0000000000000007E-2</v>
      </c>
      <c r="L83" s="19">
        <v>0.06</v>
      </c>
      <c r="M83" s="19" t="s">
        <v>13</v>
      </c>
      <c r="N83" s="19" t="s">
        <v>13</v>
      </c>
      <c r="O83" s="19">
        <v>0.08</v>
      </c>
      <c r="P83" s="19" t="s">
        <v>13</v>
      </c>
      <c r="Q83" s="19" t="s">
        <v>13</v>
      </c>
      <c r="R83" s="19" t="s">
        <v>13</v>
      </c>
      <c r="S83" s="19">
        <v>0.08</v>
      </c>
      <c r="T83" s="19" t="s">
        <v>13</v>
      </c>
      <c r="U83" s="19">
        <v>0.08</v>
      </c>
      <c r="V83" s="19" t="s">
        <v>13</v>
      </c>
      <c r="W83" s="19">
        <v>0.11</v>
      </c>
      <c r="X83" s="19">
        <v>7.0000000000000007E-2</v>
      </c>
    </row>
    <row r="84" spans="2:24">
      <c r="B84" s="18">
        <v>512</v>
      </c>
      <c r="C84" s="19">
        <v>0.27</v>
      </c>
      <c r="D84" s="19">
        <v>0.27</v>
      </c>
      <c r="E84" s="19">
        <v>0.23</v>
      </c>
      <c r="F84" s="19">
        <v>0.18</v>
      </c>
      <c r="G84" s="19">
        <v>0.22</v>
      </c>
      <c r="H84" s="19">
        <v>0.27</v>
      </c>
      <c r="I84" s="19">
        <v>0.23</v>
      </c>
      <c r="J84" s="19">
        <v>0.1</v>
      </c>
      <c r="K84" s="19">
        <v>0.08</v>
      </c>
      <c r="L84" s="19">
        <v>0.06</v>
      </c>
      <c r="M84" s="19" t="s">
        <v>13</v>
      </c>
      <c r="N84" s="19" t="s">
        <v>13</v>
      </c>
      <c r="O84" s="19">
        <v>0.09</v>
      </c>
      <c r="P84" s="19" t="s">
        <v>13</v>
      </c>
      <c r="Q84" s="19" t="s">
        <v>13</v>
      </c>
      <c r="R84" s="19" t="s">
        <v>13</v>
      </c>
      <c r="S84" s="19">
        <v>0.08</v>
      </c>
      <c r="T84" s="19" t="s">
        <v>13</v>
      </c>
      <c r="U84" s="19">
        <v>0.08</v>
      </c>
      <c r="V84" s="19" t="s">
        <v>13</v>
      </c>
      <c r="W84" s="19">
        <v>0.12</v>
      </c>
      <c r="X84" s="19">
        <v>0.08</v>
      </c>
    </row>
    <row r="85" spans="2:24">
      <c r="B85" s="18">
        <v>513</v>
      </c>
      <c r="C85" s="19">
        <v>0.23</v>
      </c>
      <c r="D85" s="19">
        <v>0.23</v>
      </c>
      <c r="E85" s="19">
        <v>0.2</v>
      </c>
      <c r="F85" s="19">
        <v>0.16</v>
      </c>
      <c r="G85" s="19">
        <v>0.18</v>
      </c>
      <c r="H85" s="19">
        <v>0.23</v>
      </c>
      <c r="I85" s="19">
        <v>0.2</v>
      </c>
      <c r="J85" s="19">
        <v>0.09</v>
      </c>
      <c r="K85" s="19">
        <v>7.0000000000000007E-2</v>
      </c>
      <c r="L85" s="19">
        <v>0.05</v>
      </c>
      <c r="M85" s="19" t="s">
        <v>13</v>
      </c>
      <c r="N85" s="19" t="s">
        <v>13</v>
      </c>
      <c r="O85" s="19">
        <v>0.08</v>
      </c>
      <c r="P85" s="19" t="s">
        <v>13</v>
      </c>
      <c r="Q85" s="19" t="s">
        <v>13</v>
      </c>
      <c r="R85" s="19" t="s">
        <v>13</v>
      </c>
      <c r="S85" s="19">
        <v>7.0000000000000007E-2</v>
      </c>
      <c r="T85" s="19" t="s">
        <v>13</v>
      </c>
      <c r="U85" s="19">
        <v>7.0000000000000007E-2</v>
      </c>
      <c r="V85" s="19" t="s">
        <v>13</v>
      </c>
      <c r="W85" s="19">
        <v>0.11</v>
      </c>
      <c r="X85" s="19">
        <v>7.0000000000000007E-2</v>
      </c>
    </row>
    <row r="86" spans="2:24">
      <c r="B86" s="18">
        <v>514</v>
      </c>
      <c r="C86" s="19">
        <v>0.18</v>
      </c>
      <c r="D86" s="19">
        <v>0.18</v>
      </c>
      <c r="E86" s="19">
        <v>0.15</v>
      </c>
      <c r="F86" s="19">
        <v>0.12</v>
      </c>
      <c r="G86" s="19">
        <v>0.14000000000000001</v>
      </c>
      <c r="H86" s="19">
        <v>0.18</v>
      </c>
      <c r="I86" s="19">
        <v>0.16</v>
      </c>
      <c r="J86" s="19">
        <v>0.08</v>
      </c>
      <c r="K86" s="19">
        <v>0.05</v>
      </c>
      <c r="L86" s="19">
        <v>0.04</v>
      </c>
      <c r="M86" s="19" t="s">
        <v>13</v>
      </c>
      <c r="N86" s="19" t="s">
        <v>13</v>
      </c>
      <c r="O86" s="19">
        <v>0.06</v>
      </c>
      <c r="P86" s="19" t="s">
        <v>13</v>
      </c>
      <c r="Q86" s="19" t="s">
        <v>13</v>
      </c>
      <c r="R86" s="19" t="s">
        <v>13</v>
      </c>
      <c r="S86" s="19">
        <v>0.05</v>
      </c>
      <c r="T86" s="19" t="s">
        <v>13</v>
      </c>
      <c r="U86" s="19">
        <v>0.05</v>
      </c>
      <c r="V86" s="19" t="s">
        <v>13</v>
      </c>
      <c r="W86" s="19">
        <v>0.09</v>
      </c>
      <c r="X86" s="19">
        <v>0.05</v>
      </c>
    </row>
    <row r="87" spans="2:24">
      <c r="B87" s="18">
        <v>515</v>
      </c>
      <c r="C87" s="19">
        <v>0.23</v>
      </c>
      <c r="D87" s="19">
        <v>0.23</v>
      </c>
      <c r="E87" s="19">
        <v>0.2</v>
      </c>
      <c r="F87" s="19">
        <v>0.16</v>
      </c>
      <c r="G87" s="19">
        <v>0.18</v>
      </c>
      <c r="H87" s="19">
        <v>0.23</v>
      </c>
      <c r="I87" s="19">
        <v>0.21</v>
      </c>
      <c r="J87" s="19">
        <v>0.11</v>
      </c>
      <c r="K87" s="19">
        <v>7.0000000000000007E-2</v>
      </c>
      <c r="L87" s="19">
        <v>0.05</v>
      </c>
      <c r="M87" s="19">
        <v>0.05</v>
      </c>
      <c r="N87" s="19">
        <v>0.05</v>
      </c>
      <c r="O87" s="19">
        <v>0.08</v>
      </c>
      <c r="P87" s="19">
        <v>7.0000000000000007E-2</v>
      </c>
      <c r="Q87" s="19" t="s">
        <v>13</v>
      </c>
      <c r="R87" s="19" t="s">
        <v>13</v>
      </c>
      <c r="S87" s="19">
        <v>7.0000000000000007E-2</v>
      </c>
      <c r="T87" s="19" t="s">
        <v>13</v>
      </c>
      <c r="U87" s="19">
        <v>7.0000000000000007E-2</v>
      </c>
      <c r="V87" s="19" t="s">
        <v>13</v>
      </c>
      <c r="W87" s="19">
        <v>0.12</v>
      </c>
      <c r="X87" s="19">
        <v>7.0000000000000007E-2</v>
      </c>
    </row>
    <row r="88" spans="2:24">
      <c r="B88" s="18">
        <v>516</v>
      </c>
      <c r="C88" s="19">
        <v>0.25</v>
      </c>
      <c r="D88" s="19">
        <v>0.25</v>
      </c>
      <c r="E88" s="19">
        <v>0.21</v>
      </c>
      <c r="F88" s="19">
        <v>0.17</v>
      </c>
      <c r="G88" s="19">
        <v>0.2</v>
      </c>
      <c r="H88" s="19">
        <v>0.25</v>
      </c>
      <c r="I88" s="19">
        <v>0.23</v>
      </c>
      <c r="J88" s="19">
        <v>0.13</v>
      </c>
      <c r="K88" s="19">
        <v>0.08</v>
      </c>
      <c r="L88" s="19">
        <v>0.06</v>
      </c>
      <c r="M88" s="19">
        <v>0.06</v>
      </c>
      <c r="N88" s="19">
        <v>0.06</v>
      </c>
      <c r="O88" s="19">
        <v>0.09</v>
      </c>
      <c r="P88" s="19">
        <v>0.08</v>
      </c>
      <c r="Q88" s="19" t="s">
        <v>13</v>
      </c>
      <c r="R88" s="19" t="s">
        <v>13</v>
      </c>
      <c r="S88" s="19">
        <v>0.08</v>
      </c>
      <c r="T88" s="19" t="s">
        <v>13</v>
      </c>
      <c r="U88" s="19">
        <v>0.08</v>
      </c>
      <c r="V88" s="19" t="s">
        <v>13</v>
      </c>
      <c r="W88" s="19">
        <v>0.13</v>
      </c>
      <c r="X88" s="19">
        <v>0.08</v>
      </c>
    </row>
    <row r="89" spans="2:24">
      <c r="B89" s="18">
        <v>517</v>
      </c>
      <c r="C89" s="19">
        <v>0.28000000000000003</v>
      </c>
      <c r="D89" s="19">
        <v>0.28000000000000003</v>
      </c>
      <c r="E89" s="19">
        <v>0.24</v>
      </c>
      <c r="F89" s="19">
        <v>0.19</v>
      </c>
      <c r="G89" s="19">
        <v>0.22</v>
      </c>
      <c r="H89" s="19">
        <v>0.28000000000000003</v>
      </c>
      <c r="I89" s="19">
        <v>0.26</v>
      </c>
      <c r="J89" s="19">
        <v>0.16</v>
      </c>
      <c r="K89" s="19">
        <v>0.09</v>
      </c>
      <c r="L89" s="19">
        <v>7.0000000000000007E-2</v>
      </c>
      <c r="M89" s="19">
        <v>0.06</v>
      </c>
      <c r="N89" s="19">
        <v>0.06</v>
      </c>
      <c r="O89" s="19">
        <v>0.1</v>
      </c>
      <c r="P89" s="19">
        <v>0.08</v>
      </c>
      <c r="Q89" s="19" t="s">
        <v>13</v>
      </c>
      <c r="R89" s="19" t="s">
        <v>13</v>
      </c>
      <c r="S89" s="19">
        <v>0.08</v>
      </c>
      <c r="T89" s="19" t="s">
        <v>13</v>
      </c>
      <c r="U89" s="19">
        <v>0.08</v>
      </c>
      <c r="V89" s="19" t="s">
        <v>13</v>
      </c>
      <c r="W89" s="19">
        <v>0.15</v>
      </c>
      <c r="X89" s="19">
        <v>0.09</v>
      </c>
    </row>
    <row r="90" spans="2:24">
      <c r="B90" s="18">
        <v>518</v>
      </c>
      <c r="C90" s="19">
        <v>0.32</v>
      </c>
      <c r="D90" s="19">
        <v>0.32</v>
      </c>
      <c r="E90" s="19">
        <v>0.27</v>
      </c>
      <c r="F90" s="19">
        <v>0.22</v>
      </c>
      <c r="G90" s="19">
        <v>0.26</v>
      </c>
      <c r="H90" s="19">
        <v>0.32</v>
      </c>
      <c r="I90" s="19">
        <v>0.3</v>
      </c>
      <c r="J90" s="19">
        <v>0.19</v>
      </c>
      <c r="K90" s="19">
        <v>0.1</v>
      </c>
      <c r="L90" s="19">
        <v>0.08</v>
      </c>
      <c r="M90" s="19">
        <v>7.0000000000000007E-2</v>
      </c>
      <c r="N90" s="19">
        <v>7.0000000000000007E-2</v>
      </c>
      <c r="O90" s="19">
        <v>0.12</v>
      </c>
      <c r="P90" s="19">
        <v>0.1</v>
      </c>
      <c r="Q90" s="19" t="s">
        <v>13</v>
      </c>
      <c r="R90" s="19" t="s">
        <v>13</v>
      </c>
      <c r="S90" s="19">
        <v>0.1</v>
      </c>
      <c r="T90" s="19" t="s">
        <v>13</v>
      </c>
      <c r="U90" s="19">
        <v>0.1</v>
      </c>
      <c r="V90" s="19" t="s">
        <v>13</v>
      </c>
      <c r="W90" s="19">
        <v>0.18</v>
      </c>
      <c r="X90" s="19">
        <v>0.11</v>
      </c>
    </row>
    <row r="91" spans="2:24">
      <c r="B91" s="18">
        <v>519</v>
      </c>
      <c r="C91" s="19">
        <v>0.28999999999999998</v>
      </c>
      <c r="D91" s="19">
        <v>0.28999999999999998</v>
      </c>
      <c r="E91" s="19">
        <v>0.25</v>
      </c>
      <c r="F91" s="19">
        <v>0.2</v>
      </c>
      <c r="G91" s="19">
        <v>0.23</v>
      </c>
      <c r="H91" s="19">
        <v>0.28999999999999998</v>
      </c>
      <c r="I91" s="19">
        <v>0.27</v>
      </c>
      <c r="J91" s="19">
        <v>0.18</v>
      </c>
      <c r="K91" s="19">
        <v>0.1</v>
      </c>
      <c r="L91" s="19">
        <v>7.0000000000000007E-2</v>
      </c>
      <c r="M91" s="19">
        <v>7.0000000000000007E-2</v>
      </c>
      <c r="N91" s="19">
        <v>7.0000000000000007E-2</v>
      </c>
      <c r="O91" s="19">
        <v>0.11</v>
      </c>
      <c r="P91" s="19">
        <v>0.09</v>
      </c>
      <c r="Q91" s="19" t="s">
        <v>13</v>
      </c>
      <c r="R91" s="19" t="s">
        <v>13</v>
      </c>
      <c r="S91" s="19">
        <v>0.09</v>
      </c>
      <c r="T91" s="19" t="s">
        <v>13</v>
      </c>
      <c r="U91" s="19">
        <v>0.09</v>
      </c>
      <c r="V91" s="19" t="s">
        <v>13</v>
      </c>
      <c r="W91" s="19">
        <v>0.17</v>
      </c>
      <c r="X91" s="19">
        <v>0.11</v>
      </c>
    </row>
    <row r="92" spans="2:24">
      <c r="B92" s="18">
        <v>520</v>
      </c>
      <c r="C92" s="19">
        <v>0.35</v>
      </c>
      <c r="D92" s="19">
        <v>0.35</v>
      </c>
      <c r="E92" s="19">
        <v>0.3</v>
      </c>
      <c r="F92" s="19">
        <v>0.24</v>
      </c>
      <c r="G92" s="19">
        <v>0.28000000000000003</v>
      </c>
      <c r="H92" s="19">
        <v>0.35</v>
      </c>
      <c r="I92" s="19">
        <v>0.33</v>
      </c>
      <c r="J92" s="19">
        <v>0.23</v>
      </c>
      <c r="K92" s="19">
        <v>0.12</v>
      </c>
      <c r="L92" s="19">
        <v>0.09</v>
      </c>
      <c r="M92" s="19">
        <v>0.08</v>
      </c>
      <c r="N92" s="19">
        <v>0.08</v>
      </c>
      <c r="O92" s="19">
        <v>0.14000000000000001</v>
      </c>
      <c r="P92" s="19">
        <v>0.11</v>
      </c>
      <c r="Q92" s="19" t="s">
        <v>13</v>
      </c>
      <c r="R92" s="19" t="s">
        <v>13</v>
      </c>
      <c r="S92" s="19">
        <v>0.11</v>
      </c>
      <c r="T92" s="19" t="s">
        <v>13</v>
      </c>
      <c r="U92" s="19">
        <v>0.11</v>
      </c>
      <c r="V92" s="19" t="s">
        <v>13</v>
      </c>
      <c r="W92" s="19">
        <v>0.21</v>
      </c>
      <c r="X92" s="19">
        <v>0.13</v>
      </c>
    </row>
    <row r="93" spans="2:24">
      <c r="B93" s="18">
        <v>521</v>
      </c>
      <c r="C93" s="19">
        <v>0.3</v>
      </c>
      <c r="D93" s="19">
        <v>0.3</v>
      </c>
      <c r="E93" s="19">
        <v>0.26</v>
      </c>
      <c r="F93" s="19">
        <v>0.2</v>
      </c>
      <c r="G93" s="19">
        <v>0.24</v>
      </c>
      <c r="H93" s="19">
        <v>0.3</v>
      </c>
      <c r="I93" s="19">
        <v>0.28999999999999998</v>
      </c>
      <c r="J93" s="19">
        <v>0.21</v>
      </c>
      <c r="K93" s="19">
        <v>0.1</v>
      </c>
      <c r="L93" s="19">
        <v>7.0000000000000007E-2</v>
      </c>
      <c r="M93" s="19">
        <v>7.0000000000000007E-2</v>
      </c>
      <c r="N93" s="19">
        <v>7.0000000000000007E-2</v>
      </c>
      <c r="O93" s="19">
        <v>0.12</v>
      </c>
      <c r="P93" s="19">
        <v>0.09</v>
      </c>
      <c r="Q93" s="19" t="s">
        <v>13</v>
      </c>
      <c r="R93" s="19" t="s">
        <v>13</v>
      </c>
      <c r="S93" s="19">
        <v>0.09</v>
      </c>
      <c r="T93" s="19" t="s">
        <v>13</v>
      </c>
      <c r="U93" s="19">
        <v>0.09</v>
      </c>
      <c r="V93" s="19" t="s">
        <v>13</v>
      </c>
      <c r="W93" s="19">
        <v>0.19</v>
      </c>
      <c r="X93" s="19">
        <v>0.12</v>
      </c>
    </row>
    <row r="94" spans="2:24">
      <c r="B94" s="18">
        <v>522</v>
      </c>
      <c r="C94" s="19">
        <v>0.28999999999999998</v>
      </c>
      <c r="D94" s="19">
        <v>0.28999999999999998</v>
      </c>
      <c r="E94" s="19">
        <v>0.25</v>
      </c>
      <c r="F94" s="19">
        <v>0.2</v>
      </c>
      <c r="G94" s="19">
        <v>0.23</v>
      </c>
      <c r="H94" s="19">
        <v>0.28999999999999998</v>
      </c>
      <c r="I94" s="19">
        <v>0.28000000000000003</v>
      </c>
      <c r="J94" s="19">
        <v>0.21</v>
      </c>
      <c r="K94" s="19">
        <v>0.1</v>
      </c>
      <c r="L94" s="19">
        <v>7.0000000000000007E-2</v>
      </c>
      <c r="M94" s="19">
        <v>7.0000000000000007E-2</v>
      </c>
      <c r="N94" s="19">
        <v>7.0000000000000007E-2</v>
      </c>
      <c r="O94" s="19">
        <v>0.12</v>
      </c>
      <c r="P94" s="19">
        <v>0.09</v>
      </c>
      <c r="Q94" s="19" t="s">
        <v>13</v>
      </c>
      <c r="R94" s="19" t="s">
        <v>13</v>
      </c>
      <c r="S94" s="19">
        <v>0.09</v>
      </c>
      <c r="T94" s="19" t="s">
        <v>13</v>
      </c>
      <c r="U94" s="19">
        <v>0.09</v>
      </c>
      <c r="V94" s="19" t="s">
        <v>13</v>
      </c>
      <c r="W94" s="19">
        <v>0.19</v>
      </c>
      <c r="X94" s="19">
        <v>0.12</v>
      </c>
    </row>
    <row r="95" spans="2:24">
      <c r="B95" s="18">
        <v>523</v>
      </c>
      <c r="C95" s="19">
        <v>0.25</v>
      </c>
      <c r="D95" s="19">
        <v>0.25</v>
      </c>
      <c r="E95" s="19">
        <v>0.21</v>
      </c>
      <c r="F95" s="19">
        <v>0.17</v>
      </c>
      <c r="G95" s="19">
        <v>0.2</v>
      </c>
      <c r="H95" s="19">
        <v>0.25</v>
      </c>
      <c r="I95" s="19">
        <v>0.24</v>
      </c>
      <c r="J95" s="19">
        <v>0.19</v>
      </c>
      <c r="K95" s="19">
        <v>0.09</v>
      </c>
      <c r="L95" s="19">
        <v>0.06</v>
      </c>
      <c r="M95" s="19">
        <v>0.06</v>
      </c>
      <c r="N95" s="19">
        <v>0.06</v>
      </c>
      <c r="O95" s="19">
        <v>0.11</v>
      </c>
      <c r="P95" s="19">
        <v>0.08</v>
      </c>
      <c r="Q95" s="19" t="s">
        <v>13</v>
      </c>
      <c r="R95" s="19" t="s">
        <v>13</v>
      </c>
      <c r="S95" s="19">
        <v>0.08</v>
      </c>
      <c r="T95" s="19" t="s">
        <v>13</v>
      </c>
      <c r="U95" s="19">
        <v>0.08</v>
      </c>
      <c r="V95" s="19" t="s">
        <v>13</v>
      </c>
      <c r="W95" s="19">
        <v>0.17</v>
      </c>
      <c r="X95" s="19">
        <v>0.11</v>
      </c>
    </row>
    <row r="96" spans="2:24">
      <c r="B96" s="18">
        <v>524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0.28999999999999998</v>
      </c>
      <c r="J96" s="19">
        <v>0.24</v>
      </c>
      <c r="K96" s="19">
        <v>0.11</v>
      </c>
      <c r="L96" s="19">
        <v>0.08</v>
      </c>
      <c r="M96" s="19">
        <v>7.0000000000000007E-2</v>
      </c>
      <c r="N96" s="19">
        <v>7.0000000000000007E-2</v>
      </c>
      <c r="O96" s="19">
        <v>0.14000000000000001</v>
      </c>
      <c r="P96" s="19">
        <v>0.1</v>
      </c>
      <c r="Q96" s="19" t="s">
        <v>13</v>
      </c>
      <c r="R96" s="19" t="s">
        <v>13</v>
      </c>
      <c r="S96" s="19">
        <v>0.1</v>
      </c>
      <c r="T96" s="19" t="s">
        <v>13</v>
      </c>
      <c r="U96" s="19">
        <v>0.1</v>
      </c>
      <c r="V96" s="19" t="s">
        <v>13</v>
      </c>
      <c r="W96" s="19">
        <v>0.21</v>
      </c>
      <c r="X96" s="19">
        <v>0.13</v>
      </c>
    </row>
    <row r="97" spans="2:24">
      <c r="B97" s="18">
        <v>525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0.21</v>
      </c>
      <c r="K97" s="19">
        <v>0.1</v>
      </c>
      <c r="L97" s="19">
        <v>7.0000000000000007E-2</v>
      </c>
      <c r="M97" s="19">
        <v>7.0000000000000007E-2</v>
      </c>
      <c r="N97" s="19">
        <v>7.0000000000000007E-2</v>
      </c>
      <c r="O97" s="19">
        <v>0.12</v>
      </c>
      <c r="P97" s="19">
        <v>0.09</v>
      </c>
      <c r="Q97" s="19">
        <v>0.05</v>
      </c>
      <c r="R97" s="19" t="s">
        <v>13</v>
      </c>
      <c r="S97" s="19">
        <v>0.08</v>
      </c>
      <c r="T97" s="19">
        <v>0.08</v>
      </c>
      <c r="U97" s="19">
        <v>0.08</v>
      </c>
      <c r="V97" s="19">
        <v>0.08</v>
      </c>
      <c r="W97" s="19">
        <v>0.19</v>
      </c>
      <c r="X97" s="19">
        <v>0.12</v>
      </c>
    </row>
    <row r="98" spans="2:24">
      <c r="B98" s="18">
        <v>526</v>
      </c>
      <c r="C98" s="19">
        <v>0.28000000000000003</v>
      </c>
      <c r="D98" s="19">
        <v>0.28000000000000003</v>
      </c>
      <c r="E98" s="19">
        <v>0.24</v>
      </c>
      <c r="F98" s="19">
        <v>0.19</v>
      </c>
      <c r="G98" s="19">
        <v>0.22</v>
      </c>
      <c r="H98" s="19">
        <v>0.28000000000000003</v>
      </c>
      <c r="I98" s="19">
        <v>0.27</v>
      </c>
      <c r="J98" s="19">
        <v>0.23</v>
      </c>
      <c r="K98" s="19">
        <v>0.11</v>
      </c>
      <c r="L98" s="19">
        <v>7.0000000000000007E-2</v>
      </c>
      <c r="M98" s="19">
        <v>7.0000000000000007E-2</v>
      </c>
      <c r="N98" s="19">
        <v>7.0000000000000007E-2</v>
      </c>
      <c r="O98" s="19">
        <v>0.14000000000000001</v>
      </c>
      <c r="P98" s="19">
        <v>0.1</v>
      </c>
      <c r="Q98" s="19">
        <v>0.06</v>
      </c>
      <c r="R98" s="19" t="s">
        <v>13</v>
      </c>
      <c r="S98" s="19">
        <v>0.09</v>
      </c>
      <c r="T98" s="19">
        <v>0.08</v>
      </c>
      <c r="U98" s="19">
        <v>0.09</v>
      </c>
      <c r="V98" s="19">
        <v>0.08</v>
      </c>
      <c r="W98" s="19">
        <v>0.21</v>
      </c>
      <c r="X98" s="19">
        <v>0.13</v>
      </c>
    </row>
    <row r="99" spans="2:24">
      <c r="B99" s="18">
        <v>527</v>
      </c>
      <c r="C99" s="19">
        <v>0.32</v>
      </c>
      <c r="D99" s="19">
        <v>0.32</v>
      </c>
      <c r="E99" s="19">
        <v>0.27</v>
      </c>
      <c r="F99" s="19">
        <v>0.22</v>
      </c>
      <c r="G99" s="19">
        <v>0.26</v>
      </c>
      <c r="H99" s="19">
        <v>0.32</v>
      </c>
      <c r="I99" s="19">
        <v>0.31</v>
      </c>
      <c r="J99" s="19">
        <v>0.27</v>
      </c>
      <c r="K99" s="19">
        <v>0.13</v>
      </c>
      <c r="L99" s="19">
        <v>0.09</v>
      </c>
      <c r="M99" s="19">
        <v>0.08</v>
      </c>
      <c r="N99" s="19">
        <v>0.08</v>
      </c>
      <c r="O99" s="19">
        <v>0.16</v>
      </c>
      <c r="P99" s="19">
        <v>0.11</v>
      </c>
      <c r="Q99" s="19">
        <v>7.0000000000000007E-2</v>
      </c>
      <c r="R99" s="19" t="s">
        <v>13</v>
      </c>
      <c r="S99" s="19">
        <v>0.11</v>
      </c>
      <c r="T99" s="19">
        <v>0.1</v>
      </c>
      <c r="U99" s="19">
        <v>0.11</v>
      </c>
      <c r="V99" s="19">
        <v>0.1</v>
      </c>
      <c r="W99" s="19">
        <v>0.25</v>
      </c>
      <c r="X99" s="19">
        <v>0.16</v>
      </c>
    </row>
    <row r="100" spans="2:24">
      <c r="B100" s="18">
        <v>528</v>
      </c>
      <c r="C100" s="19">
        <v>0.31</v>
      </c>
      <c r="D100" s="19">
        <v>0.31</v>
      </c>
      <c r="E100" s="19">
        <v>0.26</v>
      </c>
      <c r="F100" s="19">
        <v>0.21</v>
      </c>
      <c r="G100" s="19">
        <v>0.25</v>
      </c>
      <c r="H100" s="19">
        <v>0.31</v>
      </c>
      <c r="I100" s="19">
        <v>0.31</v>
      </c>
      <c r="J100" s="19">
        <v>0.27</v>
      </c>
      <c r="K100" s="19">
        <v>0.13</v>
      </c>
      <c r="L100" s="19">
        <v>0.09</v>
      </c>
      <c r="M100" s="19">
        <v>0.08</v>
      </c>
      <c r="N100" s="19">
        <v>0.08</v>
      </c>
      <c r="O100" s="19">
        <v>0.16</v>
      </c>
      <c r="P100" s="19">
        <v>0.11</v>
      </c>
      <c r="Q100" s="19">
        <v>7.0000000000000007E-2</v>
      </c>
      <c r="R100" s="19" t="s">
        <v>13</v>
      </c>
      <c r="S100" s="19">
        <v>0.1</v>
      </c>
      <c r="T100" s="19">
        <v>0.09</v>
      </c>
      <c r="U100" s="19">
        <v>0.1</v>
      </c>
      <c r="V100" s="19">
        <v>0.09</v>
      </c>
      <c r="W100" s="19">
        <v>0.25</v>
      </c>
      <c r="X100" s="19">
        <v>0.16</v>
      </c>
    </row>
    <row r="101" spans="2:24">
      <c r="B101" s="18">
        <v>529</v>
      </c>
      <c r="C101" s="19">
        <v>0.32</v>
      </c>
      <c r="D101" s="19">
        <v>0.32</v>
      </c>
      <c r="E101" s="19">
        <v>0.27</v>
      </c>
      <c r="F101" s="19">
        <v>0.22</v>
      </c>
      <c r="G101" s="19">
        <v>0.26</v>
      </c>
      <c r="H101" s="19">
        <v>0.32</v>
      </c>
      <c r="I101" s="19">
        <v>0.32</v>
      </c>
      <c r="J101" s="19">
        <v>0.28000000000000003</v>
      </c>
      <c r="K101" s="19">
        <v>0.14000000000000001</v>
      </c>
      <c r="L101" s="19">
        <v>0.09</v>
      </c>
      <c r="M101" s="19">
        <v>0.09</v>
      </c>
      <c r="N101" s="19">
        <v>0.09</v>
      </c>
      <c r="O101" s="19">
        <v>0.17</v>
      </c>
      <c r="P101" s="19">
        <v>0.12</v>
      </c>
      <c r="Q101" s="19">
        <v>7.0000000000000007E-2</v>
      </c>
      <c r="R101" s="19" t="s">
        <v>13</v>
      </c>
      <c r="S101" s="19">
        <v>0.11</v>
      </c>
      <c r="T101" s="19">
        <v>0.1</v>
      </c>
      <c r="U101" s="19">
        <v>0.11</v>
      </c>
      <c r="V101" s="19">
        <v>0.1</v>
      </c>
      <c r="W101" s="19">
        <v>0.27</v>
      </c>
      <c r="X101" s="19">
        <v>0.17</v>
      </c>
    </row>
    <row r="102" spans="2:24">
      <c r="B102" s="18">
        <v>530</v>
      </c>
      <c r="C102" s="19">
        <v>0.28000000000000003</v>
      </c>
      <c r="D102" s="19">
        <v>0.28000000000000003</v>
      </c>
      <c r="E102" s="19">
        <v>0.24</v>
      </c>
      <c r="F102" s="19">
        <v>0.19</v>
      </c>
      <c r="G102" s="19">
        <v>0.22</v>
      </c>
      <c r="H102" s="19">
        <v>0.28000000000000003</v>
      </c>
      <c r="I102" s="19">
        <v>0.28000000000000003</v>
      </c>
      <c r="J102" s="19">
        <v>0.25</v>
      </c>
      <c r="K102" s="19">
        <v>0.12</v>
      </c>
      <c r="L102" s="19">
        <v>0.08</v>
      </c>
      <c r="M102" s="19">
        <v>0.08</v>
      </c>
      <c r="N102" s="19">
        <v>0.08</v>
      </c>
      <c r="O102" s="19">
        <v>0.15</v>
      </c>
      <c r="P102" s="19">
        <v>0.1</v>
      </c>
      <c r="Q102" s="19">
        <v>0.06</v>
      </c>
      <c r="R102" s="19" t="s">
        <v>13</v>
      </c>
      <c r="S102" s="19">
        <v>0.1</v>
      </c>
      <c r="T102" s="19">
        <v>0.08</v>
      </c>
      <c r="U102" s="19">
        <v>0.1</v>
      </c>
      <c r="V102" s="19">
        <v>0.08</v>
      </c>
      <c r="W102" s="19">
        <v>0.24</v>
      </c>
      <c r="X102" s="19">
        <v>0.16</v>
      </c>
    </row>
    <row r="103" spans="2:24">
      <c r="B103" s="18">
        <v>531</v>
      </c>
      <c r="C103" s="19">
        <v>0.26</v>
      </c>
      <c r="D103" s="19">
        <v>0.26</v>
      </c>
      <c r="E103" s="19">
        <v>0.22</v>
      </c>
      <c r="F103" s="19">
        <v>0.18</v>
      </c>
      <c r="G103" s="19">
        <v>0.21</v>
      </c>
      <c r="H103" s="19">
        <v>0.26</v>
      </c>
      <c r="I103" s="19">
        <v>0.26</v>
      </c>
      <c r="J103" s="19">
        <v>0.24</v>
      </c>
      <c r="K103" s="19">
        <v>0.12</v>
      </c>
      <c r="L103" s="19">
        <v>0.08</v>
      </c>
      <c r="M103" s="19">
        <v>7.0000000000000007E-2</v>
      </c>
      <c r="N103" s="19">
        <v>7.0000000000000007E-2</v>
      </c>
      <c r="O103" s="19">
        <v>0.15</v>
      </c>
      <c r="P103" s="19">
        <v>0.1</v>
      </c>
      <c r="Q103" s="19">
        <v>0.06</v>
      </c>
      <c r="R103" s="19" t="s">
        <v>13</v>
      </c>
      <c r="S103" s="19">
        <v>0.09</v>
      </c>
      <c r="T103" s="19">
        <v>0.08</v>
      </c>
      <c r="U103" s="19">
        <v>0.09</v>
      </c>
      <c r="V103" s="19">
        <v>0.08</v>
      </c>
      <c r="W103" s="19">
        <v>0.23</v>
      </c>
      <c r="X103" s="19">
        <v>0.15</v>
      </c>
    </row>
    <row r="104" spans="2:24">
      <c r="B104" s="18">
        <v>601</v>
      </c>
      <c r="C104" s="19">
        <v>0.19</v>
      </c>
      <c r="D104" s="19">
        <v>0.19</v>
      </c>
      <c r="E104" s="19">
        <v>0.16</v>
      </c>
      <c r="F104" s="19">
        <v>0.13</v>
      </c>
      <c r="G104" s="19">
        <v>0.15</v>
      </c>
      <c r="H104" s="19">
        <v>0.19</v>
      </c>
      <c r="I104" s="19">
        <v>0.19</v>
      </c>
      <c r="J104" s="19">
        <v>0.18</v>
      </c>
      <c r="K104" s="19">
        <v>0.09</v>
      </c>
      <c r="L104" s="19">
        <v>0.06</v>
      </c>
      <c r="M104" s="19">
        <v>0.06</v>
      </c>
      <c r="N104" s="19">
        <v>0.06</v>
      </c>
      <c r="O104" s="19">
        <v>0.11</v>
      </c>
      <c r="P104" s="19">
        <v>7.0000000000000007E-2</v>
      </c>
      <c r="Q104" s="19">
        <v>0.04</v>
      </c>
      <c r="R104" s="19" t="s">
        <v>13</v>
      </c>
      <c r="S104" s="19">
        <v>7.0000000000000007E-2</v>
      </c>
      <c r="T104" s="19">
        <v>0.06</v>
      </c>
      <c r="U104" s="19">
        <v>7.0000000000000007E-2</v>
      </c>
      <c r="V104" s="19">
        <v>0.06</v>
      </c>
      <c r="W104" s="19">
        <v>0.17</v>
      </c>
      <c r="X104" s="19">
        <v>0.11</v>
      </c>
    </row>
    <row r="105" spans="2:24">
      <c r="B105" s="18">
        <v>602</v>
      </c>
      <c r="C105" s="19">
        <v>0.2</v>
      </c>
      <c r="D105" s="19">
        <v>0.2</v>
      </c>
      <c r="E105" s="19">
        <v>0.17</v>
      </c>
      <c r="F105" s="19">
        <v>0.14000000000000001</v>
      </c>
      <c r="G105" s="19">
        <v>0.16</v>
      </c>
      <c r="H105" s="19">
        <v>0.2</v>
      </c>
      <c r="I105" s="19">
        <v>0.2</v>
      </c>
      <c r="J105" s="19">
        <v>0.19</v>
      </c>
      <c r="K105" s="19">
        <v>0.1</v>
      </c>
      <c r="L105" s="19">
        <v>0.06</v>
      </c>
      <c r="M105" s="19">
        <v>0.06</v>
      </c>
      <c r="N105" s="19">
        <v>0.06</v>
      </c>
      <c r="O105" s="19">
        <v>0.12</v>
      </c>
      <c r="P105" s="19">
        <v>0.08</v>
      </c>
      <c r="Q105" s="19">
        <v>0.05</v>
      </c>
      <c r="R105" s="19" t="s">
        <v>13</v>
      </c>
      <c r="S105" s="19">
        <v>7.0000000000000007E-2</v>
      </c>
      <c r="T105" s="19">
        <v>0.06</v>
      </c>
      <c r="U105" s="19">
        <v>7.0000000000000007E-2</v>
      </c>
      <c r="V105" s="19">
        <v>0.06</v>
      </c>
      <c r="W105" s="19">
        <v>0.18</v>
      </c>
      <c r="X105" s="19">
        <v>0.13</v>
      </c>
    </row>
    <row r="106" spans="2:24">
      <c r="B106" s="18">
        <v>603</v>
      </c>
      <c r="C106" s="19">
        <v>0.24</v>
      </c>
      <c r="D106" s="19">
        <v>0.24</v>
      </c>
      <c r="E106" s="19">
        <v>0.2</v>
      </c>
      <c r="F106" s="19">
        <v>0.16</v>
      </c>
      <c r="G106" s="19">
        <v>0.19</v>
      </c>
      <c r="H106" s="19">
        <v>0.24</v>
      </c>
      <c r="I106" s="19">
        <v>0.24</v>
      </c>
      <c r="J106" s="19">
        <v>0.23</v>
      </c>
      <c r="K106" s="19">
        <v>0.12</v>
      </c>
      <c r="L106" s="19">
        <v>7.0000000000000007E-2</v>
      </c>
      <c r="M106" s="19">
        <v>7.0000000000000007E-2</v>
      </c>
      <c r="N106" s="19">
        <v>7.0000000000000007E-2</v>
      </c>
      <c r="O106" s="19">
        <v>0.15</v>
      </c>
      <c r="P106" s="19">
        <v>0.1</v>
      </c>
      <c r="Q106" s="19">
        <v>0.06</v>
      </c>
      <c r="R106" s="19" t="s">
        <v>13</v>
      </c>
      <c r="S106" s="19">
        <v>0.09</v>
      </c>
      <c r="T106" s="19">
        <v>7.0000000000000007E-2</v>
      </c>
      <c r="U106" s="19">
        <v>0.09</v>
      </c>
      <c r="V106" s="19">
        <v>7.0000000000000007E-2</v>
      </c>
      <c r="W106" s="19">
        <v>0.22</v>
      </c>
      <c r="X106" s="19">
        <v>0.16</v>
      </c>
    </row>
    <row r="107" spans="2:24">
      <c r="B107" s="18">
        <v>604</v>
      </c>
      <c r="C107" s="19">
        <v>0.27</v>
      </c>
      <c r="D107" s="19">
        <v>0.27</v>
      </c>
      <c r="E107" s="19">
        <v>0.23</v>
      </c>
      <c r="F107" s="19">
        <v>0.18</v>
      </c>
      <c r="G107" s="19">
        <v>0.22</v>
      </c>
      <c r="H107" s="19">
        <v>0.27</v>
      </c>
      <c r="I107" s="19">
        <v>0.27</v>
      </c>
      <c r="J107" s="19">
        <v>0.26</v>
      </c>
      <c r="K107" s="19">
        <v>0.14000000000000001</v>
      </c>
      <c r="L107" s="19">
        <v>0.08</v>
      </c>
      <c r="M107" s="19">
        <v>0.08</v>
      </c>
      <c r="N107" s="19">
        <v>0.08</v>
      </c>
      <c r="O107" s="19">
        <v>0.17</v>
      </c>
      <c r="P107" s="19">
        <v>0.12</v>
      </c>
      <c r="Q107" s="19">
        <v>7.0000000000000007E-2</v>
      </c>
      <c r="R107" s="19" t="s">
        <v>13</v>
      </c>
      <c r="S107" s="19">
        <v>0.1</v>
      </c>
      <c r="T107" s="19">
        <v>0.08</v>
      </c>
      <c r="U107" s="19">
        <v>0.1</v>
      </c>
      <c r="V107" s="19">
        <v>0.08</v>
      </c>
      <c r="W107" s="19">
        <v>0.25</v>
      </c>
      <c r="X107" s="19">
        <v>0.19</v>
      </c>
    </row>
    <row r="108" spans="2:24">
      <c r="B108" s="18">
        <v>605</v>
      </c>
      <c r="C108" s="19">
        <v>0.19</v>
      </c>
      <c r="D108" s="19">
        <v>0.19</v>
      </c>
      <c r="E108" s="19">
        <v>0.16</v>
      </c>
      <c r="F108" s="19">
        <v>0.13</v>
      </c>
      <c r="G108" s="19">
        <v>0.15</v>
      </c>
      <c r="H108" s="19">
        <v>0.19</v>
      </c>
      <c r="I108" s="19">
        <v>0.19</v>
      </c>
      <c r="J108" s="19">
        <v>0.18</v>
      </c>
      <c r="K108" s="19">
        <v>0.1</v>
      </c>
      <c r="L108" s="19">
        <v>0.06</v>
      </c>
      <c r="M108" s="19">
        <v>0.06</v>
      </c>
      <c r="N108" s="19">
        <v>0.06</v>
      </c>
      <c r="O108" s="19">
        <v>0.12</v>
      </c>
      <c r="P108" s="19">
        <v>0.08</v>
      </c>
      <c r="Q108" s="19">
        <v>0.05</v>
      </c>
      <c r="R108" s="19" t="s">
        <v>13</v>
      </c>
      <c r="S108" s="19">
        <v>7.0000000000000007E-2</v>
      </c>
      <c r="T108" s="19">
        <v>0.06</v>
      </c>
      <c r="U108" s="19">
        <v>7.0000000000000007E-2</v>
      </c>
      <c r="V108" s="19">
        <v>0.06</v>
      </c>
      <c r="W108" s="19">
        <v>0.18</v>
      </c>
      <c r="X108" s="19">
        <v>0.14000000000000001</v>
      </c>
    </row>
    <row r="109" spans="2:24">
      <c r="B109" s="18">
        <v>606</v>
      </c>
      <c r="C109" s="19">
        <v>0.14000000000000001</v>
      </c>
      <c r="D109" s="19">
        <v>0.14000000000000001</v>
      </c>
      <c r="E109" s="19">
        <v>0.12</v>
      </c>
      <c r="F109" s="19">
        <v>0.1</v>
      </c>
      <c r="G109" s="19">
        <v>0.11</v>
      </c>
      <c r="H109" s="19">
        <v>0.14000000000000001</v>
      </c>
      <c r="I109" s="19">
        <v>0.14000000000000001</v>
      </c>
      <c r="J109" s="19">
        <v>0.13</v>
      </c>
      <c r="K109" s="19">
        <v>7.0000000000000007E-2</v>
      </c>
      <c r="L109" s="19">
        <v>0.05</v>
      </c>
      <c r="M109" s="19">
        <v>0.05</v>
      </c>
      <c r="N109" s="19">
        <v>0.05</v>
      </c>
      <c r="O109" s="19">
        <v>0.09</v>
      </c>
      <c r="P109" s="19">
        <v>0.06</v>
      </c>
      <c r="Q109" s="19">
        <v>0.04</v>
      </c>
      <c r="R109" s="19" t="s">
        <v>13</v>
      </c>
      <c r="S109" s="19">
        <v>0.05</v>
      </c>
      <c r="T109" s="19">
        <v>0.04</v>
      </c>
      <c r="U109" s="19">
        <v>0.05</v>
      </c>
      <c r="V109" s="19">
        <v>0.04</v>
      </c>
      <c r="W109" s="19">
        <v>0.14000000000000001</v>
      </c>
      <c r="X109" s="19">
        <v>0.1</v>
      </c>
    </row>
    <row r="110" spans="2:24">
      <c r="B110" s="18">
        <v>607</v>
      </c>
      <c r="C110" s="19">
        <v>0.23</v>
      </c>
      <c r="D110" s="19">
        <v>0.23</v>
      </c>
      <c r="E110" s="19">
        <v>0.2</v>
      </c>
      <c r="F110" s="19">
        <v>0.16</v>
      </c>
      <c r="G110" s="19">
        <v>0.18</v>
      </c>
      <c r="H110" s="19">
        <v>0.23</v>
      </c>
      <c r="I110" s="19">
        <v>0.23</v>
      </c>
      <c r="J110" s="19">
        <v>0.22</v>
      </c>
      <c r="K110" s="19">
        <v>0.12</v>
      </c>
      <c r="L110" s="19">
        <v>0.08</v>
      </c>
      <c r="M110" s="19">
        <v>0.08</v>
      </c>
      <c r="N110" s="19">
        <v>0.08</v>
      </c>
      <c r="O110" s="19">
        <v>0.15</v>
      </c>
      <c r="P110" s="19">
        <v>0.11</v>
      </c>
      <c r="Q110" s="19">
        <v>7.0000000000000007E-2</v>
      </c>
      <c r="R110" s="19" t="s">
        <v>13</v>
      </c>
      <c r="S110" s="19">
        <v>0.09</v>
      </c>
      <c r="T110" s="19">
        <v>7.0000000000000007E-2</v>
      </c>
      <c r="U110" s="19">
        <v>0.09</v>
      </c>
      <c r="V110" s="19">
        <v>7.0000000000000007E-2</v>
      </c>
      <c r="W110" s="19">
        <v>0.23</v>
      </c>
      <c r="X110" s="19">
        <v>0.18</v>
      </c>
    </row>
    <row r="111" spans="2:24">
      <c r="B111" s="18">
        <v>608</v>
      </c>
      <c r="C111" s="19">
        <v>0.25</v>
      </c>
      <c r="D111" s="19">
        <v>0.25</v>
      </c>
      <c r="E111" s="19">
        <v>0.21</v>
      </c>
      <c r="F111" s="19">
        <v>0.17</v>
      </c>
      <c r="G111" s="19">
        <v>0.2</v>
      </c>
      <c r="H111" s="19">
        <v>0.25</v>
      </c>
      <c r="I111" s="19">
        <v>0.25</v>
      </c>
      <c r="J111" s="19">
        <v>0.24</v>
      </c>
      <c r="K111" s="19">
        <v>0.14000000000000001</v>
      </c>
      <c r="L111" s="19">
        <v>0.09</v>
      </c>
      <c r="M111" s="19">
        <v>0.09</v>
      </c>
      <c r="N111" s="19">
        <v>0.09</v>
      </c>
      <c r="O111" s="19">
        <v>0.17</v>
      </c>
      <c r="P111" s="19">
        <v>0.12</v>
      </c>
      <c r="Q111" s="19">
        <v>7.0000000000000007E-2</v>
      </c>
      <c r="R111" s="19" t="s">
        <v>13</v>
      </c>
      <c r="S111" s="19">
        <v>0.1</v>
      </c>
      <c r="T111" s="19">
        <v>0.08</v>
      </c>
      <c r="U111" s="19">
        <v>0.1</v>
      </c>
      <c r="V111" s="19">
        <v>0.08</v>
      </c>
      <c r="W111" s="19">
        <v>0.25</v>
      </c>
      <c r="X111" s="19">
        <v>0.2</v>
      </c>
    </row>
    <row r="112" spans="2:24">
      <c r="B112" s="18">
        <v>609</v>
      </c>
      <c r="C112" s="19">
        <v>0.23</v>
      </c>
      <c r="D112" s="19">
        <v>0.23</v>
      </c>
      <c r="E112" s="19">
        <v>0.2</v>
      </c>
      <c r="F112" s="19">
        <v>0.16</v>
      </c>
      <c r="G112" s="19">
        <v>0.18</v>
      </c>
      <c r="H112" s="19">
        <v>0.23</v>
      </c>
      <c r="I112" s="19">
        <v>0.23</v>
      </c>
      <c r="J112" s="19">
        <v>0.22</v>
      </c>
      <c r="K112" s="19">
        <v>0.13</v>
      </c>
      <c r="L112" s="19">
        <v>0.08</v>
      </c>
      <c r="M112" s="19">
        <v>0.08</v>
      </c>
      <c r="N112" s="19">
        <v>0.08</v>
      </c>
      <c r="O112" s="19">
        <v>0.16</v>
      </c>
      <c r="P112" s="19">
        <v>0.12</v>
      </c>
      <c r="Q112" s="19">
        <v>7.0000000000000007E-2</v>
      </c>
      <c r="R112" s="19" t="s">
        <v>13</v>
      </c>
      <c r="S112" s="19">
        <v>0.1</v>
      </c>
      <c r="T112" s="19">
        <v>0.08</v>
      </c>
      <c r="U112" s="19">
        <v>0.1</v>
      </c>
      <c r="V112" s="19">
        <v>0.08</v>
      </c>
      <c r="W112" s="19">
        <v>0.23</v>
      </c>
      <c r="X112" s="19">
        <v>0.19</v>
      </c>
    </row>
    <row r="113" spans="2:24">
      <c r="B113" s="18">
        <v>610</v>
      </c>
      <c r="C113" s="19">
        <v>0.22</v>
      </c>
      <c r="D113" s="19">
        <v>0.22</v>
      </c>
      <c r="E113" s="19">
        <v>0.19</v>
      </c>
      <c r="F113" s="19">
        <v>0.15</v>
      </c>
      <c r="G113" s="19">
        <v>0.18</v>
      </c>
      <c r="H113" s="19">
        <v>0.22</v>
      </c>
      <c r="I113" s="19">
        <v>0.22</v>
      </c>
      <c r="J113" s="19">
        <v>0.22</v>
      </c>
      <c r="K113" s="19">
        <v>0.13</v>
      </c>
      <c r="L113" s="19">
        <v>0.08</v>
      </c>
      <c r="M113" s="19">
        <v>0.08</v>
      </c>
      <c r="N113" s="19">
        <v>0.08</v>
      </c>
      <c r="O113" s="19">
        <v>0.16</v>
      </c>
      <c r="P113" s="19">
        <v>0.12</v>
      </c>
      <c r="Q113" s="19">
        <v>7.0000000000000007E-2</v>
      </c>
      <c r="R113" s="19" t="s">
        <v>13</v>
      </c>
      <c r="S113" s="19">
        <v>0.1</v>
      </c>
      <c r="T113" s="19">
        <v>7.0000000000000007E-2</v>
      </c>
      <c r="U113" s="19">
        <v>0.1</v>
      </c>
      <c r="V113" s="19">
        <v>7.0000000000000007E-2</v>
      </c>
      <c r="W113" s="19">
        <v>0.22</v>
      </c>
      <c r="X113" s="19">
        <v>0.19</v>
      </c>
    </row>
    <row r="114" spans="2:24">
      <c r="B114" s="18">
        <v>611</v>
      </c>
      <c r="C114" s="19">
        <v>0.14000000000000001</v>
      </c>
      <c r="D114" s="19">
        <v>0.14000000000000001</v>
      </c>
      <c r="E114" s="19">
        <v>0.12</v>
      </c>
      <c r="F114" s="19">
        <v>0.1</v>
      </c>
      <c r="G114" s="19">
        <v>0.11</v>
      </c>
      <c r="H114" s="19">
        <v>0.14000000000000001</v>
      </c>
      <c r="I114" s="19">
        <v>0.14000000000000001</v>
      </c>
      <c r="J114" s="19">
        <v>0.14000000000000001</v>
      </c>
      <c r="K114" s="19">
        <v>0.08</v>
      </c>
      <c r="L114" s="19">
        <v>0.05</v>
      </c>
      <c r="M114" s="19">
        <v>0.05</v>
      </c>
      <c r="N114" s="19">
        <v>0.05</v>
      </c>
      <c r="O114" s="19">
        <v>0.1</v>
      </c>
      <c r="P114" s="19">
        <v>0.08</v>
      </c>
      <c r="Q114" s="19">
        <v>0.05</v>
      </c>
      <c r="R114" s="19" t="s">
        <v>13</v>
      </c>
      <c r="S114" s="19">
        <v>0.06</v>
      </c>
      <c r="T114" s="19">
        <v>0.05</v>
      </c>
      <c r="U114" s="19">
        <v>0.06</v>
      </c>
      <c r="V114" s="19">
        <v>0.05</v>
      </c>
      <c r="W114" s="19">
        <v>0.14000000000000001</v>
      </c>
      <c r="X114" s="19">
        <v>0.12</v>
      </c>
    </row>
    <row r="115" spans="2:24">
      <c r="B115" s="18">
        <v>612</v>
      </c>
      <c r="C115" s="19">
        <v>0.23</v>
      </c>
      <c r="D115" s="19">
        <v>0.23</v>
      </c>
      <c r="E115" s="19">
        <v>0.2</v>
      </c>
      <c r="F115" s="19">
        <v>0.16</v>
      </c>
      <c r="G115" s="19">
        <v>0.18</v>
      </c>
      <c r="H115" s="19">
        <v>0.23</v>
      </c>
      <c r="I115" s="19">
        <v>0.23</v>
      </c>
      <c r="J115" s="19">
        <v>0.23</v>
      </c>
      <c r="K115" s="19">
        <v>0.14000000000000001</v>
      </c>
      <c r="L115" s="19">
        <v>0.09</v>
      </c>
      <c r="M115" s="19">
        <v>0.09</v>
      </c>
      <c r="N115" s="19">
        <v>0.09</v>
      </c>
      <c r="O115" s="19">
        <v>0.17</v>
      </c>
      <c r="P115" s="19">
        <v>0.13</v>
      </c>
      <c r="Q115" s="19">
        <v>0.08</v>
      </c>
      <c r="R115" s="19" t="s">
        <v>13</v>
      </c>
      <c r="S115" s="19">
        <v>0.11</v>
      </c>
      <c r="T115" s="19">
        <v>0.08</v>
      </c>
      <c r="U115" s="19">
        <v>0.11</v>
      </c>
      <c r="V115" s="19">
        <v>0.08</v>
      </c>
      <c r="W115" s="19">
        <v>0.23</v>
      </c>
      <c r="X115" s="19">
        <v>0.21</v>
      </c>
    </row>
    <row r="116" spans="2:24">
      <c r="B116" s="18">
        <v>613</v>
      </c>
      <c r="C116" s="19">
        <v>0.14000000000000001</v>
      </c>
      <c r="D116" s="19">
        <v>0.14000000000000001</v>
      </c>
      <c r="E116" s="19">
        <v>0.12</v>
      </c>
      <c r="F116" s="19">
        <v>0.1</v>
      </c>
      <c r="G116" s="19">
        <v>0.11</v>
      </c>
      <c r="H116" s="19">
        <v>0.14000000000000001</v>
      </c>
      <c r="I116" s="19">
        <v>0.14000000000000001</v>
      </c>
      <c r="J116" s="19">
        <v>0.14000000000000001</v>
      </c>
      <c r="K116" s="19">
        <v>0.09</v>
      </c>
      <c r="L116" s="19">
        <v>0.06</v>
      </c>
      <c r="M116" s="19">
        <v>0.06</v>
      </c>
      <c r="N116" s="19">
        <v>0.06</v>
      </c>
      <c r="O116" s="19">
        <v>0.11</v>
      </c>
      <c r="P116" s="19">
        <v>0.08</v>
      </c>
      <c r="Q116" s="19">
        <v>0.05</v>
      </c>
      <c r="R116" s="19" t="s">
        <v>13</v>
      </c>
      <c r="S116" s="19">
        <v>7.0000000000000007E-2</v>
      </c>
      <c r="T116" s="19">
        <v>0.05</v>
      </c>
      <c r="U116" s="19">
        <v>7.0000000000000007E-2</v>
      </c>
      <c r="V116" s="19">
        <v>0.05</v>
      </c>
      <c r="W116" s="19">
        <v>0.14000000000000001</v>
      </c>
      <c r="X116" s="19">
        <v>0.13</v>
      </c>
    </row>
    <row r="117" spans="2:24">
      <c r="B117" s="18">
        <v>614</v>
      </c>
      <c r="C117" s="19">
        <v>0.15</v>
      </c>
      <c r="D117" s="19">
        <v>0.15</v>
      </c>
      <c r="E117" s="19">
        <v>0.13</v>
      </c>
      <c r="F117" s="19">
        <v>0.1</v>
      </c>
      <c r="G117" s="19">
        <v>0.12</v>
      </c>
      <c r="H117" s="19">
        <v>0.15</v>
      </c>
      <c r="I117" s="19">
        <v>0.15</v>
      </c>
      <c r="J117" s="19">
        <v>0.15</v>
      </c>
      <c r="K117" s="19">
        <v>0.09</v>
      </c>
      <c r="L117" s="19">
        <v>0.06</v>
      </c>
      <c r="M117" s="19">
        <v>7.0000000000000007E-2</v>
      </c>
      <c r="N117" s="19">
        <v>7.0000000000000007E-2</v>
      </c>
      <c r="O117" s="19">
        <v>0.12</v>
      </c>
      <c r="P117" s="19">
        <v>0.09</v>
      </c>
      <c r="Q117" s="19">
        <v>0.06</v>
      </c>
      <c r="R117" s="19" t="s">
        <v>13</v>
      </c>
      <c r="S117" s="19">
        <v>0.08</v>
      </c>
      <c r="T117" s="19">
        <v>0.05</v>
      </c>
      <c r="U117" s="19">
        <v>0.08</v>
      </c>
      <c r="V117" s="19">
        <v>0.05</v>
      </c>
      <c r="W117" s="19">
        <v>0.15</v>
      </c>
      <c r="X117" s="19">
        <v>0.14000000000000001</v>
      </c>
    </row>
    <row r="118" spans="2:24">
      <c r="B118" s="18">
        <v>615</v>
      </c>
      <c r="C118" s="19">
        <v>0.17</v>
      </c>
      <c r="D118" s="19">
        <v>0.17</v>
      </c>
      <c r="E118" s="19">
        <v>0.14000000000000001</v>
      </c>
      <c r="F118" s="19">
        <v>0.12</v>
      </c>
      <c r="G118" s="19">
        <v>0.14000000000000001</v>
      </c>
      <c r="H118" s="19">
        <v>0.17</v>
      </c>
      <c r="I118" s="19">
        <v>0.17</v>
      </c>
      <c r="J118" s="19">
        <v>0.17</v>
      </c>
      <c r="K118" s="19">
        <v>0.11</v>
      </c>
      <c r="L118" s="19">
        <v>7.0000000000000007E-2</v>
      </c>
      <c r="M118" s="19">
        <v>0.08</v>
      </c>
      <c r="N118" s="19">
        <v>0.08</v>
      </c>
      <c r="O118" s="19">
        <v>0.13</v>
      </c>
      <c r="P118" s="19">
        <v>0.1</v>
      </c>
      <c r="Q118" s="19">
        <v>7.0000000000000007E-2</v>
      </c>
      <c r="R118" s="19">
        <v>0.03</v>
      </c>
      <c r="S118" s="19">
        <v>0.09</v>
      </c>
      <c r="T118" s="19">
        <v>0.06</v>
      </c>
      <c r="U118" s="19">
        <v>0.09</v>
      </c>
      <c r="V118" s="19">
        <v>0.06</v>
      </c>
      <c r="W118" s="19">
        <v>0.17</v>
      </c>
      <c r="X118" s="19">
        <v>0.16</v>
      </c>
    </row>
    <row r="119" spans="2:24">
      <c r="B119" s="18">
        <v>616</v>
      </c>
      <c r="C119" s="19">
        <v>0.25</v>
      </c>
      <c r="D119" s="19">
        <v>0.25</v>
      </c>
      <c r="E119" s="19">
        <v>0.21</v>
      </c>
      <c r="F119" s="19">
        <v>0.17</v>
      </c>
      <c r="G119" s="19">
        <v>0.2</v>
      </c>
      <c r="H119" s="19">
        <v>0.25</v>
      </c>
      <c r="I119" s="19">
        <v>0.25</v>
      </c>
      <c r="J119" s="19">
        <v>0.25</v>
      </c>
      <c r="K119" s="19">
        <v>0.16</v>
      </c>
      <c r="L119" s="19">
        <v>0.11</v>
      </c>
      <c r="M119" s="19">
        <v>0.12</v>
      </c>
      <c r="N119" s="19">
        <v>0.12</v>
      </c>
      <c r="O119" s="19">
        <v>0.2</v>
      </c>
      <c r="P119" s="19">
        <v>0.16</v>
      </c>
      <c r="Q119" s="19">
        <v>0.12</v>
      </c>
      <c r="R119" s="19">
        <v>0.05</v>
      </c>
      <c r="S119" s="19">
        <v>0.13</v>
      </c>
      <c r="T119" s="19">
        <v>0.09</v>
      </c>
      <c r="U119" s="19">
        <v>0.13</v>
      </c>
      <c r="V119" s="19">
        <v>0.09</v>
      </c>
      <c r="W119" s="19">
        <v>0.25</v>
      </c>
      <c r="X119" s="19">
        <v>0.24</v>
      </c>
    </row>
    <row r="120" spans="2:24">
      <c r="B120" s="18">
        <v>617</v>
      </c>
      <c r="C120" s="19">
        <v>0.25</v>
      </c>
      <c r="D120" s="19">
        <v>0.25</v>
      </c>
      <c r="E120" s="19">
        <v>0.21</v>
      </c>
      <c r="F120" s="19">
        <v>0.17</v>
      </c>
      <c r="G120" s="19">
        <v>0.2</v>
      </c>
      <c r="H120" s="19">
        <v>0.25</v>
      </c>
      <c r="I120" s="19">
        <v>0.25</v>
      </c>
      <c r="J120" s="19">
        <v>0.25</v>
      </c>
      <c r="K120" s="19">
        <v>0.17</v>
      </c>
      <c r="L120" s="19">
        <v>0.11</v>
      </c>
      <c r="M120" s="19">
        <v>0.12</v>
      </c>
      <c r="N120" s="19">
        <v>0.12</v>
      </c>
      <c r="O120" s="19">
        <v>0.2</v>
      </c>
      <c r="P120" s="19">
        <v>0.16</v>
      </c>
      <c r="Q120" s="19">
        <v>0.12</v>
      </c>
      <c r="R120" s="19">
        <v>0.05</v>
      </c>
      <c r="S120" s="19">
        <v>0.14000000000000001</v>
      </c>
      <c r="T120" s="19">
        <v>0.09</v>
      </c>
      <c r="U120" s="19">
        <v>0.14000000000000001</v>
      </c>
      <c r="V120" s="19">
        <v>0.09</v>
      </c>
      <c r="W120" s="19">
        <v>0.25</v>
      </c>
      <c r="X120" s="19">
        <v>0.24</v>
      </c>
    </row>
    <row r="121" spans="2:24">
      <c r="B121" s="18">
        <v>618</v>
      </c>
      <c r="C121" s="19">
        <v>0.33</v>
      </c>
      <c r="D121" s="19">
        <v>0.33</v>
      </c>
      <c r="E121" s="19">
        <v>0.28000000000000003</v>
      </c>
      <c r="F121" s="19">
        <v>0.22</v>
      </c>
      <c r="G121" s="19">
        <v>0.26</v>
      </c>
      <c r="H121" s="19">
        <v>0.33</v>
      </c>
      <c r="I121" s="19">
        <v>0.33</v>
      </c>
      <c r="J121" s="19">
        <v>0.33</v>
      </c>
      <c r="K121" s="19">
        <v>0.23</v>
      </c>
      <c r="L121" s="19">
        <v>0.15</v>
      </c>
      <c r="M121" s="19">
        <v>0.17</v>
      </c>
      <c r="N121" s="19">
        <v>0.17</v>
      </c>
      <c r="O121" s="19">
        <v>0.27</v>
      </c>
      <c r="P121" s="19">
        <v>0.22</v>
      </c>
      <c r="Q121" s="19">
        <v>0.17</v>
      </c>
      <c r="R121" s="19">
        <v>7.0000000000000007E-2</v>
      </c>
      <c r="S121" s="19">
        <v>0.18</v>
      </c>
      <c r="T121" s="19">
        <v>0.12</v>
      </c>
      <c r="U121" s="19">
        <v>0.18</v>
      </c>
      <c r="V121" s="19">
        <v>0.12</v>
      </c>
      <c r="W121" s="19">
        <v>0.33</v>
      </c>
      <c r="X121" s="19">
        <v>0.33</v>
      </c>
    </row>
    <row r="122" spans="2:24">
      <c r="B122" s="18">
        <v>619</v>
      </c>
      <c r="C122" s="19">
        <v>0.28000000000000003</v>
      </c>
      <c r="D122" s="19">
        <v>0.28000000000000003</v>
      </c>
      <c r="E122" s="19">
        <v>0.24</v>
      </c>
      <c r="F122" s="19">
        <v>0.19</v>
      </c>
      <c r="G122" s="19">
        <v>0.22</v>
      </c>
      <c r="H122" s="19">
        <v>0.28000000000000003</v>
      </c>
      <c r="I122" s="19">
        <v>0.28000000000000003</v>
      </c>
      <c r="J122" s="19">
        <v>0.28000000000000003</v>
      </c>
      <c r="K122" s="19">
        <v>0.2</v>
      </c>
      <c r="L122" s="19">
        <v>0.13</v>
      </c>
      <c r="M122" s="19">
        <v>0.15</v>
      </c>
      <c r="N122" s="19">
        <v>0.15</v>
      </c>
      <c r="O122" s="19">
        <v>0.23</v>
      </c>
      <c r="P122" s="19">
        <v>0.19</v>
      </c>
      <c r="Q122" s="19">
        <v>0.15</v>
      </c>
      <c r="R122" s="19">
        <v>0.06</v>
      </c>
      <c r="S122" s="19">
        <v>0.16</v>
      </c>
      <c r="T122" s="19">
        <v>0.11</v>
      </c>
      <c r="U122" s="19">
        <v>0.16</v>
      </c>
      <c r="V122" s="19">
        <v>0.11</v>
      </c>
      <c r="W122" s="19">
        <v>0.28000000000000003</v>
      </c>
      <c r="X122" s="19">
        <v>0.28000000000000003</v>
      </c>
    </row>
    <row r="123" spans="2:24">
      <c r="B123" s="18">
        <v>620</v>
      </c>
      <c r="C123" s="19">
        <v>0.12</v>
      </c>
      <c r="D123" s="19">
        <v>0.12</v>
      </c>
      <c r="E123" s="19">
        <v>0.1</v>
      </c>
      <c r="F123" s="19">
        <v>0.08</v>
      </c>
      <c r="G123" s="19">
        <v>0.1</v>
      </c>
      <c r="H123" s="19">
        <v>0.12</v>
      </c>
      <c r="I123" s="19">
        <v>0.12</v>
      </c>
      <c r="J123" s="19">
        <v>0.12</v>
      </c>
      <c r="K123" s="19">
        <v>0.09</v>
      </c>
      <c r="L123" s="19">
        <v>0.06</v>
      </c>
      <c r="M123" s="19">
        <v>0.06</v>
      </c>
      <c r="N123" s="19">
        <v>0.06</v>
      </c>
      <c r="O123" s="19">
        <v>0.1</v>
      </c>
      <c r="P123" s="19">
        <v>0.08</v>
      </c>
      <c r="Q123" s="19">
        <v>7.0000000000000007E-2</v>
      </c>
      <c r="R123" s="19">
        <v>0.03</v>
      </c>
      <c r="S123" s="19">
        <v>7.0000000000000007E-2</v>
      </c>
      <c r="T123" s="19">
        <v>0.05</v>
      </c>
      <c r="U123" s="19">
        <v>7.0000000000000007E-2</v>
      </c>
      <c r="V123" s="19">
        <v>0.05</v>
      </c>
      <c r="W123" s="19">
        <v>0.12</v>
      </c>
      <c r="X123" s="19">
        <v>0.12</v>
      </c>
    </row>
    <row r="124" spans="2:24">
      <c r="B124" s="18">
        <v>621</v>
      </c>
      <c r="C124" s="19">
        <v>0.13</v>
      </c>
      <c r="D124" s="19">
        <v>0.13</v>
      </c>
      <c r="E124" s="19">
        <v>0.11</v>
      </c>
      <c r="F124" s="19">
        <v>0.09</v>
      </c>
      <c r="G124" s="19">
        <v>0.1</v>
      </c>
      <c r="H124" s="19">
        <v>0.13</v>
      </c>
      <c r="I124" s="19">
        <v>0.13</v>
      </c>
      <c r="J124" s="19">
        <v>0.13</v>
      </c>
      <c r="K124" s="19">
        <v>0.09</v>
      </c>
      <c r="L124" s="19">
        <v>7.0000000000000007E-2</v>
      </c>
      <c r="M124" s="19">
        <v>7.0000000000000007E-2</v>
      </c>
      <c r="N124" s="19">
        <v>7.0000000000000007E-2</v>
      </c>
      <c r="O124" s="19">
        <v>0.11</v>
      </c>
      <c r="P124" s="19">
        <v>0.09</v>
      </c>
      <c r="Q124" s="19">
        <v>0.08</v>
      </c>
      <c r="R124" s="19">
        <v>0.03</v>
      </c>
      <c r="S124" s="19">
        <v>0.08</v>
      </c>
      <c r="T124" s="19">
        <v>0.05</v>
      </c>
      <c r="U124" s="19">
        <v>0.08</v>
      </c>
      <c r="V124" s="19">
        <v>0.05</v>
      </c>
      <c r="W124" s="19">
        <v>0.12</v>
      </c>
      <c r="X124" s="19">
        <v>0.13</v>
      </c>
    </row>
    <row r="125" spans="2:24">
      <c r="B125" s="18">
        <v>622</v>
      </c>
      <c r="C125" s="19">
        <v>0.26</v>
      </c>
      <c r="D125" s="19">
        <v>0.26</v>
      </c>
      <c r="E125" s="19">
        <v>0.22</v>
      </c>
      <c r="F125" s="19">
        <v>0.18</v>
      </c>
      <c r="G125" s="19">
        <v>0.21</v>
      </c>
      <c r="H125" s="19">
        <v>0.26</v>
      </c>
      <c r="I125" s="19">
        <v>0.26</v>
      </c>
      <c r="J125" s="19">
        <v>0.26</v>
      </c>
      <c r="K125" s="19">
        <v>0.19</v>
      </c>
      <c r="L125" s="19">
        <v>0.13</v>
      </c>
      <c r="M125" s="19">
        <v>0.15</v>
      </c>
      <c r="N125" s="19">
        <v>0.15</v>
      </c>
      <c r="O125" s="19">
        <v>0.22</v>
      </c>
      <c r="P125" s="19">
        <v>0.19</v>
      </c>
      <c r="Q125" s="19">
        <v>0.16</v>
      </c>
      <c r="R125" s="19">
        <v>0.06</v>
      </c>
      <c r="S125" s="19">
        <v>0.16</v>
      </c>
      <c r="T125" s="19">
        <v>0.11</v>
      </c>
      <c r="U125" s="19">
        <v>0.16</v>
      </c>
      <c r="V125" s="19">
        <v>0.11</v>
      </c>
      <c r="W125" s="19">
        <v>0.24</v>
      </c>
      <c r="X125" s="19">
        <v>0.26</v>
      </c>
    </row>
    <row r="126" spans="2:24">
      <c r="B126" s="18">
        <v>623</v>
      </c>
      <c r="C126" s="19">
        <v>0.26</v>
      </c>
      <c r="D126" s="19">
        <v>0.26</v>
      </c>
      <c r="E126" s="19">
        <v>0.22</v>
      </c>
      <c r="F126" s="19">
        <v>0.18</v>
      </c>
      <c r="G126" s="19">
        <v>0.21</v>
      </c>
      <c r="H126" s="19">
        <v>0.26</v>
      </c>
      <c r="I126" s="19">
        <v>0.26</v>
      </c>
      <c r="J126" s="19">
        <v>0.26</v>
      </c>
      <c r="K126" s="19">
        <v>0.2</v>
      </c>
      <c r="L126" s="19">
        <v>0.14000000000000001</v>
      </c>
      <c r="M126" s="19">
        <v>0.15</v>
      </c>
      <c r="N126" s="19">
        <v>0.15</v>
      </c>
      <c r="O126" s="19">
        <v>0.23</v>
      </c>
      <c r="P126" s="19">
        <v>0.19</v>
      </c>
      <c r="Q126" s="19">
        <v>0.17</v>
      </c>
      <c r="R126" s="19">
        <v>0.06</v>
      </c>
      <c r="S126" s="19">
        <v>0.16</v>
      </c>
      <c r="T126" s="19">
        <v>0.11</v>
      </c>
      <c r="U126" s="19">
        <v>0.16</v>
      </c>
      <c r="V126" s="19">
        <v>0.11</v>
      </c>
      <c r="W126" s="19">
        <v>0.24</v>
      </c>
      <c r="X126" s="19">
        <v>0.26</v>
      </c>
    </row>
    <row r="127" spans="2:24">
      <c r="B127" s="18">
        <v>624</v>
      </c>
      <c r="C127" s="19">
        <v>0.28999999999999998</v>
      </c>
      <c r="D127" s="19">
        <v>0.28999999999999998</v>
      </c>
      <c r="E127" s="19">
        <v>0.25</v>
      </c>
      <c r="F127" s="19">
        <v>0.2</v>
      </c>
      <c r="G127" s="19">
        <v>0.23</v>
      </c>
      <c r="H127" s="19">
        <v>0.28999999999999998</v>
      </c>
      <c r="I127" s="19">
        <v>0.28999999999999998</v>
      </c>
      <c r="J127" s="19">
        <v>0.28999999999999998</v>
      </c>
      <c r="K127" s="19">
        <v>0.22</v>
      </c>
      <c r="L127" s="19">
        <v>0.16</v>
      </c>
      <c r="M127" s="19">
        <v>0.18</v>
      </c>
      <c r="N127" s="19">
        <v>0.18</v>
      </c>
      <c r="O127" s="19">
        <v>0.25</v>
      </c>
      <c r="P127" s="19">
        <v>0.22</v>
      </c>
      <c r="Q127" s="19">
        <v>0.19</v>
      </c>
      <c r="R127" s="19">
        <v>7.0000000000000007E-2</v>
      </c>
      <c r="S127" s="19">
        <v>0.18</v>
      </c>
      <c r="T127" s="19">
        <v>0.13</v>
      </c>
      <c r="U127" s="19">
        <v>0.18</v>
      </c>
      <c r="V127" s="19">
        <v>0.13</v>
      </c>
      <c r="W127" s="19">
        <v>0.26</v>
      </c>
      <c r="X127" s="19">
        <v>0.28999999999999998</v>
      </c>
    </row>
    <row r="128" spans="2:24">
      <c r="B128" s="18">
        <v>625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0.25</v>
      </c>
      <c r="L128" s="19">
        <v>0.17</v>
      </c>
      <c r="M128" s="19">
        <v>0.19</v>
      </c>
      <c r="N128" s="19">
        <v>0.19</v>
      </c>
      <c r="O128" s="19">
        <v>0.27</v>
      </c>
      <c r="P128" s="19">
        <v>0.24</v>
      </c>
      <c r="Q128" s="19">
        <v>0.21</v>
      </c>
      <c r="R128" s="19">
        <v>0.08</v>
      </c>
      <c r="S128" s="19">
        <v>0.2</v>
      </c>
      <c r="T128" s="19">
        <v>0.14000000000000001</v>
      </c>
      <c r="U128" s="19">
        <v>0.2</v>
      </c>
      <c r="V128" s="19">
        <v>0.14000000000000001</v>
      </c>
      <c r="W128" s="19">
        <v>0.26</v>
      </c>
      <c r="X128" s="19">
        <v>0.31</v>
      </c>
    </row>
    <row r="129" spans="2:24">
      <c r="B129" s="18">
        <v>626</v>
      </c>
      <c r="C129" s="19">
        <v>0.36</v>
      </c>
      <c r="D129" s="19">
        <v>0.36</v>
      </c>
      <c r="E129" s="19">
        <v>0.31</v>
      </c>
      <c r="F129" s="19">
        <v>0.24</v>
      </c>
      <c r="G129" s="19">
        <v>0.28999999999999998</v>
      </c>
      <c r="H129" s="19">
        <v>0.36</v>
      </c>
      <c r="I129" s="19">
        <v>0.36</v>
      </c>
      <c r="J129" s="19">
        <v>0.36</v>
      </c>
      <c r="K129" s="19">
        <v>0.28999999999999998</v>
      </c>
      <c r="L129" s="19">
        <v>0.2</v>
      </c>
      <c r="M129" s="19">
        <v>0.23</v>
      </c>
      <c r="N129" s="19">
        <v>0.23</v>
      </c>
      <c r="O129" s="19">
        <v>0.32</v>
      </c>
      <c r="P129" s="19">
        <v>0.28000000000000003</v>
      </c>
      <c r="Q129" s="19">
        <v>0.26</v>
      </c>
      <c r="R129" s="19">
        <v>0.1</v>
      </c>
      <c r="S129" s="19">
        <v>0.24</v>
      </c>
      <c r="T129" s="19">
        <v>0.17</v>
      </c>
      <c r="U129" s="19">
        <v>0.24</v>
      </c>
      <c r="V129" s="19">
        <v>0.17</v>
      </c>
      <c r="W129" s="19">
        <v>0.3</v>
      </c>
      <c r="X129" s="19">
        <v>0.36</v>
      </c>
    </row>
    <row r="130" spans="2:24">
      <c r="B130" s="18">
        <v>627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0.31</v>
      </c>
      <c r="L130" s="19">
        <v>0.22</v>
      </c>
      <c r="M130" s="19">
        <v>0.24</v>
      </c>
      <c r="N130" s="19">
        <v>0.24</v>
      </c>
      <c r="O130" s="19">
        <v>0.33</v>
      </c>
      <c r="P130" s="19">
        <v>0.3</v>
      </c>
      <c r="Q130" s="19">
        <v>0.27</v>
      </c>
      <c r="R130" s="19">
        <v>0.11</v>
      </c>
      <c r="S130" s="19">
        <v>0.25</v>
      </c>
      <c r="T130" s="19">
        <v>0.18</v>
      </c>
      <c r="U130" s="19">
        <v>0.25</v>
      </c>
      <c r="V130" s="19">
        <v>0.18</v>
      </c>
      <c r="W130" s="19">
        <v>0.28999999999999998</v>
      </c>
      <c r="X130" s="19">
        <v>0.37</v>
      </c>
    </row>
    <row r="131" spans="2:24">
      <c r="B131" s="18">
        <v>628</v>
      </c>
      <c r="C131" s="19">
        <v>0.34</v>
      </c>
      <c r="D131" s="19">
        <v>0.34</v>
      </c>
      <c r="E131" s="19">
        <v>0.28999999999999998</v>
      </c>
      <c r="F131" s="19">
        <v>0.23</v>
      </c>
      <c r="G131" s="19">
        <v>0.27</v>
      </c>
      <c r="H131" s="19">
        <v>0.34</v>
      </c>
      <c r="I131" s="19">
        <v>0.34</v>
      </c>
      <c r="J131" s="19">
        <v>0.34</v>
      </c>
      <c r="K131" s="19">
        <v>0.28999999999999998</v>
      </c>
      <c r="L131" s="19">
        <v>0.2</v>
      </c>
      <c r="M131" s="19">
        <v>0.23</v>
      </c>
      <c r="N131" s="19">
        <v>0.23</v>
      </c>
      <c r="O131" s="19">
        <v>0.3</v>
      </c>
      <c r="P131" s="19">
        <v>0.28000000000000003</v>
      </c>
      <c r="Q131" s="19">
        <v>0.26</v>
      </c>
      <c r="R131" s="19">
        <v>0.1</v>
      </c>
      <c r="S131" s="19">
        <v>0.23</v>
      </c>
      <c r="T131" s="19">
        <v>0.17</v>
      </c>
      <c r="U131" s="19">
        <v>0.23</v>
      </c>
      <c r="V131" s="19">
        <v>0.17</v>
      </c>
      <c r="W131" s="19">
        <v>0.25</v>
      </c>
      <c r="X131" s="19">
        <v>0.34</v>
      </c>
    </row>
    <row r="132" spans="2:24">
      <c r="B132" s="18">
        <v>629</v>
      </c>
      <c r="C132" s="19">
        <v>0.33</v>
      </c>
      <c r="D132" s="19">
        <v>0.33</v>
      </c>
      <c r="E132" s="19">
        <v>0.28000000000000003</v>
      </c>
      <c r="F132" s="19">
        <v>0.22</v>
      </c>
      <c r="G132" s="19">
        <v>0.26</v>
      </c>
      <c r="H132" s="19">
        <v>0.33</v>
      </c>
      <c r="I132" s="19">
        <v>0.33</v>
      </c>
      <c r="J132" s="19">
        <v>0.33</v>
      </c>
      <c r="K132" s="19">
        <v>0.28999999999999998</v>
      </c>
      <c r="L132" s="19">
        <v>0.2</v>
      </c>
      <c r="M132" s="19">
        <v>0.23</v>
      </c>
      <c r="N132" s="19">
        <v>0.23</v>
      </c>
      <c r="O132" s="19">
        <v>0.3</v>
      </c>
      <c r="P132" s="19">
        <v>0.27</v>
      </c>
      <c r="Q132" s="19">
        <v>0.26</v>
      </c>
      <c r="R132" s="19">
        <v>0.1</v>
      </c>
      <c r="S132" s="19">
        <v>0.23</v>
      </c>
      <c r="T132" s="19">
        <v>0.17</v>
      </c>
      <c r="U132" s="19">
        <v>0.23</v>
      </c>
      <c r="V132" s="19">
        <v>0.17</v>
      </c>
      <c r="W132" s="19">
        <v>0.23</v>
      </c>
      <c r="X132" s="19">
        <v>0.33</v>
      </c>
    </row>
    <row r="133" spans="2:24">
      <c r="B133" s="18">
        <v>630</v>
      </c>
      <c r="C133" s="19">
        <v>0.31</v>
      </c>
      <c r="D133" s="19">
        <v>0.31</v>
      </c>
      <c r="E133" s="19">
        <v>0.26</v>
      </c>
      <c r="F133" s="19">
        <v>0.21</v>
      </c>
      <c r="G133" s="19">
        <v>0.25</v>
      </c>
      <c r="H133" s="19">
        <v>0.3</v>
      </c>
      <c r="I133" s="19">
        <v>0.31</v>
      </c>
      <c r="J133" s="19">
        <v>0.31</v>
      </c>
      <c r="K133" s="19">
        <v>0.28000000000000003</v>
      </c>
      <c r="L133" s="19">
        <v>0.19</v>
      </c>
      <c r="M133" s="19">
        <v>0.22</v>
      </c>
      <c r="N133" s="19">
        <v>0.22</v>
      </c>
      <c r="O133" s="19">
        <v>0.28000000000000003</v>
      </c>
      <c r="P133" s="19">
        <v>0.26</v>
      </c>
      <c r="Q133" s="19">
        <v>0.25</v>
      </c>
      <c r="R133" s="19">
        <v>0.1</v>
      </c>
      <c r="S133" s="19">
        <v>0.22</v>
      </c>
      <c r="T133" s="19">
        <v>0.17</v>
      </c>
      <c r="U133" s="19">
        <v>0.22</v>
      </c>
      <c r="V133" s="19">
        <v>0.17</v>
      </c>
      <c r="W133" s="19">
        <v>0.21</v>
      </c>
      <c r="X133" s="19">
        <v>0.3</v>
      </c>
    </row>
    <row r="134" spans="2:24">
      <c r="B134" s="18">
        <v>701</v>
      </c>
      <c r="C134" s="19">
        <v>0.35</v>
      </c>
      <c r="D134" s="19">
        <v>0.35</v>
      </c>
      <c r="E134" s="19">
        <v>0.3</v>
      </c>
      <c r="F134" s="19">
        <v>0.24</v>
      </c>
      <c r="G134" s="19">
        <v>0.28000000000000003</v>
      </c>
      <c r="H134" s="19">
        <v>0.34</v>
      </c>
      <c r="I134" s="19">
        <v>0.35</v>
      </c>
      <c r="J134" s="19">
        <v>0.35</v>
      </c>
      <c r="K134" s="19">
        <v>0.32</v>
      </c>
      <c r="L134" s="19">
        <v>0.22</v>
      </c>
      <c r="M134" s="19">
        <v>0.26</v>
      </c>
      <c r="N134" s="19">
        <v>0.26</v>
      </c>
      <c r="O134" s="19">
        <v>0.32</v>
      </c>
      <c r="P134" s="19">
        <v>0.28999999999999998</v>
      </c>
      <c r="Q134" s="19">
        <v>0.28999999999999998</v>
      </c>
      <c r="R134" s="19">
        <v>0.12</v>
      </c>
      <c r="S134" s="19">
        <v>0.26</v>
      </c>
      <c r="T134" s="19">
        <v>0.19</v>
      </c>
      <c r="U134" s="19">
        <v>0.26</v>
      </c>
      <c r="V134" s="19">
        <v>0.19</v>
      </c>
      <c r="W134" s="19">
        <v>0.23</v>
      </c>
      <c r="X134" s="19">
        <v>0.34</v>
      </c>
    </row>
    <row r="135" spans="2:24">
      <c r="B135" s="18">
        <v>702</v>
      </c>
      <c r="C135" s="19">
        <v>0.31</v>
      </c>
      <c r="D135" s="19">
        <v>0.31</v>
      </c>
      <c r="E135" s="19">
        <v>0.26</v>
      </c>
      <c r="F135" s="19">
        <v>0.21</v>
      </c>
      <c r="G135" s="19">
        <v>0.25</v>
      </c>
      <c r="H135" s="19">
        <v>0.3</v>
      </c>
      <c r="I135" s="19">
        <v>0.31</v>
      </c>
      <c r="J135" s="19">
        <v>0.31</v>
      </c>
      <c r="K135" s="19">
        <v>0.28999999999999998</v>
      </c>
      <c r="L135" s="19">
        <v>0.2</v>
      </c>
      <c r="M135" s="19">
        <v>0.23</v>
      </c>
      <c r="N135" s="19">
        <v>0.23</v>
      </c>
      <c r="O135" s="19">
        <v>0.28000000000000003</v>
      </c>
      <c r="P135" s="19">
        <v>0.26</v>
      </c>
      <c r="Q135" s="19">
        <v>0.26</v>
      </c>
      <c r="R135" s="19">
        <v>0.12</v>
      </c>
      <c r="S135" s="19">
        <v>0.23</v>
      </c>
      <c r="T135" s="19">
        <v>0.17</v>
      </c>
      <c r="U135" s="19">
        <v>0.23</v>
      </c>
      <c r="V135" s="19">
        <v>0.17</v>
      </c>
      <c r="W135" s="19">
        <v>0.19</v>
      </c>
      <c r="X135" s="19">
        <v>0.28999999999999998</v>
      </c>
    </row>
    <row r="136" spans="2:24">
      <c r="B136" s="18">
        <v>703</v>
      </c>
      <c r="C136" s="19">
        <v>0.3</v>
      </c>
      <c r="D136" s="19">
        <v>0.3</v>
      </c>
      <c r="E136" s="19">
        <v>0.26</v>
      </c>
      <c r="F136" s="19">
        <v>0.2</v>
      </c>
      <c r="G136" s="19">
        <v>0.24</v>
      </c>
      <c r="H136" s="19">
        <v>0.27</v>
      </c>
      <c r="I136" s="19">
        <v>0.3</v>
      </c>
      <c r="J136" s="19">
        <v>0.3</v>
      </c>
      <c r="K136" s="19">
        <v>0.28000000000000003</v>
      </c>
      <c r="L136" s="19">
        <v>0.2</v>
      </c>
      <c r="M136" s="19">
        <v>0.23</v>
      </c>
      <c r="N136" s="19">
        <v>0.23</v>
      </c>
      <c r="O136" s="19">
        <v>0.28000000000000003</v>
      </c>
      <c r="P136" s="19">
        <v>0.26</v>
      </c>
      <c r="Q136" s="19">
        <v>0.26</v>
      </c>
      <c r="R136" s="19">
        <v>0.12</v>
      </c>
      <c r="S136" s="19">
        <v>0.23</v>
      </c>
      <c r="T136" s="19">
        <v>0.17</v>
      </c>
      <c r="U136" s="19">
        <v>0.23</v>
      </c>
      <c r="V136" s="19">
        <v>0.17</v>
      </c>
      <c r="W136" s="19">
        <v>0.18</v>
      </c>
      <c r="X136" s="19">
        <v>0.28000000000000003</v>
      </c>
    </row>
    <row r="137" spans="2:24">
      <c r="B137" s="18">
        <v>704</v>
      </c>
      <c r="C137" s="19">
        <v>0.31</v>
      </c>
      <c r="D137" s="19">
        <v>0.31</v>
      </c>
      <c r="E137" s="19">
        <v>0.26</v>
      </c>
      <c r="F137" s="19">
        <v>0.21</v>
      </c>
      <c r="G137" s="19">
        <v>0.25</v>
      </c>
      <c r="H137" s="19">
        <v>0.27</v>
      </c>
      <c r="I137" s="19">
        <v>0.31</v>
      </c>
      <c r="J137" s="19">
        <v>0.31</v>
      </c>
      <c r="K137" s="19">
        <v>0.28999999999999998</v>
      </c>
      <c r="L137" s="19">
        <v>0.21</v>
      </c>
      <c r="M137" s="19">
        <v>0.25</v>
      </c>
      <c r="N137" s="19">
        <v>0.25</v>
      </c>
      <c r="O137" s="19">
        <v>0.28999999999999998</v>
      </c>
      <c r="P137" s="19">
        <v>0.27</v>
      </c>
      <c r="Q137" s="19">
        <v>0.27</v>
      </c>
      <c r="R137" s="19">
        <v>0.13</v>
      </c>
      <c r="S137" s="19">
        <v>0.24</v>
      </c>
      <c r="T137" s="19">
        <v>0.18</v>
      </c>
      <c r="U137" s="19">
        <v>0.24</v>
      </c>
      <c r="V137" s="19">
        <v>0.18</v>
      </c>
      <c r="W137" s="19">
        <v>0.17</v>
      </c>
      <c r="X137" s="19">
        <v>0.28000000000000003</v>
      </c>
    </row>
    <row r="138" spans="2:24">
      <c r="B138" s="18">
        <v>705</v>
      </c>
      <c r="C138" s="19">
        <v>0.32</v>
      </c>
      <c r="D138" s="19">
        <v>0.32</v>
      </c>
      <c r="E138" s="19">
        <v>0.27</v>
      </c>
      <c r="F138" s="19">
        <v>0.22</v>
      </c>
      <c r="G138" s="19">
        <v>0.26</v>
      </c>
      <c r="H138" s="19">
        <v>0.26</v>
      </c>
      <c r="I138" s="19">
        <v>0.32</v>
      </c>
      <c r="J138" s="19">
        <v>0.32</v>
      </c>
      <c r="K138" s="19">
        <v>0.31</v>
      </c>
      <c r="L138" s="19">
        <v>0.22</v>
      </c>
      <c r="M138" s="19">
        <v>0.26</v>
      </c>
      <c r="N138" s="19">
        <v>0.26</v>
      </c>
      <c r="O138" s="19">
        <v>0.3</v>
      </c>
      <c r="P138" s="19">
        <v>0.28000000000000003</v>
      </c>
      <c r="Q138" s="19">
        <v>0.28999999999999998</v>
      </c>
      <c r="R138" s="19">
        <v>0.15</v>
      </c>
      <c r="S138" s="19">
        <v>0.25</v>
      </c>
      <c r="T138" s="19">
        <v>0.19</v>
      </c>
      <c r="U138" s="19">
        <v>0.25</v>
      </c>
      <c r="V138" s="19">
        <v>0.19</v>
      </c>
      <c r="W138" s="19">
        <v>0.17</v>
      </c>
      <c r="X138" s="19">
        <v>0.28000000000000003</v>
      </c>
    </row>
    <row r="139" spans="2:24">
      <c r="B139" s="18">
        <v>706</v>
      </c>
      <c r="C139" s="19">
        <v>0.36</v>
      </c>
      <c r="D139" s="19">
        <v>0.36</v>
      </c>
      <c r="E139" s="19">
        <v>0.31</v>
      </c>
      <c r="F139" s="19">
        <v>0.24</v>
      </c>
      <c r="G139" s="19">
        <v>0.28999999999999998</v>
      </c>
      <c r="H139" s="19">
        <v>0.28000000000000003</v>
      </c>
      <c r="I139" s="19">
        <v>0.36</v>
      </c>
      <c r="J139" s="19">
        <v>0.36</v>
      </c>
      <c r="K139" s="19">
        <v>0.35</v>
      </c>
      <c r="L139" s="19">
        <v>0.26</v>
      </c>
      <c r="M139" s="19">
        <v>0.31</v>
      </c>
      <c r="N139" s="19">
        <v>0.31</v>
      </c>
      <c r="O139" s="19">
        <v>0.33</v>
      </c>
      <c r="P139" s="19">
        <v>0.32</v>
      </c>
      <c r="Q139" s="19">
        <v>0.33</v>
      </c>
      <c r="R139" s="19">
        <v>0.17</v>
      </c>
      <c r="S139" s="19">
        <v>0.28999999999999998</v>
      </c>
      <c r="T139" s="19">
        <v>0.22</v>
      </c>
      <c r="U139" s="19">
        <v>0.28999999999999998</v>
      </c>
      <c r="V139" s="19">
        <v>0.22</v>
      </c>
      <c r="W139" s="19">
        <v>0.18</v>
      </c>
      <c r="X139" s="19">
        <v>0.3</v>
      </c>
    </row>
    <row r="140" spans="2:24">
      <c r="B140" s="18">
        <v>707</v>
      </c>
      <c r="C140" s="19">
        <v>0.33</v>
      </c>
      <c r="D140" s="19">
        <v>0.33</v>
      </c>
      <c r="E140" s="19">
        <v>0.28000000000000003</v>
      </c>
      <c r="F140" s="19">
        <v>0.22</v>
      </c>
      <c r="G140" s="19">
        <v>0.26</v>
      </c>
      <c r="H140" s="19">
        <v>0.24</v>
      </c>
      <c r="I140" s="19">
        <v>0.33</v>
      </c>
      <c r="J140" s="19">
        <v>0.33</v>
      </c>
      <c r="K140" s="19">
        <v>0.32</v>
      </c>
      <c r="L140" s="19">
        <v>0.24</v>
      </c>
      <c r="M140" s="19">
        <v>0.28999999999999998</v>
      </c>
      <c r="N140" s="19">
        <v>0.28999999999999998</v>
      </c>
      <c r="O140" s="19">
        <v>0.31</v>
      </c>
      <c r="P140" s="19">
        <v>0.28999999999999998</v>
      </c>
      <c r="Q140" s="19">
        <v>0.3</v>
      </c>
      <c r="R140" s="19">
        <v>0.17</v>
      </c>
      <c r="S140" s="19">
        <v>0.27</v>
      </c>
      <c r="T140" s="19">
        <v>0.21</v>
      </c>
      <c r="U140" s="19">
        <v>0.27</v>
      </c>
      <c r="V140" s="19">
        <v>0.21</v>
      </c>
      <c r="W140" s="19">
        <v>0.15</v>
      </c>
      <c r="X140" s="19">
        <v>0.27</v>
      </c>
    </row>
    <row r="141" spans="2:24">
      <c r="B141" s="18">
        <v>708</v>
      </c>
      <c r="C141" s="19">
        <v>0.35</v>
      </c>
      <c r="D141" s="19">
        <v>0.35</v>
      </c>
      <c r="E141" s="19">
        <v>0.3</v>
      </c>
      <c r="F141" s="19">
        <v>0.24</v>
      </c>
      <c r="G141" s="19">
        <v>0.28000000000000003</v>
      </c>
      <c r="H141" s="19">
        <v>0.25</v>
      </c>
      <c r="I141" s="19">
        <v>0.35</v>
      </c>
      <c r="J141" s="19">
        <v>0.35</v>
      </c>
      <c r="K141" s="19">
        <v>0.34</v>
      </c>
      <c r="L141" s="19">
        <v>0.26</v>
      </c>
      <c r="M141" s="19">
        <v>0.32</v>
      </c>
      <c r="N141" s="19">
        <v>0.32</v>
      </c>
      <c r="O141" s="19">
        <v>0.33</v>
      </c>
      <c r="P141" s="19">
        <v>0.31</v>
      </c>
      <c r="Q141" s="19">
        <v>0.33</v>
      </c>
      <c r="R141" s="19">
        <v>0.19</v>
      </c>
      <c r="S141" s="19">
        <v>0.28999999999999998</v>
      </c>
      <c r="T141" s="19">
        <v>0.23</v>
      </c>
      <c r="U141" s="19">
        <v>0.28999999999999998</v>
      </c>
      <c r="V141" s="19">
        <v>0.23</v>
      </c>
      <c r="W141" s="19">
        <v>0.15</v>
      </c>
      <c r="X141" s="19">
        <v>0.27</v>
      </c>
    </row>
    <row r="142" spans="2:24">
      <c r="B142" s="18">
        <v>709</v>
      </c>
      <c r="C142" s="19">
        <v>0.31</v>
      </c>
      <c r="D142" s="19">
        <v>0.31</v>
      </c>
      <c r="E142" s="19">
        <v>0.26</v>
      </c>
      <c r="F142" s="19">
        <v>0.21</v>
      </c>
      <c r="G142" s="19">
        <v>0.25</v>
      </c>
      <c r="H142" s="19">
        <v>0.21</v>
      </c>
      <c r="I142" s="19">
        <v>0.31</v>
      </c>
      <c r="J142" s="19">
        <v>0.31</v>
      </c>
      <c r="K142" s="19">
        <v>0.31</v>
      </c>
      <c r="L142" s="19">
        <v>0.23</v>
      </c>
      <c r="M142" s="19">
        <v>0.28999999999999998</v>
      </c>
      <c r="N142" s="19">
        <v>0.28999999999999998</v>
      </c>
      <c r="O142" s="19">
        <v>0.28999999999999998</v>
      </c>
      <c r="P142" s="19">
        <v>0.28000000000000003</v>
      </c>
      <c r="Q142" s="19">
        <v>0.28999999999999998</v>
      </c>
      <c r="R142" s="19">
        <v>0.17</v>
      </c>
      <c r="S142" s="19">
        <v>0.26</v>
      </c>
      <c r="T142" s="19">
        <v>0.21</v>
      </c>
      <c r="U142" s="19">
        <v>0.26</v>
      </c>
      <c r="V142" s="19">
        <v>0.21</v>
      </c>
      <c r="W142" s="19">
        <v>0.13</v>
      </c>
      <c r="X142" s="19">
        <v>0.23</v>
      </c>
    </row>
    <row r="143" spans="2:24">
      <c r="B143" s="18">
        <v>710</v>
      </c>
      <c r="C143" s="19">
        <v>0.34</v>
      </c>
      <c r="D143" s="19">
        <v>0.34</v>
      </c>
      <c r="E143" s="19">
        <v>0.28999999999999998</v>
      </c>
      <c r="F143" s="19">
        <v>0.23</v>
      </c>
      <c r="G143" s="19">
        <v>0.27</v>
      </c>
      <c r="H143" s="19">
        <v>0.22</v>
      </c>
      <c r="I143" s="19">
        <v>0.34</v>
      </c>
      <c r="J143" s="19">
        <v>0.34</v>
      </c>
      <c r="K143" s="19">
        <v>0.34</v>
      </c>
      <c r="L143" s="19">
        <v>0.26</v>
      </c>
      <c r="M143" s="19">
        <v>0.32</v>
      </c>
      <c r="N143" s="19">
        <v>0.32</v>
      </c>
      <c r="O143" s="19">
        <v>0.32</v>
      </c>
      <c r="P143" s="19">
        <v>0.31</v>
      </c>
      <c r="Q143" s="19">
        <v>0.32</v>
      </c>
      <c r="R143" s="19">
        <v>0.2</v>
      </c>
      <c r="S143" s="19">
        <v>0.28999999999999998</v>
      </c>
      <c r="T143" s="19">
        <v>0.23</v>
      </c>
      <c r="U143" s="19">
        <v>0.28999999999999998</v>
      </c>
      <c r="V143" s="19">
        <v>0.23</v>
      </c>
      <c r="W143" s="19">
        <v>0.13</v>
      </c>
      <c r="X143" s="19">
        <v>0.24</v>
      </c>
    </row>
    <row r="144" spans="2:24">
      <c r="B144" s="18">
        <v>711</v>
      </c>
      <c r="C144" s="19">
        <v>0.28000000000000003</v>
      </c>
      <c r="D144" s="19">
        <v>0.28000000000000003</v>
      </c>
      <c r="E144" s="19">
        <v>0.24</v>
      </c>
      <c r="F144" s="19">
        <v>0.19</v>
      </c>
      <c r="G144" s="19">
        <v>0.22</v>
      </c>
      <c r="H144" s="19">
        <v>0.17</v>
      </c>
      <c r="I144" s="19">
        <v>0.28000000000000003</v>
      </c>
      <c r="J144" s="19">
        <v>0.28000000000000003</v>
      </c>
      <c r="K144" s="19">
        <v>0.28000000000000003</v>
      </c>
      <c r="L144" s="19">
        <v>0.22</v>
      </c>
      <c r="M144" s="19">
        <v>0.27</v>
      </c>
      <c r="N144" s="19">
        <v>0.27</v>
      </c>
      <c r="O144" s="19">
        <v>0.26</v>
      </c>
      <c r="P144" s="19">
        <v>0.25</v>
      </c>
      <c r="Q144" s="19">
        <v>0.27</v>
      </c>
      <c r="R144" s="19">
        <v>0.17</v>
      </c>
      <c r="S144" s="19">
        <v>0.24</v>
      </c>
      <c r="T144" s="19">
        <v>0.19</v>
      </c>
      <c r="U144" s="19">
        <v>0.24</v>
      </c>
      <c r="V144" s="19">
        <v>0.19</v>
      </c>
      <c r="W144" s="19">
        <v>0.1</v>
      </c>
      <c r="X144" s="19">
        <v>0.19</v>
      </c>
    </row>
    <row r="145" spans="2:24">
      <c r="B145" s="18">
        <v>712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0.19</v>
      </c>
      <c r="I145" s="19">
        <v>0.34</v>
      </c>
      <c r="J145" s="19">
        <v>0.34</v>
      </c>
      <c r="K145" s="19">
        <v>0.34</v>
      </c>
      <c r="L145" s="19">
        <v>0.28000000000000003</v>
      </c>
      <c r="M145" s="19">
        <v>0.33</v>
      </c>
      <c r="N145" s="19">
        <v>0.33</v>
      </c>
      <c r="O145" s="19">
        <v>0.32</v>
      </c>
      <c r="P145" s="19">
        <v>0.31</v>
      </c>
      <c r="Q145" s="19">
        <v>0.32</v>
      </c>
      <c r="R145" s="19">
        <v>0.22</v>
      </c>
      <c r="S145" s="19">
        <v>0.3</v>
      </c>
      <c r="T145" s="19">
        <v>0.24</v>
      </c>
      <c r="U145" s="19">
        <v>0.3</v>
      </c>
      <c r="V145" s="19">
        <v>0.24</v>
      </c>
      <c r="W145" s="19">
        <v>0.11</v>
      </c>
      <c r="X145" s="19">
        <v>0.22</v>
      </c>
    </row>
    <row r="146" spans="2:24">
      <c r="B146" s="18">
        <v>713</v>
      </c>
      <c r="C146" s="19">
        <v>0.35</v>
      </c>
      <c r="D146" s="19">
        <v>0.35</v>
      </c>
      <c r="E146" s="19">
        <v>0.3</v>
      </c>
      <c r="F146" s="19">
        <v>0.24</v>
      </c>
      <c r="G146" s="19">
        <v>0.28000000000000003</v>
      </c>
      <c r="H146" s="19">
        <v>0.18</v>
      </c>
      <c r="I146" s="19">
        <v>0.35</v>
      </c>
      <c r="J146" s="19">
        <v>0.35</v>
      </c>
      <c r="K146" s="19">
        <v>0.35</v>
      </c>
      <c r="L146" s="19">
        <v>0.28999999999999998</v>
      </c>
      <c r="M146" s="19">
        <v>0.34</v>
      </c>
      <c r="N146" s="19">
        <v>0.34</v>
      </c>
      <c r="O146" s="19">
        <v>0.33</v>
      </c>
      <c r="P146" s="19">
        <v>0.32</v>
      </c>
      <c r="Q146" s="19">
        <v>0.33</v>
      </c>
      <c r="R146" s="19">
        <v>0.24</v>
      </c>
      <c r="S146" s="19">
        <v>0.32</v>
      </c>
      <c r="T146" s="19">
        <v>0.25</v>
      </c>
      <c r="U146" s="19">
        <v>0.32</v>
      </c>
      <c r="V146" s="19">
        <v>0.25</v>
      </c>
      <c r="W146" s="19">
        <v>0.11</v>
      </c>
      <c r="X146" s="19">
        <v>0.22</v>
      </c>
    </row>
    <row r="147" spans="2:24">
      <c r="B147" s="18">
        <v>714</v>
      </c>
      <c r="C147" s="19">
        <v>0.32</v>
      </c>
      <c r="D147" s="19">
        <v>0.32</v>
      </c>
      <c r="E147" s="19">
        <v>0.27</v>
      </c>
      <c r="F147" s="19">
        <v>0.22</v>
      </c>
      <c r="G147" s="19">
        <v>0.26</v>
      </c>
      <c r="H147" s="19">
        <v>0.16</v>
      </c>
      <c r="I147" s="19">
        <v>0.32</v>
      </c>
      <c r="J147" s="19">
        <v>0.32</v>
      </c>
      <c r="K147" s="19">
        <v>0.32</v>
      </c>
      <c r="L147" s="19">
        <v>0.27</v>
      </c>
      <c r="M147" s="19">
        <v>0.32</v>
      </c>
      <c r="N147" s="19">
        <v>0.32</v>
      </c>
      <c r="O147" s="19">
        <v>0.3</v>
      </c>
      <c r="P147" s="19">
        <v>0.3</v>
      </c>
      <c r="Q147" s="19">
        <v>0.3</v>
      </c>
      <c r="R147" s="19">
        <v>0.22</v>
      </c>
      <c r="S147" s="19">
        <v>0.28999999999999998</v>
      </c>
      <c r="T147" s="19">
        <v>0.24</v>
      </c>
      <c r="U147" s="19">
        <v>0.28999999999999998</v>
      </c>
      <c r="V147" s="19">
        <v>0.24</v>
      </c>
      <c r="W147" s="19">
        <v>0.09</v>
      </c>
      <c r="X147" s="19">
        <v>0.19</v>
      </c>
    </row>
    <row r="148" spans="2:24">
      <c r="B148" s="18">
        <v>715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0.15</v>
      </c>
      <c r="I148" s="19">
        <v>0.33</v>
      </c>
      <c r="J148" s="19">
        <v>0.33</v>
      </c>
      <c r="K148" s="19">
        <v>0.33</v>
      </c>
      <c r="L148" s="19">
        <v>0.28999999999999998</v>
      </c>
      <c r="M148" s="19">
        <v>0.33</v>
      </c>
      <c r="N148" s="19">
        <v>0.33</v>
      </c>
      <c r="O148" s="19">
        <v>0.31</v>
      </c>
      <c r="P148" s="19">
        <v>0.31</v>
      </c>
      <c r="Q148" s="19">
        <v>0.31</v>
      </c>
      <c r="R148" s="19">
        <v>0.24</v>
      </c>
      <c r="S148" s="19">
        <v>0.31</v>
      </c>
      <c r="T148" s="19">
        <v>0.25</v>
      </c>
      <c r="U148" s="19">
        <v>0.31</v>
      </c>
      <c r="V148" s="19">
        <v>0.25</v>
      </c>
      <c r="W148" s="19">
        <v>0.08</v>
      </c>
      <c r="X148" s="19">
        <v>0.18</v>
      </c>
    </row>
    <row r="149" spans="2:24">
      <c r="B149" s="18">
        <v>716</v>
      </c>
      <c r="C149" s="19">
        <v>0.33</v>
      </c>
      <c r="D149" s="19">
        <v>0.33</v>
      </c>
      <c r="E149" s="19">
        <v>0.28000000000000003</v>
      </c>
      <c r="F149" s="19">
        <v>0.22</v>
      </c>
      <c r="G149" s="19">
        <v>0.26</v>
      </c>
      <c r="H149" s="19">
        <v>0.14000000000000001</v>
      </c>
      <c r="I149" s="19">
        <v>0.33</v>
      </c>
      <c r="J149" s="19">
        <v>0.33</v>
      </c>
      <c r="K149" s="19">
        <v>0.33</v>
      </c>
      <c r="L149" s="19">
        <v>0.3</v>
      </c>
      <c r="M149" s="19">
        <v>0.33</v>
      </c>
      <c r="N149" s="19">
        <v>0.33</v>
      </c>
      <c r="O149" s="19">
        <v>0.31</v>
      </c>
      <c r="P149" s="19">
        <v>0.31</v>
      </c>
      <c r="Q149" s="19">
        <v>0.31</v>
      </c>
      <c r="R149" s="19">
        <v>0.25</v>
      </c>
      <c r="S149" s="19">
        <v>0.31</v>
      </c>
      <c r="T149" s="19">
        <v>0.25</v>
      </c>
      <c r="U149" s="19">
        <v>0.31</v>
      </c>
      <c r="V149" s="19">
        <v>0.25</v>
      </c>
      <c r="W149" s="19">
        <v>0.08</v>
      </c>
      <c r="X149" s="19">
        <v>0.17</v>
      </c>
    </row>
    <row r="150" spans="2:24">
      <c r="B150" s="18">
        <v>717</v>
      </c>
      <c r="C150" s="19">
        <v>0.33</v>
      </c>
      <c r="D150" s="19">
        <v>0.33</v>
      </c>
      <c r="E150" s="19">
        <v>0.28000000000000003</v>
      </c>
      <c r="F150" s="19">
        <v>0.22</v>
      </c>
      <c r="G150" s="19">
        <v>0.26</v>
      </c>
      <c r="H150" s="19">
        <v>0.13</v>
      </c>
      <c r="I150" s="19">
        <v>0.33</v>
      </c>
      <c r="J150" s="19">
        <v>0.33</v>
      </c>
      <c r="K150" s="19">
        <v>0.33</v>
      </c>
      <c r="L150" s="19">
        <v>0.3</v>
      </c>
      <c r="M150" s="19">
        <v>0.33</v>
      </c>
      <c r="N150" s="19">
        <v>0.33</v>
      </c>
      <c r="O150" s="19">
        <v>0.31</v>
      </c>
      <c r="P150" s="19">
        <v>0.31</v>
      </c>
      <c r="Q150" s="19">
        <v>0.31</v>
      </c>
      <c r="R150" s="19">
        <v>0.26</v>
      </c>
      <c r="S150" s="19">
        <v>0.32</v>
      </c>
      <c r="T150" s="19">
        <v>0.26</v>
      </c>
      <c r="U150" s="19">
        <v>0.32</v>
      </c>
      <c r="V150" s="19">
        <v>0.26</v>
      </c>
      <c r="W150" s="19">
        <v>7.0000000000000007E-2</v>
      </c>
      <c r="X150" s="19">
        <v>0.16</v>
      </c>
    </row>
    <row r="151" spans="2:24">
      <c r="B151" s="18">
        <v>718</v>
      </c>
      <c r="C151" s="19">
        <v>0.35</v>
      </c>
      <c r="D151" s="19">
        <v>0.35</v>
      </c>
      <c r="E151" s="19">
        <v>0.3</v>
      </c>
      <c r="F151" s="19">
        <v>0.24</v>
      </c>
      <c r="G151" s="19">
        <v>0.28000000000000003</v>
      </c>
      <c r="H151" s="19">
        <v>0.12</v>
      </c>
      <c r="I151" s="19">
        <v>0.34</v>
      </c>
      <c r="J151" s="19">
        <v>0.35</v>
      </c>
      <c r="K151" s="19">
        <v>0.35</v>
      </c>
      <c r="L151" s="19">
        <v>0.33</v>
      </c>
      <c r="M151" s="19">
        <v>0.35</v>
      </c>
      <c r="N151" s="19">
        <v>0.35</v>
      </c>
      <c r="O151" s="19">
        <v>0.33</v>
      </c>
      <c r="P151" s="19">
        <v>0.33</v>
      </c>
      <c r="Q151" s="19">
        <v>0.33</v>
      </c>
      <c r="R151" s="19">
        <v>0.28000000000000003</v>
      </c>
      <c r="S151" s="19">
        <v>0.34</v>
      </c>
      <c r="T151" s="19">
        <v>0.28000000000000003</v>
      </c>
      <c r="U151" s="19">
        <v>0.34</v>
      </c>
      <c r="V151" s="19">
        <v>0.28000000000000003</v>
      </c>
      <c r="W151" s="19">
        <v>7.0000000000000007E-2</v>
      </c>
      <c r="X151" s="19">
        <v>0.16</v>
      </c>
    </row>
    <row r="152" spans="2:24">
      <c r="B152" s="18">
        <v>719</v>
      </c>
      <c r="C152" s="19">
        <v>0.39</v>
      </c>
      <c r="D152" s="19">
        <v>0.39</v>
      </c>
      <c r="E152" s="19">
        <v>0.33</v>
      </c>
      <c r="F152" s="19">
        <v>0.27</v>
      </c>
      <c r="G152" s="19">
        <v>0.31</v>
      </c>
      <c r="H152" s="19">
        <v>0.12</v>
      </c>
      <c r="I152" s="19">
        <v>0.38</v>
      </c>
      <c r="J152" s="19">
        <v>0.39</v>
      </c>
      <c r="K152" s="19">
        <v>0.39</v>
      </c>
      <c r="L152" s="19">
        <v>0.37</v>
      </c>
      <c r="M152" s="19">
        <v>0.39</v>
      </c>
      <c r="N152" s="19">
        <v>0.39</v>
      </c>
      <c r="O152" s="19">
        <v>0.36</v>
      </c>
      <c r="P152" s="19">
        <v>0.36</v>
      </c>
      <c r="Q152" s="19">
        <v>0.37</v>
      </c>
      <c r="R152" s="19">
        <v>0.32</v>
      </c>
      <c r="S152" s="19">
        <v>0.38</v>
      </c>
      <c r="T152" s="19">
        <v>0.32</v>
      </c>
      <c r="U152" s="19">
        <v>0.38</v>
      </c>
      <c r="V152" s="19">
        <v>0.32</v>
      </c>
      <c r="W152" s="19">
        <v>7.0000000000000007E-2</v>
      </c>
      <c r="X152" s="19">
        <v>0.17</v>
      </c>
    </row>
    <row r="153" spans="2:24">
      <c r="B153" s="18">
        <v>720</v>
      </c>
      <c r="C153" s="19">
        <v>0.42</v>
      </c>
      <c r="D153" s="19">
        <v>0.42</v>
      </c>
      <c r="E153" s="19">
        <v>0.36</v>
      </c>
      <c r="F153" s="19">
        <v>0.28999999999999998</v>
      </c>
      <c r="G153" s="19">
        <v>0.34</v>
      </c>
      <c r="H153" s="19">
        <v>0</v>
      </c>
      <c r="I153" s="19">
        <v>0.4</v>
      </c>
      <c r="J153" s="19">
        <v>0.42</v>
      </c>
      <c r="K153" s="19">
        <v>0.42</v>
      </c>
      <c r="L153" s="19">
        <v>0.4</v>
      </c>
      <c r="M153" s="19">
        <v>0.42</v>
      </c>
      <c r="N153" s="19">
        <v>0.42</v>
      </c>
      <c r="O153" s="19">
        <v>0.39</v>
      </c>
      <c r="P153" s="19">
        <v>0.39</v>
      </c>
      <c r="Q153" s="19">
        <v>0.4</v>
      </c>
      <c r="R153" s="19">
        <v>0.35</v>
      </c>
      <c r="S153" s="19">
        <v>0.42</v>
      </c>
      <c r="T153" s="19">
        <v>0.35</v>
      </c>
      <c r="U153" s="19">
        <v>0.42</v>
      </c>
      <c r="V153" s="19">
        <v>0.35</v>
      </c>
      <c r="W153" s="19">
        <v>0</v>
      </c>
      <c r="X153" s="19">
        <v>0.17</v>
      </c>
    </row>
    <row r="154" spans="2:24">
      <c r="B154" s="18">
        <v>721</v>
      </c>
      <c r="C154" s="19">
        <v>0.36</v>
      </c>
      <c r="D154" s="19">
        <v>0.36</v>
      </c>
      <c r="E154" s="19">
        <v>0.31</v>
      </c>
      <c r="F154" s="19">
        <v>0.24</v>
      </c>
      <c r="G154" s="19">
        <v>0.28999999999999998</v>
      </c>
      <c r="H154" s="19" t="s">
        <v>13</v>
      </c>
      <c r="I154" s="19">
        <v>0.32</v>
      </c>
      <c r="J154" s="19">
        <v>0.36</v>
      </c>
      <c r="K154" s="19">
        <v>0.36</v>
      </c>
      <c r="L154" s="19">
        <v>0.35</v>
      </c>
      <c r="M154" s="19">
        <v>0.36</v>
      </c>
      <c r="N154" s="19">
        <v>0.36</v>
      </c>
      <c r="O154" s="19">
        <v>0.33</v>
      </c>
      <c r="P154" s="19">
        <v>0.33</v>
      </c>
      <c r="Q154" s="19">
        <v>0.34</v>
      </c>
      <c r="R154" s="19">
        <v>0.31</v>
      </c>
      <c r="S154" s="19">
        <v>0.36</v>
      </c>
      <c r="T154" s="19">
        <v>0.3</v>
      </c>
      <c r="U154" s="19">
        <v>0.36</v>
      </c>
      <c r="V154" s="19">
        <v>0.3</v>
      </c>
      <c r="W154" s="19" t="s">
        <v>13</v>
      </c>
      <c r="X154" s="19">
        <v>0.14000000000000001</v>
      </c>
    </row>
    <row r="155" spans="2:24">
      <c r="B155" s="18">
        <v>722</v>
      </c>
      <c r="C155" s="19">
        <v>0.35</v>
      </c>
      <c r="D155" s="19">
        <v>0.35</v>
      </c>
      <c r="E155" s="19">
        <v>0.3</v>
      </c>
      <c r="F155" s="19">
        <v>0.24</v>
      </c>
      <c r="G155" s="19">
        <v>0.28000000000000003</v>
      </c>
      <c r="H155" s="19" t="s">
        <v>13</v>
      </c>
      <c r="I155" s="19">
        <v>0.3</v>
      </c>
      <c r="J155" s="19">
        <v>0.35</v>
      </c>
      <c r="K155" s="19">
        <v>0.35</v>
      </c>
      <c r="L155" s="19">
        <v>0.34</v>
      </c>
      <c r="M155" s="19">
        <v>0.35</v>
      </c>
      <c r="N155" s="19">
        <v>0.35</v>
      </c>
      <c r="O155" s="19">
        <v>0.33</v>
      </c>
      <c r="P155" s="19">
        <v>0.33</v>
      </c>
      <c r="Q155" s="19">
        <v>0.33</v>
      </c>
      <c r="R155" s="19">
        <v>0.31</v>
      </c>
      <c r="S155" s="19">
        <v>0.35</v>
      </c>
      <c r="T155" s="19">
        <v>0.3</v>
      </c>
      <c r="U155" s="19">
        <v>0.35</v>
      </c>
      <c r="V155" s="19">
        <v>0.3</v>
      </c>
      <c r="W155" s="19" t="s">
        <v>13</v>
      </c>
      <c r="X155" s="19">
        <v>0.13</v>
      </c>
    </row>
    <row r="156" spans="2:24">
      <c r="B156" s="18">
        <v>723</v>
      </c>
      <c r="C156" s="19">
        <v>0.34</v>
      </c>
      <c r="D156" s="19">
        <v>0.34</v>
      </c>
      <c r="E156" s="19">
        <v>0.28999999999999998</v>
      </c>
      <c r="F156" s="19">
        <v>0.23</v>
      </c>
      <c r="G156" s="19">
        <v>0.27</v>
      </c>
      <c r="H156" s="19" t="s">
        <v>13</v>
      </c>
      <c r="I156" s="19">
        <v>0.27</v>
      </c>
      <c r="J156" s="19">
        <v>0.34</v>
      </c>
      <c r="K156" s="19">
        <v>0.34</v>
      </c>
      <c r="L156" s="19">
        <v>0.33</v>
      </c>
      <c r="M156" s="19">
        <v>0.34</v>
      </c>
      <c r="N156" s="19">
        <v>0.34</v>
      </c>
      <c r="O156" s="19">
        <v>0.32</v>
      </c>
      <c r="P156" s="19">
        <v>0.32</v>
      </c>
      <c r="Q156" s="19">
        <v>0.32</v>
      </c>
      <c r="R156" s="19">
        <v>0.31</v>
      </c>
      <c r="S156" s="19">
        <v>0.34</v>
      </c>
      <c r="T156" s="19">
        <v>0.28999999999999998</v>
      </c>
      <c r="U156" s="19">
        <v>0.34</v>
      </c>
      <c r="V156" s="19">
        <v>0.28999999999999998</v>
      </c>
      <c r="W156" s="19" t="s">
        <v>13</v>
      </c>
      <c r="X156" s="19">
        <v>0.12</v>
      </c>
    </row>
    <row r="157" spans="2:24">
      <c r="B157" s="18">
        <v>724</v>
      </c>
      <c r="C157" s="19">
        <v>0.31</v>
      </c>
      <c r="D157" s="19">
        <v>0.31</v>
      </c>
      <c r="E157" s="19">
        <v>0.26</v>
      </c>
      <c r="F157" s="19">
        <v>0.21</v>
      </c>
      <c r="G157" s="19">
        <v>0.25</v>
      </c>
      <c r="H157" s="19" t="s">
        <v>13</v>
      </c>
      <c r="I157" s="19">
        <v>0.23</v>
      </c>
      <c r="J157" s="19">
        <v>0.31</v>
      </c>
      <c r="K157" s="19">
        <v>0.31</v>
      </c>
      <c r="L157" s="19">
        <v>0.31</v>
      </c>
      <c r="M157" s="19">
        <v>0.31</v>
      </c>
      <c r="N157" s="19">
        <v>0.31</v>
      </c>
      <c r="O157" s="19">
        <v>0.28999999999999998</v>
      </c>
      <c r="P157" s="19">
        <v>0.28999999999999998</v>
      </c>
      <c r="Q157" s="19">
        <v>0.28999999999999998</v>
      </c>
      <c r="R157" s="19">
        <v>0.28000000000000003</v>
      </c>
      <c r="S157" s="19">
        <v>0.31</v>
      </c>
      <c r="T157" s="19">
        <v>0.27</v>
      </c>
      <c r="U157" s="19">
        <v>0.31</v>
      </c>
      <c r="V157" s="19">
        <v>0.27</v>
      </c>
      <c r="W157" s="19" t="s">
        <v>13</v>
      </c>
      <c r="X157" s="19">
        <v>0.1</v>
      </c>
    </row>
    <row r="158" spans="2:24">
      <c r="B158" s="18">
        <v>725</v>
      </c>
      <c r="C158" s="19">
        <v>0.28999999999999998</v>
      </c>
      <c r="D158" s="19">
        <v>0.28999999999999998</v>
      </c>
      <c r="E158" s="19">
        <v>0.25</v>
      </c>
      <c r="F158" s="19">
        <v>0.2</v>
      </c>
      <c r="G158" s="19">
        <v>0.23</v>
      </c>
      <c r="H158" s="19" t="s">
        <v>13</v>
      </c>
      <c r="I158" s="19">
        <v>0.21</v>
      </c>
      <c r="J158" s="19">
        <v>0.28999999999999998</v>
      </c>
      <c r="K158" s="19">
        <v>0.28999999999999998</v>
      </c>
      <c r="L158" s="19">
        <v>0.28999999999999998</v>
      </c>
      <c r="M158" s="19">
        <v>0.28999999999999998</v>
      </c>
      <c r="N158" s="19">
        <v>0.28999999999999998</v>
      </c>
      <c r="O158" s="19">
        <v>0.27</v>
      </c>
      <c r="P158" s="19">
        <v>0.27</v>
      </c>
      <c r="Q158" s="19">
        <v>0.28000000000000003</v>
      </c>
      <c r="R158" s="19">
        <v>0.27</v>
      </c>
      <c r="S158" s="19">
        <v>0.28999999999999998</v>
      </c>
      <c r="T158" s="19">
        <v>0.26</v>
      </c>
      <c r="U158" s="19">
        <v>0.28999999999999998</v>
      </c>
      <c r="V158" s="19">
        <v>0.26</v>
      </c>
      <c r="W158" s="19" t="s">
        <v>13</v>
      </c>
      <c r="X158" s="19">
        <v>0.08</v>
      </c>
    </row>
    <row r="159" spans="2:24">
      <c r="B159" s="18">
        <v>726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 t="s">
        <v>13</v>
      </c>
      <c r="I159" s="19">
        <v>0.24</v>
      </c>
      <c r="J159" s="19">
        <v>0.36</v>
      </c>
      <c r="K159" s="19">
        <v>0.36</v>
      </c>
      <c r="L159" s="19">
        <v>0.36</v>
      </c>
      <c r="M159" s="19">
        <v>0.36</v>
      </c>
      <c r="N159" s="19">
        <v>0.36</v>
      </c>
      <c r="O159" s="19">
        <v>0.33</v>
      </c>
      <c r="P159" s="19">
        <v>0.33</v>
      </c>
      <c r="Q159" s="19">
        <v>0.34</v>
      </c>
      <c r="R159" s="19">
        <v>0.34</v>
      </c>
      <c r="S159" s="19">
        <v>0.36</v>
      </c>
      <c r="T159" s="19">
        <v>0.33</v>
      </c>
      <c r="U159" s="19">
        <v>0.36</v>
      </c>
      <c r="V159" s="19">
        <v>0.33</v>
      </c>
      <c r="W159" s="19" t="s">
        <v>13</v>
      </c>
      <c r="X159" s="19">
        <v>0.1</v>
      </c>
    </row>
    <row r="160" spans="2:24">
      <c r="B160" s="18">
        <v>727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 t="s">
        <v>13</v>
      </c>
      <c r="I160" s="19">
        <v>0.23</v>
      </c>
      <c r="J160" s="19">
        <v>0.36</v>
      </c>
      <c r="K160" s="19">
        <v>0.36</v>
      </c>
      <c r="L160" s="19">
        <v>0.36</v>
      </c>
      <c r="M160" s="19">
        <v>0.36</v>
      </c>
      <c r="N160" s="19">
        <v>0.36</v>
      </c>
      <c r="O160" s="19">
        <v>0.33</v>
      </c>
      <c r="P160" s="19">
        <v>0.33</v>
      </c>
      <c r="Q160" s="19">
        <v>0.34</v>
      </c>
      <c r="R160" s="19">
        <v>0.34</v>
      </c>
      <c r="S160" s="19">
        <v>0.36</v>
      </c>
      <c r="T160" s="19">
        <v>0.33</v>
      </c>
      <c r="U160" s="19">
        <v>0.36</v>
      </c>
      <c r="V160" s="19">
        <v>0.33</v>
      </c>
      <c r="W160" s="19" t="s">
        <v>13</v>
      </c>
      <c r="X160" s="19">
        <v>0.09</v>
      </c>
    </row>
    <row r="161" spans="2:24">
      <c r="B161" s="18">
        <v>728</v>
      </c>
      <c r="C161" s="19">
        <v>0.35</v>
      </c>
      <c r="D161" s="19">
        <v>0.35</v>
      </c>
      <c r="E161" s="19">
        <v>0.3</v>
      </c>
      <c r="F161" s="19">
        <v>0.24</v>
      </c>
      <c r="G161" s="19">
        <v>0.28000000000000003</v>
      </c>
      <c r="H161" s="19" t="s">
        <v>13</v>
      </c>
      <c r="I161" s="19">
        <v>0.21</v>
      </c>
      <c r="J161" s="19">
        <v>0.35</v>
      </c>
      <c r="K161" s="19">
        <v>0.35</v>
      </c>
      <c r="L161" s="19">
        <v>0.35</v>
      </c>
      <c r="M161" s="19">
        <v>0.35</v>
      </c>
      <c r="N161" s="19">
        <v>0.35</v>
      </c>
      <c r="O161" s="19">
        <v>0.32</v>
      </c>
      <c r="P161" s="19">
        <v>0.33</v>
      </c>
      <c r="Q161" s="19">
        <v>0.33</v>
      </c>
      <c r="R161" s="19">
        <v>0.33</v>
      </c>
      <c r="S161" s="19">
        <v>0.35</v>
      </c>
      <c r="T161" s="19">
        <v>0.33</v>
      </c>
      <c r="U161" s="19">
        <v>0.35</v>
      </c>
      <c r="V161" s="19">
        <v>0.33</v>
      </c>
      <c r="W161" s="19" t="s">
        <v>13</v>
      </c>
      <c r="X161" s="19">
        <v>0.08</v>
      </c>
    </row>
    <row r="162" spans="2:24">
      <c r="B162" s="18">
        <v>729</v>
      </c>
      <c r="C162" s="19">
        <v>0.35</v>
      </c>
      <c r="D162" s="19">
        <v>0.35</v>
      </c>
      <c r="E162" s="19">
        <v>0.3</v>
      </c>
      <c r="F162" s="19">
        <v>0.24</v>
      </c>
      <c r="G162" s="19">
        <v>0.28000000000000003</v>
      </c>
      <c r="H162" s="19" t="s">
        <v>13</v>
      </c>
      <c r="I162" s="19">
        <v>0.19</v>
      </c>
      <c r="J162" s="19">
        <v>0.35</v>
      </c>
      <c r="K162" s="19">
        <v>0.35</v>
      </c>
      <c r="L162" s="19">
        <v>0.35</v>
      </c>
      <c r="M162" s="19">
        <v>0.35</v>
      </c>
      <c r="N162" s="19">
        <v>0.35</v>
      </c>
      <c r="O162" s="19">
        <v>0.32</v>
      </c>
      <c r="P162" s="19">
        <v>0.33</v>
      </c>
      <c r="Q162" s="19">
        <v>0.33</v>
      </c>
      <c r="R162" s="19">
        <v>0.33</v>
      </c>
      <c r="S162" s="19">
        <v>0.35</v>
      </c>
      <c r="T162" s="19">
        <v>0.33</v>
      </c>
      <c r="U162" s="19">
        <v>0.35</v>
      </c>
      <c r="V162" s="19">
        <v>0.33</v>
      </c>
      <c r="W162" s="19" t="s">
        <v>13</v>
      </c>
      <c r="X162" s="19">
        <v>7.0000000000000007E-2</v>
      </c>
    </row>
    <row r="163" spans="2:24">
      <c r="B163" s="18">
        <v>730</v>
      </c>
      <c r="C163" s="19">
        <v>0.32</v>
      </c>
      <c r="D163" s="19">
        <v>0.32</v>
      </c>
      <c r="E163" s="19">
        <v>0.27</v>
      </c>
      <c r="F163" s="19">
        <v>0.22</v>
      </c>
      <c r="G163" s="19">
        <v>0.26</v>
      </c>
      <c r="H163" s="19" t="s">
        <v>13</v>
      </c>
      <c r="I163" s="19">
        <v>0.16</v>
      </c>
      <c r="J163" s="19">
        <v>0.31</v>
      </c>
      <c r="K163" s="19">
        <v>0.32</v>
      </c>
      <c r="L163" s="19">
        <v>0.32</v>
      </c>
      <c r="M163" s="19">
        <v>0.32</v>
      </c>
      <c r="N163" s="19">
        <v>0.32</v>
      </c>
      <c r="O163" s="19">
        <v>0.28999999999999998</v>
      </c>
      <c r="P163" s="19">
        <v>0.3</v>
      </c>
      <c r="Q163" s="19">
        <v>0.3</v>
      </c>
      <c r="R163" s="19">
        <v>0.3</v>
      </c>
      <c r="S163" s="19">
        <v>0.32</v>
      </c>
      <c r="T163" s="19">
        <v>0.31</v>
      </c>
      <c r="U163" s="19">
        <v>0.32</v>
      </c>
      <c r="V163" s="19">
        <v>0.31</v>
      </c>
      <c r="W163" s="19" t="s">
        <v>13</v>
      </c>
      <c r="X163" s="19">
        <v>0.06</v>
      </c>
    </row>
    <row r="164" spans="2:24">
      <c r="B164" s="18">
        <v>731</v>
      </c>
      <c r="C164" s="19">
        <v>0.35</v>
      </c>
      <c r="D164" s="19">
        <v>0.35</v>
      </c>
      <c r="E164" s="19">
        <v>0.3</v>
      </c>
      <c r="F164" s="19">
        <v>0.24</v>
      </c>
      <c r="G164" s="19">
        <v>0.28000000000000003</v>
      </c>
      <c r="H164" s="19" t="s">
        <v>13</v>
      </c>
      <c r="I164" s="19">
        <v>0.16</v>
      </c>
      <c r="J164" s="19">
        <v>0.34</v>
      </c>
      <c r="K164" s="19">
        <v>0.35</v>
      </c>
      <c r="L164" s="19">
        <v>0.35</v>
      </c>
      <c r="M164" s="19">
        <v>0.35</v>
      </c>
      <c r="N164" s="19">
        <v>0.35</v>
      </c>
      <c r="O164" s="19">
        <v>0.32</v>
      </c>
      <c r="P164" s="19">
        <v>0.33</v>
      </c>
      <c r="Q164" s="19">
        <v>0.33</v>
      </c>
      <c r="R164" s="19">
        <v>0.33</v>
      </c>
      <c r="S164" s="19">
        <v>0.35</v>
      </c>
      <c r="T164" s="19">
        <v>0.34</v>
      </c>
      <c r="U164" s="19">
        <v>0.35</v>
      </c>
      <c r="V164" s="19">
        <v>0.34</v>
      </c>
      <c r="W164" s="19" t="s">
        <v>13</v>
      </c>
      <c r="X164" s="19">
        <v>0.06</v>
      </c>
    </row>
    <row r="165" spans="2:24">
      <c r="B165" s="18">
        <v>801</v>
      </c>
      <c r="C165" s="19">
        <v>0.32</v>
      </c>
      <c r="D165" s="19">
        <v>0.32</v>
      </c>
      <c r="E165" s="19">
        <v>0.27</v>
      </c>
      <c r="F165" s="19">
        <v>0.22</v>
      </c>
      <c r="G165" s="19">
        <v>0.26</v>
      </c>
      <c r="H165" s="19" t="s">
        <v>13</v>
      </c>
      <c r="I165" s="19">
        <v>0.14000000000000001</v>
      </c>
      <c r="J165" s="19">
        <v>0.3</v>
      </c>
      <c r="K165" s="19">
        <v>0.32</v>
      </c>
      <c r="L165" s="19">
        <v>0.32</v>
      </c>
      <c r="M165" s="19">
        <v>0.32</v>
      </c>
      <c r="N165" s="19">
        <v>0.32</v>
      </c>
      <c r="O165" s="19">
        <v>0.28999999999999998</v>
      </c>
      <c r="P165" s="19">
        <v>0.3</v>
      </c>
      <c r="Q165" s="19">
        <v>0.3</v>
      </c>
      <c r="R165" s="19">
        <v>0.3</v>
      </c>
      <c r="S165" s="19">
        <v>0.32</v>
      </c>
      <c r="T165" s="19">
        <v>0.32</v>
      </c>
      <c r="U165" s="19">
        <v>0.32</v>
      </c>
      <c r="V165" s="19">
        <v>0.32</v>
      </c>
      <c r="W165" s="19" t="s">
        <v>13</v>
      </c>
      <c r="X165" s="19">
        <v>0</v>
      </c>
    </row>
    <row r="166" spans="2:24">
      <c r="B166" s="18">
        <v>802</v>
      </c>
      <c r="C166" s="19">
        <v>0.31</v>
      </c>
      <c r="D166" s="19">
        <v>0.31</v>
      </c>
      <c r="E166" s="19">
        <v>0.26</v>
      </c>
      <c r="F166" s="19">
        <v>0.21</v>
      </c>
      <c r="G166" s="19">
        <v>0.25</v>
      </c>
      <c r="H166" s="19" t="s">
        <v>13</v>
      </c>
      <c r="I166" s="19">
        <v>0.12</v>
      </c>
      <c r="J166" s="19">
        <v>0.27</v>
      </c>
      <c r="K166" s="19">
        <v>0.31</v>
      </c>
      <c r="L166" s="19">
        <v>0.31</v>
      </c>
      <c r="M166" s="19">
        <v>0.31</v>
      </c>
      <c r="N166" s="19">
        <v>0.31</v>
      </c>
      <c r="O166" s="19">
        <v>0.28000000000000003</v>
      </c>
      <c r="P166" s="19">
        <v>0.28999999999999998</v>
      </c>
      <c r="Q166" s="19">
        <v>0.28999999999999998</v>
      </c>
      <c r="R166" s="19">
        <v>0.28999999999999998</v>
      </c>
      <c r="S166" s="19">
        <v>0.31</v>
      </c>
      <c r="T166" s="19">
        <v>0.31</v>
      </c>
      <c r="U166" s="19">
        <v>0.31</v>
      </c>
      <c r="V166" s="19">
        <v>0.31</v>
      </c>
      <c r="W166" s="19" t="s">
        <v>13</v>
      </c>
      <c r="X166" s="19" t="s">
        <v>13</v>
      </c>
    </row>
    <row r="167" spans="2:24">
      <c r="B167" s="18">
        <v>803</v>
      </c>
      <c r="C167" s="19">
        <v>0.32</v>
      </c>
      <c r="D167" s="19">
        <v>0.32</v>
      </c>
      <c r="E167" s="19">
        <v>0.27</v>
      </c>
      <c r="F167" s="19">
        <v>0.22</v>
      </c>
      <c r="G167" s="19">
        <v>0.26</v>
      </c>
      <c r="H167" s="19" t="s">
        <v>13</v>
      </c>
      <c r="I167" s="19">
        <v>0.11</v>
      </c>
      <c r="J167" s="19">
        <v>0.26</v>
      </c>
      <c r="K167" s="19">
        <v>0.32</v>
      </c>
      <c r="L167" s="19">
        <v>0.32</v>
      </c>
      <c r="M167" s="19">
        <v>0.32</v>
      </c>
      <c r="N167" s="19">
        <v>0.32</v>
      </c>
      <c r="O167" s="19">
        <v>0.28999999999999998</v>
      </c>
      <c r="P167" s="19">
        <v>0.3</v>
      </c>
      <c r="Q167" s="19">
        <v>0.3</v>
      </c>
      <c r="R167" s="19">
        <v>0.3</v>
      </c>
      <c r="S167" s="19">
        <v>0.32</v>
      </c>
      <c r="T167" s="19">
        <v>0.32</v>
      </c>
      <c r="U167" s="19">
        <v>0.31</v>
      </c>
      <c r="V167" s="19">
        <v>0.32</v>
      </c>
      <c r="W167" s="19" t="s">
        <v>13</v>
      </c>
      <c r="X167" s="19" t="s">
        <v>13</v>
      </c>
    </row>
    <row r="168" spans="2:24">
      <c r="B168" s="18">
        <v>804</v>
      </c>
      <c r="C168" s="19">
        <v>0.28999999999999998</v>
      </c>
      <c r="D168" s="19">
        <v>0.28999999999999998</v>
      </c>
      <c r="E168" s="19">
        <v>0.25</v>
      </c>
      <c r="F168" s="19">
        <v>0.2</v>
      </c>
      <c r="G168" s="19">
        <v>0.23</v>
      </c>
      <c r="H168" s="19" t="s">
        <v>13</v>
      </c>
      <c r="I168" s="19">
        <v>0.09</v>
      </c>
      <c r="J168" s="19">
        <v>0.22</v>
      </c>
      <c r="K168" s="19">
        <v>0.28999999999999998</v>
      </c>
      <c r="L168" s="19">
        <v>0.28999999999999998</v>
      </c>
      <c r="M168" s="19">
        <v>0.28999999999999998</v>
      </c>
      <c r="N168" s="19">
        <v>0.28999999999999998</v>
      </c>
      <c r="O168" s="19">
        <v>0.26</v>
      </c>
      <c r="P168" s="19">
        <v>0.27</v>
      </c>
      <c r="Q168" s="19">
        <v>0.27</v>
      </c>
      <c r="R168" s="19">
        <v>0.28000000000000003</v>
      </c>
      <c r="S168" s="19">
        <v>0.28999999999999998</v>
      </c>
      <c r="T168" s="19">
        <v>0.28999999999999998</v>
      </c>
      <c r="U168" s="19">
        <v>0.28000000000000003</v>
      </c>
      <c r="V168" s="19">
        <v>0.28999999999999998</v>
      </c>
      <c r="W168" s="19" t="s">
        <v>13</v>
      </c>
      <c r="X168" s="19" t="s">
        <v>13</v>
      </c>
    </row>
    <row r="169" spans="2:24">
      <c r="B169" s="18">
        <v>805</v>
      </c>
      <c r="C169" s="19">
        <v>0.28000000000000003</v>
      </c>
      <c r="D169" s="19">
        <v>0.28000000000000003</v>
      </c>
      <c r="E169" s="19">
        <v>0.24</v>
      </c>
      <c r="F169" s="19">
        <v>0.19</v>
      </c>
      <c r="G169" s="19">
        <v>0.22</v>
      </c>
      <c r="H169" s="19" t="s">
        <v>13</v>
      </c>
      <c r="I169" s="19">
        <v>0</v>
      </c>
      <c r="J169" s="19">
        <v>0.2</v>
      </c>
      <c r="K169" s="19">
        <v>0.28000000000000003</v>
      </c>
      <c r="L169" s="19">
        <v>0.28000000000000003</v>
      </c>
      <c r="M169" s="19">
        <v>0.28000000000000003</v>
      </c>
      <c r="N169" s="19">
        <v>0.28000000000000003</v>
      </c>
      <c r="O169" s="19">
        <v>0.25</v>
      </c>
      <c r="P169" s="19">
        <v>0.26</v>
      </c>
      <c r="Q169" s="19">
        <v>0.26</v>
      </c>
      <c r="R169" s="19">
        <v>0.27</v>
      </c>
      <c r="S169" s="19">
        <v>0.28000000000000003</v>
      </c>
      <c r="T169" s="19">
        <v>0.28000000000000003</v>
      </c>
      <c r="U169" s="19">
        <v>0.27</v>
      </c>
      <c r="V169" s="19">
        <v>0.28000000000000003</v>
      </c>
      <c r="W169" s="19" t="s">
        <v>13</v>
      </c>
      <c r="X169" s="19" t="s">
        <v>13</v>
      </c>
    </row>
    <row r="170" spans="2:24">
      <c r="B170" s="18">
        <v>806</v>
      </c>
      <c r="C170" s="19">
        <v>0.28000000000000003</v>
      </c>
      <c r="D170" s="19">
        <v>0.28000000000000003</v>
      </c>
      <c r="E170" s="19">
        <v>0.24</v>
      </c>
      <c r="F170" s="19">
        <v>0.19</v>
      </c>
      <c r="G170" s="19">
        <v>0.22</v>
      </c>
      <c r="H170" s="19" t="s">
        <v>13</v>
      </c>
      <c r="I170" s="19" t="s">
        <v>13</v>
      </c>
      <c r="J170" s="19">
        <v>0.19</v>
      </c>
      <c r="K170" s="19">
        <v>0.28000000000000003</v>
      </c>
      <c r="L170" s="19">
        <v>0.28000000000000003</v>
      </c>
      <c r="M170" s="19">
        <v>0.28000000000000003</v>
      </c>
      <c r="N170" s="19">
        <v>0.28000000000000003</v>
      </c>
      <c r="O170" s="19">
        <v>0.25</v>
      </c>
      <c r="P170" s="19">
        <v>0.26</v>
      </c>
      <c r="Q170" s="19">
        <v>0.26</v>
      </c>
      <c r="R170" s="19">
        <v>0.27</v>
      </c>
      <c r="S170" s="19">
        <v>0.28000000000000003</v>
      </c>
      <c r="T170" s="19">
        <v>0.28000000000000003</v>
      </c>
      <c r="U170" s="19">
        <v>0.27</v>
      </c>
      <c r="V170" s="19">
        <v>0.28000000000000003</v>
      </c>
      <c r="W170" s="19" t="s">
        <v>13</v>
      </c>
      <c r="X170" s="19" t="s">
        <v>13</v>
      </c>
    </row>
    <row r="171" spans="2:24">
      <c r="B171" s="18">
        <v>807</v>
      </c>
      <c r="C171" s="19">
        <v>0.21</v>
      </c>
      <c r="D171" s="19">
        <v>0.21</v>
      </c>
      <c r="E171" s="19">
        <v>0.18</v>
      </c>
      <c r="F171" s="19">
        <v>0.14000000000000001</v>
      </c>
      <c r="G171" s="19">
        <v>0.17</v>
      </c>
      <c r="H171" s="19" t="s">
        <v>13</v>
      </c>
      <c r="I171" s="19" t="s">
        <v>13</v>
      </c>
      <c r="J171" s="19">
        <v>0.13</v>
      </c>
      <c r="K171" s="19">
        <v>0.21</v>
      </c>
      <c r="L171" s="19">
        <v>0.21</v>
      </c>
      <c r="M171" s="19">
        <v>0.21</v>
      </c>
      <c r="N171" s="19">
        <v>0.21</v>
      </c>
      <c r="O171" s="19">
        <v>0.19</v>
      </c>
      <c r="P171" s="19">
        <v>0.19</v>
      </c>
      <c r="Q171" s="19">
        <v>0.19</v>
      </c>
      <c r="R171" s="19">
        <v>0.2</v>
      </c>
      <c r="S171" s="19">
        <v>0.21</v>
      </c>
      <c r="T171" s="19">
        <v>0.21</v>
      </c>
      <c r="U171" s="19">
        <v>0.2</v>
      </c>
      <c r="V171" s="19">
        <v>0.21</v>
      </c>
      <c r="W171" s="19" t="s">
        <v>13</v>
      </c>
      <c r="X171" s="19" t="s">
        <v>13</v>
      </c>
    </row>
    <row r="172" spans="2:24">
      <c r="B172" s="18">
        <v>808</v>
      </c>
      <c r="C172" s="19">
        <v>0.18</v>
      </c>
      <c r="D172" s="19">
        <v>0.18</v>
      </c>
      <c r="E172" s="19">
        <v>0.15</v>
      </c>
      <c r="F172" s="19">
        <v>0.12</v>
      </c>
      <c r="G172" s="19">
        <v>0.14000000000000001</v>
      </c>
      <c r="H172" s="19" t="s">
        <v>13</v>
      </c>
      <c r="I172" s="19" t="s">
        <v>13</v>
      </c>
      <c r="J172" s="19">
        <v>0.11</v>
      </c>
      <c r="K172" s="19">
        <v>0.18</v>
      </c>
      <c r="L172" s="19">
        <v>0.18</v>
      </c>
      <c r="M172" s="19">
        <v>0.18</v>
      </c>
      <c r="N172" s="19">
        <v>0.18</v>
      </c>
      <c r="O172" s="19">
        <v>0.16</v>
      </c>
      <c r="P172" s="19">
        <v>0.17</v>
      </c>
      <c r="Q172" s="19">
        <v>0.16</v>
      </c>
      <c r="R172" s="19">
        <v>0.17</v>
      </c>
      <c r="S172" s="19">
        <v>0.18</v>
      </c>
      <c r="T172" s="19">
        <v>0.18</v>
      </c>
      <c r="U172" s="19">
        <v>0.17</v>
      </c>
      <c r="V172" s="19">
        <v>0.18</v>
      </c>
      <c r="W172" s="19" t="s">
        <v>13</v>
      </c>
      <c r="X172" s="19" t="s">
        <v>13</v>
      </c>
    </row>
    <row r="173" spans="2:24">
      <c r="B173" s="18">
        <v>809</v>
      </c>
      <c r="C173" s="19">
        <v>0.23</v>
      </c>
      <c r="D173" s="19">
        <v>0.23</v>
      </c>
      <c r="E173" s="19">
        <v>0.2</v>
      </c>
      <c r="F173" s="19">
        <v>0.16</v>
      </c>
      <c r="G173" s="19">
        <v>0.18</v>
      </c>
      <c r="H173" s="19" t="s">
        <v>13</v>
      </c>
      <c r="I173" s="19" t="s">
        <v>13</v>
      </c>
      <c r="J173" s="19">
        <v>0.12</v>
      </c>
      <c r="K173" s="19">
        <v>0.23</v>
      </c>
      <c r="L173" s="19">
        <v>0.23</v>
      </c>
      <c r="M173" s="19">
        <v>0.23</v>
      </c>
      <c r="N173" s="19">
        <v>0.23</v>
      </c>
      <c r="O173" s="19">
        <v>0.2</v>
      </c>
      <c r="P173" s="19">
        <v>0.21</v>
      </c>
      <c r="Q173" s="19">
        <v>0.2</v>
      </c>
      <c r="R173" s="19">
        <v>0.22</v>
      </c>
      <c r="S173" s="19">
        <v>0.23</v>
      </c>
      <c r="T173" s="19">
        <v>0.23</v>
      </c>
      <c r="U173" s="19">
        <v>0.21</v>
      </c>
      <c r="V173" s="19">
        <v>0.23</v>
      </c>
      <c r="W173" s="19" t="s">
        <v>13</v>
      </c>
      <c r="X173" s="19" t="s">
        <v>13</v>
      </c>
    </row>
    <row r="174" spans="2:24">
      <c r="B174" s="18">
        <v>810</v>
      </c>
      <c r="C174" s="19">
        <v>0.26</v>
      </c>
      <c r="D174" s="19">
        <v>0.26</v>
      </c>
      <c r="E174" s="19">
        <v>0.22</v>
      </c>
      <c r="F174" s="19">
        <v>0.18</v>
      </c>
      <c r="G174" s="19">
        <v>0.21</v>
      </c>
      <c r="H174" s="19" t="s">
        <v>13</v>
      </c>
      <c r="I174" s="19" t="s">
        <v>13</v>
      </c>
      <c r="J174" s="19">
        <v>0.13</v>
      </c>
      <c r="K174" s="19">
        <v>0.26</v>
      </c>
      <c r="L174" s="19">
        <v>0.26</v>
      </c>
      <c r="M174" s="19">
        <v>0.26</v>
      </c>
      <c r="N174" s="19">
        <v>0.26</v>
      </c>
      <c r="O174" s="19">
        <v>0.23</v>
      </c>
      <c r="P174" s="19">
        <v>0.24</v>
      </c>
      <c r="Q174" s="19">
        <v>0.23</v>
      </c>
      <c r="R174" s="19">
        <v>0.25</v>
      </c>
      <c r="S174" s="19">
        <v>0.26</v>
      </c>
      <c r="T174" s="19">
        <v>0.26</v>
      </c>
      <c r="U174" s="19">
        <v>0.24</v>
      </c>
      <c r="V174" s="19">
        <v>0.26</v>
      </c>
      <c r="W174" s="19" t="s">
        <v>13</v>
      </c>
      <c r="X174" s="19" t="s">
        <v>13</v>
      </c>
    </row>
    <row r="175" spans="2:24">
      <c r="B175" s="18">
        <v>811</v>
      </c>
      <c r="C175" s="19">
        <v>0.28999999999999998</v>
      </c>
      <c r="D175" s="19">
        <v>0.28999999999999998</v>
      </c>
      <c r="E175" s="19">
        <v>0.25</v>
      </c>
      <c r="F175" s="19">
        <v>0.2</v>
      </c>
      <c r="G175" s="19">
        <v>0.23</v>
      </c>
      <c r="H175" s="19" t="s">
        <v>13</v>
      </c>
      <c r="I175" s="19" t="s">
        <v>13</v>
      </c>
      <c r="J175" s="19">
        <v>0.13</v>
      </c>
      <c r="K175" s="19">
        <v>0.28999999999999998</v>
      </c>
      <c r="L175" s="19">
        <v>0.28999999999999998</v>
      </c>
      <c r="M175" s="19">
        <v>0.28999999999999998</v>
      </c>
      <c r="N175" s="19">
        <v>0.28999999999999998</v>
      </c>
      <c r="O175" s="19">
        <v>0.25</v>
      </c>
      <c r="P175" s="19">
        <v>0.26</v>
      </c>
      <c r="Q175" s="19">
        <v>0.25</v>
      </c>
      <c r="R175" s="19">
        <v>0.28000000000000003</v>
      </c>
      <c r="S175" s="19">
        <v>0.28999999999999998</v>
      </c>
      <c r="T175" s="19">
        <v>0.28999999999999998</v>
      </c>
      <c r="U175" s="19">
        <v>0.27</v>
      </c>
      <c r="V175" s="19">
        <v>0.28999999999999998</v>
      </c>
      <c r="W175" s="19" t="s">
        <v>13</v>
      </c>
      <c r="X175" s="19" t="s">
        <v>13</v>
      </c>
    </row>
    <row r="176" spans="2:24">
      <c r="B176" s="18">
        <v>812</v>
      </c>
      <c r="C176" s="19">
        <v>0.28999999999999998</v>
      </c>
      <c r="D176" s="19">
        <v>0.28999999999999998</v>
      </c>
      <c r="E176" s="19">
        <v>0.25</v>
      </c>
      <c r="F176" s="19">
        <v>0.2</v>
      </c>
      <c r="G176" s="19">
        <v>0.23</v>
      </c>
      <c r="H176" s="19" t="s">
        <v>13</v>
      </c>
      <c r="I176" s="19" t="s">
        <v>13</v>
      </c>
      <c r="J176" s="19">
        <v>0.12</v>
      </c>
      <c r="K176" s="19">
        <v>0.28999999999999998</v>
      </c>
      <c r="L176" s="19">
        <v>0.28999999999999998</v>
      </c>
      <c r="M176" s="19">
        <v>0.28999999999999998</v>
      </c>
      <c r="N176" s="19">
        <v>0.28999999999999998</v>
      </c>
      <c r="O176" s="19">
        <v>0.25</v>
      </c>
      <c r="P176" s="19">
        <v>0.26</v>
      </c>
      <c r="Q176" s="19">
        <v>0.24</v>
      </c>
      <c r="R176" s="19">
        <v>0.28000000000000003</v>
      </c>
      <c r="S176" s="19">
        <v>0.28000000000000003</v>
      </c>
      <c r="T176" s="19">
        <v>0.28999999999999998</v>
      </c>
      <c r="U176" s="19">
        <v>0.26</v>
      </c>
      <c r="V176" s="19">
        <v>0.28999999999999998</v>
      </c>
      <c r="W176" s="19" t="s">
        <v>13</v>
      </c>
      <c r="X176" s="19" t="s">
        <v>13</v>
      </c>
    </row>
    <row r="177" spans="2:24">
      <c r="B177" s="18">
        <v>813</v>
      </c>
      <c r="C177" s="19">
        <v>0.26</v>
      </c>
      <c r="D177" s="19">
        <v>0.26</v>
      </c>
      <c r="E177" s="19">
        <v>0.22</v>
      </c>
      <c r="F177" s="19">
        <v>0.18</v>
      </c>
      <c r="G177" s="19">
        <v>0.21</v>
      </c>
      <c r="H177" s="19" t="s">
        <v>13</v>
      </c>
      <c r="I177" s="19" t="s">
        <v>13</v>
      </c>
      <c r="J177" s="19">
        <v>0.09</v>
      </c>
      <c r="K177" s="19">
        <v>0.26</v>
      </c>
      <c r="L177" s="19">
        <v>0.26</v>
      </c>
      <c r="M177" s="19">
        <v>0.26</v>
      </c>
      <c r="N177" s="19">
        <v>0.26</v>
      </c>
      <c r="O177" s="19">
        <v>0.22</v>
      </c>
      <c r="P177" s="19">
        <v>0.23</v>
      </c>
      <c r="Q177" s="19">
        <v>0.21</v>
      </c>
      <c r="R177" s="19">
        <v>0.25</v>
      </c>
      <c r="S177" s="19">
        <v>0.25</v>
      </c>
      <c r="T177" s="19">
        <v>0.26</v>
      </c>
      <c r="U177" s="19">
        <v>0.23</v>
      </c>
      <c r="V177" s="19">
        <v>0.26</v>
      </c>
      <c r="W177" s="19" t="s">
        <v>13</v>
      </c>
      <c r="X177" s="19" t="s">
        <v>13</v>
      </c>
    </row>
    <row r="178" spans="2:24">
      <c r="B178" s="18">
        <v>814</v>
      </c>
      <c r="C178" s="19">
        <v>0.3</v>
      </c>
      <c r="D178" s="19">
        <v>0.3</v>
      </c>
      <c r="E178" s="19">
        <v>0.26</v>
      </c>
      <c r="F178" s="19">
        <v>0.2</v>
      </c>
      <c r="G178" s="19">
        <v>0.24</v>
      </c>
      <c r="H178" s="19" t="s">
        <v>13</v>
      </c>
      <c r="I178" s="19" t="s">
        <v>13</v>
      </c>
      <c r="J178" s="19">
        <v>0.1</v>
      </c>
      <c r="K178" s="19">
        <v>0.28999999999999998</v>
      </c>
      <c r="L178" s="19">
        <v>0.3</v>
      </c>
      <c r="M178" s="19">
        <v>0.3</v>
      </c>
      <c r="N178" s="19">
        <v>0.3</v>
      </c>
      <c r="O178" s="19">
        <v>0.25</v>
      </c>
      <c r="P178" s="19">
        <v>0.27</v>
      </c>
      <c r="Q178" s="19">
        <v>0.24</v>
      </c>
      <c r="R178" s="19">
        <v>0.28000000000000003</v>
      </c>
      <c r="S178" s="19">
        <v>0.28999999999999998</v>
      </c>
      <c r="T178" s="19">
        <v>0.3</v>
      </c>
      <c r="U178" s="19">
        <v>0.27</v>
      </c>
      <c r="V178" s="19">
        <v>0.3</v>
      </c>
      <c r="W178" s="19" t="s">
        <v>13</v>
      </c>
      <c r="X178" s="19" t="s">
        <v>13</v>
      </c>
    </row>
    <row r="179" spans="2:24">
      <c r="B179" s="18">
        <v>815</v>
      </c>
      <c r="C179" s="19">
        <v>0.32</v>
      </c>
      <c r="D179" s="19">
        <v>0.32</v>
      </c>
      <c r="E179" s="19">
        <v>0.27</v>
      </c>
      <c r="F179" s="19">
        <v>0.22</v>
      </c>
      <c r="G179" s="19">
        <v>0.26</v>
      </c>
      <c r="H179" s="19" t="s">
        <v>13</v>
      </c>
      <c r="I179" s="19" t="s">
        <v>13</v>
      </c>
      <c r="J179" s="19">
        <v>0</v>
      </c>
      <c r="K179" s="19">
        <v>0.31</v>
      </c>
      <c r="L179" s="19">
        <v>0.32</v>
      </c>
      <c r="M179" s="19">
        <v>0.32</v>
      </c>
      <c r="N179" s="19">
        <v>0.32</v>
      </c>
      <c r="O179" s="19">
        <v>0.27</v>
      </c>
      <c r="P179" s="19">
        <v>0.28000000000000003</v>
      </c>
      <c r="Q179" s="19">
        <v>0.25</v>
      </c>
      <c r="R179" s="19">
        <v>0.3</v>
      </c>
      <c r="S179" s="19">
        <v>0.31</v>
      </c>
      <c r="T179" s="19">
        <v>0.32</v>
      </c>
      <c r="U179" s="19">
        <v>0.28000000000000003</v>
      </c>
      <c r="V179" s="19">
        <v>0.31</v>
      </c>
      <c r="W179" s="19" t="s">
        <v>13</v>
      </c>
      <c r="X179" s="19" t="s">
        <v>13</v>
      </c>
    </row>
    <row r="180" spans="2:24">
      <c r="B180" s="18">
        <v>816</v>
      </c>
      <c r="C180" s="19">
        <v>0.27</v>
      </c>
      <c r="D180" s="19">
        <v>0.27</v>
      </c>
      <c r="E180" s="19">
        <v>0.23</v>
      </c>
      <c r="F180" s="19">
        <v>0.18</v>
      </c>
      <c r="G180" s="19">
        <v>0.22</v>
      </c>
      <c r="H180" s="19" t="s">
        <v>13</v>
      </c>
      <c r="I180" s="19" t="s">
        <v>13</v>
      </c>
      <c r="J180" s="19" t="s">
        <v>13</v>
      </c>
      <c r="K180" s="19">
        <v>0.26</v>
      </c>
      <c r="L180" s="19">
        <v>0.27</v>
      </c>
      <c r="M180" s="19">
        <v>0.27</v>
      </c>
      <c r="N180" s="19">
        <v>0.27</v>
      </c>
      <c r="O180" s="19">
        <v>0.22</v>
      </c>
      <c r="P180" s="19">
        <v>0.24</v>
      </c>
      <c r="Q180" s="19">
        <v>0.2</v>
      </c>
      <c r="R180" s="19">
        <v>0.26</v>
      </c>
      <c r="S180" s="19">
        <v>0.26</v>
      </c>
      <c r="T180" s="19">
        <v>0.27</v>
      </c>
      <c r="U180" s="19">
        <v>0.24</v>
      </c>
      <c r="V180" s="19">
        <v>0.26</v>
      </c>
      <c r="W180" s="19" t="s">
        <v>13</v>
      </c>
      <c r="X180" s="19" t="s">
        <v>13</v>
      </c>
    </row>
    <row r="181" spans="2:24">
      <c r="B181" s="18">
        <v>817</v>
      </c>
      <c r="C181" s="19">
        <v>0.24</v>
      </c>
      <c r="D181" s="19">
        <v>0.24</v>
      </c>
      <c r="E181" s="19">
        <v>0.2</v>
      </c>
      <c r="F181" s="19">
        <v>0.16</v>
      </c>
      <c r="G181" s="19">
        <v>0.19</v>
      </c>
      <c r="H181" s="19" t="s">
        <v>13</v>
      </c>
      <c r="I181" s="19" t="s">
        <v>13</v>
      </c>
      <c r="J181" s="19" t="s">
        <v>13</v>
      </c>
      <c r="K181" s="19">
        <v>0.23</v>
      </c>
      <c r="L181" s="19">
        <v>0.24</v>
      </c>
      <c r="M181" s="19">
        <v>0.24</v>
      </c>
      <c r="N181" s="19">
        <v>0.24</v>
      </c>
      <c r="O181" s="19">
        <v>0.2</v>
      </c>
      <c r="P181" s="19">
        <v>0.21</v>
      </c>
      <c r="Q181" s="19">
        <v>0.18</v>
      </c>
      <c r="R181" s="19">
        <v>0.23</v>
      </c>
      <c r="S181" s="19">
        <v>0.23</v>
      </c>
      <c r="T181" s="19">
        <v>0.24</v>
      </c>
      <c r="U181" s="19">
        <v>0.21</v>
      </c>
      <c r="V181" s="19">
        <v>0.23</v>
      </c>
      <c r="W181" s="19" t="s">
        <v>13</v>
      </c>
      <c r="X181" s="19" t="s">
        <v>13</v>
      </c>
    </row>
    <row r="182" spans="2:24">
      <c r="B182" s="18">
        <v>818</v>
      </c>
      <c r="C182" s="19">
        <v>0.26</v>
      </c>
      <c r="D182" s="19">
        <v>0.26</v>
      </c>
      <c r="E182" s="19">
        <v>0.22</v>
      </c>
      <c r="F182" s="19">
        <v>0.18</v>
      </c>
      <c r="G182" s="19">
        <v>0.21</v>
      </c>
      <c r="H182" s="19" t="s">
        <v>13</v>
      </c>
      <c r="I182" s="19" t="s">
        <v>13</v>
      </c>
      <c r="J182" s="19" t="s">
        <v>13</v>
      </c>
      <c r="K182" s="19">
        <v>0.25</v>
      </c>
      <c r="L182" s="19">
        <v>0.26</v>
      </c>
      <c r="M182" s="19">
        <v>0.26</v>
      </c>
      <c r="N182" s="19">
        <v>0.26</v>
      </c>
      <c r="O182" s="19">
        <v>0.21</v>
      </c>
      <c r="P182" s="19">
        <v>0.23</v>
      </c>
      <c r="Q182" s="19">
        <v>0.18</v>
      </c>
      <c r="R182" s="19">
        <v>0.24</v>
      </c>
      <c r="S182" s="19">
        <v>0.25</v>
      </c>
      <c r="T182" s="19">
        <v>0.26</v>
      </c>
      <c r="U182" s="19">
        <v>0.22</v>
      </c>
      <c r="V182" s="19">
        <v>0.25</v>
      </c>
      <c r="W182" s="19" t="s">
        <v>13</v>
      </c>
      <c r="X182" s="19" t="s">
        <v>13</v>
      </c>
    </row>
    <row r="183" spans="2:24">
      <c r="B183" s="18">
        <v>819</v>
      </c>
      <c r="C183" s="19">
        <v>0.25</v>
      </c>
      <c r="D183" s="19">
        <v>0.25</v>
      </c>
      <c r="E183" s="19">
        <v>0.21</v>
      </c>
      <c r="F183" s="19">
        <v>0.17</v>
      </c>
      <c r="G183" s="19">
        <v>0.2</v>
      </c>
      <c r="H183" s="19" t="s">
        <v>13</v>
      </c>
      <c r="I183" s="19" t="s">
        <v>13</v>
      </c>
      <c r="J183" s="19" t="s">
        <v>13</v>
      </c>
      <c r="K183" s="19">
        <v>0.24</v>
      </c>
      <c r="L183" s="19">
        <v>0.25</v>
      </c>
      <c r="M183" s="19">
        <v>0.25</v>
      </c>
      <c r="N183" s="19">
        <v>0.25</v>
      </c>
      <c r="O183" s="19">
        <v>0.2</v>
      </c>
      <c r="P183" s="19">
        <v>0.21</v>
      </c>
      <c r="Q183" s="19">
        <v>0.17</v>
      </c>
      <c r="R183" s="19">
        <v>0.23</v>
      </c>
      <c r="S183" s="19">
        <v>0.24</v>
      </c>
      <c r="T183" s="19">
        <v>0.25</v>
      </c>
      <c r="U183" s="19">
        <v>0.21</v>
      </c>
      <c r="V183" s="19">
        <v>0.24</v>
      </c>
      <c r="W183" s="19" t="s">
        <v>13</v>
      </c>
      <c r="X183" s="19" t="s">
        <v>13</v>
      </c>
    </row>
    <row r="184" spans="2:24">
      <c r="B184" s="18">
        <v>820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 t="s">
        <v>13</v>
      </c>
      <c r="K184" s="19">
        <v>0.28999999999999998</v>
      </c>
      <c r="L184" s="19">
        <v>0.3</v>
      </c>
      <c r="M184" s="19">
        <v>0.28999999999999998</v>
      </c>
      <c r="N184" s="19">
        <v>0.3</v>
      </c>
      <c r="O184" s="19">
        <v>0.24</v>
      </c>
      <c r="P184" s="19">
        <v>0.26</v>
      </c>
      <c r="Q184" s="19">
        <v>0.2</v>
      </c>
      <c r="R184" s="19">
        <v>0.27</v>
      </c>
      <c r="S184" s="19">
        <v>0.28000000000000003</v>
      </c>
      <c r="T184" s="19">
        <v>0.3</v>
      </c>
      <c r="U184" s="19">
        <v>0.25</v>
      </c>
      <c r="V184" s="19">
        <v>0.28000000000000003</v>
      </c>
      <c r="W184" s="19" t="s">
        <v>13</v>
      </c>
      <c r="X184" s="19" t="s">
        <v>13</v>
      </c>
    </row>
    <row r="185" spans="2:24">
      <c r="B185" s="18">
        <v>821</v>
      </c>
      <c r="C185" s="19">
        <v>0.28999999999999998</v>
      </c>
      <c r="D185" s="19">
        <v>0.28999999999999998</v>
      </c>
      <c r="E185" s="19">
        <v>0.25</v>
      </c>
      <c r="F185" s="19">
        <v>0.2</v>
      </c>
      <c r="G185" s="19">
        <v>0.23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0.28999999999999998</v>
      </c>
      <c r="M185" s="19">
        <v>0.28000000000000003</v>
      </c>
      <c r="N185" s="19">
        <v>0.28999999999999998</v>
      </c>
      <c r="O185" s="19">
        <v>0.23</v>
      </c>
      <c r="P185" s="19">
        <v>0.24</v>
      </c>
      <c r="Q185" s="19">
        <v>0.18</v>
      </c>
      <c r="R185" s="19">
        <v>0.26</v>
      </c>
      <c r="S185" s="19">
        <v>0.27</v>
      </c>
      <c r="T185" s="19">
        <v>0.28999999999999998</v>
      </c>
      <c r="U185" s="19">
        <v>0.24</v>
      </c>
      <c r="V185" s="19">
        <v>0.27</v>
      </c>
      <c r="W185" s="19" t="s">
        <v>13</v>
      </c>
      <c r="X185" s="19" t="s">
        <v>13</v>
      </c>
    </row>
    <row r="186" spans="2:24">
      <c r="B186" s="18">
        <v>822</v>
      </c>
      <c r="C186" s="19">
        <v>0.24</v>
      </c>
      <c r="D186" s="19">
        <v>0.24</v>
      </c>
      <c r="E186" s="19">
        <v>0.2</v>
      </c>
      <c r="F186" s="19">
        <v>0.16</v>
      </c>
      <c r="G186" s="19">
        <v>0.19</v>
      </c>
      <c r="H186" s="19" t="s">
        <v>13</v>
      </c>
      <c r="I186" s="19" t="s">
        <v>13</v>
      </c>
      <c r="J186" s="19" t="s">
        <v>13</v>
      </c>
      <c r="K186" s="19">
        <v>0.23</v>
      </c>
      <c r="L186" s="19">
        <v>0.24</v>
      </c>
      <c r="M186" s="19">
        <v>0.23</v>
      </c>
      <c r="N186" s="19">
        <v>0.24</v>
      </c>
      <c r="O186" s="19">
        <v>0.19</v>
      </c>
      <c r="P186" s="19">
        <v>0.2</v>
      </c>
      <c r="Q186" s="19">
        <v>0.15</v>
      </c>
      <c r="R186" s="19">
        <v>0.21</v>
      </c>
      <c r="S186" s="19">
        <v>0.22</v>
      </c>
      <c r="T186" s="19">
        <v>0.24</v>
      </c>
      <c r="U186" s="19">
        <v>0.2</v>
      </c>
      <c r="V186" s="19">
        <v>0.22</v>
      </c>
      <c r="W186" s="19" t="s">
        <v>13</v>
      </c>
      <c r="X186" s="19" t="s">
        <v>13</v>
      </c>
    </row>
    <row r="187" spans="2:24">
      <c r="B187" s="18">
        <v>823</v>
      </c>
      <c r="C187" s="19">
        <v>0.12</v>
      </c>
      <c r="D187" s="19">
        <v>0.12</v>
      </c>
      <c r="E187" s="19">
        <v>0.1</v>
      </c>
      <c r="F187" s="19">
        <v>0.08</v>
      </c>
      <c r="G187" s="19">
        <v>0.1</v>
      </c>
      <c r="H187" s="19" t="s">
        <v>13</v>
      </c>
      <c r="I187" s="19" t="s">
        <v>13</v>
      </c>
      <c r="J187" s="19" t="s">
        <v>13</v>
      </c>
      <c r="K187" s="19">
        <v>0.11</v>
      </c>
      <c r="L187" s="19">
        <v>0.12</v>
      </c>
      <c r="M187" s="19">
        <v>0.12</v>
      </c>
      <c r="N187" s="19">
        <v>0.12</v>
      </c>
      <c r="O187" s="19">
        <v>0.1</v>
      </c>
      <c r="P187" s="19">
        <v>0.1</v>
      </c>
      <c r="Q187" s="19">
        <v>7.0000000000000007E-2</v>
      </c>
      <c r="R187" s="19">
        <v>0.1</v>
      </c>
      <c r="S187" s="19">
        <v>0.11</v>
      </c>
      <c r="T187" s="19">
        <v>0.12</v>
      </c>
      <c r="U187" s="19">
        <v>0.1</v>
      </c>
      <c r="V187" s="19">
        <v>0.11</v>
      </c>
      <c r="W187" s="19" t="s">
        <v>13</v>
      </c>
      <c r="X187" s="19" t="s">
        <v>13</v>
      </c>
    </row>
    <row r="188" spans="2:24">
      <c r="B188" s="18">
        <v>824</v>
      </c>
      <c r="C188" s="19">
        <v>0.23</v>
      </c>
      <c r="D188" s="19">
        <v>0.23</v>
      </c>
      <c r="E188" s="19">
        <v>0.2</v>
      </c>
      <c r="F188" s="19">
        <v>0.16</v>
      </c>
      <c r="G188" s="19">
        <v>0.18</v>
      </c>
      <c r="H188" s="19" t="s">
        <v>13</v>
      </c>
      <c r="I188" s="19" t="s">
        <v>13</v>
      </c>
      <c r="J188" s="19" t="s">
        <v>13</v>
      </c>
      <c r="K188" s="19">
        <v>0.21</v>
      </c>
      <c r="L188" s="19">
        <v>0.22</v>
      </c>
      <c r="M188" s="19">
        <v>0.22</v>
      </c>
      <c r="N188" s="19">
        <v>0.22</v>
      </c>
      <c r="O188" s="19">
        <v>0.18</v>
      </c>
      <c r="P188" s="19">
        <v>0.19</v>
      </c>
      <c r="Q188" s="19">
        <v>0.13</v>
      </c>
      <c r="R188" s="19">
        <v>0.19</v>
      </c>
      <c r="S188" s="19">
        <v>0.21</v>
      </c>
      <c r="T188" s="19">
        <v>0.22</v>
      </c>
      <c r="U188" s="19">
        <v>0.19</v>
      </c>
      <c r="V188" s="19">
        <v>0.21</v>
      </c>
      <c r="W188" s="19" t="s">
        <v>13</v>
      </c>
      <c r="X188" s="19" t="s">
        <v>13</v>
      </c>
    </row>
    <row r="189" spans="2:24">
      <c r="B189" s="18">
        <v>825</v>
      </c>
      <c r="C189" s="19">
        <v>0.25</v>
      </c>
      <c r="D189" s="19">
        <v>0.25</v>
      </c>
      <c r="E189" s="19">
        <v>0.21</v>
      </c>
      <c r="F189" s="19">
        <v>0.17</v>
      </c>
      <c r="G189" s="19">
        <v>0.2</v>
      </c>
      <c r="H189" s="19" t="s">
        <v>13</v>
      </c>
      <c r="I189" s="19" t="s">
        <v>13</v>
      </c>
      <c r="J189" s="19" t="s">
        <v>13</v>
      </c>
      <c r="K189" s="19">
        <v>0.23</v>
      </c>
      <c r="L189" s="19">
        <v>0.24</v>
      </c>
      <c r="M189" s="19">
        <v>0.24</v>
      </c>
      <c r="N189" s="19">
        <v>0.24</v>
      </c>
      <c r="O189" s="19">
        <v>0.2</v>
      </c>
      <c r="P189" s="19">
        <v>0.2</v>
      </c>
      <c r="Q189" s="19">
        <v>0.13</v>
      </c>
      <c r="R189" s="19">
        <v>0.2</v>
      </c>
      <c r="S189" s="19">
        <v>0.23</v>
      </c>
      <c r="T189" s="19">
        <v>0.24</v>
      </c>
      <c r="U189" s="19">
        <v>0</v>
      </c>
      <c r="V189" s="19">
        <v>0.22</v>
      </c>
      <c r="W189" s="19" t="s">
        <v>13</v>
      </c>
      <c r="X189" s="19" t="s">
        <v>13</v>
      </c>
    </row>
    <row r="190" spans="2:24">
      <c r="B190" s="18">
        <v>826</v>
      </c>
      <c r="C190" s="19">
        <v>0.27</v>
      </c>
      <c r="D190" s="19">
        <v>0.27</v>
      </c>
      <c r="E190" s="19">
        <v>0.23</v>
      </c>
      <c r="F190" s="19">
        <v>0.18</v>
      </c>
      <c r="G190" s="19">
        <v>0.22</v>
      </c>
      <c r="H190" s="19" t="s">
        <v>13</v>
      </c>
      <c r="I190" s="19" t="s">
        <v>13</v>
      </c>
      <c r="J190" s="19" t="s">
        <v>13</v>
      </c>
      <c r="K190" s="19">
        <v>0.25</v>
      </c>
      <c r="L190" s="19">
        <v>0.26</v>
      </c>
      <c r="M190" s="19">
        <v>0.26</v>
      </c>
      <c r="N190" s="19">
        <v>0.26</v>
      </c>
      <c r="O190" s="19">
        <v>0.21</v>
      </c>
      <c r="P190" s="19">
        <v>0.22</v>
      </c>
      <c r="Q190" s="19">
        <v>0.13</v>
      </c>
      <c r="R190" s="19">
        <v>0.21</v>
      </c>
      <c r="S190" s="19">
        <v>0.24</v>
      </c>
      <c r="T190" s="19">
        <v>0.26</v>
      </c>
      <c r="U190" s="19" t="s">
        <v>13</v>
      </c>
      <c r="V190" s="19">
        <v>0.24</v>
      </c>
      <c r="W190" s="19" t="s">
        <v>13</v>
      </c>
      <c r="X190" s="19" t="s">
        <v>13</v>
      </c>
    </row>
    <row r="191" spans="2:24">
      <c r="B191" s="18">
        <v>827</v>
      </c>
      <c r="C191" s="19">
        <v>0.28000000000000003</v>
      </c>
      <c r="D191" s="19">
        <v>0.28000000000000003</v>
      </c>
      <c r="E191" s="19">
        <v>0.24</v>
      </c>
      <c r="F191" s="19">
        <v>0.19</v>
      </c>
      <c r="G191" s="19">
        <v>0.22</v>
      </c>
      <c r="H191" s="19" t="s">
        <v>13</v>
      </c>
      <c r="I191" s="19" t="s">
        <v>13</v>
      </c>
      <c r="J191" s="19" t="s">
        <v>13</v>
      </c>
      <c r="K191" s="19">
        <v>0.26</v>
      </c>
      <c r="L191" s="19">
        <v>0.27</v>
      </c>
      <c r="M191" s="19">
        <v>0.27</v>
      </c>
      <c r="N191" s="19">
        <v>0.27</v>
      </c>
      <c r="O191" s="19">
        <v>0.22</v>
      </c>
      <c r="P191" s="19">
        <v>0.23</v>
      </c>
      <c r="Q191" s="19">
        <v>0.13</v>
      </c>
      <c r="R191" s="19">
        <v>0.22</v>
      </c>
      <c r="S191" s="19">
        <v>0.25</v>
      </c>
      <c r="T191" s="19">
        <v>0.27</v>
      </c>
      <c r="U191" s="19" t="s">
        <v>13</v>
      </c>
      <c r="V191" s="19">
        <v>0.25</v>
      </c>
      <c r="W191" s="19" t="s">
        <v>13</v>
      </c>
      <c r="X191" s="19" t="s">
        <v>13</v>
      </c>
    </row>
    <row r="192" spans="2:24">
      <c r="B192" s="18">
        <v>828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0.25</v>
      </c>
      <c r="L192" s="19">
        <v>0.27</v>
      </c>
      <c r="M192" s="19">
        <v>0.27</v>
      </c>
      <c r="N192" s="19">
        <v>0.27</v>
      </c>
      <c r="O192" s="19">
        <v>0.22</v>
      </c>
      <c r="P192" s="19">
        <v>0.23</v>
      </c>
      <c r="Q192" s="19">
        <v>0.12</v>
      </c>
      <c r="R192" s="19">
        <v>0.21</v>
      </c>
      <c r="S192" s="19">
        <v>0.25</v>
      </c>
      <c r="T192" s="19">
        <v>0.27</v>
      </c>
      <c r="U192" s="19" t="s">
        <v>13</v>
      </c>
      <c r="V192" s="19">
        <v>0.24</v>
      </c>
      <c r="W192" s="19" t="s">
        <v>13</v>
      </c>
      <c r="X192" s="19" t="s">
        <v>13</v>
      </c>
    </row>
    <row r="193" spans="2:24">
      <c r="B193" s="18">
        <v>829</v>
      </c>
      <c r="C193" s="19">
        <v>0.19</v>
      </c>
      <c r="D193" s="19">
        <v>0.19</v>
      </c>
      <c r="E193" s="19">
        <v>0.16</v>
      </c>
      <c r="F193" s="19">
        <v>0.13</v>
      </c>
      <c r="G193" s="19">
        <v>0.15</v>
      </c>
      <c r="H193" s="19" t="s">
        <v>13</v>
      </c>
      <c r="I193" s="19" t="s">
        <v>13</v>
      </c>
      <c r="J193" s="19" t="s">
        <v>13</v>
      </c>
      <c r="K193" s="19">
        <v>0.17</v>
      </c>
      <c r="L193" s="19">
        <v>0.18</v>
      </c>
      <c r="M193" s="19">
        <v>0.18</v>
      </c>
      <c r="N193" s="19">
        <v>0.18</v>
      </c>
      <c r="O193" s="19">
        <v>0.15</v>
      </c>
      <c r="P193" s="19">
        <v>0.15</v>
      </c>
      <c r="Q193" s="19">
        <v>0.08</v>
      </c>
      <c r="R193" s="19">
        <v>0.14000000000000001</v>
      </c>
      <c r="S193" s="19">
        <v>0.17</v>
      </c>
      <c r="T193" s="19">
        <v>0.18</v>
      </c>
      <c r="U193" s="19" t="s">
        <v>13</v>
      </c>
      <c r="V193" s="19">
        <v>0.16</v>
      </c>
      <c r="W193" s="19" t="s">
        <v>13</v>
      </c>
      <c r="X193" s="19" t="s">
        <v>13</v>
      </c>
    </row>
    <row r="194" spans="2:24">
      <c r="B194" s="18">
        <v>830</v>
      </c>
      <c r="C194" s="19">
        <v>0.22</v>
      </c>
      <c r="D194" s="19">
        <v>0.22</v>
      </c>
      <c r="E194" s="19">
        <v>0.19</v>
      </c>
      <c r="F194" s="19">
        <v>0.15</v>
      </c>
      <c r="G194" s="19">
        <v>0.18</v>
      </c>
      <c r="H194" s="19" t="s">
        <v>13</v>
      </c>
      <c r="I194" s="19" t="s">
        <v>13</v>
      </c>
      <c r="J194" s="19" t="s">
        <v>13</v>
      </c>
      <c r="K194" s="19">
        <v>0.2</v>
      </c>
      <c r="L194" s="19">
        <v>0.21</v>
      </c>
      <c r="M194" s="19">
        <v>0.21</v>
      </c>
      <c r="N194" s="19">
        <v>0.21</v>
      </c>
      <c r="O194" s="19">
        <v>0.17</v>
      </c>
      <c r="P194" s="19">
        <v>0.18</v>
      </c>
      <c r="Q194" s="19">
        <v>0.08</v>
      </c>
      <c r="R194" s="19">
        <v>0.15</v>
      </c>
      <c r="S194" s="19">
        <v>0.19</v>
      </c>
      <c r="T194" s="19">
        <v>0.21</v>
      </c>
      <c r="U194" s="19" t="s">
        <v>13</v>
      </c>
      <c r="V194" s="19">
        <v>0.19</v>
      </c>
      <c r="W194" s="19" t="s">
        <v>13</v>
      </c>
      <c r="X194" s="19" t="s">
        <v>13</v>
      </c>
    </row>
    <row r="195" spans="2:24">
      <c r="B195" s="18">
        <v>831</v>
      </c>
      <c r="C195" s="19">
        <v>0.23</v>
      </c>
      <c r="D195" s="19">
        <v>0.23</v>
      </c>
      <c r="E195" s="19">
        <v>0.2</v>
      </c>
      <c r="F195" s="19">
        <v>0.15</v>
      </c>
      <c r="G195" s="19">
        <v>0.18</v>
      </c>
      <c r="H195" s="19" t="s">
        <v>13</v>
      </c>
      <c r="I195" s="19" t="s">
        <v>13</v>
      </c>
      <c r="J195" s="19" t="s">
        <v>13</v>
      </c>
      <c r="K195" s="19">
        <v>0.2</v>
      </c>
      <c r="L195" s="19">
        <v>0.21</v>
      </c>
      <c r="M195" s="19">
        <v>0.21</v>
      </c>
      <c r="N195" s="19">
        <v>0.22</v>
      </c>
      <c r="O195" s="19">
        <v>0.17</v>
      </c>
      <c r="P195" s="19">
        <v>0.18</v>
      </c>
      <c r="Q195" s="19">
        <v>0.08</v>
      </c>
      <c r="R195" s="19">
        <v>0.15</v>
      </c>
      <c r="S195" s="19">
        <v>0.2</v>
      </c>
      <c r="T195" s="19">
        <v>0.22</v>
      </c>
      <c r="U195" s="19" t="s">
        <v>13</v>
      </c>
      <c r="V195" s="19">
        <v>0.19</v>
      </c>
      <c r="W195" s="19" t="s">
        <v>13</v>
      </c>
      <c r="X195" s="19" t="s">
        <v>13</v>
      </c>
    </row>
    <row r="196" spans="2:24">
      <c r="B196" s="18">
        <v>901</v>
      </c>
      <c r="C196" s="19">
        <v>0.25</v>
      </c>
      <c r="D196" s="19">
        <v>0.25</v>
      </c>
      <c r="E196" s="19">
        <v>0.21</v>
      </c>
      <c r="F196" s="19">
        <v>0.17</v>
      </c>
      <c r="G196" s="19">
        <v>0.2</v>
      </c>
      <c r="H196" s="19" t="s">
        <v>13</v>
      </c>
      <c r="I196" s="19" t="s">
        <v>13</v>
      </c>
      <c r="J196" s="19" t="s">
        <v>13</v>
      </c>
      <c r="K196" s="19">
        <v>0.22</v>
      </c>
      <c r="L196" s="19">
        <v>0.23</v>
      </c>
      <c r="M196" s="19">
        <v>0.23</v>
      </c>
      <c r="N196" s="19">
        <v>0.24</v>
      </c>
      <c r="O196" s="19">
        <v>0.19</v>
      </c>
      <c r="P196" s="19">
        <v>0.2</v>
      </c>
      <c r="Q196" s="19">
        <v>0</v>
      </c>
      <c r="R196" s="19">
        <v>0.16</v>
      </c>
      <c r="S196" s="19">
        <v>0.22</v>
      </c>
      <c r="T196" s="19">
        <v>0.23</v>
      </c>
      <c r="U196" s="19" t="s">
        <v>13</v>
      </c>
      <c r="V196" s="19">
        <v>0.21</v>
      </c>
      <c r="W196" s="19" t="s">
        <v>13</v>
      </c>
      <c r="X196" s="19" t="s">
        <v>13</v>
      </c>
    </row>
    <row r="197" spans="2:24">
      <c r="B197" s="18">
        <v>902</v>
      </c>
      <c r="C197" s="19">
        <v>0.23</v>
      </c>
      <c r="D197" s="19">
        <v>0.23</v>
      </c>
      <c r="E197" s="19">
        <v>0.2</v>
      </c>
      <c r="F197" s="19">
        <v>0.15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</v>
      </c>
      <c r="L197" s="19">
        <v>0.21</v>
      </c>
      <c r="M197" s="19">
        <v>0.21</v>
      </c>
      <c r="N197" s="19">
        <v>0.22</v>
      </c>
      <c r="O197" s="19">
        <v>0.17</v>
      </c>
      <c r="P197" s="19">
        <v>0.18</v>
      </c>
      <c r="Q197" s="19" t="s">
        <v>13</v>
      </c>
      <c r="R197" s="19">
        <v>0.14000000000000001</v>
      </c>
      <c r="S197" s="19">
        <v>0.2</v>
      </c>
      <c r="T197" s="19">
        <v>0.21</v>
      </c>
      <c r="U197" s="19" t="s">
        <v>13</v>
      </c>
      <c r="V197" s="19">
        <v>0.19</v>
      </c>
      <c r="W197" s="19" t="s">
        <v>13</v>
      </c>
      <c r="X197" s="19" t="s">
        <v>13</v>
      </c>
    </row>
    <row r="198" spans="2:24">
      <c r="B198" s="18">
        <v>903</v>
      </c>
      <c r="C198" s="19">
        <v>0.24</v>
      </c>
      <c r="D198" s="19">
        <v>0.24</v>
      </c>
      <c r="E198" s="19">
        <v>0.2</v>
      </c>
      <c r="F198" s="19">
        <v>0.16</v>
      </c>
      <c r="G198" s="19">
        <v>0.19</v>
      </c>
      <c r="H198" s="19" t="s">
        <v>13</v>
      </c>
      <c r="I198" s="19" t="s">
        <v>13</v>
      </c>
      <c r="J198" s="19" t="s">
        <v>13</v>
      </c>
      <c r="K198" s="19">
        <v>0.21</v>
      </c>
      <c r="L198" s="19">
        <v>0.22</v>
      </c>
      <c r="M198" s="19">
        <v>0.22</v>
      </c>
      <c r="N198" s="19">
        <v>0.22</v>
      </c>
      <c r="O198" s="19">
        <v>0.17</v>
      </c>
      <c r="P198" s="19">
        <v>0.19</v>
      </c>
      <c r="Q198" s="19" t="s">
        <v>13</v>
      </c>
      <c r="R198" s="19">
        <v>0.14000000000000001</v>
      </c>
      <c r="S198" s="19">
        <v>0.21</v>
      </c>
      <c r="T198" s="19">
        <v>0.22</v>
      </c>
      <c r="U198" s="19" t="s">
        <v>13</v>
      </c>
      <c r="V198" s="19">
        <v>0.2</v>
      </c>
      <c r="W198" s="19" t="s">
        <v>13</v>
      </c>
      <c r="X198" s="19" t="s">
        <v>13</v>
      </c>
    </row>
    <row r="199" spans="2:24">
      <c r="B199" s="18">
        <v>904</v>
      </c>
      <c r="C199" s="19">
        <v>0.22</v>
      </c>
      <c r="D199" s="19">
        <v>0.22</v>
      </c>
      <c r="E199" s="19">
        <v>0.19</v>
      </c>
      <c r="F199" s="19">
        <v>0.15</v>
      </c>
      <c r="G199" s="19">
        <v>0.18</v>
      </c>
      <c r="H199" s="19" t="s">
        <v>13</v>
      </c>
      <c r="I199" s="19" t="s">
        <v>13</v>
      </c>
      <c r="J199" s="19" t="s">
        <v>13</v>
      </c>
      <c r="K199" s="19">
        <v>0.19</v>
      </c>
      <c r="L199" s="19">
        <v>0.2</v>
      </c>
      <c r="M199" s="19">
        <v>0.2</v>
      </c>
      <c r="N199" s="19">
        <v>0.2</v>
      </c>
      <c r="O199" s="19">
        <v>0.15</v>
      </c>
      <c r="P199" s="19">
        <v>0.17</v>
      </c>
      <c r="Q199" s="19" t="s">
        <v>13</v>
      </c>
      <c r="R199" s="19">
        <v>0.12</v>
      </c>
      <c r="S199" s="19">
        <v>0.19</v>
      </c>
      <c r="T199" s="19">
        <v>0.2</v>
      </c>
      <c r="U199" s="19" t="s">
        <v>13</v>
      </c>
      <c r="V199" s="19">
        <v>0.18</v>
      </c>
      <c r="W199" s="19" t="s">
        <v>13</v>
      </c>
      <c r="X199" s="19" t="s">
        <v>13</v>
      </c>
    </row>
    <row r="200" spans="2:24">
      <c r="B200" s="18">
        <v>905</v>
      </c>
      <c r="C200" s="19">
        <v>0.23</v>
      </c>
      <c r="D200" s="19">
        <v>0.23</v>
      </c>
      <c r="E200" s="19">
        <v>0.2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0.2</v>
      </c>
      <c r="L200" s="19">
        <v>0.21</v>
      </c>
      <c r="M200" s="19">
        <v>0.21</v>
      </c>
      <c r="N200" s="19">
        <v>0.21</v>
      </c>
      <c r="O200" s="19">
        <v>0.16</v>
      </c>
      <c r="P200" s="19">
        <v>0.18</v>
      </c>
      <c r="Q200" s="19" t="s">
        <v>13</v>
      </c>
      <c r="R200" s="19">
        <v>0.11</v>
      </c>
      <c r="S200" s="19">
        <v>0.2</v>
      </c>
      <c r="T200" s="19">
        <v>0.21</v>
      </c>
      <c r="U200" s="19" t="s">
        <v>13</v>
      </c>
      <c r="V200" s="19">
        <v>0</v>
      </c>
      <c r="W200" s="19" t="s">
        <v>13</v>
      </c>
      <c r="X200" s="19" t="s">
        <v>13</v>
      </c>
    </row>
    <row r="201" spans="2:24">
      <c r="B201" s="18">
        <v>906</v>
      </c>
      <c r="C201" s="19">
        <v>0.25</v>
      </c>
      <c r="D201" s="19">
        <v>0.25</v>
      </c>
      <c r="E201" s="19">
        <v>0.21</v>
      </c>
      <c r="F201" s="19">
        <v>0.16</v>
      </c>
      <c r="G201" s="19">
        <v>0.2</v>
      </c>
      <c r="H201" s="19" t="s">
        <v>13</v>
      </c>
      <c r="I201" s="19" t="s">
        <v>13</v>
      </c>
      <c r="J201" s="19" t="s">
        <v>13</v>
      </c>
      <c r="K201" s="19">
        <v>0.22</v>
      </c>
      <c r="L201" s="19">
        <v>0.22</v>
      </c>
      <c r="M201" s="19">
        <v>0.23</v>
      </c>
      <c r="N201" s="19">
        <v>0.23</v>
      </c>
      <c r="O201" s="19">
        <v>0.17</v>
      </c>
      <c r="P201" s="19">
        <v>0.19</v>
      </c>
      <c r="Q201" s="19" t="s">
        <v>13</v>
      </c>
      <c r="R201" s="19">
        <v>0.12</v>
      </c>
      <c r="S201" s="19">
        <v>0.21</v>
      </c>
      <c r="T201" s="19">
        <v>0.23</v>
      </c>
      <c r="U201" s="19" t="s">
        <v>13</v>
      </c>
      <c r="V201" s="19" t="s">
        <v>13</v>
      </c>
      <c r="W201" s="19" t="s">
        <v>13</v>
      </c>
      <c r="X201" s="19" t="s">
        <v>13</v>
      </c>
    </row>
    <row r="202" spans="2:24">
      <c r="B202" s="18">
        <v>907</v>
      </c>
      <c r="C202" s="19">
        <v>0.23</v>
      </c>
      <c r="D202" s="19">
        <v>0.23</v>
      </c>
      <c r="E202" s="19">
        <v>0.2</v>
      </c>
      <c r="F202" s="19">
        <v>0.15</v>
      </c>
      <c r="G202" s="19">
        <v>0.18</v>
      </c>
      <c r="H202" s="19" t="s">
        <v>13</v>
      </c>
      <c r="I202" s="19" t="s">
        <v>13</v>
      </c>
      <c r="J202" s="19" t="s">
        <v>13</v>
      </c>
      <c r="K202" s="19">
        <v>0.2</v>
      </c>
      <c r="L202" s="19">
        <v>0.2</v>
      </c>
      <c r="M202" s="19">
        <v>0.21</v>
      </c>
      <c r="N202" s="19">
        <v>0.21</v>
      </c>
      <c r="O202" s="19">
        <v>0.15</v>
      </c>
      <c r="P202" s="19">
        <v>0.17</v>
      </c>
      <c r="Q202" s="19" t="s">
        <v>13</v>
      </c>
      <c r="R202" s="19">
        <v>0.1</v>
      </c>
      <c r="S202" s="19">
        <v>0.19</v>
      </c>
      <c r="T202" s="19">
        <v>0.21</v>
      </c>
      <c r="U202" s="19" t="s">
        <v>13</v>
      </c>
      <c r="V202" s="19" t="s">
        <v>13</v>
      </c>
      <c r="W202" s="19" t="s">
        <v>13</v>
      </c>
      <c r="X202" s="19" t="s">
        <v>13</v>
      </c>
    </row>
    <row r="203" spans="2:24">
      <c r="B203" s="18">
        <v>908</v>
      </c>
      <c r="C203" s="19">
        <v>0.22</v>
      </c>
      <c r="D203" s="19">
        <v>0.22</v>
      </c>
      <c r="E203" s="19">
        <v>0.19</v>
      </c>
      <c r="F203" s="19">
        <v>0.14000000000000001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0.19</v>
      </c>
      <c r="L203" s="19">
        <v>0.19</v>
      </c>
      <c r="M203" s="19">
        <v>0.2</v>
      </c>
      <c r="N203" s="19">
        <v>0.2</v>
      </c>
      <c r="O203" s="19">
        <v>0.14000000000000001</v>
      </c>
      <c r="P203" s="19">
        <v>0.16</v>
      </c>
      <c r="Q203" s="19" t="s">
        <v>13</v>
      </c>
      <c r="R203" s="19">
        <v>0.08</v>
      </c>
      <c r="S203" s="19">
        <v>0.18</v>
      </c>
      <c r="T203" s="19">
        <v>0.2</v>
      </c>
      <c r="U203" s="19" t="s">
        <v>13</v>
      </c>
      <c r="V203" s="19" t="s">
        <v>13</v>
      </c>
      <c r="W203" s="19" t="s">
        <v>13</v>
      </c>
      <c r="X203" s="19" t="s">
        <v>13</v>
      </c>
    </row>
    <row r="204" spans="2:24">
      <c r="B204" s="18">
        <v>909</v>
      </c>
      <c r="C204" s="19">
        <v>0.23</v>
      </c>
      <c r="D204" s="19">
        <v>0.23</v>
      </c>
      <c r="E204" s="19">
        <v>0.2</v>
      </c>
      <c r="F204" s="19">
        <v>0.15</v>
      </c>
      <c r="G204" s="19">
        <v>0.18</v>
      </c>
      <c r="H204" s="19" t="s">
        <v>13</v>
      </c>
      <c r="I204" s="19" t="s">
        <v>13</v>
      </c>
      <c r="J204" s="19" t="s">
        <v>13</v>
      </c>
      <c r="K204" s="19">
        <v>0.2</v>
      </c>
      <c r="L204" s="19">
        <v>0.2</v>
      </c>
      <c r="M204" s="19">
        <v>0.2</v>
      </c>
      <c r="N204" s="19">
        <v>0.21</v>
      </c>
      <c r="O204" s="19">
        <v>0.14000000000000001</v>
      </c>
      <c r="P204" s="19">
        <v>0.16</v>
      </c>
      <c r="Q204" s="19" t="s">
        <v>13</v>
      </c>
      <c r="R204" s="19">
        <v>0.08</v>
      </c>
      <c r="S204" s="19">
        <v>0.19</v>
      </c>
      <c r="T204" s="19">
        <v>0.2</v>
      </c>
      <c r="U204" s="19" t="s">
        <v>13</v>
      </c>
      <c r="V204" s="19" t="s">
        <v>13</v>
      </c>
      <c r="W204" s="19" t="s">
        <v>13</v>
      </c>
      <c r="X204" s="19" t="s">
        <v>13</v>
      </c>
    </row>
    <row r="205" spans="2:24">
      <c r="B205" s="18">
        <v>910</v>
      </c>
      <c r="C205" s="19">
        <v>0.22</v>
      </c>
      <c r="D205" s="19">
        <v>0.22</v>
      </c>
      <c r="E205" s="19">
        <v>0.19</v>
      </c>
      <c r="F205" s="19">
        <v>0.14000000000000001</v>
      </c>
      <c r="G205" s="19">
        <v>0.18</v>
      </c>
      <c r="H205" s="19" t="s">
        <v>13</v>
      </c>
      <c r="I205" s="19" t="s">
        <v>13</v>
      </c>
      <c r="J205" s="19" t="s">
        <v>13</v>
      </c>
      <c r="K205" s="19">
        <v>0.19</v>
      </c>
      <c r="L205" s="19">
        <v>0.19</v>
      </c>
      <c r="M205" s="19">
        <v>0.19</v>
      </c>
      <c r="N205" s="19">
        <v>0.2</v>
      </c>
      <c r="O205" s="19">
        <v>0.13</v>
      </c>
      <c r="P205" s="19">
        <v>0.15</v>
      </c>
      <c r="Q205" s="19" t="s">
        <v>13</v>
      </c>
      <c r="R205" s="19">
        <v>0</v>
      </c>
      <c r="S205" s="19">
        <v>0.18</v>
      </c>
      <c r="T205" s="19">
        <v>0.19</v>
      </c>
      <c r="U205" s="19" t="s">
        <v>13</v>
      </c>
      <c r="V205" s="19" t="s">
        <v>13</v>
      </c>
      <c r="W205" s="19" t="s">
        <v>13</v>
      </c>
      <c r="X205" s="19" t="s">
        <v>13</v>
      </c>
    </row>
    <row r="206" spans="2:24">
      <c r="B206" s="18">
        <v>911</v>
      </c>
      <c r="C206" s="19">
        <v>0.2</v>
      </c>
      <c r="D206" s="19">
        <v>0.2</v>
      </c>
      <c r="E206" s="19">
        <v>0.17</v>
      </c>
      <c r="F206" s="19">
        <v>0.13</v>
      </c>
      <c r="G206" s="19">
        <v>0.16</v>
      </c>
      <c r="H206" s="19" t="s">
        <v>13</v>
      </c>
      <c r="I206" s="19" t="s">
        <v>13</v>
      </c>
      <c r="J206" s="19" t="s">
        <v>13</v>
      </c>
      <c r="K206" s="19">
        <v>0.17</v>
      </c>
      <c r="L206" s="19">
        <v>0.17</v>
      </c>
      <c r="M206" s="19">
        <v>0.18</v>
      </c>
      <c r="N206" s="19">
        <v>0.18</v>
      </c>
      <c r="O206" s="19">
        <v>0.12</v>
      </c>
      <c r="P206" s="19">
        <v>0.14000000000000001</v>
      </c>
      <c r="Q206" s="19" t="s">
        <v>13</v>
      </c>
      <c r="R206" s="19" t="s">
        <v>13</v>
      </c>
      <c r="S206" s="19">
        <v>0.16</v>
      </c>
      <c r="T206" s="19">
        <v>0.18</v>
      </c>
      <c r="U206" s="19" t="s">
        <v>13</v>
      </c>
      <c r="V206" s="19" t="s">
        <v>13</v>
      </c>
      <c r="W206" s="19" t="s">
        <v>13</v>
      </c>
      <c r="X206" s="19" t="s">
        <v>13</v>
      </c>
    </row>
    <row r="207" spans="2:24">
      <c r="B207" s="18">
        <v>912</v>
      </c>
      <c r="C207" s="19">
        <v>0.26</v>
      </c>
      <c r="D207" s="19">
        <v>0.26</v>
      </c>
      <c r="E207" s="19">
        <v>0.22</v>
      </c>
      <c r="F207" s="19">
        <v>0.17</v>
      </c>
      <c r="G207" s="19">
        <v>0.21</v>
      </c>
      <c r="H207" s="19" t="s">
        <v>13</v>
      </c>
      <c r="I207" s="19" t="s">
        <v>13</v>
      </c>
      <c r="J207" s="19" t="s">
        <v>13</v>
      </c>
      <c r="K207" s="19">
        <v>0.22</v>
      </c>
      <c r="L207" s="19">
        <v>0.22</v>
      </c>
      <c r="M207" s="19">
        <v>0.23</v>
      </c>
      <c r="N207" s="19">
        <v>0.23</v>
      </c>
      <c r="O207" s="19">
        <v>0.15</v>
      </c>
      <c r="P207" s="19">
        <v>0.17</v>
      </c>
      <c r="Q207" s="19" t="s">
        <v>13</v>
      </c>
      <c r="R207" s="19" t="s">
        <v>13</v>
      </c>
      <c r="S207" s="19">
        <v>0.21</v>
      </c>
      <c r="T207" s="19">
        <v>0.23</v>
      </c>
      <c r="U207" s="19" t="s">
        <v>13</v>
      </c>
      <c r="V207" s="19" t="s">
        <v>13</v>
      </c>
      <c r="W207" s="19" t="s">
        <v>13</v>
      </c>
      <c r="X207" s="19" t="s">
        <v>13</v>
      </c>
    </row>
    <row r="208" spans="2:24">
      <c r="B208" s="18">
        <v>913</v>
      </c>
      <c r="C208" s="19">
        <v>0.21</v>
      </c>
      <c r="D208" s="19">
        <v>0.21</v>
      </c>
      <c r="E208" s="19">
        <v>0.18</v>
      </c>
      <c r="F208" s="19">
        <v>0.13</v>
      </c>
      <c r="G208" s="19">
        <v>0.17</v>
      </c>
      <c r="H208" s="19" t="s">
        <v>13</v>
      </c>
      <c r="I208" s="19" t="s">
        <v>13</v>
      </c>
      <c r="J208" s="19" t="s">
        <v>13</v>
      </c>
      <c r="K208" s="19">
        <v>0.17</v>
      </c>
      <c r="L208" s="19">
        <v>0.18</v>
      </c>
      <c r="M208" s="19">
        <v>0.18</v>
      </c>
      <c r="N208" s="19">
        <v>0.19</v>
      </c>
      <c r="O208" s="19">
        <v>0.11</v>
      </c>
      <c r="P208" s="19">
        <v>0.14000000000000001</v>
      </c>
      <c r="Q208" s="19" t="s">
        <v>13</v>
      </c>
      <c r="R208" s="19" t="s">
        <v>13</v>
      </c>
      <c r="S208" s="19">
        <v>0.17</v>
      </c>
      <c r="T208" s="19">
        <v>0.18</v>
      </c>
      <c r="U208" s="19" t="s">
        <v>13</v>
      </c>
      <c r="V208" s="19" t="s">
        <v>13</v>
      </c>
      <c r="W208" s="19" t="s">
        <v>13</v>
      </c>
      <c r="X208" s="19" t="s">
        <v>13</v>
      </c>
    </row>
    <row r="209" spans="2:24">
      <c r="B209" s="18">
        <v>914</v>
      </c>
      <c r="C209" s="19">
        <v>0.17</v>
      </c>
      <c r="D209" s="19">
        <v>0.17</v>
      </c>
      <c r="E209" s="19">
        <v>0.14000000000000001</v>
      </c>
      <c r="F209" s="19">
        <v>0.11</v>
      </c>
      <c r="G209" s="19">
        <v>0.14000000000000001</v>
      </c>
      <c r="H209" s="19" t="s">
        <v>13</v>
      </c>
      <c r="I209" s="19" t="s">
        <v>13</v>
      </c>
      <c r="J209" s="19" t="s">
        <v>13</v>
      </c>
      <c r="K209" s="19">
        <v>0.14000000000000001</v>
      </c>
      <c r="L209" s="19">
        <v>0.14000000000000001</v>
      </c>
      <c r="M209" s="19">
        <v>0.15</v>
      </c>
      <c r="N209" s="19">
        <v>0.15</v>
      </c>
      <c r="O209" s="19">
        <v>0.09</v>
      </c>
      <c r="P209" s="19">
        <v>0.11</v>
      </c>
      <c r="Q209" s="19" t="s">
        <v>13</v>
      </c>
      <c r="R209" s="19" t="s">
        <v>13</v>
      </c>
      <c r="S209" s="19">
        <v>0.14000000000000001</v>
      </c>
      <c r="T209" s="19">
        <v>0.15</v>
      </c>
      <c r="U209" s="19" t="s">
        <v>13</v>
      </c>
      <c r="V209" s="19" t="s">
        <v>13</v>
      </c>
      <c r="W209" s="19" t="s">
        <v>13</v>
      </c>
      <c r="X209" s="19" t="s">
        <v>13</v>
      </c>
    </row>
    <row r="210" spans="2:24">
      <c r="B210" s="18">
        <v>915</v>
      </c>
      <c r="C210" s="19">
        <v>0.17</v>
      </c>
      <c r="D210" s="19">
        <v>0.17</v>
      </c>
      <c r="E210" s="19">
        <v>0.14000000000000001</v>
      </c>
      <c r="F210" s="19">
        <v>0.11</v>
      </c>
      <c r="G210" s="19">
        <v>0.14000000000000001</v>
      </c>
      <c r="H210" s="19" t="s">
        <v>13</v>
      </c>
      <c r="I210" s="19" t="s">
        <v>13</v>
      </c>
      <c r="J210" s="19" t="s">
        <v>13</v>
      </c>
      <c r="K210" s="19">
        <v>0.14000000000000001</v>
      </c>
      <c r="L210" s="19">
        <v>0.14000000000000001</v>
      </c>
      <c r="M210" s="19">
        <v>0.15</v>
      </c>
      <c r="N210" s="19">
        <v>0.15</v>
      </c>
      <c r="O210" s="19">
        <v>0</v>
      </c>
      <c r="P210" s="19">
        <v>0.1</v>
      </c>
      <c r="Q210" s="19" t="s">
        <v>13</v>
      </c>
      <c r="R210" s="19" t="s">
        <v>13</v>
      </c>
      <c r="S210" s="19">
        <v>0</v>
      </c>
      <c r="T210" s="19">
        <v>0.15</v>
      </c>
      <c r="U210" s="19" t="s">
        <v>13</v>
      </c>
      <c r="V210" s="19" t="s">
        <v>13</v>
      </c>
      <c r="W210" s="19" t="s">
        <v>13</v>
      </c>
      <c r="X210" s="19" t="s">
        <v>13</v>
      </c>
    </row>
    <row r="211" spans="2:24">
      <c r="B211" s="18">
        <v>916</v>
      </c>
      <c r="C211" s="19">
        <v>0.24</v>
      </c>
      <c r="D211" s="19">
        <v>0.24</v>
      </c>
      <c r="E211" s="19">
        <v>0.2</v>
      </c>
      <c r="F211" s="19">
        <v>0.15</v>
      </c>
      <c r="G211" s="19">
        <v>0.19</v>
      </c>
      <c r="H211" s="19" t="s">
        <v>13</v>
      </c>
      <c r="I211" s="19" t="s">
        <v>13</v>
      </c>
      <c r="J211" s="19" t="s">
        <v>13</v>
      </c>
      <c r="K211" s="19">
        <v>0.19</v>
      </c>
      <c r="L211" s="19">
        <v>0.2</v>
      </c>
      <c r="M211" s="19">
        <v>0.21</v>
      </c>
      <c r="N211" s="19">
        <v>0.21</v>
      </c>
      <c r="O211" s="19" t="s">
        <v>13</v>
      </c>
      <c r="P211" s="19">
        <v>0.14000000000000001</v>
      </c>
      <c r="Q211" s="19" t="s">
        <v>13</v>
      </c>
      <c r="R211" s="19" t="s">
        <v>13</v>
      </c>
      <c r="S211" s="19" t="s">
        <v>13</v>
      </c>
      <c r="T211" s="19">
        <v>0.2</v>
      </c>
      <c r="U211" s="19" t="s">
        <v>13</v>
      </c>
      <c r="V211" s="19" t="s">
        <v>13</v>
      </c>
      <c r="W211" s="19" t="s">
        <v>13</v>
      </c>
      <c r="X211" s="19" t="s">
        <v>13</v>
      </c>
    </row>
    <row r="212" spans="2:24">
      <c r="B212" s="18">
        <v>917</v>
      </c>
      <c r="C212" s="19">
        <v>0.24</v>
      </c>
      <c r="D212" s="19">
        <v>0.24</v>
      </c>
      <c r="E212" s="19">
        <v>0.2</v>
      </c>
      <c r="F212" s="19">
        <v>0.15</v>
      </c>
      <c r="G212" s="19">
        <v>0.19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0.2</v>
      </c>
      <c r="M212" s="19">
        <v>0.2</v>
      </c>
      <c r="N212" s="19">
        <v>0.21</v>
      </c>
      <c r="O212" s="19" t="s">
        <v>13</v>
      </c>
      <c r="P212" s="19">
        <v>0.14000000000000001</v>
      </c>
      <c r="Q212" s="19" t="s">
        <v>13</v>
      </c>
      <c r="R212" s="19" t="s">
        <v>13</v>
      </c>
      <c r="S212" s="19" t="s">
        <v>13</v>
      </c>
      <c r="T212" s="19">
        <v>0.2</v>
      </c>
      <c r="U212" s="19" t="s">
        <v>13</v>
      </c>
      <c r="V212" s="19" t="s">
        <v>13</v>
      </c>
      <c r="W212" s="19" t="s">
        <v>13</v>
      </c>
      <c r="X212" s="19" t="s">
        <v>13</v>
      </c>
    </row>
    <row r="213" spans="2:24">
      <c r="B213" s="18">
        <v>918</v>
      </c>
      <c r="C213" s="19">
        <v>0.21</v>
      </c>
      <c r="D213" s="19">
        <v>0.21</v>
      </c>
      <c r="E213" s="19">
        <v>0.18</v>
      </c>
      <c r="F213" s="19">
        <v>0.13</v>
      </c>
      <c r="G213" s="19">
        <v>0.17</v>
      </c>
      <c r="H213" s="19" t="s">
        <v>13</v>
      </c>
      <c r="I213" s="19" t="s">
        <v>13</v>
      </c>
      <c r="J213" s="19" t="s">
        <v>13</v>
      </c>
      <c r="K213" s="19">
        <v>0.17</v>
      </c>
      <c r="L213" s="19">
        <v>0.17</v>
      </c>
      <c r="M213" s="19">
        <v>0.18</v>
      </c>
      <c r="N213" s="19">
        <v>0.18</v>
      </c>
      <c r="O213" s="19" t="s">
        <v>13</v>
      </c>
      <c r="P213" s="19">
        <v>0.11</v>
      </c>
      <c r="Q213" s="19" t="s">
        <v>13</v>
      </c>
      <c r="R213" s="19" t="s">
        <v>13</v>
      </c>
      <c r="S213" s="19" t="s">
        <v>13</v>
      </c>
      <c r="T213" s="19">
        <v>0.18</v>
      </c>
      <c r="U213" s="19" t="s">
        <v>13</v>
      </c>
      <c r="V213" s="19" t="s">
        <v>13</v>
      </c>
      <c r="W213" s="19" t="s">
        <v>13</v>
      </c>
      <c r="X213" s="19" t="s">
        <v>13</v>
      </c>
    </row>
    <row r="214" spans="2:24">
      <c r="B214" s="18">
        <v>919</v>
      </c>
      <c r="C214" s="19">
        <v>0.21</v>
      </c>
      <c r="D214" s="19">
        <v>0.21</v>
      </c>
      <c r="E214" s="19">
        <v>0.18</v>
      </c>
      <c r="F214" s="19">
        <v>0.13</v>
      </c>
      <c r="G214" s="19">
        <v>0.17</v>
      </c>
      <c r="H214" s="19" t="s">
        <v>13</v>
      </c>
      <c r="I214" s="19" t="s">
        <v>13</v>
      </c>
      <c r="J214" s="19" t="s">
        <v>13</v>
      </c>
      <c r="K214" s="19">
        <v>0.17</v>
      </c>
      <c r="L214" s="19">
        <v>0.17</v>
      </c>
      <c r="M214" s="19">
        <v>0.18</v>
      </c>
      <c r="N214" s="19">
        <v>0.18</v>
      </c>
      <c r="O214" s="19" t="s">
        <v>13</v>
      </c>
      <c r="P214" s="19">
        <v>0.11</v>
      </c>
      <c r="Q214" s="19" t="s">
        <v>13</v>
      </c>
      <c r="R214" s="19" t="s">
        <v>13</v>
      </c>
      <c r="S214" s="19" t="s">
        <v>13</v>
      </c>
      <c r="T214" s="19">
        <v>0.17</v>
      </c>
      <c r="U214" s="19" t="s">
        <v>13</v>
      </c>
      <c r="V214" s="19" t="s">
        <v>13</v>
      </c>
      <c r="W214" s="19" t="s">
        <v>13</v>
      </c>
      <c r="X214" s="19" t="s">
        <v>13</v>
      </c>
    </row>
    <row r="215" spans="2:24">
      <c r="B215" s="18">
        <v>920</v>
      </c>
      <c r="C215" s="19">
        <v>0.28000000000000003</v>
      </c>
      <c r="D215" s="19">
        <v>0.28000000000000003</v>
      </c>
      <c r="E215" s="19">
        <v>0.24</v>
      </c>
      <c r="F215" s="19">
        <v>0.17</v>
      </c>
      <c r="G215" s="19">
        <v>0.22</v>
      </c>
      <c r="H215" s="19" t="s">
        <v>13</v>
      </c>
      <c r="I215" s="19" t="s">
        <v>13</v>
      </c>
      <c r="J215" s="19" t="s">
        <v>13</v>
      </c>
      <c r="K215" s="19">
        <v>0.22</v>
      </c>
      <c r="L215" s="19">
        <v>0.23</v>
      </c>
      <c r="M215" s="19">
        <v>0.23</v>
      </c>
      <c r="N215" s="19">
        <v>0.24</v>
      </c>
      <c r="O215" s="19" t="s">
        <v>13</v>
      </c>
      <c r="P215" s="19">
        <v>0</v>
      </c>
      <c r="Q215" s="19" t="s">
        <v>13</v>
      </c>
      <c r="R215" s="19" t="s">
        <v>13</v>
      </c>
      <c r="S215" s="19" t="s">
        <v>13</v>
      </c>
      <c r="T215" s="19">
        <v>0.23</v>
      </c>
      <c r="U215" s="19" t="s">
        <v>13</v>
      </c>
      <c r="V215" s="19" t="s">
        <v>13</v>
      </c>
      <c r="W215" s="19" t="s">
        <v>13</v>
      </c>
      <c r="X215" s="19" t="s">
        <v>13</v>
      </c>
    </row>
    <row r="216" spans="2:24">
      <c r="B216" s="18">
        <v>921</v>
      </c>
      <c r="C216" s="19">
        <v>0.22</v>
      </c>
      <c r="D216" s="19">
        <v>0.22</v>
      </c>
      <c r="E216" s="19">
        <v>0.19</v>
      </c>
      <c r="F216" s="19">
        <v>0.14000000000000001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0.17</v>
      </c>
      <c r="L216" s="19">
        <v>0.18</v>
      </c>
      <c r="M216" s="19">
        <v>0.18</v>
      </c>
      <c r="N216" s="19">
        <v>0.19</v>
      </c>
      <c r="O216" s="19" t="s">
        <v>13</v>
      </c>
      <c r="P216" s="19" t="s">
        <v>13</v>
      </c>
      <c r="Q216" s="19" t="s">
        <v>13</v>
      </c>
      <c r="R216" s="19" t="s">
        <v>13</v>
      </c>
      <c r="S216" s="19" t="s">
        <v>13</v>
      </c>
      <c r="T216" s="19">
        <v>0.18</v>
      </c>
      <c r="U216" s="19" t="s">
        <v>13</v>
      </c>
      <c r="V216" s="19" t="s">
        <v>13</v>
      </c>
      <c r="W216" s="19" t="s">
        <v>13</v>
      </c>
      <c r="X216" s="19" t="s">
        <v>13</v>
      </c>
    </row>
    <row r="217" spans="2:24">
      <c r="B217" s="18">
        <v>922</v>
      </c>
      <c r="C217" s="19">
        <v>0.18</v>
      </c>
      <c r="D217" s="19">
        <v>0.18</v>
      </c>
      <c r="E217" s="19">
        <v>0.15</v>
      </c>
      <c r="F217" s="19">
        <v>0.11</v>
      </c>
      <c r="G217" s="19">
        <v>0.14000000000000001</v>
      </c>
      <c r="H217" s="19" t="s">
        <v>13</v>
      </c>
      <c r="I217" s="19" t="s">
        <v>13</v>
      </c>
      <c r="J217" s="19" t="s">
        <v>13</v>
      </c>
      <c r="K217" s="19">
        <v>0.14000000000000001</v>
      </c>
      <c r="L217" s="19">
        <v>0.14000000000000001</v>
      </c>
      <c r="M217" s="19">
        <v>0.15</v>
      </c>
      <c r="N217" s="19">
        <v>0.15</v>
      </c>
      <c r="O217" s="19" t="s">
        <v>13</v>
      </c>
      <c r="P217" s="19" t="s">
        <v>13</v>
      </c>
      <c r="Q217" s="19" t="s">
        <v>13</v>
      </c>
      <c r="R217" s="19" t="s">
        <v>13</v>
      </c>
      <c r="S217" s="19" t="s">
        <v>13</v>
      </c>
      <c r="T217" s="19">
        <v>0.15</v>
      </c>
      <c r="U217" s="19" t="s">
        <v>13</v>
      </c>
      <c r="V217" s="19" t="s">
        <v>13</v>
      </c>
      <c r="W217" s="19" t="s">
        <v>13</v>
      </c>
      <c r="X217" s="19" t="s">
        <v>13</v>
      </c>
    </row>
    <row r="218" spans="2:24">
      <c r="B218" s="18">
        <v>923</v>
      </c>
      <c r="C218" s="19">
        <v>0.2</v>
      </c>
      <c r="D218" s="19">
        <v>0.2</v>
      </c>
      <c r="E218" s="19">
        <v>0.17</v>
      </c>
      <c r="F218" s="19">
        <v>0.12</v>
      </c>
      <c r="G218" s="19">
        <v>0.16</v>
      </c>
      <c r="H218" s="19" t="s">
        <v>13</v>
      </c>
      <c r="I218" s="19" t="s">
        <v>13</v>
      </c>
      <c r="J218" s="19" t="s">
        <v>13</v>
      </c>
      <c r="K218" s="19">
        <v>0.15</v>
      </c>
      <c r="L218" s="19">
        <v>0.16</v>
      </c>
      <c r="M218" s="19">
        <v>0.16</v>
      </c>
      <c r="N218" s="19">
        <v>0.17</v>
      </c>
      <c r="O218" s="19" t="s">
        <v>13</v>
      </c>
      <c r="P218" s="19" t="s">
        <v>13</v>
      </c>
      <c r="Q218" s="19" t="s">
        <v>13</v>
      </c>
      <c r="R218" s="19" t="s">
        <v>13</v>
      </c>
      <c r="S218" s="19" t="s">
        <v>13</v>
      </c>
      <c r="T218" s="19">
        <v>0.16</v>
      </c>
      <c r="U218" s="19" t="s">
        <v>13</v>
      </c>
      <c r="V218" s="19" t="s">
        <v>13</v>
      </c>
      <c r="W218" s="19" t="s">
        <v>13</v>
      </c>
      <c r="X218" s="19" t="s">
        <v>13</v>
      </c>
    </row>
    <row r="219" spans="2:24">
      <c r="B219" s="18">
        <v>924</v>
      </c>
      <c r="C219" s="19">
        <v>0.2</v>
      </c>
      <c r="D219" s="19">
        <v>0.2</v>
      </c>
      <c r="E219" s="19">
        <v>0.17</v>
      </c>
      <c r="F219" s="19">
        <v>0.12</v>
      </c>
      <c r="G219" s="19">
        <v>0.16</v>
      </c>
      <c r="H219" s="19" t="s">
        <v>13</v>
      </c>
      <c r="I219" s="19" t="s">
        <v>13</v>
      </c>
      <c r="J219" s="19" t="s">
        <v>13</v>
      </c>
      <c r="K219" s="19">
        <v>0.15</v>
      </c>
      <c r="L219" s="19">
        <v>0.16</v>
      </c>
      <c r="M219" s="19">
        <v>0.16</v>
      </c>
      <c r="N219" s="19">
        <v>0.17</v>
      </c>
      <c r="O219" s="19" t="s">
        <v>13</v>
      </c>
      <c r="P219" s="19" t="s">
        <v>13</v>
      </c>
      <c r="Q219" s="19" t="s">
        <v>13</v>
      </c>
      <c r="R219" s="19" t="s">
        <v>13</v>
      </c>
      <c r="S219" s="19" t="s">
        <v>13</v>
      </c>
      <c r="T219" s="19">
        <v>0.16</v>
      </c>
      <c r="U219" s="19" t="s">
        <v>13</v>
      </c>
      <c r="V219" s="19" t="s">
        <v>13</v>
      </c>
      <c r="W219" s="19" t="s">
        <v>13</v>
      </c>
      <c r="X219" s="19" t="s">
        <v>13</v>
      </c>
    </row>
    <row r="220" spans="2:24">
      <c r="B220" s="18">
        <v>925</v>
      </c>
      <c r="C220" s="19">
        <v>0.21</v>
      </c>
      <c r="D220" s="19">
        <v>0.21</v>
      </c>
      <c r="E220" s="19">
        <v>0.18</v>
      </c>
      <c r="F220" s="19">
        <v>0.13</v>
      </c>
      <c r="G220" s="19">
        <v>0.17</v>
      </c>
      <c r="H220" s="19" t="s">
        <v>13</v>
      </c>
      <c r="I220" s="19" t="s">
        <v>13</v>
      </c>
      <c r="J220" s="19" t="s">
        <v>13</v>
      </c>
      <c r="K220" s="19">
        <v>0.16</v>
      </c>
      <c r="L220" s="19">
        <v>0.16</v>
      </c>
      <c r="M220" s="19">
        <v>0.17</v>
      </c>
      <c r="N220" s="19">
        <v>0.17</v>
      </c>
      <c r="O220" s="19" t="s">
        <v>13</v>
      </c>
      <c r="P220" s="19" t="s">
        <v>13</v>
      </c>
      <c r="Q220" s="19" t="s">
        <v>13</v>
      </c>
      <c r="R220" s="19" t="s">
        <v>13</v>
      </c>
      <c r="S220" s="19" t="s">
        <v>13</v>
      </c>
      <c r="T220" s="19">
        <v>0</v>
      </c>
      <c r="U220" s="19" t="s">
        <v>13</v>
      </c>
      <c r="V220" s="19" t="s">
        <v>13</v>
      </c>
      <c r="W220" s="19" t="s">
        <v>13</v>
      </c>
      <c r="X220" s="19" t="s">
        <v>13</v>
      </c>
    </row>
    <row r="221" spans="2:24">
      <c r="B221" s="18">
        <v>926</v>
      </c>
      <c r="C221" s="19">
        <v>0.24</v>
      </c>
      <c r="D221" s="19">
        <v>0.24</v>
      </c>
      <c r="E221" s="19">
        <v>0.2</v>
      </c>
      <c r="F221" s="19">
        <v>0.14000000000000001</v>
      </c>
      <c r="G221" s="19">
        <v>0.19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0.18</v>
      </c>
      <c r="M221" s="19">
        <v>0.19</v>
      </c>
      <c r="N221" s="19">
        <v>0.2</v>
      </c>
      <c r="O221" s="19" t="s">
        <v>13</v>
      </c>
      <c r="P221" s="19" t="s">
        <v>13</v>
      </c>
      <c r="Q221" s="19" t="s">
        <v>13</v>
      </c>
      <c r="R221" s="19" t="s">
        <v>13</v>
      </c>
      <c r="S221" s="19" t="s">
        <v>13</v>
      </c>
      <c r="T221" s="19" t="s">
        <v>13</v>
      </c>
      <c r="U221" s="19" t="s">
        <v>13</v>
      </c>
      <c r="V221" s="19" t="s">
        <v>13</v>
      </c>
      <c r="W221" s="19" t="s">
        <v>13</v>
      </c>
      <c r="X221" s="19" t="s">
        <v>13</v>
      </c>
    </row>
    <row r="222" spans="2:24">
      <c r="B222" s="18">
        <v>927</v>
      </c>
      <c r="C222" s="19">
        <v>0.25</v>
      </c>
      <c r="D222" s="19">
        <v>0.25</v>
      </c>
      <c r="E222" s="19">
        <v>0.21</v>
      </c>
      <c r="F222" s="19">
        <v>0.14000000000000001</v>
      </c>
      <c r="G222" s="19">
        <v>0.2</v>
      </c>
      <c r="H222" s="19" t="s">
        <v>13</v>
      </c>
      <c r="I222" s="19" t="s">
        <v>13</v>
      </c>
      <c r="J222" s="19" t="s">
        <v>13</v>
      </c>
      <c r="K222" s="19">
        <v>0.19</v>
      </c>
      <c r="L222" s="19">
        <v>0.19</v>
      </c>
      <c r="M222" s="19">
        <v>0.2</v>
      </c>
      <c r="N222" s="19">
        <v>0.2</v>
      </c>
      <c r="O222" s="19" t="s">
        <v>13</v>
      </c>
      <c r="P222" s="19" t="s">
        <v>13</v>
      </c>
      <c r="Q222" s="19" t="s">
        <v>13</v>
      </c>
      <c r="R222" s="19" t="s">
        <v>13</v>
      </c>
      <c r="S222" s="19" t="s">
        <v>13</v>
      </c>
      <c r="T222" s="19" t="s">
        <v>13</v>
      </c>
      <c r="U222" s="19" t="s">
        <v>13</v>
      </c>
      <c r="V222" s="19" t="s">
        <v>13</v>
      </c>
      <c r="W222" s="19" t="s">
        <v>13</v>
      </c>
      <c r="X222" s="19" t="s">
        <v>13</v>
      </c>
    </row>
    <row r="223" spans="2:24">
      <c r="B223" s="18">
        <v>928</v>
      </c>
      <c r="C223" s="19">
        <v>0.32</v>
      </c>
      <c r="D223" s="19">
        <v>0.32</v>
      </c>
      <c r="E223" s="19">
        <v>0.27</v>
      </c>
      <c r="F223" s="19">
        <v>0.18</v>
      </c>
      <c r="G223" s="19">
        <v>0.26</v>
      </c>
      <c r="H223" s="19" t="s">
        <v>13</v>
      </c>
      <c r="I223" s="19" t="s">
        <v>13</v>
      </c>
      <c r="J223" s="19" t="s">
        <v>13</v>
      </c>
      <c r="K223" s="19">
        <v>0.24</v>
      </c>
      <c r="L223" s="19">
        <v>0.24</v>
      </c>
      <c r="M223" s="19">
        <v>0.25</v>
      </c>
      <c r="N223" s="19">
        <v>0.26</v>
      </c>
      <c r="O223" s="19" t="s">
        <v>13</v>
      </c>
      <c r="P223" s="19" t="s">
        <v>13</v>
      </c>
      <c r="Q223" s="19" t="s">
        <v>13</v>
      </c>
      <c r="R223" s="19" t="s">
        <v>13</v>
      </c>
      <c r="S223" s="19" t="s">
        <v>13</v>
      </c>
      <c r="T223" s="19" t="s">
        <v>13</v>
      </c>
      <c r="U223" s="19" t="s">
        <v>13</v>
      </c>
      <c r="V223" s="19" t="s">
        <v>13</v>
      </c>
      <c r="W223" s="19" t="s">
        <v>13</v>
      </c>
      <c r="X223" s="19" t="s">
        <v>13</v>
      </c>
    </row>
    <row r="224" spans="2:24">
      <c r="B224" s="18">
        <v>929</v>
      </c>
      <c r="C224" s="19">
        <v>0.15</v>
      </c>
      <c r="D224" s="19">
        <v>0.15</v>
      </c>
      <c r="E224" s="19">
        <v>0.13</v>
      </c>
      <c r="F224" s="19">
        <v>0.08</v>
      </c>
      <c r="G224" s="19">
        <v>0.12</v>
      </c>
      <c r="H224" s="19" t="s">
        <v>13</v>
      </c>
      <c r="I224" s="19" t="s">
        <v>13</v>
      </c>
      <c r="J224" s="19" t="s">
        <v>13</v>
      </c>
      <c r="K224" s="19">
        <v>0.11</v>
      </c>
      <c r="L224" s="19">
        <v>0.11</v>
      </c>
      <c r="M224" s="19">
        <v>0.12</v>
      </c>
      <c r="N224" s="19">
        <v>0.12</v>
      </c>
      <c r="O224" s="19" t="s">
        <v>13</v>
      </c>
      <c r="P224" s="19" t="s">
        <v>13</v>
      </c>
      <c r="Q224" s="19" t="s">
        <v>13</v>
      </c>
      <c r="R224" s="19" t="s">
        <v>13</v>
      </c>
      <c r="S224" s="19" t="s">
        <v>13</v>
      </c>
      <c r="T224" s="19" t="s">
        <v>13</v>
      </c>
      <c r="U224" s="19" t="s">
        <v>13</v>
      </c>
      <c r="V224" s="19" t="s">
        <v>13</v>
      </c>
      <c r="W224" s="19" t="s">
        <v>13</v>
      </c>
      <c r="X224" s="19" t="s">
        <v>13</v>
      </c>
    </row>
    <row r="225" spans="2:24">
      <c r="B225" s="18">
        <v>930</v>
      </c>
      <c r="C225" s="19">
        <v>0.23</v>
      </c>
      <c r="D225" s="19">
        <v>0.23</v>
      </c>
      <c r="E225" s="19">
        <v>0.2</v>
      </c>
      <c r="F225" s="19">
        <v>0.12</v>
      </c>
      <c r="G225" s="19">
        <v>0.18</v>
      </c>
      <c r="H225" s="19" t="s">
        <v>13</v>
      </c>
      <c r="I225" s="19" t="s">
        <v>13</v>
      </c>
      <c r="J225" s="19" t="s">
        <v>13</v>
      </c>
      <c r="K225" s="19">
        <v>0.17</v>
      </c>
      <c r="L225" s="19">
        <v>0.17</v>
      </c>
      <c r="M225" s="19">
        <v>0.18</v>
      </c>
      <c r="N225" s="19">
        <v>0.18</v>
      </c>
      <c r="O225" s="19" t="s">
        <v>13</v>
      </c>
      <c r="P225" s="19" t="s">
        <v>13</v>
      </c>
      <c r="Q225" s="19" t="s">
        <v>13</v>
      </c>
      <c r="R225" s="19" t="s">
        <v>13</v>
      </c>
      <c r="S225" s="19" t="s">
        <v>13</v>
      </c>
      <c r="T225" s="19" t="s">
        <v>13</v>
      </c>
      <c r="U225" s="19" t="s">
        <v>13</v>
      </c>
      <c r="V225" s="19" t="s">
        <v>13</v>
      </c>
      <c r="W225" s="19" t="s">
        <v>13</v>
      </c>
      <c r="X225" s="19" t="s">
        <v>13</v>
      </c>
    </row>
    <row r="226" spans="2:24">
      <c r="B226" s="18">
        <v>1001</v>
      </c>
      <c r="C226" s="19">
        <v>0.17</v>
      </c>
      <c r="D226" s="19">
        <v>0.17</v>
      </c>
      <c r="E226" s="19">
        <v>0.14000000000000001</v>
      </c>
      <c r="F226" s="19">
        <v>0.09</v>
      </c>
      <c r="G226" s="19">
        <v>0.14000000000000001</v>
      </c>
      <c r="H226" s="19" t="s">
        <v>13</v>
      </c>
      <c r="I226" s="19" t="s">
        <v>13</v>
      </c>
      <c r="J226" s="19" t="s">
        <v>13</v>
      </c>
      <c r="K226" s="19">
        <v>0.12</v>
      </c>
      <c r="L226" s="19">
        <v>0.12</v>
      </c>
      <c r="M226" s="19">
        <v>0.13</v>
      </c>
      <c r="N226" s="19">
        <v>0.14000000000000001</v>
      </c>
      <c r="O226" s="19" t="s">
        <v>13</v>
      </c>
      <c r="P226" s="19" t="s">
        <v>13</v>
      </c>
      <c r="Q226" s="19" t="s">
        <v>13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 t="s">
        <v>13</v>
      </c>
      <c r="X226" s="19" t="s">
        <v>13</v>
      </c>
    </row>
    <row r="227" spans="2:24">
      <c r="B227" s="18">
        <v>1002</v>
      </c>
      <c r="C227" s="19">
        <v>0.13</v>
      </c>
      <c r="D227" s="19">
        <v>0.13</v>
      </c>
      <c r="E227" s="19">
        <v>0.11</v>
      </c>
      <c r="F227" s="19">
        <v>7.0000000000000007E-2</v>
      </c>
      <c r="G227" s="19">
        <v>0.1</v>
      </c>
      <c r="H227" s="19" t="s">
        <v>13</v>
      </c>
      <c r="I227" s="19" t="s">
        <v>13</v>
      </c>
      <c r="J227" s="19" t="s">
        <v>13</v>
      </c>
      <c r="K227" s="19">
        <v>0.09</v>
      </c>
      <c r="L227" s="19">
        <v>0.09</v>
      </c>
      <c r="M227" s="19">
        <v>0.1</v>
      </c>
      <c r="N227" s="19">
        <v>0.1</v>
      </c>
      <c r="O227" s="19" t="s">
        <v>13</v>
      </c>
      <c r="P227" s="19" t="s">
        <v>13</v>
      </c>
      <c r="Q227" s="19" t="s">
        <v>13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 t="s">
        <v>13</v>
      </c>
      <c r="X227" s="19" t="s">
        <v>13</v>
      </c>
    </row>
    <row r="228" spans="2:24">
      <c r="B228" s="18">
        <v>1003</v>
      </c>
      <c r="C228" s="19">
        <v>0.15</v>
      </c>
      <c r="D228" s="19">
        <v>0.15</v>
      </c>
      <c r="E228" s="19">
        <v>0.13</v>
      </c>
      <c r="F228" s="19">
        <v>7.0000000000000007E-2</v>
      </c>
      <c r="G228" s="19">
        <v>0.12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0.11</v>
      </c>
      <c r="M228" s="19">
        <v>0.11</v>
      </c>
      <c r="N228" s="19">
        <v>0.12</v>
      </c>
      <c r="O228" s="19" t="s">
        <v>13</v>
      </c>
      <c r="P228" s="19" t="s">
        <v>13</v>
      </c>
      <c r="Q228" s="19" t="s">
        <v>13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 t="s">
        <v>13</v>
      </c>
      <c r="X228" s="19" t="s">
        <v>13</v>
      </c>
    </row>
    <row r="229" spans="2:24">
      <c r="B229" s="18">
        <v>1004</v>
      </c>
      <c r="C229" s="19">
        <v>0.04</v>
      </c>
      <c r="D229" s="19">
        <v>0.04</v>
      </c>
      <c r="E229" s="19">
        <v>0.03</v>
      </c>
      <c r="F229" s="19">
        <v>0.02</v>
      </c>
      <c r="G229" s="19">
        <v>0.03</v>
      </c>
      <c r="H229" s="19" t="s">
        <v>13</v>
      </c>
      <c r="I229" s="19" t="s">
        <v>13</v>
      </c>
      <c r="J229" s="19" t="s">
        <v>13</v>
      </c>
      <c r="K229" s="19">
        <v>0.03</v>
      </c>
      <c r="L229" s="19">
        <v>0.03</v>
      </c>
      <c r="M229" s="19">
        <v>0.03</v>
      </c>
      <c r="N229" s="19">
        <v>0.03</v>
      </c>
      <c r="O229" s="19" t="s">
        <v>13</v>
      </c>
      <c r="P229" s="19" t="s">
        <v>13</v>
      </c>
      <c r="Q229" s="19" t="s">
        <v>13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 t="s">
        <v>13</v>
      </c>
      <c r="X229" s="19" t="s">
        <v>13</v>
      </c>
    </row>
    <row r="230" spans="2:24">
      <c r="B230" s="18">
        <v>1005</v>
      </c>
      <c r="C230" s="19">
        <v>0.04</v>
      </c>
      <c r="D230" s="19">
        <v>0.04</v>
      </c>
      <c r="E230" s="19">
        <v>0.03</v>
      </c>
      <c r="F230" s="19">
        <v>0.02</v>
      </c>
      <c r="G230" s="19">
        <v>0.03</v>
      </c>
      <c r="H230" s="19" t="s">
        <v>13</v>
      </c>
      <c r="I230" s="19" t="s">
        <v>13</v>
      </c>
      <c r="J230" s="19" t="s">
        <v>13</v>
      </c>
      <c r="K230" s="19">
        <v>0</v>
      </c>
      <c r="L230" s="19">
        <v>0</v>
      </c>
      <c r="M230" s="19">
        <v>0.03</v>
      </c>
      <c r="N230" s="19">
        <v>0.03</v>
      </c>
      <c r="O230" s="19" t="s">
        <v>13</v>
      </c>
      <c r="P230" s="19" t="s">
        <v>13</v>
      </c>
      <c r="Q230" s="19" t="s">
        <v>13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 t="s">
        <v>13</v>
      </c>
      <c r="X230" s="19" t="s">
        <v>13</v>
      </c>
    </row>
    <row r="231" spans="2:24">
      <c r="B231" s="18">
        <v>1006</v>
      </c>
      <c r="C231" s="19">
        <v>0.08</v>
      </c>
      <c r="D231" s="19">
        <v>0.08</v>
      </c>
      <c r="E231" s="19">
        <v>7.0000000000000007E-2</v>
      </c>
      <c r="F231" s="19">
        <v>0.04</v>
      </c>
      <c r="G231" s="19">
        <v>0.06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 t="s">
        <v>13</v>
      </c>
      <c r="M231" s="19">
        <v>0.06</v>
      </c>
      <c r="N231" s="19">
        <v>0.06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</row>
    <row r="232" spans="2:24">
      <c r="B232" s="18">
        <v>1007</v>
      </c>
      <c r="C232" s="19">
        <v>0.09</v>
      </c>
      <c r="D232" s="19">
        <v>0.09</v>
      </c>
      <c r="E232" s="19">
        <v>0.08</v>
      </c>
      <c r="F232" s="19">
        <v>0.04</v>
      </c>
      <c r="G232" s="19">
        <v>7.0000000000000007E-2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 t="s">
        <v>13</v>
      </c>
      <c r="M232" s="19">
        <v>7.0000000000000007E-2</v>
      </c>
      <c r="N232" s="19">
        <v>7.0000000000000007E-2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</row>
    <row r="233" spans="2:24">
      <c r="B233" s="18">
        <v>1008</v>
      </c>
      <c r="C233" s="19">
        <v>0.08</v>
      </c>
      <c r="D233" s="19">
        <v>0.08</v>
      </c>
      <c r="E233" s="19">
        <v>7.0000000000000007E-2</v>
      </c>
      <c r="F233" s="19">
        <v>0.03</v>
      </c>
      <c r="G233" s="19">
        <v>0.06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 t="s">
        <v>13</v>
      </c>
      <c r="M233" s="19">
        <v>0.06</v>
      </c>
      <c r="N233" s="19">
        <v>0.06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</row>
    <row r="234" spans="2:24">
      <c r="B234" s="18">
        <v>1009</v>
      </c>
      <c r="C234" s="19">
        <v>0.14000000000000001</v>
      </c>
      <c r="D234" s="19">
        <v>0.14000000000000001</v>
      </c>
      <c r="E234" s="19">
        <v>0.12</v>
      </c>
      <c r="F234" s="19">
        <v>0.06</v>
      </c>
      <c r="G234" s="19">
        <v>0.11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 t="s">
        <v>13</v>
      </c>
      <c r="M234" s="19">
        <v>0.1</v>
      </c>
      <c r="N234" s="19">
        <v>0.11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</row>
    <row r="235" spans="2:24">
      <c r="B235" s="18">
        <v>1010</v>
      </c>
      <c r="C235" s="19">
        <v>0.1</v>
      </c>
      <c r="D235" s="19">
        <v>0</v>
      </c>
      <c r="E235" s="19">
        <v>0</v>
      </c>
      <c r="F235" s="19">
        <v>0</v>
      </c>
      <c r="G235" s="19">
        <v>0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 t="s">
        <v>13</v>
      </c>
      <c r="M235" s="19">
        <v>7.0000000000000007E-2</v>
      </c>
      <c r="N235" s="19">
        <v>0.08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</row>
    <row r="236" spans="2:24">
      <c r="B236" s="18">
        <v>1011</v>
      </c>
      <c r="C236" s="19">
        <v>0.09</v>
      </c>
      <c r="D236" s="19" t="s">
        <v>13</v>
      </c>
      <c r="E236" s="19" t="s">
        <v>13</v>
      </c>
      <c r="F236" s="19" t="s">
        <v>13</v>
      </c>
      <c r="G236" s="19" t="s">
        <v>13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>
        <v>0.06</v>
      </c>
      <c r="N236" s="19">
        <v>7.0000000000000007E-2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</row>
    <row r="237" spans="2:24">
      <c r="B237" s="18">
        <v>1012</v>
      </c>
      <c r="C237" s="19">
        <v>0.12</v>
      </c>
      <c r="D237" s="19" t="s">
        <v>13</v>
      </c>
      <c r="E237" s="19" t="s">
        <v>13</v>
      </c>
      <c r="F237" s="19" t="s">
        <v>13</v>
      </c>
      <c r="G237" s="19" t="s">
        <v>13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>
        <v>0.09</v>
      </c>
      <c r="N237" s="19">
        <v>0.09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</row>
    <row r="238" spans="2:24">
      <c r="B238" s="18">
        <v>1013</v>
      </c>
      <c r="C238" s="19">
        <v>0.12</v>
      </c>
      <c r="D238" s="19" t="s">
        <v>13</v>
      </c>
      <c r="E238" s="19" t="s">
        <v>13</v>
      </c>
      <c r="F238" s="19" t="s">
        <v>13</v>
      </c>
      <c r="G238" s="19" t="s">
        <v>13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>
        <v>0.09</v>
      </c>
      <c r="N238" s="19">
        <v>0.09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</row>
    <row r="239" spans="2:24">
      <c r="B239" s="18">
        <v>1014</v>
      </c>
      <c r="C239" s="19">
        <v>0.13</v>
      </c>
      <c r="D239" s="19" t="s">
        <v>13</v>
      </c>
      <c r="E239" s="19" t="s">
        <v>13</v>
      </c>
      <c r="F239" s="19" t="s">
        <v>13</v>
      </c>
      <c r="G239" s="19" t="s">
        <v>13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>
        <v>0.09</v>
      </c>
      <c r="N239" s="19">
        <v>0.1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</row>
    <row r="240" spans="2:24">
      <c r="B240" s="18">
        <v>1015</v>
      </c>
      <c r="C240" s="19">
        <v>0.1</v>
      </c>
      <c r="D240" s="19" t="s">
        <v>13</v>
      </c>
      <c r="E240" s="19" t="s">
        <v>13</v>
      </c>
      <c r="F240" s="19" t="s">
        <v>13</v>
      </c>
      <c r="G240" s="19" t="s">
        <v>13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 t="s">
        <v>13</v>
      </c>
      <c r="M240" s="19">
        <v>0</v>
      </c>
      <c r="N240" s="19">
        <v>7.0000000000000007E-2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</row>
    <row r="241" spans="2:24">
      <c r="B241" s="18">
        <v>1016</v>
      </c>
      <c r="C241" s="19">
        <v>0.11</v>
      </c>
      <c r="D241" s="19" t="s">
        <v>13</v>
      </c>
      <c r="E241" s="19" t="s">
        <v>13</v>
      </c>
      <c r="F241" s="19" t="s">
        <v>13</v>
      </c>
      <c r="G241" s="19" t="s">
        <v>13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 t="s">
        <v>13</v>
      </c>
      <c r="M241" s="19" t="s">
        <v>13</v>
      </c>
      <c r="N241" s="19">
        <v>0.08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</row>
    <row r="242" spans="2:24">
      <c r="B242" s="18">
        <v>1017</v>
      </c>
      <c r="C242" s="19">
        <v>0.17</v>
      </c>
      <c r="D242" s="19" t="s">
        <v>13</v>
      </c>
      <c r="E242" s="19" t="s">
        <v>13</v>
      </c>
      <c r="F242" s="19" t="s">
        <v>13</v>
      </c>
      <c r="G242" s="19" t="s">
        <v>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 t="s">
        <v>13</v>
      </c>
      <c r="M242" s="19" t="s">
        <v>13</v>
      </c>
      <c r="N242" s="19">
        <v>0.12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</row>
    <row r="243" spans="2:24">
      <c r="B243" s="18">
        <v>1018</v>
      </c>
      <c r="C243" s="19">
        <v>0.09</v>
      </c>
      <c r="D243" s="19" t="s">
        <v>13</v>
      </c>
      <c r="E243" s="19" t="s">
        <v>13</v>
      </c>
      <c r="F243" s="19" t="s">
        <v>13</v>
      </c>
      <c r="G243" s="19" t="s">
        <v>13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 t="s">
        <v>13</v>
      </c>
      <c r="M243" s="19" t="s">
        <v>13</v>
      </c>
      <c r="N243" s="19">
        <v>0.06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</row>
    <row r="244" spans="2:24">
      <c r="B244" s="18">
        <v>1019</v>
      </c>
      <c r="C244" s="19">
        <v>7.0000000000000007E-2</v>
      </c>
      <c r="D244" s="19" t="s">
        <v>13</v>
      </c>
      <c r="E244" s="19" t="s">
        <v>13</v>
      </c>
      <c r="F244" s="19" t="s">
        <v>13</v>
      </c>
      <c r="G244" s="19" t="s">
        <v>13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 t="s">
        <v>13</v>
      </c>
      <c r="M244" s="19" t="s">
        <v>13</v>
      </c>
      <c r="N244" s="19">
        <v>0.05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</row>
    <row r="245" spans="2:24">
      <c r="B245" s="16">
        <v>1020</v>
      </c>
      <c r="C245" s="7">
        <v>0</v>
      </c>
      <c r="D245" s="7" t="s">
        <v>13</v>
      </c>
      <c r="E245" s="7" t="s">
        <v>13</v>
      </c>
      <c r="F245" s="7" t="s">
        <v>13</v>
      </c>
      <c r="G245" s="7" t="s">
        <v>13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 t="s">
        <v>13</v>
      </c>
      <c r="N245" s="7">
        <v>0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  <c r="U245" s="7" t="s">
        <v>13</v>
      </c>
      <c r="V245" s="7" t="s">
        <v>13</v>
      </c>
      <c r="W245" s="7" t="s">
        <v>13</v>
      </c>
      <c r="X245" s="7" t="s">
        <v>13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2:W250"/>
  <sheetViews>
    <sheetView workbookViewId="0">
      <selection activeCell="B4" sqref="B4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1" width="9.140625" style="4"/>
  </cols>
  <sheetData>
    <row r="2" spans="2:15">
      <c r="B2" s="17" t="s">
        <v>52</v>
      </c>
    </row>
    <row r="3" spans="2:15">
      <c r="B3" s="17" t="s">
        <v>46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31">
        <f t="shared" ref="C5:H5" si="0">C18</f>
        <v>2.0500000000000007</v>
      </c>
      <c r="D5" s="31">
        <f t="shared" si="0"/>
        <v>0</v>
      </c>
      <c r="E5" s="31">
        <f t="shared" si="0"/>
        <v>0</v>
      </c>
      <c r="F5" s="31">
        <f t="shared" si="0"/>
        <v>0.2</v>
      </c>
      <c r="G5" s="31">
        <f t="shared" si="0"/>
        <v>0.16</v>
      </c>
      <c r="H5" s="31">
        <f t="shared" si="0"/>
        <v>0.94</v>
      </c>
      <c r="I5" s="31">
        <f>AVERAGE(I18:J18)</f>
        <v>0.13499999999999998</v>
      </c>
      <c r="J5" s="31">
        <f>AVERAGE(K18:M18)</f>
        <v>0</v>
      </c>
      <c r="K5" s="31">
        <f>AVERAGE(N18:O18)</f>
        <v>0</v>
      </c>
      <c r="L5" s="31">
        <f>AVERAGE(P18:Q18)</f>
        <v>0</v>
      </c>
      <c r="M5" s="31">
        <f>AVERAGE(R18:S18)</f>
        <v>0</v>
      </c>
      <c r="N5" s="31">
        <f>AVERAGE(T18:U18)</f>
        <v>0</v>
      </c>
      <c r="O5" s="31">
        <f>AVERAGE(V18:W18)</f>
        <v>0</v>
      </c>
    </row>
    <row r="6" spans="2:15">
      <c r="B6" s="4" t="s">
        <v>17</v>
      </c>
      <c r="C6" s="32">
        <f t="shared" ref="C6:H12" si="1">C19</f>
        <v>5.3600000000000012</v>
      </c>
      <c r="D6" s="32">
        <f t="shared" si="1"/>
        <v>2.84</v>
      </c>
      <c r="E6" s="32">
        <f t="shared" si="1"/>
        <v>2.8200000000000003</v>
      </c>
      <c r="F6" s="32">
        <f t="shared" si="1"/>
        <v>2.8400000000000007</v>
      </c>
      <c r="G6" s="32">
        <f t="shared" si="1"/>
        <v>3.8500000000000005</v>
      </c>
      <c r="H6" s="32">
        <f t="shared" si="1"/>
        <v>4.8599999999999994</v>
      </c>
      <c r="I6" s="32">
        <f t="shared" ref="I6:I12" si="2">AVERAGE(I19:J19)</f>
        <v>2.4200000000000004</v>
      </c>
      <c r="J6" s="32">
        <f t="shared" ref="J6:J12" si="3">AVERAGE(K19:M19)</f>
        <v>0</v>
      </c>
      <c r="K6" s="32">
        <f t="shared" ref="K6:K12" si="4">AVERAGE(N19:O19)</f>
        <v>0</v>
      </c>
      <c r="L6" s="32">
        <f t="shared" ref="L6:L12" si="5">AVERAGE(P19:Q19)</f>
        <v>0</v>
      </c>
      <c r="M6" s="32">
        <f t="shared" ref="M6:M12" si="6">AVERAGE(R19:S19)</f>
        <v>0</v>
      </c>
      <c r="N6" s="32">
        <f t="shared" ref="N6:N12" si="7">AVERAGE(T19:U19)</f>
        <v>0</v>
      </c>
      <c r="O6" s="32">
        <f t="shared" ref="O6:O12" si="8">AVERAGE(V19:W19)</f>
        <v>0.245</v>
      </c>
    </row>
    <row r="7" spans="2:15">
      <c r="B7" s="4" t="s">
        <v>18</v>
      </c>
      <c r="C7" s="32">
        <f t="shared" si="1"/>
        <v>7.4800000000000013</v>
      </c>
      <c r="D7" s="32">
        <f t="shared" si="1"/>
        <v>7.330000000000001</v>
      </c>
      <c r="E7" s="32">
        <f t="shared" si="1"/>
        <v>6.33</v>
      </c>
      <c r="F7" s="32">
        <f t="shared" si="1"/>
        <v>5.0599999999999996</v>
      </c>
      <c r="G7" s="32">
        <f t="shared" si="1"/>
        <v>5.9899999999999993</v>
      </c>
      <c r="H7" s="32">
        <f t="shared" si="1"/>
        <v>7.4800000000000013</v>
      </c>
      <c r="I7" s="32">
        <f t="shared" si="2"/>
        <v>6.9150000000000009</v>
      </c>
      <c r="J7" s="32">
        <f t="shared" si="3"/>
        <v>0.98333333333333384</v>
      </c>
      <c r="K7" s="32">
        <f t="shared" si="4"/>
        <v>0.39</v>
      </c>
      <c r="L7" s="32">
        <f t="shared" si="5"/>
        <v>0</v>
      </c>
      <c r="M7" s="32">
        <f t="shared" si="6"/>
        <v>0.20500000000000002</v>
      </c>
      <c r="N7" s="32">
        <f t="shared" si="7"/>
        <v>0.38</v>
      </c>
      <c r="O7" s="32">
        <f t="shared" si="8"/>
        <v>2.4900000000000002</v>
      </c>
    </row>
    <row r="8" spans="2:15">
      <c r="B8" s="4" t="s">
        <v>19</v>
      </c>
      <c r="C8" s="32">
        <f t="shared" si="1"/>
        <v>9.34</v>
      </c>
      <c r="D8" s="32">
        <f t="shared" si="1"/>
        <v>9.34</v>
      </c>
      <c r="E8" s="32">
        <f t="shared" si="1"/>
        <v>7.9599999999999982</v>
      </c>
      <c r="F8" s="32">
        <f t="shared" si="1"/>
        <v>6.3500000000000005</v>
      </c>
      <c r="G8" s="32">
        <f t="shared" si="1"/>
        <v>7.4599999999999991</v>
      </c>
      <c r="H8" s="32">
        <f t="shared" si="1"/>
        <v>9.2100000000000009</v>
      </c>
      <c r="I8" s="32">
        <f t="shared" si="2"/>
        <v>9.34</v>
      </c>
      <c r="J8" s="32">
        <f t="shared" si="3"/>
        <v>3.7833333333333337</v>
      </c>
      <c r="K8" s="32">
        <f t="shared" si="4"/>
        <v>4.82</v>
      </c>
      <c r="L8" s="32">
        <f t="shared" si="5"/>
        <v>1.71</v>
      </c>
      <c r="M8" s="32">
        <f t="shared" si="6"/>
        <v>2.9700000000000006</v>
      </c>
      <c r="N8" s="32">
        <f t="shared" si="7"/>
        <v>3.0850000000000004</v>
      </c>
      <c r="O8" s="32">
        <f t="shared" si="8"/>
        <v>8.5150000000000006</v>
      </c>
    </row>
    <row r="9" spans="2:15">
      <c r="B9" s="4" t="s">
        <v>20</v>
      </c>
      <c r="C9" s="32">
        <f t="shared" si="1"/>
        <v>10.909999999999997</v>
      </c>
      <c r="D9" s="32">
        <f t="shared" si="1"/>
        <v>10.909999999999997</v>
      </c>
      <c r="E9" s="32">
        <f t="shared" si="1"/>
        <v>9.3000000000000007</v>
      </c>
      <c r="F9" s="32">
        <f t="shared" si="1"/>
        <v>7.410000000000001</v>
      </c>
      <c r="G9" s="32">
        <f t="shared" si="1"/>
        <v>8.7200000000000006</v>
      </c>
      <c r="H9" s="32">
        <f t="shared" si="1"/>
        <v>4.0000000000000009</v>
      </c>
      <c r="I9" s="32">
        <f t="shared" si="2"/>
        <v>7.7900000000000009</v>
      </c>
      <c r="J9" s="32">
        <f t="shared" si="3"/>
        <v>8.4966666666666661</v>
      </c>
      <c r="K9" s="32">
        <f t="shared" si="4"/>
        <v>9.58</v>
      </c>
      <c r="L9" s="32">
        <f t="shared" si="5"/>
        <v>7.2649999999999988</v>
      </c>
      <c r="M9" s="32">
        <f t="shared" si="6"/>
        <v>7.1050000000000004</v>
      </c>
      <c r="N9" s="32">
        <f t="shared" si="7"/>
        <v>7.1950000000000003</v>
      </c>
      <c r="O9" s="32">
        <f t="shared" si="8"/>
        <v>5.0849999999999991</v>
      </c>
    </row>
    <row r="10" spans="2:15">
      <c r="B10" s="4" t="s">
        <v>21</v>
      </c>
      <c r="C10" s="32">
        <f t="shared" si="1"/>
        <v>9.35</v>
      </c>
      <c r="D10" s="32">
        <f t="shared" si="1"/>
        <v>9.35</v>
      </c>
      <c r="E10" s="32">
        <f t="shared" si="1"/>
        <v>7.98</v>
      </c>
      <c r="F10" s="32">
        <f t="shared" si="1"/>
        <v>6.3300000000000018</v>
      </c>
      <c r="G10" s="32">
        <f t="shared" si="1"/>
        <v>7.4799999999999995</v>
      </c>
      <c r="H10" s="32">
        <f t="shared" si="1"/>
        <v>0</v>
      </c>
      <c r="I10" s="32">
        <f t="shared" si="2"/>
        <v>0.24</v>
      </c>
      <c r="J10" s="32">
        <f t="shared" si="3"/>
        <v>9.2666666666666657</v>
      </c>
      <c r="K10" s="32">
        <f t="shared" si="4"/>
        <v>8.3400000000000016</v>
      </c>
      <c r="L10" s="32">
        <f t="shared" si="5"/>
        <v>8.3850000000000016</v>
      </c>
      <c r="M10" s="32">
        <f t="shared" si="6"/>
        <v>9.0299999999999976</v>
      </c>
      <c r="N10" s="32">
        <f t="shared" si="7"/>
        <v>8.86</v>
      </c>
      <c r="O10" s="32">
        <f t="shared" si="8"/>
        <v>0</v>
      </c>
    </row>
    <row r="11" spans="2:15">
      <c r="B11" s="4" t="s">
        <v>22</v>
      </c>
      <c r="C11" s="32">
        <f t="shared" si="1"/>
        <v>6.3899999999999988</v>
      </c>
      <c r="D11" s="32">
        <f t="shared" si="1"/>
        <v>6.3899999999999988</v>
      </c>
      <c r="E11" s="32">
        <f t="shared" si="1"/>
        <v>5.44</v>
      </c>
      <c r="F11" s="32">
        <f t="shared" si="1"/>
        <v>4.0299999999999994</v>
      </c>
      <c r="G11" s="32">
        <f t="shared" si="1"/>
        <v>5.12</v>
      </c>
      <c r="H11" s="32">
        <f t="shared" si="1"/>
        <v>0</v>
      </c>
      <c r="I11" s="32">
        <f t="shared" si="2"/>
        <v>0</v>
      </c>
      <c r="J11" s="32">
        <f t="shared" si="3"/>
        <v>5.5533333333333346</v>
      </c>
      <c r="K11" s="32">
        <f t="shared" si="4"/>
        <v>3.4850000000000003</v>
      </c>
      <c r="L11" s="32">
        <f t="shared" si="5"/>
        <v>1.2449999999999999</v>
      </c>
      <c r="M11" s="32">
        <f t="shared" si="6"/>
        <v>3.8100000000000005</v>
      </c>
      <c r="N11" s="32">
        <f t="shared" si="7"/>
        <v>1.905</v>
      </c>
      <c r="O11" s="32">
        <f t="shared" si="8"/>
        <v>0</v>
      </c>
    </row>
    <row r="12" spans="2:15">
      <c r="B12" s="7" t="s">
        <v>23</v>
      </c>
      <c r="C12" s="30">
        <f t="shared" si="1"/>
        <v>1.55</v>
      </c>
      <c r="D12" s="30">
        <f t="shared" si="1"/>
        <v>1.2399999999999998</v>
      </c>
      <c r="E12" s="30">
        <f t="shared" si="1"/>
        <v>1.05</v>
      </c>
      <c r="F12" s="30">
        <f t="shared" si="1"/>
        <v>0.58000000000000007</v>
      </c>
      <c r="G12" s="30">
        <f t="shared" si="1"/>
        <v>1</v>
      </c>
      <c r="H12" s="30">
        <f t="shared" si="1"/>
        <v>0</v>
      </c>
      <c r="I12" s="30">
        <f t="shared" si="2"/>
        <v>0</v>
      </c>
      <c r="J12" s="30">
        <f t="shared" si="3"/>
        <v>0.83333333333333337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  <c r="O12" s="30">
        <f t="shared" si="8"/>
        <v>0</v>
      </c>
    </row>
    <row r="13" spans="2:15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15">
      <c r="B15" s="17" t="s">
        <v>54</v>
      </c>
    </row>
    <row r="16" spans="2:15">
      <c r="B16" s="17" t="s">
        <v>46</v>
      </c>
    </row>
    <row r="17" spans="2:23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3</v>
      </c>
      <c r="Q17" s="5" t="s">
        <v>3</v>
      </c>
      <c r="R17" s="5" t="s">
        <v>5</v>
      </c>
      <c r="S17" s="5" t="s">
        <v>5</v>
      </c>
      <c r="T17" s="5" t="s">
        <v>10</v>
      </c>
      <c r="U17" s="5" t="s">
        <v>10</v>
      </c>
      <c r="V17" s="24" t="s">
        <v>8</v>
      </c>
      <c r="W17" s="24" t="s">
        <v>8</v>
      </c>
    </row>
    <row r="18" spans="2:23" ht="15.75" thickTop="1">
      <c r="B18" s="27" t="s">
        <v>16</v>
      </c>
      <c r="C18" s="27">
        <f>SUM(C32:C52)</f>
        <v>2.0500000000000007</v>
      </c>
      <c r="D18" s="27">
        <f t="shared" ref="D18:W18" si="9">SUM(D32:D52)</f>
        <v>0</v>
      </c>
      <c r="E18" s="27">
        <f t="shared" si="9"/>
        <v>0</v>
      </c>
      <c r="F18" s="27">
        <f t="shared" si="9"/>
        <v>0.2</v>
      </c>
      <c r="G18" s="27">
        <f t="shared" si="9"/>
        <v>0.16</v>
      </c>
      <c r="H18" s="27">
        <f t="shared" si="9"/>
        <v>0.94</v>
      </c>
      <c r="I18" s="27">
        <f t="shared" si="9"/>
        <v>0.26999999999999996</v>
      </c>
      <c r="J18" s="27">
        <f t="shared" si="9"/>
        <v>0</v>
      </c>
      <c r="K18" s="27">
        <f t="shared" si="9"/>
        <v>0</v>
      </c>
      <c r="L18" s="27">
        <f t="shared" si="9"/>
        <v>0</v>
      </c>
      <c r="M18" s="27">
        <f t="shared" si="9"/>
        <v>0</v>
      </c>
      <c r="N18" s="27">
        <f t="shared" si="9"/>
        <v>0</v>
      </c>
      <c r="O18" s="27">
        <f t="shared" si="9"/>
        <v>0</v>
      </c>
      <c r="P18" s="27">
        <f t="shared" si="9"/>
        <v>0</v>
      </c>
      <c r="Q18" s="27">
        <f t="shared" si="9"/>
        <v>0</v>
      </c>
      <c r="R18" s="27">
        <f t="shared" si="9"/>
        <v>0</v>
      </c>
      <c r="S18" s="27">
        <f t="shared" si="9"/>
        <v>0</v>
      </c>
      <c r="T18" s="27">
        <f t="shared" si="9"/>
        <v>0</v>
      </c>
      <c r="U18" s="27">
        <f t="shared" si="9"/>
        <v>0</v>
      </c>
      <c r="V18" s="27">
        <f t="shared" si="9"/>
        <v>0</v>
      </c>
      <c r="W18" s="27">
        <f t="shared" si="9"/>
        <v>0</v>
      </c>
    </row>
    <row r="19" spans="2:23">
      <c r="B19" s="27" t="s">
        <v>17</v>
      </c>
      <c r="C19" s="27">
        <f>SUM(C53:C82)</f>
        <v>5.3600000000000012</v>
      </c>
      <c r="D19" s="27">
        <f t="shared" ref="D19:W19" si="10">SUM(D53:D82)</f>
        <v>2.84</v>
      </c>
      <c r="E19" s="27">
        <f t="shared" si="10"/>
        <v>2.8200000000000003</v>
      </c>
      <c r="F19" s="27">
        <f t="shared" si="10"/>
        <v>2.8400000000000007</v>
      </c>
      <c r="G19" s="27">
        <f t="shared" si="10"/>
        <v>3.8500000000000005</v>
      </c>
      <c r="H19" s="27">
        <f t="shared" si="10"/>
        <v>4.8599999999999994</v>
      </c>
      <c r="I19" s="27">
        <f t="shared" si="10"/>
        <v>3.6900000000000004</v>
      </c>
      <c r="J19" s="27">
        <f t="shared" si="10"/>
        <v>1.1500000000000004</v>
      </c>
      <c r="K19" s="27">
        <f t="shared" si="10"/>
        <v>0</v>
      </c>
      <c r="L19" s="27">
        <f t="shared" si="10"/>
        <v>0</v>
      </c>
      <c r="M19" s="27">
        <f t="shared" si="10"/>
        <v>0</v>
      </c>
      <c r="N19" s="27">
        <f t="shared" si="10"/>
        <v>0</v>
      </c>
      <c r="O19" s="27">
        <f t="shared" si="10"/>
        <v>0</v>
      </c>
      <c r="P19" s="27">
        <f t="shared" si="10"/>
        <v>0</v>
      </c>
      <c r="Q19" s="27">
        <f t="shared" si="10"/>
        <v>0</v>
      </c>
      <c r="R19" s="27">
        <f t="shared" si="10"/>
        <v>0</v>
      </c>
      <c r="S19" s="27">
        <f t="shared" si="10"/>
        <v>0</v>
      </c>
      <c r="T19" s="27">
        <f t="shared" si="10"/>
        <v>0</v>
      </c>
      <c r="U19" s="27">
        <f t="shared" si="10"/>
        <v>0</v>
      </c>
      <c r="V19" s="27">
        <f t="shared" si="10"/>
        <v>0.49</v>
      </c>
      <c r="W19" s="27">
        <f t="shared" si="10"/>
        <v>0</v>
      </c>
    </row>
    <row r="20" spans="2:23">
      <c r="B20" s="27" t="s">
        <v>18</v>
      </c>
      <c r="C20" s="27">
        <f>SUM(C83:C113)</f>
        <v>7.4800000000000013</v>
      </c>
      <c r="D20" s="27">
        <f t="shared" ref="D20:W20" si="11">SUM(D83:D113)</f>
        <v>7.330000000000001</v>
      </c>
      <c r="E20" s="27">
        <f t="shared" si="11"/>
        <v>6.33</v>
      </c>
      <c r="F20" s="27">
        <f t="shared" si="11"/>
        <v>5.0599999999999996</v>
      </c>
      <c r="G20" s="27">
        <f t="shared" si="11"/>
        <v>5.9899999999999993</v>
      </c>
      <c r="H20" s="27">
        <f t="shared" si="11"/>
        <v>7.4800000000000013</v>
      </c>
      <c r="I20" s="27">
        <f t="shared" si="11"/>
        <v>7.4300000000000015</v>
      </c>
      <c r="J20" s="27">
        <f t="shared" si="11"/>
        <v>6.4000000000000012</v>
      </c>
      <c r="K20" s="27">
        <f t="shared" si="11"/>
        <v>2.0100000000000011</v>
      </c>
      <c r="L20" s="27">
        <f t="shared" si="11"/>
        <v>0.94000000000000039</v>
      </c>
      <c r="M20" s="27">
        <f t="shared" si="11"/>
        <v>0</v>
      </c>
      <c r="N20" s="27">
        <f t="shared" si="11"/>
        <v>0.78</v>
      </c>
      <c r="O20" s="27">
        <f t="shared" si="11"/>
        <v>0</v>
      </c>
      <c r="P20" s="27">
        <f t="shared" si="11"/>
        <v>0</v>
      </c>
      <c r="Q20" s="27">
        <f t="shared" si="11"/>
        <v>0</v>
      </c>
      <c r="R20" s="27">
        <f t="shared" si="11"/>
        <v>0.41000000000000003</v>
      </c>
      <c r="S20" s="27">
        <f t="shared" si="11"/>
        <v>0</v>
      </c>
      <c r="T20" s="27">
        <f t="shared" si="11"/>
        <v>0.76</v>
      </c>
      <c r="U20" s="27">
        <f t="shared" si="11"/>
        <v>0</v>
      </c>
      <c r="V20" s="27">
        <f t="shared" si="11"/>
        <v>3.0699999999999994</v>
      </c>
      <c r="W20" s="27">
        <f t="shared" si="11"/>
        <v>1.9100000000000006</v>
      </c>
    </row>
    <row r="21" spans="2:23">
      <c r="B21" s="27" t="s">
        <v>19</v>
      </c>
      <c r="C21" s="27">
        <f>SUM(C114:C143)</f>
        <v>9.34</v>
      </c>
      <c r="D21" s="27">
        <f t="shared" ref="D21:W21" si="12">SUM(D114:D143)</f>
        <v>9.34</v>
      </c>
      <c r="E21" s="27">
        <f t="shared" si="12"/>
        <v>7.9599999999999982</v>
      </c>
      <c r="F21" s="27">
        <f t="shared" si="12"/>
        <v>6.3500000000000005</v>
      </c>
      <c r="G21" s="27">
        <f t="shared" si="12"/>
        <v>7.4599999999999991</v>
      </c>
      <c r="H21" s="27">
        <f t="shared" si="12"/>
        <v>9.2100000000000009</v>
      </c>
      <c r="I21" s="27">
        <f t="shared" si="12"/>
        <v>9.34</v>
      </c>
      <c r="J21" s="27">
        <f t="shared" si="12"/>
        <v>9.34</v>
      </c>
      <c r="K21" s="27">
        <f t="shared" si="12"/>
        <v>5</v>
      </c>
      <c r="L21" s="27">
        <f t="shared" si="12"/>
        <v>3.6600000000000006</v>
      </c>
      <c r="M21" s="27">
        <f t="shared" si="12"/>
        <v>2.6900000000000008</v>
      </c>
      <c r="N21" s="27">
        <f t="shared" si="12"/>
        <v>5.59</v>
      </c>
      <c r="O21" s="27">
        <f t="shared" si="12"/>
        <v>4.0500000000000007</v>
      </c>
      <c r="P21" s="27">
        <f t="shared" si="12"/>
        <v>2.5500000000000003</v>
      </c>
      <c r="Q21" s="27">
        <f t="shared" si="12"/>
        <v>0.86999999999999988</v>
      </c>
      <c r="R21" s="27">
        <f t="shared" si="12"/>
        <v>3.6600000000000006</v>
      </c>
      <c r="S21" s="27">
        <f t="shared" si="12"/>
        <v>2.2800000000000007</v>
      </c>
      <c r="T21" s="27">
        <f t="shared" si="12"/>
        <v>3.89</v>
      </c>
      <c r="U21" s="27">
        <f t="shared" si="12"/>
        <v>2.2800000000000007</v>
      </c>
      <c r="V21" s="27">
        <f t="shared" si="12"/>
        <v>8.8200000000000021</v>
      </c>
      <c r="W21" s="27">
        <f t="shared" si="12"/>
        <v>8.2100000000000009</v>
      </c>
    </row>
    <row r="22" spans="2:23">
      <c r="B22" s="27" t="s">
        <v>20</v>
      </c>
      <c r="C22" s="27">
        <f>SUM(C144:C174)</f>
        <v>10.909999999999997</v>
      </c>
      <c r="D22" s="27">
        <f t="shared" ref="D22:W22" si="13">SUM(D144:D174)</f>
        <v>10.909999999999997</v>
      </c>
      <c r="E22" s="27">
        <f t="shared" si="13"/>
        <v>9.3000000000000007</v>
      </c>
      <c r="F22" s="27">
        <f t="shared" si="13"/>
        <v>7.410000000000001</v>
      </c>
      <c r="G22" s="27">
        <f t="shared" si="13"/>
        <v>8.7200000000000006</v>
      </c>
      <c r="H22" s="27">
        <f t="shared" si="13"/>
        <v>4.0000000000000009</v>
      </c>
      <c r="I22" s="27">
        <f t="shared" si="13"/>
        <v>5.92</v>
      </c>
      <c r="J22" s="27">
        <f t="shared" si="13"/>
        <v>9.6600000000000019</v>
      </c>
      <c r="K22" s="27">
        <f t="shared" si="13"/>
        <v>10.01</v>
      </c>
      <c r="L22" s="27">
        <f t="shared" si="13"/>
        <v>8.3899999999999988</v>
      </c>
      <c r="M22" s="27">
        <f t="shared" si="13"/>
        <v>7.09</v>
      </c>
      <c r="N22" s="27">
        <f t="shared" si="13"/>
        <v>9.9300000000000015</v>
      </c>
      <c r="O22" s="27">
        <f t="shared" si="13"/>
        <v>9.2299999999999986</v>
      </c>
      <c r="P22" s="27">
        <f t="shared" si="13"/>
        <v>8.4799999999999986</v>
      </c>
      <c r="Q22" s="27">
        <f t="shared" si="13"/>
        <v>6.05</v>
      </c>
      <c r="R22" s="27">
        <f t="shared" si="13"/>
        <v>8.2799999999999994</v>
      </c>
      <c r="S22" s="27">
        <f t="shared" si="13"/>
        <v>5.9300000000000006</v>
      </c>
      <c r="T22" s="27">
        <f t="shared" si="13"/>
        <v>8.4599999999999991</v>
      </c>
      <c r="U22" s="27">
        <f t="shared" si="13"/>
        <v>5.9300000000000006</v>
      </c>
      <c r="V22" s="27">
        <f t="shared" si="13"/>
        <v>4.0799999999999992</v>
      </c>
      <c r="W22" s="27">
        <f t="shared" si="13"/>
        <v>6.089999999999999</v>
      </c>
    </row>
    <row r="23" spans="2:23">
      <c r="B23" s="27" t="s">
        <v>21</v>
      </c>
      <c r="C23" s="27">
        <f>SUM(C175:C205)</f>
        <v>9.35</v>
      </c>
      <c r="D23" s="27">
        <f t="shared" ref="D23:W23" si="14">SUM(D175:D205)</f>
        <v>9.35</v>
      </c>
      <c r="E23" s="27">
        <f t="shared" si="14"/>
        <v>7.98</v>
      </c>
      <c r="F23" s="27">
        <f t="shared" si="14"/>
        <v>6.3300000000000018</v>
      </c>
      <c r="G23" s="27">
        <f t="shared" si="14"/>
        <v>7.4799999999999995</v>
      </c>
      <c r="H23" s="27">
        <f t="shared" si="14"/>
        <v>0</v>
      </c>
      <c r="I23" s="27">
        <f t="shared" si="14"/>
        <v>0</v>
      </c>
      <c r="J23" s="27">
        <f t="shared" si="14"/>
        <v>0.48</v>
      </c>
      <c r="K23" s="27">
        <f t="shared" si="14"/>
        <v>9.1599999999999984</v>
      </c>
      <c r="L23" s="27">
        <f t="shared" si="14"/>
        <v>9.3299999999999983</v>
      </c>
      <c r="M23" s="27">
        <f t="shared" si="14"/>
        <v>9.31</v>
      </c>
      <c r="N23" s="27">
        <f t="shared" si="14"/>
        <v>8.2000000000000028</v>
      </c>
      <c r="O23" s="27">
        <f t="shared" si="14"/>
        <v>8.48</v>
      </c>
      <c r="P23" s="27">
        <f t="shared" si="14"/>
        <v>8.0400000000000009</v>
      </c>
      <c r="Q23" s="27">
        <f t="shared" si="14"/>
        <v>8.73</v>
      </c>
      <c r="R23" s="27">
        <f t="shared" si="14"/>
        <v>9.259999999999998</v>
      </c>
      <c r="S23" s="27">
        <f t="shared" si="14"/>
        <v>8.7999999999999989</v>
      </c>
      <c r="T23" s="27">
        <f t="shared" si="14"/>
        <v>8.92</v>
      </c>
      <c r="U23" s="27">
        <f t="shared" si="14"/>
        <v>8.7999999999999989</v>
      </c>
      <c r="V23" s="27">
        <f t="shared" si="14"/>
        <v>0</v>
      </c>
      <c r="W23" s="27">
        <f t="shared" si="14"/>
        <v>0</v>
      </c>
    </row>
    <row r="24" spans="2:23">
      <c r="B24" s="27" t="s">
        <v>22</v>
      </c>
      <c r="C24" s="27">
        <f>SUM(C206:C235)</f>
        <v>6.3899999999999988</v>
      </c>
      <c r="D24" s="27">
        <f t="shared" ref="D24:W24" si="15">SUM(D206:D235)</f>
        <v>6.3899999999999988</v>
      </c>
      <c r="E24" s="27">
        <f t="shared" si="15"/>
        <v>5.44</v>
      </c>
      <c r="F24" s="27">
        <f t="shared" si="15"/>
        <v>4.0299999999999994</v>
      </c>
      <c r="G24" s="27">
        <f t="shared" si="15"/>
        <v>5.12</v>
      </c>
      <c r="H24" s="27">
        <f t="shared" si="15"/>
        <v>0</v>
      </c>
      <c r="I24" s="27">
        <f t="shared" si="15"/>
        <v>0</v>
      </c>
      <c r="J24" s="27">
        <f t="shared" si="15"/>
        <v>0</v>
      </c>
      <c r="K24" s="27">
        <f t="shared" si="15"/>
        <v>5.2700000000000005</v>
      </c>
      <c r="L24" s="27">
        <f t="shared" si="15"/>
        <v>5.5900000000000007</v>
      </c>
      <c r="M24" s="27">
        <f t="shared" si="15"/>
        <v>5.8000000000000016</v>
      </c>
      <c r="N24" s="27">
        <f t="shared" si="15"/>
        <v>3.09</v>
      </c>
      <c r="O24" s="27">
        <f t="shared" si="15"/>
        <v>3.8800000000000008</v>
      </c>
      <c r="P24" s="27">
        <f t="shared" si="15"/>
        <v>0.42000000000000004</v>
      </c>
      <c r="Q24" s="27">
        <f t="shared" si="15"/>
        <v>2.0699999999999998</v>
      </c>
      <c r="R24" s="27">
        <f t="shared" si="15"/>
        <v>4.6300000000000008</v>
      </c>
      <c r="S24" s="27">
        <f t="shared" si="15"/>
        <v>2.99</v>
      </c>
      <c r="T24" s="27">
        <f t="shared" si="15"/>
        <v>0.82</v>
      </c>
      <c r="U24" s="27">
        <f t="shared" si="15"/>
        <v>2.99</v>
      </c>
      <c r="V24" s="27">
        <f t="shared" si="15"/>
        <v>0</v>
      </c>
      <c r="W24" s="27">
        <f t="shared" si="15"/>
        <v>0</v>
      </c>
    </row>
    <row r="25" spans="2:23">
      <c r="B25" s="30" t="s">
        <v>23</v>
      </c>
      <c r="C25" s="30">
        <f>SUM(C236:C250)</f>
        <v>1.55</v>
      </c>
      <c r="D25" s="30">
        <f t="shared" ref="D25:W25" si="16">SUM(D236:D250)</f>
        <v>1.2399999999999998</v>
      </c>
      <c r="E25" s="30">
        <f t="shared" si="16"/>
        <v>1.05</v>
      </c>
      <c r="F25" s="30">
        <f t="shared" si="16"/>
        <v>0.58000000000000007</v>
      </c>
      <c r="G25" s="30">
        <f t="shared" si="16"/>
        <v>1</v>
      </c>
      <c r="H25" s="30">
        <f t="shared" si="16"/>
        <v>0</v>
      </c>
      <c r="I25" s="30">
        <f t="shared" si="16"/>
        <v>0</v>
      </c>
      <c r="J25" s="30">
        <f t="shared" si="16"/>
        <v>0</v>
      </c>
      <c r="K25" s="30">
        <f t="shared" si="16"/>
        <v>0.41</v>
      </c>
      <c r="L25" s="30">
        <f t="shared" si="16"/>
        <v>0.90999999999999992</v>
      </c>
      <c r="M25" s="30">
        <f t="shared" si="16"/>
        <v>1.1800000000000002</v>
      </c>
      <c r="N25" s="30">
        <f t="shared" si="16"/>
        <v>0</v>
      </c>
      <c r="O25" s="30">
        <f t="shared" si="16"/>
        <v>0</v>
      </c>
      <c r="P25" s="30">
        <f t="shared" si="16"/>
        <v>0</v>
      </c>
      <c r="Q25" s="30">
        <f t="shared" si="16"/>
        <v>0</v>
      </c>
      <c r="R25" s="30">
        <f t="shared" si="16"/>
        <v>0</v>
      </c>
      <c r="S25" s="30">
        <f t="shared" si="16"/>
        <v>0</v>
      </c>
      <c r="T25" s="30">
        <f t="shared" si="16"/>
        <v>0</v>
      </c>
      <c r="U25" s="30">
        <f t="shared" si="16"/>
        <v>0</v>
      </c>
      <c r="V25" s="30">
        <f t="shared" si="16"/>
        <v>0</v>
      </c>
      <c r="W25" s="30">
        <f t="shared" si="16"/>
        <v>0</v>
      </c>
    </row>
    <row r="26" spans="2:23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spans="2:23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spans="2:23">
      <c r="B28" s="17" t="s">
        <v>53</v>
      </c>
    </row>
    <row r="29" spans="2:23">
      <c r="B29" s="17" t="s">
        <v>47</v>
      </c>
    </row>
    <row r="30" spans="2:23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51</v>
      </c>
      <c r="Q30" s="10">
        <v>52</v>
      </c>
      <c r="R30" s="10">
        <v>61</v>
      </c>
      <c r="S30" s="10">
        <v>62</v>
      </c>
      <c r="T30" s="10">
        <v>66</v>
      </c>
      <c r="U30" s="10">
        <v>67</v>
      </c>
      <c r="V30" s="22">
        <v>73</v>
      </c>
      <c r="W30" s="22">
        <v>74</v>
      </c>
    </row>
    <row r="31" spans="2:23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3</v>
      </c>
      <c r="Q31" s="13" t="s">
        <v>3</v>
      </c>
      <c r="R31" s="13" t="s">
        <v>5</v>
      </c>
      <c r="S31" s="13" t="s">
        <v>5</v>
      </c>
      <c r="T31" s="13" t="s">
        <v>10</v>
      </c>
      <c r="U31" s="13" t="s">
        <v>10</v>
      </c>
      <c r="V31" s="23" t="s">
        <v>8</v>
      </c>
      <c r="W31" s="23" t="s">
        <v>8</v>
      </c>
    </row>
    <row r="32" spans="2:23" ht="15.75" thickTop="1">
      <c r="B32" s="20">
        <v>311</v>
      </c>
      <c r="C32" s="21">
        <v>0.11</v>
      </c>
      <c r="D32" s="21" t="s">
        <v>13</v>
      </c>
      <c r="E32" s="21" t="s">
        <v>13</v>
      </c>
      <c r="F32" s="21" t="s">
        <v>13</v>
      </c>
      <c r="G32" s="21" t="s">
        <v>13</v>
      </c>
      <c r="H32" s="21">
        <v>0.03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  <c r="U32" s="21" t="s">
        <v>13</v>
      </c>
      <c r="V32" s="25" t="s">
        <v>13</v>
      </c>
      <c r="W32" s="25" t="s">
        <v>13</v>
      </c>
    </row>
    <row r="33" spans="2:23">
      <c r="B33" s="18">
        <v>312</v>
      </c>
      <c r="C33" s="19">
        <v>0.13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4" t="s">
        <v>13</v>
      </c>
      <c r="W33" s="14" t="s">
        <v>13</v>
      </c>
    </row>
    <row r="34" spans="2:23">
      <c r="B34" s="18">
        <v>313</v>
      </c>
      <c r="C34" s="19">
        <v>0.08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0.02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4" t="s">
        <v>13</v>
      </c>
      <c r="W34" s="14" t="s">
        <v>13</v>
      </c>
    </row>
    <row r="35" spans="2:23">
      <c r="B35" s="18">
        <v>314</v>
      </c>
      <c r="C35" s="19">
        <v>7.0000000000000007E-2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4" t="s">
        <v>13</v>
      </c>
      <c r="W35" s="14" t="s">
        <v>13</v>
      </c>
    </row>
    <row r="36" spans="2:23">
      <c r="B36" s="18">
        <v>315</v>
      </c>
      <c r="C36" s="19">
        <v>7.0000000000000007E-2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0.02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4" t="s">
        <v>13</v>
      </c>
      <c r="W36" s="14" t="s">
        <v>13</v>
      </c>
    </row>
    <row r="37" spans="2:23">
      <c r="B37" s="18">
        <v>316</v>
      </c>
      <c r="C37" s="19">
        <v>0.09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</row>
    <row r="38" spans="2:23">
      <c r="B38" s="18">
        <v>317</v>
      </c>
      <c r="C38" s="19">
        <v>0.11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</row>
    <row r="39" spans="2:23">
      <c r="B39" s="18">
        <v>318</v>
      </c>
      <c r="C39" s="19">
        <v>0.08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</row>
    <row r="40" spans="2:23">
      <c r="B40" s="18">
        <v>319</v>
      </c>
      <c r="C40" s="19">
        <v>0.08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</row>
    <row r="41" spans="2:23">
      <c r="B41" s="18">
        <v>320</v>
      </c>
      <c r="C41" s="19">
        <v>0.09</v>
      </c>
      <c r="D41" s="19" t="s">
        <v>13</v>
      </c>
      <c r="E41" s="19" t="s">
        <v>13</v>
      </c>
      <c r="F41" s="19" t="s">
        <v>13</v>
      </c>
      <c r="G41" s="19" t="s">
        <v>13</v>
      </c>
      <c r="H41" s="19">
        <v>0.04</v>
      </c>
      <c r="I41" s="19">
        <v>0.02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</row>
    <row r="42" spans="2:23">
      <c r="B42" s="18">
        <v>321</v>
      </c>
      <c r="C42" s="19">
        <v>0.11</v>
      </c>
      <c r="D42" s="19" t="s">
        <v>13</v>
      </c>
      <c r="E42" s="19" t="s">
        <v>13</v>
      </c>
      <c r="F42" s="19" t="s">
        <v>13</v>
      </c>
      <c r="G42" s="19" t="s">
        <v>13</v>
      </c>
      <c r="H42" s="19">
        <v>0.05</v>
      </c>
      <c r="I42" s="19">
        <v>0.02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</row>
    <row r="43" spans="2:23">
      <c r="B43" s="18">
        <v>322</v>
      </c>
      <c r="C43" s="19">
        <v>0.12</v>
      </c>
      <c r="D43" s="19" t="s">
        <v>13</v>
      </c>
      <c r="E43" s="19" t="s">
        <v>13</v>
      </c>
      <c r="F43" s="19" t="s">
        <v>13</v>
      </c>
      <c r="G43" s="19" t="s">
        <v>13</v>
      </c>
      <c r="H43" s="19">
        <v>0.06</v>
      </c>
      <c r="I43" s="19">
        <v>0.02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</row>
    <row r="44" spans="2:23">
      <c r="B44" s="18">
        <v>323</v>
      </c>
      <c r="C44" s="19">
        <v>0.14000000000000001</v>
      </c>
      <c r="D44" s="19" t="s">
        <v>13</v>
      </c>
      <c r="E44" s="19" t="s">
        <v>13</v>
      </c>
      <c r="F44" s="19" t="s">
        <v>13</v>
      </c>
      <c r="G44" s="19" t="s">
        <v>13</v>
      </c>
      <c r="H44" s="19">
        <v>7.0000000000000007E-2</v>
      </c>
      <c r="I44" s="19">
        <v>0.03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</row>
    <row r="45" spans="2:23">
      <c r="B45" s="18">
        <v>324</v>
      </c>
      <c r="C45" s="19">
        <v>0.09</v>
      </c>
      <c r="D45" s="19" t="s">
        <v>13</v>
      </c>
      <c r="E45" s="19" t="s">
        <v>13</v>
      </c>
      <c r="F45" s="19" t="s">
        <v>13</v>
      </c>
      <c r="G45" s="19" t="s">
        <v>13</v>
      </c>
      <c r="H45" s="19">
        <v>0.05</v>
      </c>
      <c r="I45" s="19">
        <v>0.02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</row>
    <row r="46" spans="2:23">
      <c r="B46" s="18">
        <v>325</v>
      </c>
      <c r="C46" s="19">
        <v>0.04</v>
      </c>
      <c r="D46" s="19" t="s">
        <v>13</v>
      </c>
      <c r="E46" s="19" t="s">
        <v>13</v>
      </c>
      <c r="F46" s="19">
        <v>0.01</v>
      </c>
      <c r="G46" s="19">
        <v>0.01</v>
      </c>
      <c r="H46" s="19">
        <v>0.02</v>
      </c>
      <c r="I46" s="19">
        <v>0.01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</row>
    <row r="47" spans="2:23">
      <c r="B47" s="18">
        <v>326</v>
      </c>
      <c r="C47" s="19">
        <v>0.04</v>
      </c>
      <c r="D47" s="19" t="s">
        <v>13</v>
      </c>
      <c r="E47" s="19" t="s">
        <v>13</v>
      </c>
      <c r="F47" s="19">
        <v>0.01</v>
      </c>
      <c r="G47" s="19">
        <v>0.01</v>
      </c>
      <c r="H47" s="19">
        <v>0.02</v>
      </c>
      <c r="I47" s="19">
        <v>0.01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</row>
    <row r="48" spans="2:23">
      <c r="B48" s="18">
        <v>327</v>
      </c>
      <c r="C48" s="19">
        <v>0.13</v>
      </c>
      <c r="D48" s="19" t="s">
        <v>13</v>
      </c>
      <c r="E48" s="19" t="s">
        <v>13</v>
      </c>
      <c r="F48" s="19">
        <v>0.04</v>
      </c>
      <c r="G48" s="19">
        <v>0.02</v>
      </c>
      <c r="H48" s="19">
        <v>0.08</v>
      </c>
      <c r="I48" s="19">
        <v>0.03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</row>
    <row r="49" spans="2:23">
      <c r="B49" s="18">
        <v>328</v>
      </c>
      <c r="C49" s="19">
        <v>0.1</v>
      </c>
      <c r="D49" s="19" t="s">
        <v>13</v>
      </c>
      <c r="E49" s="19" t="s">
        <v>13</v>
      </c>
      <c r="F49" s="19">
        <v>0.03</v>
      </c>
      <c r="G49" s="19">
        <v>0.02</v>
      </c>
      <c r="H49" s="19">
        <v>0.06</v>
      </c>
      <c r="I49" s="19">
        <v>0.02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</row>
    <row r="50" spans="2:23">
      <c r="B50" s="18">
        <v>329</v>
      </c>
      <c r="C50" s="19">
        <v>0.14000000000000001</v>
      </c>
      <c r="D50" s="19" t="s">
        <v>13</v>
      </c>
      <c r="E50" s="19" t="s">
        <v>13</v>
      </c>
      <c r="F50" s="19">
        <v>0.04</v>
      </c>
      <c r="G50" s="19">
        <v>0.03</v>
      </c>
      <c r="H50" s="19">
        <v>0.09</v>
      </c>
      <c r="I50" s="19">
        <v>0.03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</row>
    <row r="51" spans="2:23">
      <c r="B51" s="18">
        <v>330</v>
      </c>
      <c r="C51" s="19">
        <v>0.08</v>
      </c>
      <c r="D51" s="19" t="s">
        <v>13</v>
      </c>
      <c r="E51" s="19" t="s">
        <v>13</v>
      </c>
      <c r="F51" s="19">
        <v>0.02</v>
      </c>
      <c r="G51" s="19">
        <v>0.02</v>
      </c>
      <c r="H51" s="19">
        <v>0.05</v>
      </c>
      <c r="I51" s="19">
        <v>0.02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</row>
    <row r="52" spans="2:23">
      <c r="B52" s="18">
        <v>331</v>
      </c>
      <c r="C52" s="19">
        <v>0.15</v>
      </c>
      <c r="D52" s="19" t="s">
        <v>13</v>
      </c>
      <c r="E52" s="19" t="s">
        <v>13</v>
      </c>
      <c r="F52" s="19">
        <v>0.05</v>
      </c>
      <c r="G52" s="19">
        <v>0.05</v>
      </c>
      <c r="H52" s="19">
        <v>0.1</v>
      </c>
      <c r="I52" s="19">
        <v>0.04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</row>
    <row r="53" spans="2:23">
      <c r="B53" s="18">
        <v>401</v>
      </c>
      <c r="C53" s="19">
        <v>0.12</v>
      </c>
      <c r="D53" s="19">
        <v>0.02</v>
      </c>
      <c r="E53" s="19">
        <v>0.02</v>
      </c>
      <c r="F53" s="19">
        <v>0.04</v>
      </c>
      <c r="G53" s="19">
        <v>0.05</v>
      </c>
      <c r="H53" s="19">
        <v>0.08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</row>
    <row r="54" spans="2:23">
      <c r="B54" s="18">
        <v>402</v>
      </c>
      <c r="C54" s="19">
        <v>0.15</v>
      </c>
      <c r="D54" s="19">
        <v>0.02</v>
      </c>
      <c r="E54" s="19">
        <v>0.02</v>
      </c>
      <c r="F54" s="19">
        <v>0.05</v>
      </c>
      <c r="G54" s="19">
        <v>7.0000000000000007E-2</v>
      </c>
      <c r="H54" s="19">
        <v>0.11</v>
      </c>
      <c r="I54" s="19">
        <v>0.04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</row>
    <row r="55" spans="2:23">
      <c r="B55" s="18">
        <v>403</v>
      </c>
      <c r="C55" s="19">
        <v>0.15</v>
      </c>
      <c r="D55" s="19">
        <v>0.03</v>
      </c>
      <c r="E55" s="19">
        <v>0.03</v>
      </c>
      <c r="F55" s="19">
        <v>0.05</v>
      </c>
      <c r="G55" s="19">
        <v>7.0000000000000007E-2</v>
      </c>
      <c r="H55" s="19">
        <v>0.11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</row>
    <row r="56" spans="2:23">
      <c r="B56" s="18">
        <v>404</v>
      </c>
      <c r="C56" s="19">
        <v>0.15</v>
      </c>
      <c r="D56" s="19">
        <v>0.03</v>
      </c>
      <c r="E56" s="19">
        <v>0.03</v>
      </c>
      <c r="F56" s="19">
        <v>0.05</v>
      </c>
      <c r="G56" s="19">
        <v>0.08</v>
      </c>
      <c r="H56" s="19">
        <v>0.11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</row>
    <row r="57" spans="2:23">
      <c r="B57" s="18">
        <v>405</v>
      </c>
      <c r="C57" s="19">
        <v>0.16</v>
      </c>
      <c r="D57" s="19">
        <v>0.03</v>
      </c>
      <c r="E57" s="19">
        <v>0.03</v>
      </c>
      <c r="F57" s="19">
        <v>0.06</v>
      </c>
      <c r="G57" s="19">
        <v>0.09</v>
      </c>
      <c r="H57" s="19">
        <v>0.12</v>
      </c>
      <c r="I57" s="19">
        <v>0.05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</row>
    <row r="58" spans="2:23">
      <c r="B58" s="18">
        <v>406</v>
      </c>
      <c r="C58" s="19">
        <v>0.12</v>
      </c>
      <c r="D58" s="19">
        <v>0.02</v>
      </c>
      <c r="E58" s="19">
        <v>0.02</v>
      </c>
      <c r="F58" s="19">
        <v>0.05</v>
      </c>
      <c r="G58" s="19">
        <v>7.0000000000000007E-2</v>
      </c>
      <c r="H58" s="19">
        <v>0.09</v>
      </c>
      <c r="I58" s="19">
        <v>0.04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</row>
    <row r="59" spans="2:23">
      <c r="B59" s="18">
        <v>407</v>
      </c>
      <c r="C59" s="19">
        <v>0.15</v>
      </c>
      <c r="D59" s="19">
        <v>0.03</v>
      </c>
      <c r="E59" s="19">
        <v>0.03</v>
      </c>
      <c r="F59" s="19">
        <v>0.06</v>
      </c>
      <c r="G59" s="19">
        <v>0.09</v>
      </c>
      <c r="H59" s="19">
        <v>0.12</v>
      </c>
      <c r="I59" s="19">
        <v>0.06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</row>
    <row r="60" spans="2:23">
      <c r="B60" s="18">
        <v>408</v>
      </c>
      <c r="C60" s="19">
        <v>0.1</v>
      </c>
      <c r="D60" s="19">
        <v>0.03</v>
      </c>
      <c r="E60" s="19">
        <v>0.03</v>
      </c>
      <c r="F60" s="19">
        <v>0.04</v>
      </c>
      <c r="G60" s="19">
        <v>0.06</v>
      </c>
      <c r="H60" s="19">
        <v>0.08</v>
      </c>
      <c r="I60" s="19">
        <v>0.04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</row>
    <row r="61" spans="2:23">
      <c r="B61" s="18">
        <v>409</v>
      </c>
      <c r="C61" s="19">
        <v>0.09</v>
      </c>
      <c r="D61" s="19">
        <v>0.03</v>
      </c>
      <c r="E61" s="19">
        <v>0.03</v>
      </c>
      <c r="F61" s="19">
        <v>0.04</v>
      </c>
      <c r="G61" s="19">
        <v>0.06</v>
      </c>
      <c r="H61" s="19">
        <v>7.0000000000000007E-2</v>
      </c>
      <c r="I61" s="19">
        <v>0.04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</row>
    <row r="62" spans="2:23">
      <c r="B62" s="18">
        <v>410</v>
      </c>
      <c r="C62" s="19">
        <v>0.18</v>
      </c>
      <c r="D62" s="19">
        <v>0.06</v>
      </c>
      <c r="E62" s="19">
        <v>0.06</v>
      </c>
      <c r="F62" s="19">
        <v>0.08</v>
      </c>
      <c r="G62" s="19">
        <v>0.12</v>
      </c>
      <c r="H62" s="19">
        <v>0.15</v>
      </c>
      <c r="I62" s="19">
        <v>0.09</v>
      </c>
      <c r="J62" s="19">
        <v>0.04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</row>
    <row r="63" spans="2:23">
      <c r="B63" s="18">
        <v>411</v>
      </c>
      <c r="C63" s="19">
        <v>0.16</v>
      </c>
      <c r="D63" s="19">
        <v>0.06</v>
      </c>
      <c r="E63" s="19">
        <v>0.06</v>
      </c>
      <c r="F63" s="19">
        <v>7.0000000000000007E-2</v>
      </c>
      <c r="G63" s="19">
        <v>0.11</v>
      </c>
      <c r="H63" s="19">
        <v>0.14000000000000001</v>
      </c>
      <c r="I63" s="19">
        <v>0.09</v>
      </c>
      <c r="J63" s="19">
        <v>0.03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</row>
    <row r="64" spans="2:23">
      <c r="B64" s="18">
        <v>412</v>
      </c>
      <c r="C64" s="19">
        <v>0.17</v>
      </c>
      <c r="D64" s="19">
        <v>7.0000000000000007E-2</v>
      </c>
      <c r="E64" s="19">
        <v>7.0000000000000007E-2</v>
      </c>
      <c r="F64" s="19">
        <v>0.08</v>
      </c>
      <c r="G64" s="19">
        <v>0.12</v>
      </c>
      <c r="H64" s="19">
        <v>0.15</v>
      </c>
      <c r="I64" s="19">
        <v>0.1</v>
      </c>
      <c r="J64" s="19">
        <v>0.03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</row>
    <row r="65" spans="2:23">
      <c r="B65" s="18">
        <v>413</v>
      </c>
      <c r="C65" s="19">
        <v>0.21</v>
      </c>
      <c r="D65" s="19">
        <v>0.09</v>
      </c>
      <c r="E65" s="19">
        <v>0.09</v>
      </c>
      <c r="F65" s="19">
        <v>0.1</v>
      </c>
      <c r="G65" s="19">
        <v>0.15</v>
      </c>
      <c r="H65" s="19">
        <v>0.19</v>
      </c>
      <c r="I65" s="19">
        <v>0.13</v>
      </c>
      <c r="J65" s="19">
        <v>0.04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</row>
    <row r="66" spans="2:23">
      <c r="B66" s="18">
        <v>414</v>
      </c>
      <c r="C66" s="19">
        <v>0.24</v>
      </c>
      <c r="D66" s="19">
        <v>0.11</v>
      </c>
      <c r="E66" s="19">
        <v>0.11</v>
      </c>
      <c r="F66" s="19">
        <v>0.12</v>
      </c>
      <c r="G66" s="19">
        <v>0.18</v>
      </c>
      <c r="H66" s="19">
        <v>0.22</v>
      </c>
      <c r="I66" s="19">
        <v>0.16</v>
      </c>
      <c r="J66" s="19">
        <v>0.05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</row>
    <row r="67" spans="2:23">
      <c r="B67" s="18">
        <v>415</v>
      </c>
      <c r="C67" s="19">
        <v>0.25</v>
      </c>
      <c r="D67" s="19">
        <v>0.13</v>
      </c>
      <c r="E67" s="19">
        <v>0.13</v>
      </c>
      <c r="F67" s="19">
        <v>0.13</v>
      </c>
      <c r="G67" s="19">
        <v>0.19</v>
      </c>
      <c r="H67" s="19">
        <v>0.23</v>
      </c>
      <c r="I67" s="19">
        <v>0.17</v>
      </c>
      <c r="J67" s="19">
        <v>0.05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</row>
    <row r="68" spans="2:23">
      <c r="B68" s="18">
        <v>416</v>
      </c>
      <c r="C68" s="19">
        <v>0.2</v>
      </c>
      <c r="D68" s="19">
        <v>0.11</v>
      </c>
      <c r="E68" s="19">
        <v>0.11</v>
      </c>
      <c r="F68" s="19">
        <v>0.11</v>
      </c>
      <c r="G68" s="19">
        <v>0.15</v>
      </c>
      <c r="H68" s="19">
        <v>0.19</v>
      </c>
      <c r="I68" s="19">
        <v>0.14000000000000001</v>
      </c>
      <c r="J68" s="19">
        <v>0.04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</row>
    <row r="69" spans="2:23">
      <c r="B69" s="18">
        <v>417</v>
      </c>
      <c r="C69" s="19">
        <v>0.2</v>
      </c>
      <c r="D69" s="19">
        <v>0.11</v>
      </c>
      <c r="E69" s="19">
        <v>0.11</v>
      </c>
      <c r="F69" s="19">
        <v>0.11</v>
      </c>
      <c r="G69" s="19">
        <v>0.16</v>
      </c>
      <c r="H69" s="19">
        <v>0.19</v>
      </c>
      <c r="I69" s="19">
        <v>0.15</v>
      </c>
      <c r="J69" s="19">
        <v>0.04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</row>
    <row r="70" spans="2:23">
      <c r="B70" s="18">
        <v>418</v>
      </c>
      <c r="C70" s="19">
        <v>0.17</v>
      </c>
      <c r="D70" s="19">
        <v>0.1</v>
      </c>
      <c r="E70" s="19">
        <v>0.1</v>
      </c>
      <c r="F70" s="19">
        <v>0.1</v>
      </c>
      <c r="G70" s="19">
        <v>0.13</v>
      </c>
      <c r="H70" s="19">
        <v>0.16</v>
      </c>
      <c r="I70" s="19">
        <v>0.13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</row>
    <row r="71" spans="2:23">
      <c r="B71" s="18">
        <v>419</v>
      </c>
      <c r="C71" s="19">
        <v>0.15</v>
      </c>
      <c r="D71" s="19">
        <v>0.09</v>
      </c>
      <c r="E71" s="19">
        <v>0.09</v>
      </c>
      <c r="F71" s="19">
        <v>0.09</v>
      </c>
      <c r="G71" s="19">
        <v>0.12</v>
      </c>
      <c r="H71" s="19">
        <v>0.14000000000000001</v>
      </c>
      <c r="I71" s="19">
        <v>0.12</v>
      </c>
      <c r="J71" s="19">
        <v>0.03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</row>
    <row r="72" spans="2:23">
      <c r="B72" s="18">
        <v>420</v>
      </c>
      <c r="C72" s="19">
        <v>0.14000000000000001</v>
      </c>
      <c r="D72" s="19">
        <v>0.09</v>
      </c>
      <c r="E72" s="19">
        <v>0.09</v>
      </c>
      <c r="F72" s="19">
        <v>0.08</v>
      </c>
      <c r="G72" s="19">
        <v>0.11</v>
      </c>
      <c r="H72" s="19">
        <v>0.13</v>
      </c>
      <c r="I72" s="19">
        <v>0.12</v>
      </c>
      <c r="J72" s="19">
        <v>0.03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>
        <v>0.03</v>
      </c>
      <c r="W72" s="19" t="s">
        <v>13</v>
      </c>
    </row>
    <row r="73" spans="2:23">
      <c r="B73" s="18">
        <v>421</v>
      </c>
      <c r="C73" s="19">
        <v>0.17</v>
      </c>
      <c r="D73" s="19">
        <v>0.11</v>
      </c>
      <c r="E73" s="19">
        <v>0.11</v>
      </c>
      <c r="F73" s="19">
        <v>0.1</v>
      </c>
      <c r="G73" s="19">
        <v>0.14000000000000001</v>
      </c>
      <c r="H73" s="19">
        <v>0.16</v>
      </c>
      <c r="I73" s="19">
        <v>0.14000000000000001</v>
      </c>
      <c r="J73" s="19">
        <v>0.04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>
        <v>0.03</v>
      </c>
      <c r="W73" s="19" t="s">
        <v>13</v>
      </c>
    </row>
    <row r="74" spans="2:23">
      <c r="B74" s="18">
        <v>422</v>
      </c>
      <c r="C74" s="19">
        <v>0.18</v>
      </c>
      <c r="D74" s="19">
        <v>0.12</v>
      </c>
      <c r="E74" s="19">
        <v>0.12</v>
      </c>
      <c r="F74" s="19">
        <v>0.11</v>
      </c>
      <c r="G74" s="19">
        <v>0.14000000000000001</v>
      </c>
      <c r="H74" s="19">
        <v>0.17</v>
      </c>
      <c r="I74" s="19">
        <v>0.16</v>
      </c>
      <c r="J74" s="19">
        <v>0.05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>
        <v>0.04</v>
      </c>
      <c r="W74" s="19" t="s">
        <v>13</v>
      </c>
    </row>
    <row r="75" spans="2:23">
      <c r="B75" s="18">
        <v>423</v>
      </c>
      <c r="C75" s="19">
        <v>0.15</v>
      </c>
      <c r="D75" s="19">
        <v>0.1</v>
      </c>
      <c r="E75" s="19">
        <v>0.1</v>
      </c>
      <c r="F75" s="19">
        <v>0.09</v>
      </c>
      <c r="G75" s="19">
        <v>0.12</v>
      </c>
      <c r="H75" s="19">
        <v>0.15</v>
      </c>
      <c r="I75" s="19">
        <v>0.13</v>
      </c>
      <c r="J75" s="19">
        <v>0.04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>
        <v>0.03</v>
      </c>
      <c r="W75" s="19" t="s">
        <v>13</v>
      </c>
    </row>
    <row r="76" spans="2:23">
      <c r="B76" s="18">
        <v>424</v>
      </c>
      <c r="C76" s="19">
        <v>0.18</v>
      </c>
      <c r="D76" s="19">
        <v>0.13</v>
      </c>
      <c r="E76" s="19">
        <v>0.13</v>
      </c>
      <c r="F76" s="19">
        <v>0.11</v>
      </c>
      <c r="G76" s="19">
        <v>0.14000000000000001</v>
      </c>
      <c r="H76" s="19">
        <v>0.18</v>
      </c>
      <c r="I76" s="19">
        <v>0.16</v>
      </c>
      <c r="J76" s="19">
        <v>0.05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>
        <v>0.04</v>
      </c>
      <c r="W76" s="19" t="s">
        <v>13</v>
      </c>
    </row>
    <row r="77" spans="2:23">
      <c r="B77" s="18">
        <v>425</v>
      </c>
      <c r="C77" s="19">
        <v>0.23</v>
      </c>
      <c r="D77" s="19">
        <v>0.17</v>
      </c>
      <c r="E77" s="19">
        <v>0.17</v>
      </c>
      <c r="F77" s="19">
        <v>0.15</v>
      </c>
      <c r="G77" s="19">
        <v>0.18</v>
      </c>
      <c r="H77" s="19">
        <v>0.23</v>
      </c>
      <c r="I77" s="19">
        <v>0.21</v>
      </c>
      <c r="J77" s="19">
        <v>7.0000000000000007E-2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>
        <v>0.05</v>
      </c>
      <c r="W77" s="19" t="s">
        <v>13</v>
      </c>
    </row>
    <row r="78" spans="2:23">
      <c r="B78" s="18">
        <v>426</v>
      </c>
      <c r="C78" s="19">
        <v>0.19</v>
      </c>
      <c r="D78" s="19">
        <v>0.14000000000000001</v>
      </c>
      <c r="E78" s="19">
        <v>0.14000000000000001</v>
      </c>
      <c r="F78" s="19">
        <v>0.12</v>
      </c>
      <c r="G78" s="19">
        <v>0.15</v>
      </c>
      <c r="H78" s="19">
        <v>0.19</v>
      </c>
      <c r="I78" s="19">
        <v>0.17</v>
      </c>
      <c r="J78" s="19">
        <v>0.06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>
        <v>0.04</v>
      </c>
      <c r="W78" s="19" t="s">
        <v>13</v>
      </c>
    </row>
    <row r="79" spans="2:23">
      <c r="B79" s="18">
        <v>427</v>
      </c>
      <c r="C79" s="19">
        <v>0.24</v>
      </c>
      <c r="D79" s="19">
        <v>0.19</v>
      </c>
      <c r="E79" s="19">
        <v>0.19</v>
      </c>
      <c r="F79" s="19">
        <v>0.15</v>
      </c>
      <c r="G79" s="19">
        <v>0.19</v>
      </c>
      <c r="H79" s="19">
        <v>0.24</v>
      </c>
      <c r="I79" s="19">
        <v>0.22</v>
      </c>
      <c r="J79" s="19">
        <v>0.09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>
        <v>0.05</v>
      </c>
      <c r="W79" s="19" t="s">
        <v>13</v>
      </c>
    </row>
    <row r="80" spans="2:23">
      <c r="B80" s="18">
        <v>428</v>
      </c>
      <c r="C80" s="19">
        <v>0.22</v>
      </c>
      <c r="D80" s="19">
        <v>0.17</v>
      </c>
      <c r="E80" s="19">
        <v>0.17</v>
      </c>
      <c r="F80" s="19">
        <v>0.14000000000000001</v>
      </c>
      <c r="G80" s="19">
        <v>0.18</v>
      </c>
      <c r="H80" s="19">
        <v>0.22</v>
      </c>
      <c r="I80" s="19">
        <v>0.21</v>
      </c>
      <c r="J80" s="19">
        <v>0.09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>
        <v>0.05</v>
      </c>
      <c r="W80" s="19" t="s">
        <v>13</v>
      </c>
    </row>
    <row r="81" spans="2:23">
      <c r="B81" s="18">
        <v>429</v>
      </c>
      <c r="C81" s="19">
        <v>0.28999999999999998</v>
      </c>
      <c r="D81" s="19">
        <v>0.24</v>
      </c>
      <c r="E81" s="19">
        <v>0.23</v>
      </c>
      <c r="F81" s="19">
        <v>0.19</v>
      </c>
      <c r="G81" s="19">
        <v>0.23</v>
      </c>
      <c r="H81" s="19">
        <v>0.28999999999999998</v>
      </c>
      <c r="I81" s="19">
        <v>0.27</v>
      </c>
      <c r="J81" s="19">
        <v>0.13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>
        <v>7.0000000000000007E-2</v>
      </c>
      <c r="W81" s="19" t="s">
        <v>13</v>
      </c>
    </row>
    <row r="82" spans="2:23">
      <c r="B82" s="18">
        <v>430</v>
      </c>
      <c r="C82" s="19">
        <v>0.25</v>
      </c>
      <c r="D82" s="19">
        <v>0.21</v>
      </c>
      <c r="E82" s="19">
        <v>0.2</v>
      </c>
      <c r="F82" s="19">
        <v>0.17</v>
      </c>
      <c r="G82" s="19">
        <v>0.2</v>
      </c>
      <c r="H82" s="19">
        <v>0.25</v>
      </c>
      <c r="I82" s="19">
        <v>0.24</v>
      </c>
      <c r="J82" s="19">
        <v>0.12</v>
      </c>
      <c r="K82" s="19" t="s">
        <v>13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>
        <v>0.06</v>
      </c>
      <c r="W82" s="19" t="s">
        <v>13</v>
      </c>
    </row>
    <row r="83" spans="2:23">
      <c r="B83" s="18">
        <v>501</v>
      </c>
      <c r="C83" s="19">
        <v>0.27</v>
      </c>
      <c r="D83" s="19">
        <v>0.23</v>
      </c>
      <c r="E83" s="19">
        <v>0.22</v>
      </c>
      <c r="F83" s="19">
        <v>0.18</v>
      </c>
      <c r="G83" s="19">
        <v>0.22</v>
      </c>
      <c r="H83" s="19">
        <v>0.27</v>
      </c>
      <c r="I83" s="19">
        <v>0.26</v>
      </c>
      <c r="J83" s="19">
        <v>0.14000000000000001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>
        <v>7.0000000000000007E-2</v>
      </c>
      <c r="W83" s="19" t="s">
        <v>13</v>
      </c>
    </row>
    <row r="84" spans="2:23">
      <c r="B84" s="18">
        <v>502</v>
      </c>
      <c r="C84" s="19">
        <v>0.22</v>
      </c>
      <c r="D84" s="19">
        <v>0.19</v>
      </c>
      <c r="E84" s="19">
        <v>0.18</v>
      </c>
      <c r="F84" s="19">
        <v>0.15</v>
      </c>
      <c r="G84" s="19">
        <v>0.18</v>
      </c>
      <c r="H84" s="19">
        <v>0.22</v>
      </c>
      <c r="I84" s="19">
        <v>0.21</v>
      </c>
      <c r="J84" s="19">
        <v>0.13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>
        <v>0.06</v>
      </c>
      <c r="W84" s="19" t="s">
        <v>13</v>
      </c>
    </row>
    <row r="85" spans="2:23">
      <c r="B85" s="18">
        <v>503</v>
      </c>
      <c r="C85" s="19">
        <v>0.17</v>
      </c>
      <c r="D85" s="19">
        <v>0.15</v>
      </c>
      <c r="E85" s="19">
        <v>0.14000000000000001</v>
      </c>
      <c r="F85" s="19">
        <v>0.11</v>
      </c>
      <c r="G85" s="19">
        <v>0.14000000000000001</v>
      </c>
      <c r="H85" s="19">
        <v>0.17</v>
      </c>
      <c r="I85" s="19">
        <v>0.16</v>
      </c>
      <c r="J85" s="19">
        <v>0.1</v>
      </c>
      <c r="K85" s="19">
        <v>0.04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>
        <v>0.04</v>
      </c>
      <c r="W85" s="19" t="s">
        <v>13</v>
      </c>
    </row>
    <row r="86" spans="2:23">
      <c r="B86" s="18">
        <v>504</v>
      </c>
      <c r="C86" s="19">
        <v>0.22</v>
      </c>
      <c r="D86" s="19">
        <v>0.2</v>
      </c>
      <c r="E86" s="19">
        <v>0.19</v>
      </c>
      <c r="F86" s="19">
        <v>0.15</v>
      </c>
      <c r="G86" s="19">
        <v>0.18</v>
      </c>
      <c r="H86" s="19">
        <v>0.22</v>
      </c>
      <c r="I86" s="19">
        <v>0.21</v>
      </c>
      <c r="J86" s="19">
        <v>0.14000000000000001</v>
      </c>
      <c r="K86" s="19">
        <v>0.05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>
        <v>0.06</v>
      </c>
      <c r="W86" s="19" t="s">
        <v>13</v>
      </c>
    </row>
    <row r="87" spans="2:23">
      <c r="B87" s="18">
        <v>505</v>
      </c>
      <c r="C87" s="19">
        <v>0.24</v>
      </c>
      <c r="D87" s="19">
        <v>0.22</v>
      </c>
      <c r="E87" s="19">
        <v>0.2</v>
      </c>
      <c r="F87" s="19">
        <v>0.16</v>
      </c>
      <c r="G87" s="19">
        <v>0.19</v>
      </c>
      <c r="H87" s="19">
        <v>0.24</v>
      </c>
      <c r="I87" s="19">
        <v>0.23</v>
      </c>
      <c r="J87" s="19">
        <v>0.16</v>
      </c>
      <c r="K87" s="19">
        <v>0.06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>
        <v>7.0000000000000007E-2</v>
      </c>
      <c r="W87" s="19">
        <v>0.05</v>
      </c>
    </row>
    <row r="88" spans="2:23">
      <c r="B88" s="18">
        <v>506</v>
      </c>
      <c r="C88" s="19">
        <v>0.27</v>
      </c>
      <c r="D88" s="19">
        <v>0.26</v>
      </c>
      <c r="E88" s="19">
        <v>0.23</v>
      </c>
      <c r="F88" s="19">
        <v>0.18</v>
      </c>
      <c r="G88" s="19">
        <v>0.22</v>
      </c>
      <c r="H88" s="19">
        <v>0.27</v>
      </c>
      <c r="I88" s="19">
        <v>0.27</v>
      </c>
      <c r="J88" s="19">
        <v>0.19</v>
      </c>
      <c r="K88" s="19">
        <v>0.06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>
        <v>0.08</v>
      </c>
      <c r="W88" s="19">
        <v>0.06</v>
      </c>
    </row>
    <row r="89" spans="2:23">
      <c r="B89" s="18">
        <v>507</v>
      </c>
      <c r="C89" s="19">
        <v>0.25</v>
      </c>
      <c r="D89" s="19">
        <v>0.24</v>
      </c>
      <c r="E89" s="19">
        <v>0.21</v>
      </c>
      <c r="F89" s="19">
        <v>0.17</v>
      </c>
      <c r="G89" s="19">
        <v>0.2</v>
      </c>
      <c r="H89" s="19">
        <v>0.25</v>
      </c>
      <c r="I89" s="19">
        <v>0.25</v>
      </c>
      <c r="J89" s="19">
        <v>0.18</v>
      </c>
      <c r="K89" s="19">
        <v>0.06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>
        <v>7.0000000000000007E-2</v>
      </c>
      <c r="W89" s="19">
        <v>0.05</v>
      </c>
    </row>
    <row r="90" spans="2:23">
      <c r="B90" s="18">
        <v>508</v>
      </c>
      <c r="C90" s="19">
        <v>0.25</v>
      </c>
      <c r="D90" s="19">
        <v>0.25</v>
      </c>
      <c r="E90" s="19">
        <v>0.21</v>
      </c>
      <c r="F90" s="19">
        <v>0.17</v>
      </c>
      <c r="G90" s="19">
        <v>0.2</v>
      </c>
      <c r="H90" s="19">
        <v>0.25</v>
      </c>
      <c r="I90" s="19">
        <v>0.25</v>
      </c>
      <c r="J90" s="19">
        <v>0.19</v>
      </c>
      <c r="K90" s="19">
        <v>0.06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>
        <v>7.0000000000000007E-2</v>
      </c>
      <c r="W90" s="19">
        <v>0.05</v>
      </c>
    </row>
    <row r="91" spans="2:23">
      <c r="B91" s="18">
        <v>509</v>
      </c>
      <c r="C91" s="19">
        <v>0.28000000000000003</v>
      </c>
      <c r="D91" s="19">
        <v>0.28000000000000003</v>
      </c>
      <c r="E91" s="19">
        <v>0.24</v>
      </c>
      <c r="F91" s="19">
        <v>0.19</v>
      </c>
      <c r="G91" s="19">
        <v>0.22</v>
      </c>
      <c r="H91" s="19">
        <v>0.28000000000000003</v>
      </c>
      <c r="I91" s="19">
        <v>0.28000000000000003</v>
      </c>
      <c r="J91" s="19">
        <v>0.22</v>
      </c>
      <c r="K91" s="19">
        <v>7.0000000000000007E-2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>
        <v>0.08</v>
      </c>
      <c r="W91" s="19">
        <v>0.06</v>
      </c>
    </row>
    <row r="92" spans="2:23">
      <c r="B92" s="18">
        <v>510</v>
      </c>
      <c r="C92" s="19">
        <v>0.24</v>
      </c>
      <c r="D92" s="19">
        <v>0.24</v>
      </c>
      <c r="E92" s="19">
        <v>0.2</v>
      </c>
      <c r="F92" s="19">
        <v>0.16</v>
      </c>
      <c r="G92" s="19">
        <v>0.19</v>
      </c>
      <c r="H92" s="19">
        <v>0.24</v>
      </c>
      <c r="I92" s="19">
        <v>0.24</v>
      </c>
      <c r="J92" s="19">
        <v>0.2</v>
      </c>
      <c r="K92" s="19">
        <v>0.06</v>
      </c>
      <c r="L92" s="19" t="s">
        <v>13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>
        <v>7.0000000000000007E-2</v>
      </c>
      <c r="W92" s="19">
        <v>0.05</v>
      </c>
    </row>
    <row r="93" spans="2:23">
      <c r="B93" s="18">
        <v>511</v>
      </c>
      <c r="C93" s="19">
        <v>0.27</v>
      </c>
      <c r="D93" s="19">
        <v>0.27</v>
      </c>
      <c r="E93" s="19">
        <v>0.23</v>
      </c>
      <c r="F93" s="19">
        <v>0.18</v>
      </c>
      <c r="G93" s="19">
        <v>0.22</v>
      </c>
      <c r="H93" s="19">
        <v>0.27</v>
      </c>
      <c r="I93" s="19">
        <v>0.27</v>
      </c>
      <c r="J93" s="19">
        <v>0.23</v>
      </c>
      <c r="K93" s="19">
        <v>7.0000000000000007E-2</v>
      </c>
      <c r="L93" s="19" t="s">
        <v>13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 t="s">
        <v>13</v>
      </c>
      <c r="V93" s="19">
        <v>0.09</v>
      </c>
      <c r="W93" s="19">
        <v>0.06</v>
      </c>
    </row>
    <row r="94" spans="2:23">
      <c r="B94" s="18">
        <v>512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0.27</v>
      </c>
      <c r="J94" s="19">
        <v>0.23</v>
      </c>
      <c r="K94" s="19">
        <v>7.0000000000000007E-2</v>
      </c>
      <c r="L94" s="19" t="s">
        <v>13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 t="s">
        <v>13</v>
      </c>
      <c r="V94" s="19">
        <v>0.09</v>
      </c>
      <c r="W94" s="19">
        <v>0.06</v>
      </c>
    </row>
    <row r="95" spans="2:23">
      <c r="B95" s="18">
        <v>513</v>
      </c>
      <c r="C95" s="19">
        <v>0.27</v>
      </c>
      <c r="D95" s="19">
        <v>0.27</v>
      </c>
      <c r="E95" s="19">
        <v>0.23</v>
      </c>
      <c r="F95" s="19">
        <v>0.18</v>
      </c>
      <c r="G95" s="19">
        <v>0.22</v>
      </c>
      <c r="H95" s="19">
        <v>0.27</v>
      </c>
      <c r="I95" s="19">
        <v>0.27</v>
      </c>
      <c r="J95" s="19">
        <v>0.23</v>
      </c>
      <c r="K95" s="19">
        <v>7.0000000000000007E-2</v>
      </c>
      <c r="L95" s="19" t="s">
        <v>13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 t="s">
        <v>13</v>
      </c>
      <c r="V95" s="19">
        <v>0.09</v>
      </c>
      <c r="W95" s="19">
        <v>7.0000000000000007E-2</v>
      </c>
    </row>
    <row r="96" spans="2:23">
      <c r="B96" s="18">
        <v>514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0.27</v>
      </c>
      <c r="J96" s="19">
        <v>0.24</v>
      </c>
      <c r="K96" s="19">
        <v>7.0000000000000007E-2</v>
      </c>
      <c r="L96" s="19" t="s">
        <v>13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 t="s">
        <v>13</v>
      </c>
      <c r="V96" s="19">
        <v>0.1</v>
      </c>
      <c r="W96" s="19">
        <v>7.0000000000000007E-2</v>
      </c>
    </row>
    <row r="97" spans="2:23">
      <c r="B97" s="18">
        <v>515</v>
      </c>
      <c r="C97" s="19">
        <v>0.25</v>
      </c>
      <c r="D97" s="19">
        <v>0.25</v>
      </c>
      <c r="E97" s="19">
        <v>0.21</v>
      </c>
      <c r="F97" s="19">
        <v>0.17</v>
      </c>
      <c r="G97" s="19">
        <v>0.2</v>
      </c>
      <c r="H97" s="19">
        <v>0.25</v>
      </c>
      <c r="I97" s="19">
        <v>0.25</v>
      </c>
      <c r="J97" s="19">
        <v>0.22</v>
      </c>
      <c r="K97" s="19">
        <v>0.06</v>
      </c>
      <c r="L97" s="19">
        <v>0.05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 t="s">
        <v>13</v>
      </c>
      <c r="V97" s="19">
        <v>0.09</v>
      </c>
      <c r="W97" s="19">
        <v>0.06</v>
      </c>
    </row>
    <row r="98" spans="2:23">
      <c r="B98" s="18">
        <v>516</v>
      </c>
      <c r="C98" s="19">
        <v>0.28000000000000003</v>
      </c>
      <c r="D98" s="19">
        <v>0.28000000000000003</v>
      </c>
      <c r="E98" s="19">
        <v>0.24</v>
      </c>
      <c r="F98" s="19">
        <v>0.19</v>
      </c>
      <c r="G98" s="19">
        <v>0.22</v>
      </c>
      <c r="H98" s="19">
        <v>0.28000000000000003</v>
      </c>
      <c r="I98" s="19">
        <v>0.28000000000000003</v>
      </c>
      <c r="J98" s="19">
        <v>0.26</v>
      </c>
      <c r="K98" s="19">
        <v>7.0000000000000007E-2</v>
      </c>
      <c r="L98" s="19">
        <v>0.06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 t="s">
        <v>13</v>
      </c>
      <c r="V98" s="19">
        <v>0.11</v>
      </c>
      <c r="W98" s="19">
        <v>7.0000000000000007E-2</v>
      </c>
    </row>
    <row r="99" spans="2:23">
      <c r="B99" s="18">
        <v>517</v>
      </c>
      <c r="C99" s="19">
        <v>0.33</v>
      </c>
      <c r="D99" s="19">
        <v>0.33</v>
      </c>
      <c r="E99" s="19">
        <v>0.28000000000000003</v>
      </c>
      <c r="F99" s="19">
        <v>0.22</v>
      </c>
      <c r="G99" s="19">
        <v>0.26</v>
      </c>
      <c r="H99" s="19">
        <v>0.33</v>
      </c>
      <c r="I99" s="19">
        <v>0.33</v>
      </c>
      <c r="J99" s="19">
        <v>0.31</v>
      </c>
      <c r="K99" s="19">
        <v>0.09</v>
      </c>
      <c r="L99" s="19">
        <v>7.0000000000000007E-2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 t="s">
        <v>13</v>
      </c>
      <c r="V99" s="19">
        <v>0.14000000000000001</v>
      </c>
      <c r="W99" s="19">
        <v>0.09</v>
      </c>
    </row>
    <row r="100" spans="2:23">
      <c r="B100" s="18">
        <v>518</v>
      </c>
      <c r="C100" s="19">
        <v>0.33</v>
      </c>
      <c r="D100" s="19">
        <v>0.33</v>
      </c>
      <c r="E100" s="19">
        <v>0.28000000000000003</v>
      </c>
      <c r="F100" s="19">
        <v>0.22</v>
      </c>
      <c r="G100" s="19">
        <v>0.26</v>
      </c>
      <c r="H100" s="19">
        <v>0.33</v>
      </c>
      <c r="I100" s="19">
        <v>0.33</v>
      </c>
      <c r="J100" s="19">
        <v>0.31</v>
      </c>
      <c r="K100" s="19">
        <v>0.09</v>
      </c>
      <c r="L100" s="19">
        <v>0.08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 t="s">
        <v>13</v>
      </c>
      <c r="V100" s="19">
        <v>0.14000000000000001</v>
      </c>
      <c r="W100" s="19">
        <v>0.09</v>
      </c>
    </row>
    <row r="101" spans="2:23">
      <c r="B101" s="18">
        <v>519</v>
      </c>
      <c r="C101" s="19">
        <v>0.33</v>
      </c>
      <c r="D101" s="19">
        <v>0.33</v>
      </c>
      <c r="E101" s="19">
        <v>0.28000000000000003</v>
      </c>
      <c r="F101" s="19">
        <v>0.22</v>
      </c>
      <c r="G101" s="19">
        <v>0.26</v>
      </c>
      <c r="H101" s="19">
        <v>0.33</v>
      </c>
      <c r="I101" s="19">
        <v>0.33</v>
      </c>
      <c r="J101" s="19">
        <v>0.31</v>
      </c>
      <c r="K101" s="19">
        <v>0.09</v>
      </c>
      <c r="L101" s="19">
        <v>0.08</v>
      </c>
      <c r="M101" s="19" t="s">
        <v>13</v>
      </c>
      <c r="N101" s="19" t="s">
        <v>13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 t="s">
        <v>13</v>
      </c>
      <c r="U101" s="19" t="s">
        <v>13</v>
      </c>
      <c r="V101" s="19">
        <v>0.15</v>
      </c>
      <c r="W101" s="19">
        <v>0.09</v>
      </c>
    </row>
    <row r="102" spans="2:23">
      <c r="B102" s="18">
        <v>520</v>
      </c>
      <c r="C102" s="19">
        <v>0.35</v>
      </c>
      <c r="D102" s="19">
        <v>0.35</v>
      </c>
      <c r="E102" s="19">
        <v>0.3</v>
      </c>
      <c r="F102" s="19">
        <v>0.24</v>
      </c>
      <c r="G102" s="19">
        <v>0.28000000000000003</v>
      </c>
      <c r="H102" s="19">
        <v>0.35</v>
      </c>
      <c r="I102" s="19">
        <v>0.35</v>
      </c>
      <c r="J102" s="19">
        <v>0.33</v>
      </c>
      <c r="K102" s="19">
        <v>0.1</v>
      </c>
      <c r="L102" s="19">
        <v>0.08</v>
      </c>
      <c r="M102" s="19" t="s">
        <v>13</v>
      </c>
      <c r="N102" s="19">
        <v>0.11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>
        <v>0.11</v>
      </c>
      <c r="U102" s="19" t="s">
        <v>13</v>
      </c>
      <c r="V102" s="19">
        <v>0.16</v>
      </c>
      <c r="W102" s="19">
        <v>0.1</v>
      </c>
    </row>
    <row r="103" spans="2:23">
      <c r="B103" s="18">
        <v>521</v>
      </c>
      <c r="C103" s="19">
        <v>0.33</v>
      </c>
      <c r="D103" s="19">
        <v>0.33</v>
      </c>
      <c r="E103" s="19">
        <v>0.28000000000000003</v>
      </c>
      <c r="F103" s="19">
        <v>0.22</v>
      </c>
      <c r="G103" s="19">
        <v>0.26</v>
      </c>
      <c r="H103" s="19">
        <v>0.33</v>
      </c>
      <c r="I103" s="19">
        <v>0.33</v>
      </c>
      <c r="J103" s="19">
        <v>0.32</v>
      </c>
      <c r="K103" s="19">
        <v>0.09</v>
      </c>
      <c r="L103" s="19">
        <v>0.08</v>
      </c>
      <c r="M103" s="19" t="s">
        <v>13</v>
      </c>
      <c r="N103" s="19">
        <v>0.1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>
        <v>0.1</v>
      </c>
      <c r="U103" s="19" t="s">
        <v>13</v>
      </c>
      <c r="V103" s="19">
        <v>0.16</v>
      </c>
      <c r="W103" s="19">
        <v>0.1</v>
      </c>
    </row>
    <row r="104" spans="2:23">
      <c r="B104" s="18">
        <v>522</v>
      </c>
      <c r="C104" s="19">
        <v>0.13</v>
      </c>
      <c r="D104" s="19">
        <v>0.13</v>
      </c>
      <c r="E104" s="19">
        <v>0.11</v>
      </c>
      <c r="F104" s="19">
        <v>0.09</v>
      </c>
      <c r="G104" s="19">
        <v>0.1</v>
      </c>
      <c r="H104" s="19">
        <v>0.13</v>
      </c>
      <c r="I104" s="19">
        <v>0.13</v>
      </c>
      <c r="J104" s="19">
        <v>0.12</v>
      </c>
      <c r="K104" s="19">
        <v>0.04</v>
      </c>
      <c r="L104" s="19">
        <v>0.03</v>
      </c>
      <c r="M104" s="19" t="s">
        <v>13</v>
      </c>
      <c r="N104" s="19">
        <v>0.04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>
        <v>0.04</v>
      </c>
      <c r="U104" s="19" t="s">
        <v>13</v>
      </c>
      <c r="V104" s="19">
        <v>0.06</v>
      </c>
      <c r="W104" s="19">
        <v>0.04</v>
      </c>
    </row>
    <row r="105" spans="2:23">
      <c r="B105" s="18">
        <v>523</v>
      </c>
      <c r="C105" s="19">
        <v>0.17</v>
      </c>
      <c r="D105" s="19">
        <v>0.17</v>
      </c>
      <c r="E105" s="19">
        <v>0.14000000000000001</v>
      </c>
      <c r="F105" s="19">
        <v>0.12</v>
      </c>
      <c r="G105" s="19">
        <v>0.14000000000000001</v>
      </c>
      <c r="H105" s="19">
        <v>0.17</v>
      </c>
      <c r="I105" s="19">
        <v>0.17</v>
      </c>
      <c r="J105" s="19">
        <v>0.16</v>
      </c>
      <c r="K105" s="19">
        <v>0.05</v>
      </c>
      <c r="L105" s="19">
        <v>0.04</v>
      </c>
      <c r="M105" s="19" t="s">
        <v>13</v>
      </c>
      <c r="N105" s="19">
        <v>0.05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>
        <v>0.05</v>
      </c>
      <c r="U105" s="19" t="s">
        <v>13</v>
      </c>
      <c r="V105" s="19">
        <v>0.09</v>
      </c>
      <c r="W105" s="19">
        <v>0.06</v>
      </c>
    </row>
    <row r="106" spans="2:23">
      <c r="B106" s="18">
        <v>524</v>
      </c>
      <c r="C106" s="19">
        <v>0.17</v>
      </c>
      <c r="D106" s="19">
        <v>0.17</v>
      </c>
      <c r="E106" s="19">
        <v>0.14000000000000001</v>
      </c>
      <c r="F106" s="19">
        <v>0.12</v>
      </c>
      <c r="G106" s="19">
        <v>0.14000000000000001</v>
      </c>
      <c r="H106" s="19">
        <v>0.17</v>
      </c>
      <c r="I106" s="19">
        <v>0.17</v>
      </c>
      <c r="J106" s="19">
        <v>0.17</v>
      </c>
      <c r="K106" s="19">
        <v>0.05</v>
      </c>
      <c r="L106" s="19">
        <v>0.04</v>
      </c>
      <c r="M106" s="19" t="s">
        <v>13</v>
      </c>
      <c r="N106" s="19">
        <v>0.05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>
        <v>0.05</v>
      </c>
      <c r="U106" s="19" t="s">
        <v>13</v>
      </c>
      <c r="V106" s="19">
        <v>0.09</v>
      </c>
      <c r="W106" s="19">
        <v>0.06</v>
      </c>
    </row>
    <row r="107" spans="2:23">
      <c r="B107" s="18">
        <v>525</v>
      </c>
      <c r="C107" s="19">
        <v>0.23</v>
      </c>
      <c r="D107" s="19">
        <v>0.23</v>
      </c>
      <c r="E107" s="19">
        <v>0.2</v>
      </c>
      <c r="F107" s="19">
        <v>0.16</v>
      </c>
      <c r="G107" s="19">
        <v>0.18</v>
      </c>
      <c r="H107" s="19">
        <v>0.23</v>
      </c>
      <c r="I107" s="19">
        <v>0.23</v>
      </c>
      <c r="J107" s="19">
        <v>0.22</v>
      </c>
      <c r="K107" s="19">
        <v>7.0000000000000007E-2</v>
      </c>
      <c r="L107" s="19">
        <v>0.06</v>
      </c>
      <c r="M107" s="19" t="s">
        <v>13</v>
      </c>
      <c r="N107" s="19">
        <v>7.0000000000000007E-2</v>
      </c>
      <c r="O107" s="19" t="s">
        <v>13</v>
      </c>
      <c r="P107" s="19" t="s">
        <v>13</v>
      </c>
      <c r="Q107" s="19" t="s">
        <v>13</v>
      </c>
      <c r="R107" s="19">
        <v>7.0000000000000007E-2</v>
      </c>
      <c r="S107" s="19" t="s">
        <v>13</v>
      </c>
      <c r="T107" s="19">
        <v>7.0000000000000007E-2</v>
      </c>
      <c r="U107" s="19" t="s">
        <v>13</v>
      </c>
      <c r="V107" s="19">
        <v>0.13</v>
      </c>
      <c r="W107" s="19">
        <v>0.08</v>
      </c>
    </row>
    <row r="108" spans="2:23">
      <c r="B108" s="18">
        <v>526</v>
      </c>
      <c r="C108" s="19">
        <v>0.13</v>
      </c>
      <c r="D108" s="19">
        <v>0.13</v>
      </c>
      <c r="E108" s="19">
        <v>0.11</v>
      </c>
      <c r="F108" s="19">
        <v>0.09</v>
      </c>
      <c r="G108" s="19">
        <v>0.1</v>
      </c>
      <c r="H108" s="19">
        <v>0.13</v>
      </c>
      <c r="I108" s="19">
        <v>0.13</v>
      </c>
      <c r="J108" s="19">
        <v>0.13</v>
      </c>
      <c r="K108" s="19">
        <v>0.04</v>
      </c>
      <c r="L108" s="19">
        <v>0.03</v>
      </c>
      <c r="M108" s="19" t="s">
        <v>13</v>
      </c>
      <c r="N108" s="19">
        <v>0.04</v>
      </c>
      <c r="O108" s="19" t="s">
        <v>13</v>
      </c>
      <c r="P108" s="19" t="s">
        <v>13</v>
      </c>
      <c r="Q108" s="19" t="s">
        <v>13</v>
      </c>
      <c r="R108" s="19">
        <v>0.04</v>
      </c>
      <c r="S108" s="19" t="s">
        <v>13</v>
      </c>
      <c r="T108" s="19">
        <v>0.04</v>
      </c>
      <c r="U108" s="19" t="s">
        <v>13</v>
      </c>
      <c r="V108" s="19">
        <v>0.08</v>
      </c>
      <c r="W108" s="19">
        <v>0.05</v>
      </c>
    </row>
    <row r="109" spans="2:23">
      <c r="B109" s="18">
        <v>527</v>
      </c>
      <c r="C109" s="19">
        <v>0.15</v>
      </c>
      <c r="D109" s="19">
        <v>0.15</v>
      </c>
      <c r="E109" s="19">
        <v>0.13</v>
      </c>
      <c r="F109" s="19">
        <v>0.1</v>
      </c>
      <c r="G109" s="19">
        <v>0.12</v>
      </c>
      <c r="H109" s="19">
        <v>0.15</v>
      </c>
      <c r="I109" s="19">
        <v>0.15</v>
      </c>
      <c r="J109" s="19">
        <v>0.15</v>
      </c>
      <c r="K109" s="19">
        <v>0.05</v>
      </c>
      <c r="L109" s="19">
        <v>0.04</v>
      </c>
      <c r="M109" s="19" t="s">
        <v>13</v>
      </c>
      <c r="N109" s="19">
        <v>0.05</v>
      </c>
      <c r="O109" s="19" t="s">
        <v>13</v>
      </c>
      <c r="P109" s="19" t="s">
        <v>13</v>
      </c>
      <c r="Q109" s="19" t="s">
        <v>13</v>
      </c>
      <c r="R109" s="19">
        <v>0.05</v>
      </c>
      <c r="S109" s="19" t="s">
        <v>13</v>
      </c>
      <c r="T109" s="19">
        <v>0.05</v>
      </c>
      <c r="U109" s="19" t="s">
        <v>13</v>
      </c>
      <c r="V109" s="19">
        <v>0.09</v>
      </c>
      <c r="W109" s="19">
        <v>0.06</v>
      </c>
    </row>
    <row r="110" spans="2:23">
      <c r="B110" s="18">
        <v>528</v>
      </c>
      <c r="C110" s="19">
        <v>0.16</v>
      </c>
      <c r="D110" s="19">
        <v>0.16</v>
      </c>
      <c r="E110" s="19">
        <v>0.14000000000000001</v>
      </c>
      <c r="F110" s="19">
        <v>0.11</v>
      </c>
      <c r="G110" s="19">
        <v>0.13</v>
      </c>
      <c r="H110" s="19">
        <v>0.16</v>
      </c>
      <c r="I110" s="19">
        <v>0.16</v>
      </c>
      <c r="J110" s="19">
        <v>0.16</v>
      </c>
      <c r="K110" s="19">
        <v>0.05</v>
      </c>
      <c r="L110" s="19">
        <v>0.04</v>
      </c>
      <c r="M110" s="19" t="s">
        <v>13</v>
      </c>
      <c r="N110" s="19">
        <v>0.05</v>
      </c>
      <c r="O110" s="19" t="s">
        <v>13</v>
      </c>
      <c r="P110" s="19" t="s">
        <v>13</v>
      </c>
      <c r="Q110" s="19" t="s">
        <v>13</v>
      </c>
      <c r="R110" s="19">
        <v>0.05</v>
      </c>
      <c r="S110" s="19" t="s">
        <v>13</v>
      </c>
      <c r="T110" s="19">
        <v>0.05</v>
      </c>
      <c r="U110" s="19" t="s">
        <v>13</v>
      </c>
      <c r="V110" s="19">
        <v>0.1</v>
      </c>
      <c r="W110" s="19">
        <v>7.0000000000000007E-2</v>
      </c>
    </row>
    <row r="111" spans="2:23">
      <c r="B111" s="18">
        <v>529</v>
      </c>
      <c r="C111" s="19">
        <v>0.2</v>
      </c>
      <c r="D111" s="19">
        <v>0.2</v>
      </c>
      <c r="E111" s="19">
        <v>0.17</v>
      </c>
      <c r="F111" s="19">
        <v>0.14000000000000001</v>
      </c>
      <c r="G111" s="19">
        <v>0.16</v>
      </c>
      <c r="H111" s="19">
        <v>0.2</v>
      </c>
      <c r="I111" s="19">
        <v>0.2</v>
      </c>
      <c r="J111" s="19">
        <v>0.2</v>
      </c>
      <c r="K111" s="19">
        <v>7.0000000000000007E-2</v>
      </c>
      <c r="L111" s="19">
        <v>0.05</v>
      </c>
      <c r="M111" s="19" t="s">
        <v>13</v>
      </c>
      <c r="N111" s="19">
        <v>7.0000000000000007E-2</v>
      </c>
      <c r="O111" s="19" t="s">
        <v>13</v>
      </c>
      <c r="P111" s="19" t="s">
        <v>13</v>
      </c>
      <c r="Q111" s="19" t="s">
        <v>13</v>
      </c>
      <c r="R111" s="19">
        <v>0.06</v>
      </c>
      <c r="S111" s="19" t="s">
        <v>13</v>
      </c>
      <c r="T111" s="19">
        <v>0.06</v>
      </c>
      <c r="U111" s="19" t="s">
        <v>13</v>
      </c>
      <c r="V111" s="19">
        <v>0.13</v>
      </c>
      <c r="W111" s="19">
        <v>0.09</v>
      </c>
    </row>
    <row r="112" spans="2:23">
      <c r="B112" s="18">
        <v>530</v>
      </c>
      <c r="C112" s="19">
        <v>0.25</v>
      </c>
      <c r="D112" s="19">
        <v>0.25</v>
      </c>
      <c r="E112" s="19">
        <v>0.21</v>
      </c>
      <c r="F112" s="19">
        <v>0.17</v>
      </c>
      <c r="G112" s="19">
        <v>0.2</v>
      </c>
      <c r="H112" s="19">
        <v>0.25</v>
      </c>
      <c r="I112" s="19">
        <v>0.25</v>
      </c>
      <c r="J112" s="19">
        <v>0.25</v>
      </c>
      <c r="K112" s="19">
        <v>0.08</v>
      </c>
      <c r="L112" s="19">
        <v>0.06</v>
      </c>
      <c r="M112" s="19" t="s">
        <v>13</v>
      </c>
      <c r="N112" s="19">
        <v>0.08</v>
      </c>
      <c r="O112" s="19" t="s">
        <v>13</v>
      </c>
      <c r="P112" s="19" t="s">
        <v>13</v>
      </c>
      <c r="Q112" s="19" t="s">
        <v>13</v>
      </c>
      <c r="R112" s="19">
        <v>0.08</v>
      </c>
      <c r="S112" s="19" t="s">
        <v>13</v>
      </c>
      <c r="T112" s="19">
        <v>0.08</v>
      </c>
      <c r="U112" s="19" t="s">
        <v>13</v>
      </c>
      <c r="V112" s="19">
        <v>0.17</v>
      </c>
      <c r="W112" s="19">
        <v>0.12</v>
      </c>
    </row>
    <row r="113" spans="2:23">
      <c r="B113" s="18">
        <v>531</v>
      </c>
      <c r="C113" s="19">
        <v>0.2</v>
      </c>
      <c r="D113" s="19">
        <v>0.2</v>
      </c>
      <c r="E113" s="19">
        <v>0.17</v>
      </c>
      <c r="F113" s="19">
        <v>0.14000000000000001</v>
      </c>
      <c r="G113" s="19">
        <v>0.16</v>
      </c>
      <c r="H113" s="19">
        <v>0.2</v>
      </c>
      <c r="I113" s="19">
        <v>0.2</v>
      </c>
      <c r="J113" s="19">
        <v>0.2</v>
      </c>
      <c r="K113" s="19">
        <v>7.0000000000000007E-2</v>
      </c>
      <c r="L113" s="19">
        <v>0.05</v>
      </c>
      <c r="M113" s="19" t="s">
        <v>13</v>
      </c>
      <c r="N113" s="19">
        <v>7.0000000000000007E-2</v>
      </c>
      <c r="O113" s="19" t="s">
        <v>13</v>
      </c>
      <c r="P113" s="19" t="s">
        <v>13</v>
      </c>
      <c r="Q113" s="19" t="s">
        <v>13</v>
      </c>
      <c r="R113" s="19">
        <v>0.06</v>
      </c>
      <c r="S113" s="19" t="s">
        <v>13</v>
      </c>
      <c r="T113" s="19">
        <v>0.06</v>
      </c>
      <c r="U113" s="19" t="s">
        <v>13</v>
      </c>
      <c r="V113" s="19">
        <v>0.14000000000000001</v>
      </c>
      <c r="W113" s="19">
        <v>0.1</v>
      </c>
    </row>
    <row r="114" spans="2:23">
      <c r="B114" s="18">
        <v>601</v>
      </c>
      <c r="C114" s="19">
        <v>0.18</v>
      </c>
      <c r="D114" s="19">
        <v>0.18</v>
      </c>
      <c r="E114" s="19">
        <v>0.15</v>
      </c>
      <c r="F114" s="19">
        <v>0.12</v>
      </c>
      <c r="G114" s="19">
        <v>0.14000000000000001</v>
      </c>
      <c r="H114" s="19">
        <v>0.18</v>
      </c>
      <c r="I114" s="19">
        <v>0.18</v>
      </c>
      <c r="J114" s="19">
        <v>0.18</v>
      </c>
      <c r="K114" s="19">
        <v>0.06</v>
      </c>
      <c r="L114" s="19">
        <v>0.05</v>
      </c>
      <c r="M114" s="19">
        <v>0.04</v>
      </c>
      <c r="N114" s="19">
        <v>0.06</v>
      </c>
      <c r="O114" s="19">
        <v>0.05</v>
      </c>
      <c r="P114" s="19" t="s">
        <v>13</v>
      </c>
      <c r="Q114" s="19" t="s">
        <v>13</v>
      </c>
      <c r="R114" s="19">
        <v>0.05</v>
      </c>
      <c r="S114" s="19" t="s">
        <v>13</v>
      </c>
      <c r="T114" s="19">
        <v>0.06</v>
      </c>
      <c r="U114" s="19" t="s">
        <v>13</v>
      </c>
      <c r="V114" s="19">
        <v>0.13</v>
      </c>
      <c r="W114" s="19">
        <v>0.09</v>
      </c>
    </row>
    <row r="115" spans="2:23">
      <c r="B115" s="18">
        <v>602</v>
      </c>
      <c r="C115" s="19">
        <v>0.23</v>
      </c>
      <c r="D115" s="19">
        <v>0.23</v>
      </c>
      <c r="E115" s="19">
        <v>0.2</v>
      </c>
      <c r="F115" s="19">
        <v>0.16</v>
      </c>
      <c r="G115" s="19">
        <v>0.18</v>
      </c>
      <c r="H115" s="19">
        <v>0.23</v>
      </c>
      <c r="I115" s="19">
        <v>0.23</v>
      </c>
      <c r="J115" s="19">
        <v>0.23</v>
      </c>
      <c r="K115" s="19">
        <v>0.08</v>
      </c>
      <c r="L115" s="19">
        <v>0.06</v>
      </c>
      <c r="M115" s="19">
        <v>0.05</v>
      </c>
      <c r="N115" s="19">
        <v>0.08</v>
      </c>
      <c r="O115" s="19">
        <v>7.0000000000000007E-2</v>
      </c>
      <c r="P115" s="19" t="s">
        <v>13</v>
      </c>
      <c r="Q115" s="19" t="s">
        <v>13</v>
      </c>
      <c r="R115" s="19">
        <v>7.0000000000000007E-2</v>
      </c>
      <c r="S115" s="19" t="s">
        <v>13</v>
      </c>
      <c r="T115" s="19">
        <v>7.0000000000000007E-2</v>
      </c>
      <c r="U115" s="19" t="s">
        <v>13</v>
      </c>
      <c r="V115" s="19">
        <v>0.18</v>
      </c>
      <c r="W115" s="19">
        <v>0.12</v>
      </c>
    </row>
    <row r="116" spans="2:23">
      <c r="B116" s="18">
        <v>603</v>
      </c>
      <c r="C116" s="19">
        <v>0.13</v>
      </c>
      <c r="D116" s="19">
        <v>0.13</v>
      </c>
      <c r="E116" s="19">
        <v>0.11</v>
      </c>
      <c r="F116" s="19">
        <v>0.09</v>
      </c>
      <c r="G116" s="19">
        <v>0.1</v>
      </c>
      <c r="H116" s="19">
        <v>0.13</v>
      </c>
      <c r="I116" s="19">
        <v>0.13</v>
      </c>
      <c r="J116" s="19">
        <v>0.13</v>
      </c>
      <c r="K116" s="19">
        <v>0.05</v>
      </c>
      <c r="L116" s="19">
        <v>0.04</v>
      </c>
      <c r="M116" s="19">
        <v>0.03</v>
      </c>
      <c r="N116" s="19">
        <v>0.05</v>
      </c>
      <c r="O116" s="19">
        <v>0.04</v>
      </c>
      <c r="P116" s="19" t="s">
        <v>13</v>
      </c>
      <c r="Q116" s="19" t="s">
        <v>13</v>
      </c>
      <c r="R116" s="19">
        <v>0.04</v>
      </c>
      <c r="S116" s="19" t="s">
        <v>13</v>
      </c>
      <c r="T116" s="19">
        <v>0.04</v>
      </c>
      <c r="U116" s="19" t="s">
        <v>13</v>
      </c>
      <c r="V116" s="19">
        <v>0.1</v>
      </c>
      <c r="W116" s="19">
        <v>7.0000000000000007E-2</v>
      </c>
    </row>
    <row r="117" spans="2:23">
      <c r="B117" s="18">
        <v>604</v>
      </c>
      <c r="C117" s="19">
        <v>0.17</v>
      </c>
      <c r="D117" s="19">
        <v>0.17</v>
      </c>
      <c r="E117" s="19">
        <v>0.14000000000000001</v>
      </c>
      <c r="F117" s="19">
        <v>0.12</v>
      </c>
      <c r="G117" s="19">
        <v>0.14000000000000001</v>
      </c>
      <c r="H117" s="19">
        <v>0.17</v>
      </c>
      <c r="I117" s="19">
        <v>0.17</v>
      </c>
      <c r="J117" s="19">
        <v>0.17</v>
      </c>
      <c r="K117" s="19">
        <v>0.06</v>
      </c>
      <c r="L117" s="19">
        <v>0.05</v>
      </c>
      <c r="M117" s="19">
        <v>0.04</v>
      </c>
      <c r="N117" s="19">
        <v>7.0000000000000007E-2</v>
      </c>
      <c r="O117" s="19">
        <v>0.05</v>
      </c>
      <c r="P117" s="19" t="s">
        <v>13</v>
      </c>
      <c r="Q117" s="19" t="s">
        <v>13</v>
      </c>
      <c r="R117" s="19">
        <v>0.05</v>
      </c>
      <c r="S117" s="19" t="s">
        <v>13</v>
      </c>
      <c r="T117" s="19">
        <v>0.05</v>
      </c>
      <c r="U117" s="19" t="s">
        <v>13</v>
      </c>
      <c r="V117" s="19">
        <v>0.14000000000000001</v>
      </c>
      <c r="W117" s="19">
        <v>0.1</v>
      </c>
    </row>
    <row r="118" spans="2:23">
      <c r="B118" s="18">
        <v>605</v>
      </c>
      <c r="C118" s="19">
        <v>0.28999999999999998</v>
      </c>
      <c r="D118" s="19">
        <v>0.28999999999999998</v>
      </c>
      <c r="E118" s="19">
        <v>0.25</v>
      </c>
      <c r="F118" s="19">
        <v>0.2</v>
      </c>
      <c r="G118" s="19">
        <v>0.23</v>
      </c>
      <c r="H118" s="19">
        <v>0.28999999999999998</v>
      </c>
      <c r="I118" s="19">
        <v>0.28999999999999998</v>
      </c>
      <c r="J118" s="19">
        <v>0.28999999999999998</v>
      </c>
      <c r="K118" s="19">
        <v>0.11</v>
      </c>
      <c r="L118" s="19">
        <v>0.08</v>
      </c>
      <c r="M118" s="19">
        <v>7.0000000000000007E-2</v>
      </c>
      <c r="N118" s="19">
        <v>0.11</v>
      </c>
      <c r="O118" s="19">
        <v>0.09</v>
      </c>
      <c r="P118" s="19">
        <v>0.06</v>
      </c>
      <c r="Q118" s="19" t="s">
        <v>13</v>
      </c>
      <c r="R118" s="19">
        <v>0.09</v>
      </c>
      <c r="S118" s="19" t="s">
        <v>13</v>
      </c>
      <c r="T118" s="19">
        <v>0.09</v>
      </c>
      <c r="U118" s="19" t="s">
        <v>13</v>
      </c>
      <c r="V118" s="19">
        <v>0.25</v>
      </c>
      <c r="W118" s="19">
        <v>0.18</v>
      </c>
    </row>
    <row r="119" spans="2:23">
      <c r="B119" s="18">
        <v>606</v>
      </c>
      <c r="C119" s="19">
        <v>0.26</v>
      </c>
      <c r="D119" s="19">
        <v>0.26</v>
      </c>
      <c r="E119" s="19">
        <v>0.22</v>
      </c>
      <c r="F119" s="19">
        <v>0.18</v>
      </c>
      <c r="G119" s="19">
        <v>0.21</v>
      </c>
      <c r="H119" s="19">
        <v>0.26</v>
      </c>
      <c r="I119" s="19">
        <v>0.26</v>
      </c>
      <c r="J119" s="19">
        <v>0.26</v>
      </c>
      <c r="K119" s="19">
        <v>0.1</v>
      </c>
      <c r="L119" s="19">
        <v>0.08</v>
      </c>
      <c r="M119" s="19">
        <v>0.06</v>
      </c>
      <c r="N119" s="19">
        <v>0.1</v>
      </c>
      <c r="O119" s="19">
        <v>0.08</v>
      </c>
      <c r="P119" s="19">
        <v>0.05</v>
      </c>
      <c r="Q119" s="19" t="s">
        <v>13</v>
      </c>
      <c r="R119" s="19">
        <v>0.08</v>
      </c>
      <c r="S119" s="19" t="s">
        <v>13</v>
      </c>
      <c r="T119" s="19">
        <v>0.09</v>
      </c>
      <c r="U119" s="19" t="s">
        <v>13</v>
      </c>
      <c r="V119" s="19">
        <v>0.23</v>
      </c>
      <c r="W119" s="19">
        <v>0.17</v>
      </c>
    </row>
    <row r="120" spans="2:23">
      <c r="B120" s="18">
        <v>607</v>
      </c>
      <c r="C120" s="19">
        <v>0.28999999999999998</v>
      </c>
      <c r="D120" s="19">
        <v>0.28999999999999998</v>
      </c>
      <c r="E120" s="19">
        <v>0.25</v>
      </c>
      <c r="F120" s="19">
        <v>0.2</v>
      </c>
      <c r="G120" s="19">
        <v>0.23</v>
      </c>
      <c r="H120" s="19">
        <v>0.28999999999999998</v>
      </c>
      <c r="I120" s="19">
        <v>0.28999999999999998</v>
      </c>
      <c r="J120" s="19">
        <v>0.28999999999999998</v>
      </c>
      <c r="K120" s="19">
        <v>0.12</v>
      </c>
      <c r="L120" s="19">
        <v>0.09</v>
      </c>
      <c r="M120" s="19">
        <v>7.0000000000000007E-2</v>
      </c>
      <c r="N120" s="19">
        <v>0.12</v>
      </c>
      <c r="O120" s="19">
        <v>0.09</v>
      </c>
      <c r="P120" s="19">
        <v>0.06</v>
      </c>
      <c r="Q120" s="19" t="s">
        <v>13</v>
      </c>
      <c r="R120" s="19">
        <v>0.09</v>
      </c>
      <c r="S120" s="19" t="s">
        <v>13</v>
      </c>
      <c r="T120" s="19">
        <v>0.1</v>
      </c>
      <c r="U120" s="19" t="s">
        <v>13</v>
      </c>
      <c r="V120" s="19">
        <v>0.26</v>
      </c>
      <c r="W120" s="19">
        <v>0.2</v>
      </c>
    </row>
    <row r="121" spans="2:23">
      <c r="B121" s="18">
        <v>608</v>
      </c>
      <c r="C121" s="19">
        <v>0.3</v>
      </c>
      <c r="D121" s="19">
        <v>0.3</v>
      </c>
      <c r="E121" s="19">
        <v>0.26</v>
      </c>
      <c r="F121" s="19">
        <v>0.2</v>
      </c>
      <c r="G121" s="19">
        <v>0.24</v>
      </c>
      <c r="H121" s="19">
        <v>0.3</v>
      </c>
      <c r="I121" s="19">
        <v>0.3</v>
      </c>
      <c r="J121" s="19">
        <v>0.3</v>
      </c>
      <c r="K121" s="19">
        <v>0.13</v>
      </c>
      <c r="L121" s="19">
        <v>0.09</v>
      </c>
      <c r="M121" s="19">
        <v>7.0000000000000007E-2</v>
      </c>
      <c r="N121" s="19">
        <v>0.13</v>
      </c>
      <c r="O121" s="19">
        <v>0.09</v>
      </c>
      <c r="P121" s="19">
        <v>0.06</v>
      </c>
      <c r="Q121" s="19" t="s">
        <v>13</v>
      </c>
      <c r="R121" s="19">
        <v>0.1</v>
      </c>
      <c r="S121" s="19" t="s">
        <v>13</v>
      </c>
      <c r="T121" s="19">
        <v>0.1</v>
      </c>
      <c r="U121" s="19" t="s">
        <v>13</v>
      </c>
      <c r="V121" s="19">
        <v>0.27</v>
      </c>
      <c r="W121" s="19">
        <v>0.21</v>
      </c>
    </row>
    <row r="122" spans="2:23">
      <c r="B122" s="18">
        <v>609</v>
      </c>
      <c r="C122" s="19">
        <v>0.3</v>
      </c>
      <c r="D122" s="19">
        <v>0.3</v>
      </c>
      <c r="E122" s="19">
        <v>0.26</v>
      </c>
      <c r="F122" s="19">
        <v>0.2</v>
      </c>
      <c r="G122" s="19">
        <v>0.24</v>
      </c>
      <c r="H122" s="19">
        <v>0.3</v>
      </c>
      <c r="I122" s="19">
        <v>0.3</v>
      </c>
      <c r="J122" s="19">
        <v>0.3</v>
      </c>
      <c r="K122" s="19">
        <v>0.13</v>
      </c>
      <c r="L122" s="19">
        <v>0.09</v>
      </c>
      <c r="M122" s="19">
        <v>7.0000000000000007E-2</v>
      </c>
      <c r="N122" s="19">
        <v>0.14000000000000001</v>
      </c>
      <c r="O122" s="19">
        <v>0.1</v>
      </c>
      <c r="P122" s="19">
        <v>0.06</v>
      </c>
      <c r="Q122" s="19" t="s">
        <v>13</v>
      </c>
      <c r="R122" s="19">
        <v>0.1</v>
      </c>
      <c r="S122" s="19" t="s">
        <v>13</v>
      </c>
      <c r="T122" s="19">
        <v>0.1</v>
      </c>
      <c r="U122" s="19" t="s">
        <v>13</v>
      </c>
      <c r="V122" s="19">
        <v>0.28000000000000003</v>
      </c>
      <c r="W122" s="19">
        <v>0.22</v>
      </c>
    </row>
    <row r="123" spans="2:23">
      <c r="B123" s="18">
        <v>610</v>
      </c>
      <c r="C123" s="19">
        <v>0.28999999999999998</v>
      </c>
      <c r="D123" s="19">
        <v>0.28999999999999998</v>
      </c>
      <c r="E123" s="19">
        <v>0.25</v>
      </c>
      <c r="F123" s="19">
        <v>0.2</v>
      </c>
      <c r="G123" s="19">
        <v>0.23</v>
      </c>
      <c r="H123" s="19">
        <v>0.28999999999999998</v>
      </c>
      <c r="I123" s="19">
        <v>0.28999999999999998</v>
      </c>
      <c r="J123" s="19">
        <v>0.28999999999999998</v>
      </c>
      <c r="K123" s="19">
        <v>0.13</v>
      </c>
      <c r="L123" s="19">
        <v>0.09</v>
      </c>
      <c r="M123" s="19">
        <v>7.0000000000000007E-2</v>
      </c>
      <c r="N123" s="19">
        <v>0.14000000000000001</v>
      </c>
      <c r="O123" s="19">
        <v>0.1</v>
      </c>
      <c r="P123" s="19">
        <v>0.06</v>
      </c>
      <c r="Q123" s="19" t="s">
        <v>13</v>
      </c>
      <c r="R123" s="19">
        <v>0.1</v>
      </c>
      <c r="S123" s="19">
        <v>0.09</v>
      </c>
      <c r="T123" s="19">
        <v>0.1</v>
      </c>
      <c r="U123" s="19">
        <v>0.09</v>
      </c>
      <c r="V123" s="19">
        <v>0.27</v>
      </c>
      <c r="W123" s="19">
        <v>0.23</v>
      </c>
    </row>
    <row r="124" spans="2:23">
      <c r="B124" s="18">
        <v>611</v>
      </c>
      <c r="C124" s="19">
        <v>0.26</v>
      </c>
      <c r="D124" s="19">
        <v>0.26</v>
      </c>
      <c r="E124" s="19">
        <v>0.22</v>
      </c>
      <c r="F124" s="19">
        <v>0.18</v>
      </c>
      <c r="G124" s="19">
        <v>0.21</v>
      </c>
      <c r="H124" s="19">
        <v>0.26</v>
      </c>
      <c r="I124" s="19">
        <v>0.26</v>
      </c>
      <c r="J124" s="19">
        <v>0.26</v>
      </c>
      <c r="K124" s="19">
        <v>0.12</v>
      </c>
      <c r="L124" s="19">
        <v>0.08</v>
      </c>
      <c r="M124" s="19">
        <v>7.0000000000000007E-2</v>
      </c>
      <c r="N124" s="19">
        <v>0.13</v>
      </c>
      <c r="O124" s="19">
        <v>0.09</v>
      </c>
      <c r="P124" s="19">
        <v>0.06</v>
      </c>
      <c r="Q124" s="19" t="s">
        <v>13</v>
      </c>
      <c r="R124" s="19">
        <v>0.09</v>
      </c>
      <c r="S124" s="19">
        <v>0.08</v>
      </c>
      <c r="T124" s="19">
        <v>0.09</v>
      </c>
      <c r="U124" s="19">
        <v>0.08</v>
      </c>
      <c r="V124" s="19">
        <v>0.25</v>
      </c>
      <c r="W124" s="19">
        <v>0.21</v>
      </c>
    </row>
    <row r="125" spans="2:23">
      <c r="B125" s="18">
        <v>612</v>
      </c>
      <c r="C125" s="19">
        <v>0.32</v>
      </c>
      <c r="D125" s="19">
        <v>0.32</v>
      </c>
      <c r="E125" s="19">
        <v>0.27</v>
      </c>
      <c r="F125" s="19">
        <v>0.22</v>
      </c>
      <c r="G125" s="19">
        <v>0.26</v>
      </c>
      <c r="H125" s="19">
        <v>0.32</v>
      </c>
      <c r="I125" s="19">
        <v>0.32</v>
      </c>
      <c r="J125" s="19">
        <v>0.32</v>
      </c>
      <c r="K125" s="19">
        <v>0.15</v>
      </c>
      <c r="L125" s="19">
        <v>0.11</v>
      </c>
      <c r="M125" s="19">
        <v>0.08</v>
      </c>
      <c r="N125" s="19">
        <v>0.16</v>
      </c>
      <c r="O125" s="19">
        <v>0.11</v>
      </c>
      <c r="P125" s="19">
        <v>7.0000000000000007E-2</v>
      </c>
      <c r="Q125" s="19" t="s">
        <v>13</v>
      </c>
      <c r="R125" s="19">
        <v>0.11</v>
      </c>
      <c r="S125" s="19">
        <v>0.1</v>
      </c>
      <c r="T125" s="19">
        <v>0.11</v>
      </c>
      <c r="U125" s="19">
        <v>0.1</v>
      </c>
      <c r="V125" s="19">
        <v>0.31</v>
      </c>
      <c r="W125" s="19">
        <v>0.27</v>
      </c>
    </row>
    <row r="126" spans="2:23">
      <c r="B126" s="18">
        <v>613</v>
      </c>
      <c r="C126" s="19">
        <v>0.28999999999999998</v>
      </c>
      <c r="D126" s="19">
        <v>0.28999999999999998</v>
      </c>
      <c r="E126" s="19">
        <v>0.25</v>
      </c>
      <c r="F126" s="19">
        <v>0.2</v>
      </c>
      <c r="G126" s="19">
        <v>0.23</v>
      </c>
      <c r="H126" s="19">
        <v>0.28999999999999998</v>
      </c>
      <c r="I126" s="19">
        <v>0.28999999999999998</v>
      </c>
      <c r="J126" s="19">
        <v>0.28999999999999998</v>
      </c>
      <c r="K126" s="19">
        <v>0.14000000000000001</v>
      </c>
      <c r="L126" s="19">
        <v>0.1</v>
      </c>
      <c r="M126" s="19">
        <v>7.0000000000000007E-2</v>
      </c>
      <c r="N126" s="19">
        <v>0.15</v>
      </c>
      <c r="O126" s="19">
        <v>0.1</v>
      </c>
      <c r="P126" s="19">
        <v>7.0000000000000007E-2</v>
      </c>
      <c r="Q126" s="19" t="s">
        <v>13</v>
      </c>
      <c r="R126" s="19">
        <v>0.1</v>
      </c>
      <c r="S126" s="19">
        <v>0.09</v>
      </c>
      <c r="T126" s="19">
        <v>0.11</v>
      </c>
      <c r="U126" s="19">
        <v>0.09</v>
      </c>
      <c r="V126" s="19">
        <v>0.28999999999999998</v>
      </c>
      <c r="W126" s="19">
        <v>0.25</v>
      </c>
    </row>
    <row r="127" spans="2:23">
      <c r="B127" s="18">
        <v>614</v>
      </c>
      <c r="C127" s="19">
        <v>0.34</v>
      </c>
      <c r="D127" s="19">
        <v>0.34</v>
      </c>
      <c r="E127" s="19">
        <v>0.28999999999999998</v>
      </c>
      <c r="F127" s="19">
        <v>0.23</v>
      </c>
      <c r="G127" s="19">
        <v>0.27</v>
      </c>
      <c r="H127" s="19">
        <v>0.34</v>
      </c>
      <c r="I127" s="19">
        <v>0.34</v>
      </c>
      <c r="J127" s="19">
        <v>0.34</v>
      </c>
      <c r="K127" s="19">
        <v>0.17</v>
      </c>
      <c r="L127" s="19">
        <v>0.12</v>
      </c>
      <c r="M127" s="19">
        <v>0.09</v>
      </c>
      <c r="N127" s="19">
        <v>0.19</v>
      </c>
      <c r="O127" s="19">
        <v>0.13</v>
      </c>
      <c r="P127" s="19">
        <v>0.08</v>
      </c>
      <c r="Q127" s="19" t="s">
        <v>13</v>
      </c>
      <c r="R127" s="19">
        <v>0.12</v>
      </c>
      <c r="S127" s="19">
        <v>0.1</v>
      </c>
      <c r="T127" s="19">
        <v>0.13</v>
      </c>
      <c r="U127" s="19">
        <v>0.1</v>
      </c>
      <c r="V127" s="19">
        <v>0.34</v>
      </c>
      <c r="W127" s="19">
        <v>0.3</v>
      </c>
    </row>
    <row r="128" spans="2:23">
      <c r="B128" s="18">
        <v>615</v>
      </c>
      <c r="C128" s="19">
        <v>0.33</v>
      </c>
      <c r="D128" s="19">
        <v>0.33</v>
      </c>
      <c r="E128" s="19">
        <v>0.28000000000000003</v>
      </c>
      <c r="F128" s="19">
        <v>0.22</v>
      </c>
      <c r="G128" s="19">
        <v>0.26</v>
      </c>
      <c r="H128" s="19">
        <v>0.33</v>
      </c>
      <c r="I128" s="19">
        <v>0.33</v>
      </c>
      <c r="J128" s="19">
        <v>0.33</v>
      </c>
      <c r="K128" s="19">
        <v>0.17</v>
      </c>
      <c r="L128" s="19">
        <v>0.12</v>
      </c>
      <c r="M128" s="19">
        <v>0.09</v>
      </c>
      <c r="N128" s="19">
        <v>0.19</v>
      </c>
      <c r="O128" s="19">
        <v>0.13</v>
      </c>
      <c r="P128" s="19">
        <v>0.08</v>
      </c>
      <c r="Q128" s="19" t="s">
        <v>13</v>
      </c>
      <c r="R128" s="19">
        <v>0.12</v>
      </c>
      <c r="S128" s="19">
        <v>0.1</v>
      </c>
      <c r="T128" s="19">
        <v>0.12</v>
      </c>
      <c r="U128" s="19">
        <v>0.1</v>
      </c>
      <c r="V128" s="19">
        <v>0.33</v>
      </c>
      <c r="W128" s="19">
        <v>0.3</v>
      </c>
    </row>
    <row r="129" spans="2:23">
      <c r="B129" s="18">
        <v>616</v>
      </c>
      <c r="C129" s="19">
        <v>0.35</v>
      </c>
      <c r="D129" s="19">
        <v>0.35</v>
      </c>
      <c r="E129" s="19">
        <v>0.3</v>
      </c>
      <c r="F129" s="19">
        <v>0.24</v>
      </c>
      <c r="G129" s="19">
        <v>0.28000000000000003</v>
      </c>
      <c r="H129" s="19">
        <v>0.35</v>
      </c>
      <c r="I129" s="19">
        <v>0.35</v>
      </c>
      <c r="J129" s="19">
        <v>0.35</v>
      </c>
      <c r="K129" s="19">
        <v>0.18</v>
      </c>
      <c r="L129" s="19">
        <v>0.13</v>
      </c>
      <c r="M129" s="19">
        <v>0.1</v>
      </c>
      <c r="N129" s="19">
        <v>0.2</v>
      </c>
      <c r="O129" s="19">
        <v>0.14000000000000001</v>
      </c>
      <c r="P129" s="19">
        <v>0.09</v>
      </c>
      <c r="Q129" s="19" t="s">
        <v>13</v>
      </c>
      <c r="R129" s="19">
        <v>0.13</v>
      </c>
      <c r="S129" s="19">
        <v>0.11</v>
      </c>
      <c r="T129" s="19">
        <v>0.13</v>
      </c>
      <c r="U129" s="19">
        <v>0.11</v>
      </c>
      <c r="V129" s="19">
        <v>0.35</v>
      </c>
      <c r="W129" s="19">
        <v>0.33</v>
      </c>
    </row>
    <row r="130" spans="2:23">
      <c r="B130" s="18">
        <v>617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0.2</v>
      </c>
      <c r="L130" s="19">
        <v>0.14000000000000001</v>
      </c>
      <c r="M130" s="19">
        <v>0.1</v>
      </c>
      <c r="N130" s="19">
        <v>0.22</v>
      </c>
      <c r="O130" s="19">
        <v>0.15</v>
      </c>
      <c r="P130" s="19">
        <v>0.1</v>
      </c>
      <c r="Q130" s="19" t="s">
        <v>13</v>
      </c>
      <c r="R130" s="19">
        <v>0.14000000000000001</v>
      </c>
      <c r="S130" s="19">
        <v>0.11</v>
      </c>
      <c r="T130" s="19">
        <v>0.14000000000000001</v>
      </c>
      <c r="U130" s="19">
        <v>0.11</v>
      </c>
      <c r="V130" s="19">
        <v>0.37</v>
      </c>
      <c r="W130" s="19">
        <v>0.35</v>
      </c>
    </row>
    <row r="131" spans="2:23">
      <c r="B131" s="18">
        <v>618</v>
      </c>
      <c r="C131" s="19">
        <v>0.38</v>
      </c>
      <c r="D131" s="19">
        <v>0.38</v>
      </c>
      <c r="E131" s="19">
        <v>0.32</v>
      </c>
      <c r="F131" s="19">
        <v>0.26</v>
      </c>
      <c r="G131" s="19">
        <v>0.3</v>
      </c>
      <c r="H131" s="19">
        <v>0.38</v>
      </c>
      <c r="I131" s="19">
        <v>0.38</v>
      </c>
      <c r="J131" s="19">
        <v>0.38</v>
      </c>
      <c r="K131" s="19">
        <v>0.21</v>
      </c>
      <c r="L131" s="19">
        <v>0.15</v>
      </c>
      <c r="M131" s="19">
        <v>0.11</v>
      </c>
      <c r="N131" s="19">
        <v>0.23</v>
      </c>
      <c r="O131" s="19">
        <v>0.16</v>
      </c>
      <c r="P131" s="19">
        <v>0.1</v>
      </c>
      <c r="Q131" s="19" t="s">
        <v>13</v>
      </c>
      <c r="R131" s="19">
        <v>0.14000000000000001</v>
      </c>
      <c r="S131" s="19">
        <v>0.12</v>
      </c>
      <c r="T131" s="19">
        <v>0.15</v>
      </c>
      <c r="U131" s="19">
        <v>0.12</v>
      </c>
      <c r="V131" s="19">
        <v>0.38</v>
      </c>
      <c r="W131" s="19">
        <v>0.37</v>
      </c>
    </row>
    <row r="132" spans="2:23">
      <c r="B132" s="18">
        <v>619</v>
      </c>
      <c r="C132" s="19">
        <v>0.36</v>
      </c>
      <c r="D132" s="19">
        <v>0.36</v>
      </c>
      <c r="E132" s="19">
        <v>0.31</v>
      </c>
      <c r="F132" s="19">
        <v>0.24</v>
      </c>
      <c r="G132" s="19">
        <v>0.28999999999999998</v>
      </c>
      <c r="H132" s="19">
        <v>0.36</v>
      </c>
      <c r="I132" s="19">
        <v>0.36</v>
      </c>
      <c r="J132" s="19">
        <v>0.36</v>
      </c>
      <c r="K132" s="19">
        <v>0.2</v>
      </c>
      <c r="L132" s="19">
        <v>0.14000000000000001</v>
      </c>
      <c r="M132" s="19">
        <v>0.1</v>
      </c>
      <c r="N132" s="19">
        <v>0.23</v>
      </c>
      <c r="O132" s="19">
        <v>0.16</v>
      </c>
      <c r="P132" s="19">
        <v>0.1</v>
      </c>
      <c r="Q132" s="19" t="s">
        <v>13</v>
      </c>
      <c r="R132" s="19">
        <v>0.14000000000000001</v>
      </c>
      <c r="S132" s="19">
        <v>0.11</v>
      </c>
      <c r="T132" s="19">
        <v>0.15</v>
      </c>
      <c r="U132" s="19">
        <v>0.11</v>
      </c>
      <c r="V132" s="19">
        <v>0.36</v>
      </c>
      <c r="W132" s="19">
        <v>0.35</v>
      </c>
    </row>
    <row r="133" spans="2:23">
      <c r="B133" s="18">
        <v>620</v>
      </c>
      <c r="C133" s="19">
        <v>0.35</v>
      </c>
      <c r="D133" s="19">
        <v>0.35</v>
      </c>
      <c r="E133" s="19">
        <v>0.3</v>
      </c>
      <c r="F133" s="19">
        <v>0.24</v>
      </c>
      <c r="G133" s="19">
        <v>0.28000000000000003</v>
      </c>
      <c r="H133" s="19">
        <v>0.35</v>
      </c>
      <c r="I133" s="19">
        <v>0.35</v>
      </c>
      <c r="J133" s="19">
        <v>0.35</v>
      </c>
      <c r="K133" s="19">
        <v>0.2</v>
      </c>
      <c r="L133" s="19">
        <v>0.14000000000000001</v>
      </c>
      <c r="M133" s="19">
        <v>0.1</v>
      </c>
      <c r="N133" s="19">
        <v>0.23</v>
      </c>
      <c r="O133" s="19">
        <v>0.16</v>
      </c>
      <c r="P133" s="19">
        <v>0.1</v>
      </c>
      <c r="Q133" s="19">
        <v>7.0000000000000007E-2</v>
      </c>
      <c r="R133" s="19">
        <v>0.14000000000000001</v>
      </c>
      <c r="S133" s="19">
        <v>0.11</v>
      </c>
      <c r="T133" s="19">
        <v>0.15</v>
      </c>
      <c r="U133" s="19">
        <v>0.11</v>
      </c>
      <c r="V133" s="19">
        <v>0.35</v>
      </c>
      <c r="W133" s="19">
        <v>0.35</v>
      </c>
    </row>
    <row r="134" spans="2:23">
      <c r="B134" s="18">
        <v>621</v>
      </c>
      <c r="C134" s="19">
        <v>0.36</v>
      </c>
      <c r="D134" s="19">
        <v>0.36</v>
      </c>
      <c r="E134" s="19">
        <v>0.31</v>
      </c>
      <c r="F134" s="19">
        <v>0.24</v>
      </c>
      <c r="G134" s="19">
        <v>0.28999999999999998</v>
      </c>
      <c r="H134" s="19">
        <v>0.36</v>
      </c>
      <c r="I134" s="19">
        <v>0.36</v>
      </c>
      <c r="J134" s="19">
        <v>0.36</v>
      </c>
      <c r="K134" s="19">
        <v>0.21</v>
      </c>
      <c r="L134" s="19">
        <v>0.15</v>
      </c>
      <c r="M134" s="19">
        <v>0.11</v>
      </c>
      <c r="N134" s="19">
        <v>0.24</v>
      </c>
      <c r="O134" s="19">
        <v>0.17</v>
      </c>
      <c r="P134" s="19">
        <v>0.11</v>
      </c>
      <c r="Q134" s="19">
        <v>7.0000000000000007E-2</v>
      </c>
      <c r="R134" s="19">
        <v>0.14000000000000001</v>
      </c>
      <c r="S134" s="19">
        <v>0.11</v>
      </c>
      <c r="T134" s="19">
        <v>0.16</v>
      </c>
      <c r="U134" s="19">
        <v>0.11</v>
      </c>
      <c r="V134" s="19">
        <v>0.36</v>
      </c>
      <c r="W134" s="19">
        <v>0.36</v>
      </c>
    </row>
    <row r="135" spans="2:23">
      <c r="B135" s="18">
        <v>622</v>
      </c>
      <c r="C135" s="19">
        <v>0.33</v>
      </c>
      <c r="D135" s="19">
        <v>0.33</v>
      </c>
      <c r="E135" s="19">
        <v>0.28000000000000003</v>
      </c>
      <c r="F135" s="19">
        <v>0.22</v>
      </c>
      <c r="G135" s="19">
        <v>0.26</v>
      </c>
      <c r="H135" s="19">
        <v>0.33</v>
      </c>
      <c r="I135" s="19">
        <v>0.33</v>
      </c>
      <c r="J135" s="19">
        <v>0.33</v>
      </c>
      <c r="K135" s="19">
        <v>0.2</v>
      </c>
      <c r="L135" s="19">
        <v>0.14000000000000001</v>
      </c>
      <c r="M135" s="19">
        <v>0.1</v>
      </c>
      <c r="N135" s="19">
        <v>0.23</v>
      </c>
      <c r="O135" s="19">
        <v>0.16</v>
      </c>
      <c r="P135" s="19">
        <v>0.1</v>
      </c>
      <c r="Q135" s="19">
        <v>7.0000000000000007E-2</v>
      </c>
      <c r="R135" s="19">
        <v>0.14000000000000001</v>
      </c>
      <c r="S135" s="19">
        <v>0.1</v>
      </c>
      <c r="T135" s="19">
        <v>0.15</v>
      </c>
      <c r="U135" s="19">
        <v>0.1</v>
      </c>
      <c r="V135" s="19">
        <v>0.33</v>
      </c>
      <c r="W135" s="19">
        <v>0.33</v>
      </c>
    </row>
    <row r="136" spans="2:23">
      <c r="B136" s="18">
        <v>623</v>
      </c>
      <c r="C136" s="19">
        <v>0.36</v>
      </c>
      <c r="D136" s="19">
        <v>0.36</v>
      </c>
      <c r="E136" s="19">
        <v>0.31</v>
      </c>
      <c r="F136" s="19">
        <v>0.24</v>
      </c>
      <c r="G136" s="19">
        <v>0.28999999999999998</v>
      </c>
      <c r="H136" s="19">
        <v>0.36</v>
      </c>
      <c r="I136" s="19">
        <v>0.36</v>
      </c>
      <c r="J136" s="19">
        <v>0.36</v>
      </c>
      <c r="K136" s="19">
        <v>0.22</v>
      </c>
      <c r="L136" s="19">
        <v>0.16</v>
      </c>
      <c r="M136" s="19">
        <v>0.11</v>
      </c>
      <c r="N136" s="19">
        <v>0.25</v>
      </c>
      <c r="O136" s="19">
        <v>0.18</v>
      </c>
      <c r="P136" s="19">
        <v>0.12</v>
      </c>
      <c r="Q136" s="19">
        <v>0.08</v>
      </c>
      <c r="R136" s="19">
        <v>0.15</v>
      </c>
      <c r="S136" s="19">
        <v>0.11</v>
      </c>
      <c r="T136" s="19">
        <v>0.17</v>
      </c>
      <c r="U136" s="19">
        <v>0.11</v>
      </c>
      <c r="V136" s="19">
        <v>0.36</v>
      </c>
      <c r="W136" s="19">
        <v>0.36</v>
      </c>
    </row>
    <row r="137" spans="2:23">
      <c r="B137" s="18">
        <v>624</v>
      </c>
      <c r="C137" s="19">
        <v>0.37</v>
      </c>
      <c r="D137" s="19">
        <v>0.37</v>
      </c>
      <c r="E137" s="19">
        <v>0.31</v>
      </c>
      <c r="F137" s="19">
        <v>0.25</v>
      </c>
      <c r="G137" s="19">
        <v>0.3</v>
      </c>
      <c r="H137" s="19">
        <v>0.36</v>
      </c>
      <c r="I137" s="19">
        <v>0.37</v>
      </c>
      <c r="J137" s="19">
        <v>0.37</v>
      </c>
      <c r="K137" s="19">
        <v>0.23</v>
      </c>
      <c r="L137" s="19">
        <v>0.17</v>
      </c>
      <c r="M137" s="19">
        <v>0.12</v>
      </c>
      <c r="N137" s="19">
        <v>0.27</v>
      </c>
      <c r="O137" s="19">
        <v>0.19</v>
      </c>
      <c r="P137" s="19">
        <v>0.13</v>
      </c>
      <c r="Q137" s="19">
        <v>0.08</v>
      </c>
      <c r="R137" s="19">
        <v>0.16</v>
      </c>
      <c r="S137" s="19">
        <v>0.12</v>
      </c>
      <c r="T137" s="19">
        <v>0.18</v>
      </c>
      <c r="U137" s="19">
        <v>0.12</v>
      </c>
      <c r="V137" s="19">
        <v>0.37</v>
      </c>
      <c r="W137" s="19">
        <v>0.37</v>
      </c>
    </row>
    <row r="138" spans="2:23">
      <c r="B138" s="18">
        <v>625</v>
      </c>
      <c r="C138" s="19">
        <v>0.33</v>
      </c>
      <c r="D138" s="19">
        <v>0.33</v>
      </c>
      <c r="E138" s="19">
        <v>0.28000000000000003</v>
      </c>
      <c r="F138" s="19">
        <v>0.22</v>
      </c>
      <c r="G138" s="19">
        <v>0.26</v>
      </c>
      <c r="H138" s="19">
        <v>0.32</v>
      </c>
      <c r="I138" s="19">
        <v>0.33</v>
      </c>
      <c r="J138" s="19">
        <v>0.33</v>
      </c>
      <c r="K138" s="19">
        <v>0.21</v>
      </c>
      <c r="L138" s="19">
        <v>0.16</v>
      </c>
      <c r="M138" s="19">
        <v>0.11</v>
      </c>
      <c r="N138" s="19">
        <v>0.25</v>
      </c>
      <c r="O138" s="19">
        <v>0.18</v>
      </c>
      <c r="P138" s="19">
        <v>0.12</v>
      </c>
      <c r="Q138" s="19">
        <v>7.0000000000000007E-2</v>
      </c>
      <c r="R138" s="19">
        <v>0.15</v>
      </c>
      <c r="S138" s="19">
        <v>0.11</v>
      </c>
      <c r="T138" s="19">
        <v>0.17</v>
      </c>
      <c r="U138" s="19">
        <v>0.11</v>
      </c>
      <c r="V138" s="19">
        <v>0.32</v>
      </c>
      <c r="W138" s="19">
        <v>0.33</v>
      </c>
    </row>
    <row r="139" spans="2:23">
      <c r="B139" s="18">
        <v>626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0.38</v>
      </c>
      <c r="I139" s="19">
        <v>0.39</v>
      </c>
      <c r="J139" s="19">
        <v>0.39</v>
      </c>
      <c r="K139" s="19">
        <v>0.25</v>
      </c>
      <c r="L139" s="19">
        <v>0.19</v>
      </c>
      <c r="M139" s="19">
        <v>0.13</v>
      </c>
      <c r="N139" s="19">
        <v>0.3</v>
      </c>
      <c r="O139" s="19">
        <v>0.22</v>
      </c>
      <c r="P139" s="19">
        <v>0.15</v>
      </c>
      <c r="Q139" s="19">
        <v>0.09</v>
      </c>
      <c r="R139" s="19">
        <v>0.19</v>
      </c>
      <c r="S139" s="19">
        <v>0.13</v>
      </c>
      <c r="T139" s="19">
        <v>0.2</v>
      </c>
      <c r="U139" s="19">
        <v>0.13</v>
      </c>
      <c r="V139" s="19">
        <v>0.37</v>
      </c>
      <c r="W139" s="19">
        <v>0.39</v>
      </c>
    </row>
    <row r="140" spans="2:23">
      <c r="B140" s="18">
        <v>627</v>
      </c>
      <c r="C140" s="19">
        <v>0.39</v>
      </c>
      <c r="D140" s="19">
        <v>0.39</v>
      </c>
      <c r="E140" s="19">
        <v>0.33</v>
      </c>
      <c r="F140" s="19">
        <v>0.27</v>
      </c>
      <c r="G140" s="19">
        <v>0.31</v>
      </c>
      <c r="H140" s="19">
        <v>0.38</v>
      </c>
      <c r="I140" s="19">
        <v>0.39</v>
      </c>
      <c r="J140" s="19">
        <v>0.39</v>
      </c>
      <c r="K140" s="19">
        <v>0.26</v>
      </c>
      <c r="L140" s="19">
        <v>0.2</v>
      </c>
      <c r="M140" s="19">
        <v>0.14000000000000001</v>
      </c>
      <c r="N140" s="19">
        <v>0.3</v>
      </c>
      <c r="O140" s="19">
        <v>0.23</v>
      </c>
      <c r="P140" s="19">
        <v>0.16</v>
      </c>
      <c r="Q140" s="19">
        <v>0.09</v>
      </c>
      <c r="R140" s="19">
        <v>0.19</v>
      </c>
      <c r="S140" s="19">
        <v>0.13</v>
      </c>
      <c r="T140" s="19">
        <v>0.21</v>
      </c>
      <c r="U140" s="19">
        <v>0.13</v>
      </c>
      <c r="V140" s="19">
        <v>0.37</v>
      </c>
      <c r="W140" s="19">
        <v>0.39</v>
      </c>
    </row>
    <row r="141" spans="2:23">
      <c r="B141" s="18">
        <v>628</v>
      </c>
      <c r="C141" s="19">
        <v>0.35</v>
      </c>
      <c r="D141" s="19">
        <v>0.35</v>
      </c>
      <c r="E141" s="19">
        <v>0.3</v>
      </c>
      <c r="F141" s="19">
        <v>0.24</v>
      </c>
      <c r="G141" s="19">
        <v>0.28000000000000003</v>
      </c>
      <c r="H141" s="19">
        <v>0.33</v>
      </c>
      <c r="I141" s="19">
        <v>0.35</v>
      </c>
      <c r="J141" s="19">
        <v>0.35</v>
      </c>
      <c r="K141" s="19">
        <v>0.24</v>
      </c>
      <c r="L141" s="19">
        <v>0.18</v>
      </c>
      <c r="M141" s="19">
        <v>0.13</v>
      </c>
      <c r="N141" s="19">
        <v>0.28000000000000003</v>
      </c>
      <c r="O141" s="19">
        <v>0.21</v>
      </c>
      <c r="P141" s="19">
        <v>0.15</v>
      </c>
      <c r="Q141" s="19">
        <v>0.08</v>
      </c>
      <c r="R141" s="19">
        <v>0.18</v>
      </c>
      <c r="S141" s="19">
        <v>0.12</v>
      </c>
      <c r="T141" s="19">
        <v>0.19</v>
      </c>
      <c r="U141" s="19">
        <v>0.12</v>
      </c>
      <c r="V141" s="19">
        <v>0.32</v>
      </c>
      <c r="W141" s="19">
        <v>0.35</v>
      </c>
    </row>
    <row r="142" spans="2:23">
      <c r="B142" s="18">
        <v>629</v>
      </c>
      <c r="C142" s="19">
        <v>0.36</v>
      </c>
      <c r="D142" s="19">
        <v>0.36</v>
      </c>
      <c r="E142" s="19">
        <v>0.31</v>
      </c>
      <c r="F142" s="19">
        <v>0.24</v>
      </c>
      <c r="G142" s="19">
        <v>0.28999999999999998</v>
      </c>
      <c r="H142" s="19">
        <v>0.33</v>
      </c>
      <c r="I142" s="19">
        <v>0.36</v>
      </c>
      <c r="J142" s="19">
        <v>0.36</v>
      </c>
      <c r="K142" s="19">
        <v>0.25</v>
      </c>
      <c r="L142" s="19">
        <v>0.19</v>
      </c>
      <c r="M142" s="19">
        <v>0.14000000000000001</v>
      </c>
      <c r="N142" s="19">
        <v>0.28999999999999998</v>
      </c>
      <c r="O142" s="19">
        <v>0.22</v>
      </c>
      <c r="P142" s="19">
        <v>0.16</v>
      </c>
      <c r="Q142" s="19">
        <v>0.09</v>
      </c>
      <c r="R142" s="19">
        <v>0.19</v>
      </c>
      <c r="S142" s="19">
        <v>0.12</v>
      </c>
      <c r="T142" s="19">
        <v>0.2</v>
      </c>
      <c r="U142" s="19">
        <v>0.12</v>
      </c>
      <c r="V142" s="19">
        <v>0.32</v>
      </c>
      <c r="W142" s="19">
        <v>0.36</v>
      </c>
    </row>
    <row r="143" spans="2:23">
      <c r="B143" s="18">
        <v>630</v>
      </c>
      <c r="C143" s="19">
        <v>0.31</v>
      </c>
      <c r="D143" s="19">
        <v>0.31</v>
      </c>
      <c r="E143" s="19">
        <v>0.26</v>
      </c>
      <c r="F143" s="19">
        <v>0.21</v>
      </c>
      <c r="G143" s="19">
        <v>0.25</v>
      </c>
      <c r="H143" s="19">
        <v>0.27</v>
      </c>
      <c r="I143" s="19">
        <v>0.31</v>
      </c>
      <c r="J143" s="19">
        <v>0.31</v>
      </c>
      <c r="K143" s="19">
        <v>0.22</v>
      </c>
      <c r="L143" s="19">
        <v>0.17</v>
      </c>
      <c r="M143" s="19">
        <v>0.12</v>
      </c>
      <c r="N143" s="19">
        <v>0.25</v>
      </c>
      <c r="O143" s="19">
        <v>0.2</v>
      </c>
      <c r="P143" s="19">
        <v>0.15</v>
      </c>
      <c r="Q143" s="19">
        <v>0.08</v>
      </c>
      <c r="R143" s="19">
        <v>0.17</v>
      </c>
      <c r="S143" s="19">
        <v>0.11</v>
      </c>
      <c r="T143" s="19">
        <v>0.18</v>
      </c>
      <c r="U143" s="19">
        <v>0.11</v>
      </c>
      <c r="V143" s="19">
        <v>0.26</v>
      </c>
      <c r="W143" s="19">
        <v>0.3</v>
      </c>
    </row>
    <row r="144" spans="2:23">
      <c r="B144" s="18">
        <v>701</v>
      </c>
      <c r="C144" s="19">
        <v>0.36</v>
      </c>
      <c r="D144" s="19">
        <v>0.36</v>
      </c>
      <c r="E144" s="19">
        <v>0.31</v>
      </c>
      <c r="F144" s="19">
        <v>0.24</v>
      </c>
      <c r="G144" s="19">
        <v>0.28999999999999998</v>
      </c>
      <c r="H144" s="19">
        <v>0.3</v>
      </c>
      <c r="I144" s="19">
        <v>0.36</v>
      </c>
      <c r="J144" s="19">
        <v>0.36</v>
      </c>
      <c r="K144" s="19">
        <v>0.26</v>
      </c>
      <c r="L144" s="19">
        <v>0.2</v>
      </c>
      <c r="M144" s="19">
        <v>0.15</v>
      </c>
      <c r="N144" s="19">
        <v>0.3</v>
      </c>
      <c r="O144" s="19">
        <v>0.24</v>
      </c>
      <c r="P144" s="19">
        <v>0.18</v>
      </c>
      <c r="Q144" s="19">
        <v>0.1</v>
      </c>
      <c r="R144" s="19">
        <v>0.2</v>
      </c>
      <c r="S144" s="19">
        <v>0.13</v>
      </c>
      <c r="T144" s="19">
        <v>0.21</v>
      </c>
      <c r="U144" s="19">
        <v>0.13</v>
      </c>
      <c r="V144" s="19">
        <v>0.3</v>
      </c>
      <c r="W144" s="19">
        <v>0.35</v>
      </c>
    </row>
    <row r="145" spans="2:23">
      <c r="B145" s="18">
        <v>702</v>
      </c>
      <c r="C145" s="19">
        <v>0.37</v>
      </c>
      <c r="D145" s="19">
        <v>0.37</v>
      </c>
      <c r="E145" s="19">
        <v>0.31</v>
      </c>
      <c r="F145" s="19">
        <v>0.25</v>
      </c>
      <c r="G145" s="19">
        <v>0.3</v>
      </c>
      <c r="H145" s="19">
        <v>0.3</v>
      </c>
      <c r="I145" s="19">
        <v>0.36</v>
      </c>
      <c r="J145" s="19">
        <v>0.37</v>
      </c>
      <c r="K145" s="19">
        <v>0.27</v>
      </c>
      <c r="L145" s="19">
        <v>0.21</v>
      </c>
      <c r="M145" s="19">
        <v>0.16</v>
      </c>
      <c r="N145" s="19">
        <v>0.31</v>
      </c>
      <c r="O145" s="19">
        <v>0.25</v>
      </c>
      <c r="P145" s="19">
        <v>0.19</v>
      </c>
      <c r="Q145" s="19">
        <v>0.1</v>
      </c>
      <c r="R145" s="19">
        <v>0.21</v>
      </c>
      <c r="S145" s="19">
        <v>0.14000000000000001</v>
      </c>
      <c r="T145" s="19">
        <v>0.22</v>
      </c>
      <c r="U145" s="19">
        <v>0.14000000000000001</v>
      </c>
      <c r="V145" s="19">
        <v>0.28999999999999998</v>
      </c>
      <c r="W145" s="19">
        <v>0.35</v>
      </c>
    </row>
    <row r="146" spans="2:23">
      <c r="B146" s="18">
        <v>703</v>
      </c>
      <c r="C146" s="19">
        <v>0.4</v>
      </c>
      <c r="D146" s="19">
        <v>0.4</v>
      </c>
      <c r="E146" s="19">
        <v>0.34</v>
      </c>
      <c r="F146" s="19">
        <v>0.27</v>
      </c>
      <c r="G146" s="19">
        <v>0.32</v>
      </c>
      <c r="H146" s="19">
        <v>0.31</v>
      </c>
      <c r="I146" s="19">
        <v>0.39</v>
      </c>
      <c r="J146" s="19">
        <v>0.4</v>
      </c>
      <c r="K146" s="19">
        <v>0.3</v>
      </c>
      <c r="L146" s="19">
        <v>0.23</v>
      </c>
      <c r="M146" s="19">
        <v>0.18</v>
      </c>
      <c r="N146" s="19">
        <v>0.34</v>
      </c>
      <c r="O146" s="19">
        <v>0.28000000000000003</v>
      </c>
      <c r="P146" s="19">
        <v>0.22</v>
      </c>
      <c r="Q146" s="19">
        <v>0.11</v>
      </c>
      <c r="R146" s="19">
        <v>0.23</v>
      </c>
      <c r="S146" s="19">
        <v>0.15</v>
      </c>
      <c r="T146" s="19">
        <v>0.24</v>
      </c>
      <c r="U146" s="19">
        <v>0.15</v>
      </c>
      <c r="V146" s="19">
        <v>0.3</v>
      </c>
      <c r="W146" s="19">
        <v>0.37</v>
      </c>
    </row>
    <row r="147" spans="2:23">
      <c r="B147" s="18">
        <v>704</v>
      </c>
      <c r="C147" s="19">
        <v>0.35</v>
      </c>
      <c r="D147" s="19">
        <v>0.35</v>
      </c>
      <c r="E147" s="19">
        <v>0.3</v>
      </c>
      <c r="F147" s="19">
        <v>0.24</v>
      </c>
      <c r="G147" s="19">
        <v>0.28000000000000003</v>
      </c>
      <c r="H147" s="19">
        <v>0.26</v>
      </c>
      <c r="I147" s="19">
        <v>0.34</v>
      </c>
      <c r="J147" s="19">
        <v>0.35</v>
      </c>
      <c r="K147" s="19">
        <v>0.27</v>
      </c>
      <c r="L147" s="19">
        <v>0.21</v>
      </c>
      <c r="M147" s="19">
        <v>0.16</v>
      </c>
      <c r="N147" s="19">
        <v>0.3</v>
      </c>
      <c r="O147" s="19">
        <v>0.25</v>
      </c>
      <c r="P147" s="19">
        <v>0.2</v>
      </c>
      <c r="Q147" s="19">
        <v>0.1</v>
      </c>
      <c r="R147" s="19">
        <v>0.21</v>
      </c>
      <c r="S147" s="19">
        <v>0.13</v>
      </c>
      <c r="T147" s="19">
        <v>0.22</v>
      </c>
      <c r="U147" s="19">
        <v>0.13</v>
      </c>
      <c r="V147" s="19">
        <v>0.25</v>
      </c>
      <c r="W147" s="19">
        <v>0.31</v>
      </c>
    </row>
    <row r="148" spans="2:23">
      <c r="B148" s="18">
        <v>705</v>
      </c>
      <c r="C148" s="19">
        <v>0.36</v>
      </c>
      <c r="D148" s="19">
        <v>0.36</v>
      </c>
      <c r="E148" s="19">
        <v>0.31</v>
      </c>
      <c r="F148" s="19">
        <v>0.24</v>
      </c>
      <c r="G148" s="19">
        <v>0.28999999999999998</v>
      </c>
      <c r="H148" s="19">
        <v>0.26</v>
      </c>
      <c r="I148" s="19">
        <v>0.35</v>
      </c>
      <c r="J148" s="19">
        <v>0.36</v>
      </c>
      <c r="K148" s="19">
        <v>0.28000000000000003</v>
      </c>
      <c r="L148" s="19">
        <v>0.22</v>
      </c>
      <c r="M148" s="19">
        <v>0.17</v>
      </c>
      <c r="N148" s="19">
        <v>0.31</v>
      </c>
      <c r="O148" s="19">
        <v>0.26</v>
      </c>
      <c r="P148" s="19">
        <v>0.21</v>
      </c>
      <c r="Q148" s="19">
        <v>0.11</v>
      </c>
      <c r="R148" s="19">
        <v>0.22</v>
      </c>
      <c r="S148" s="19">
        <v>0.14000000000000001</v>
      </c>
      <c r="T148" s="19">
        <v>0.23</v>
      </c>
      <c r="U148" s="19">
        <v>0.14000000000000001</v>
      </c>
      <c r="V148" s="19">
        <v>0.24</v>
      </c>
      <c r="W148" s="19">
        <v>0.31</v>
      </c>
    </row>
    <row r="149" spans="2:23">
      <c r="B149" s="18">
        <v>706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0.23</v>
      </c>
      <c r="I149" s="19">
        <v>0.31</v>
      </c>
      <c r="J149" s="19">
        <v>0.34</v>
      </c>
      <c r="K149" s="19">
        <v>0.28000000000000003</v>
      </c>
      <c r="L149" s="19">
        <v>0.21</v>
      </c>
      <c r="M149" s="19">
        <v>0.17</v>
      </c>
      <c r="N149" s="19">
        <v>0.3</v>
      </c>
      <c r="O149" s="19">
        <v>0.25</v>
      </c>
      <c r="P149" s="19">
        <v>0.21</v>
      </c>
      <c r="Q149" s="19">
        <v>0.11</v>
      </c>
      <c r="R149" s="19">
        <v>0.21</v>
      </c>
      <c r="S149" s="19">
        <v>0.13</v>
      </c>
      <c r="T149" s="19">
        <v>0.22</v>
      </c>
      <c r="U149" s="19">
        <v>0.13</v>
      </c>
      <c r="V149" s="19">
        <v>0.22</v>
      </c>
      <c r="W149" s="19">
        <v>0.28999999999999998</v>
      </c>
    </row>
    <row r="150" spans="2:23">
      <c r="B150" s="18">
        <v>707</v>
      </c>
      <c r="C150" s="19">
        <v>0.4</v>
      </c>
      <c r="D150" s="19">
        <v>0.4</v>
      </c>
      <c r="E150" s="19">
        <v>0.34</v>
      </c>
      <c r="F150" s="19">
        <v>0.27</v>
      </c>
      <c r="G150" s="19">
        <v>0.32</v>
      </c>
      <c r="H150" s="19">
        <v>0.26</v>
      </c>
      <c r="I150" s="19">
        <v>0.35</v>
      </c>
      <c r="J150" s="19">
        <v>0.4</v>
      </c>
      <c r="K150" s="19">
        <v>0.33</v>
      </c>
      <c r="L150" s="19">
        <v>0.25</v>
      </c>
      <c r="M150" s="19">
        <v>0.2</v>
      </c>
      <c r="N150" s="19">
        <v>0.35</v>
      </c>
      <c r="O150" s="19">
        <v>0.31</v>
      </c>
      <c r="P150" s="19">
        <v>0.25</v>
      </c>
      <c r="Q150" s="19">
        <v>0.14000000000000001</v>
      </c>
      <c r="R150" s="19">
        <v>0.25</v>
      </c>
      <c r="S150" s="19">
        <v>0.16</v>
      </c>
      <c r="T150" s="19">
        <v>0.26</v>
      </c>
      <c r="U150" s="19">
        <v>0.16</v>
      </c>
      <c r="V150" s="19">
        <v>0.25</v>
      </c>
      <c r="W150" s="19">
        <v>0.32</v>
      </c>
    </row>
    <row r="151" spans="2:23">
      <c r="B151" s="18">
        <v>708</v>
      </c>
      <c r="C151" s="19">
        <v>0.39</v>
      </c>
      <c r="D151" s="19">
        <v>0.39</v>
      </c>
      <c r="E151" s="19">
        <v>0.33</v>
      </c>
      <c r="F151" s="19">
        <v>0.27</v>
      </c>
      <c r="G151" s="19">
        <v>0.31</v>
      </c>
      <c r="H151" s="19">
        <v>0.24</v>
      </c>
      <c r="I151" s="19">
        <v>0.33</v>
      </c>
      <c r="J151" s="19">
        <v>0.39</v>
      </c>
      <c r="K151" s="19">
        <v>0.33</v>
      </c>
      <c r="L151" s="19">
        <v>0.25</v>
      </c>
      <c r="M151" s="19">
        <v>0.2</v>
      </c>
      <c r="N151" s="19">
        <v>0.35</v>
      </c>
      <c r="O151" s="19">
        <v>0.31</v>
      </c>
      <c r="P151" s="19">
        <v>0.25</v>
      </c>
      <c r="Q151" s="19">
        <v>0.14000000000000001</v>
      </c>
      <c r="R151" s="19">
        <v>0.25</v>
      </c>
      <c r="S151" s="19">
        <v>0.17</v>
      </c>
      <c r="T151" s="19">
        <v>0.26</v>
      </c>
      <c r="U151" s="19">
        <v>0.17</v>
      </c>
      <c r="V151" s="19">
        <v>0.23</v>
      </c>
      <c r="W151" s="19">
        <v>0.3</v>
      </c>
    </row>
    <row r="152" spans="2:23">
      <c r="B152" s="18">
        <v>709</v>
      </c>
      <c r="C152" s="19">
        <v>0.39</v>
      </c>
      <c r="D152" s="19">
        <v>0.39</v>
      </c>
      <c r="E152" s="19">
        <v>0.33</v>
      </c>
      <c r="F152" s="19">
        <v>0.27</v>
      </c>
      <c r="G152" s="19">
        <v>0.31</v>
      </c>
      <c r="H152" s="19">
        <v>0.23</v>
      </c>
      <c r="I152" s="19">
        <v>0.31</v>
      </c>
      <c r="J152" s="19">
        <v>0.39</v>
      </c>
      <c r="K152" s="19">
        <v>0.34</v>
      </c>
      <c r="L152" s="19">
        <v>0.26</v>
      </c>
      <c r="M152" s="19">
        <v>0.21</v>
      </c>
      <c r="N152" s="19">
        <v>0.35</v>
      </c>
      <c r="O152" s="19">
        <v>0.31</v>
      </c>
      <c r="P152" s="19">
        <v>0.26</v>
      </c>
      <c r="Q152" s="19">
        <v>0.15</v>
      </c>
      <c r="R152" s="19">
        <v>0.26</v>
      </c>
      <c r="S152" s="19">
        <v>0.17</v>
      </c>
      <c r="T152" s="19">
        <v>0.27</v>
      </c>
      <c r="U152" s="19">
        <v>0.17</v>
      </c>
      <c r="V152" s="19">
        <v>0.22</v>
      </c>
      <c r="W152" s="19">
        <v>0.28999999999999998</v>
      </c>
    </row>
    <row r="153" spans="2:23">
      <c r="B153" s="18">
        <v>710</v>
      </c>
      <c r="C153" s="19">
        <v>0.39</v>
      </c>
      <c r="D153" s="19">
        <v>0.39</v>
      </c>
      <c r="E153" s="19">
        <v>0.33</v>
      </c>
      <c r="F153" s="19">
        <v>0.27</v>
      </c>
      <c r="G153" s="19">
        <v>0.31</v>
      </c>
      <c r="H153" s="19">
        <v>0.22</v>
      </c>
      <c r="I153" s="19">
        <v>0.3</v>
      </c>
      <c r="J153" s="19">
        <v>0.39</v>
      </c>
      <c r="K153" s="19">
        <v>0.35</v>
      </c>
      <c r="L153" s="19">
        <v>0.26</v>
      </c>
      <c r="M153" s="19">
        <v>0.21</v>
      </c>
      <c r="N153" s="19">
        <v>0.35</v>
      </c>
      <c r="O153" s="19">
        <v>0.32</v>
      </c>
      <c r="P153" s="19">
        <v>0.27</v>
      </c>
      <c r="Q153" s="19">
        <v>0.16</v>
      </c>
      <c r="R153" s="19">
        <v>0.26</v>
      </c>
      <c r="S153" s="19">
        <v>0.18</v>
      </c>
      <c r="T153" s="19">
        <v>0.27</v>
      </c>
      <c r="U153" s="19">
        <v>0.18</v>
      </c>
      <c r="V153" s="19">
        <v>0.2</v>
      </c>
      <c r="W153" s="19">
        <v>0.27</v>
      </c>
    </row>
    <row r="154" spans="2:23">
      <c r="B154" s="18">
        <v>711</v>
      </c>
      <c r="C154" s="19">
        <v>0.43</v>
      </c>
      <c r="D154" s="19">
        <v>0.43</v>
      </c>
      <c r="E154" s="19">
        <v>0.37</v>
      </c>
      <c r="F154" s="19">
        <v>0.28999999999999998</v>
      </c>
      <c r="G154" s="19">
        <v>0.34</v>
      </c>
      <c r="H154" s="19">
        <v>0.23</v>
      </c>
      <c r="I154" s="19">
        <v>0.31</v>
      </c>
      <c r="J154" s="19">
        <v>0.43</v>
      </c>
      <c r="K154" s="19">
        <v>0.39</v>
      </c>
      <c r="L154" s="19">
        <v>0.3</v>
      </c>
      <c r="M154" s="19">
        <v>0.24</v>
      </c>
      <c r="N154" s="19">
        <v>0.39</v>
      </c>
      <c r="O154" s="19">
        <v>0.35</v>
      </c>
      <c r="P154" s="19">
        <v>0.31</v>
      </c>
      <c r="Q154" s="19">
        <v>0.19</v>
      </c>
      <c r="R154" s="19">
        <v>0.3</v>
      </c>
      <c r="S154" s="19">
        <v>0.2</v>
      </c>
      <c r="T154" s="19">
        <v>0.31</v>
      </c>
      <c r="U154" s="19">
        <v>0.2</v>
      </c>
      <c r="V154" s="19">
        <v>0.21</v>
      </c>
      <c r="W154" s="19">
        <v>0.28999999999999998</v>
      </c>
    </row>
    <row r="155" spans="2:23">
      <c r="B155" s="18">
        <v>712</v>
      </c>
      <c r="C155" s="19">
        <v>0.36</v>
      </c>
      <c r="D155" s="19">
        <v>0.36</v>
      </c>
      <c r="E155" s="19">
        <v>0.31</v>
      </c>
      <c r="F155" s="19">
        <v>0.24</v>
      </c>
      <c r="G155" s="19">
        <v>0.28999999999999998</v>
      </c>
      <c r="H155" s="19">
        <v>0.18</v>
      </c>
      <c r="I155" s="19">
        <v>0.25</v>
      </c>
      <c r="J155" s="19">
        <v>0.36</v>
      </c>
      <c r="K155" s="19">
        <v>0.33</v>
      </c>
      <c r="L155" s="19">
        <v>0.25</v>
      </c>
      <c r="M155" s="19">
        <v>0.21</v>
      </c>
      <c r="N155" s="19">
        <v>0.33</v>
      </c>
      <c r="O155" s="19">
        <v>0.3</v>
      </c>
      <c r="P155" s="19">
        <v>0.27</v>
      </c>
      <c r="Q155" s="19">
        <v>0.17</v>
      </c>
      <c r="R155" s="19">
        <v>0.25</v>
      </c>
      <c r="S155" s="19">
        <v>0.18</v>
      </c>
      <c r="T155" s="19">
        <v>0.26</v>
      </c>
      <c r="U155" s="19">
        <v>0.18</v>
      </c>
      <c r="V155" s="19">
        <v>0.17</v>
      </c>
      <c r="W155" s="19">
        <v>0.23</v>
      </c>
    </row>
    <row r="156" spans="2:23">
      <c r="B156" s="18">
        <v>713</v>
      </c>
      <c r="C156" s="19">
        <v>0.41</v>
      </c>
      <c r="D156" s="19">
        <v>0.41</v>
      </c>
      <c r="E156" s="19">
        <v>0.35</v>
      </c>
      <c r="F156" s="19">
        <v>0.28000000000000003</v>
      </c>
      <c r="G156" s="19">
        <v>0.33</v>
      </c>
      <c r="H156" s="19">
        <v>0.19</v>
      </c>
      <c r="I156" s="19">
        <v>0.27</v>
      </c>
      <c r="J156" s="19">
        <v>0.41</v>
      </c>
      <c r="K156" s="19">
        <v>0.38</v>
      </c>
      <c r="L156" s="19">
        <v>0.28999999999999998</v>
      </c>
      <c r="M156" s="19">
        <v>0.24</v>
      </c>
      <c r="N156" s="19">
        <v>0.38</v>
      </c>
      <c r="O156" s="19">
        <v>0.35</v>
      </c>
      <c r="P156" s="19">
        <v>0.31</v>
      </c>
      <c r="Q156" s="19">
        <v>0.2</v>
      </c>
      <c r="R156" s="19">
        <v>0.3</v>
      </c>
      <c r="S156" s="19">
        <v>0.21</v>
      </c>
      <c r="T156" s="19">
        <v>0.3</v>
      </c>
      <c r="U156" s="19">
        <v>0.21</v>
      </c>
      <c r="V156" s="19">
        <v>0.18</v>
      </c>
      <c r="W156" s="19">
        <v>0.25</v>
      </c>
    </row>
    <row r="157" spans="2:23">
      <c r="B157" s="18">
        <v>714</v>
      </c>
      <c r="C157" s="19">
        <v>0.38</v>
      </c>
      <c r="D157" s="19">
        <v>0.38</v>
      </c>
      <c r="E157" s="19">
        <v>0.32</v>
      </c>
      <c r="F157" s="19">
        <v>0.26</v>
      </c>
      <c r="G157" s="19">
        <v>0.3</v>
      </c>
      <c r="H157" s="19">
        <v>0.17</v>
      </c>
      <c r="I157" s="19">
        <v>0.24</v>
      </c>
      <c r="J157" s="19">
        <v>0.38</v>
      </c>
      <c r="K157" s="19">
        <v>0.36</v>
      </c>
      <c r="L157" s="19">
        <v>0.28000000000000003</v>
      </c>
      <c r="M157" s="19">
        <v>0.23</v>
      </c>
      <c r="N157" s="19">
        <v>0.35</v>
      </c>
      <c r="O157" s="19">
        <v>0.33</v>
      </c>
      <c r="P157" s="19">
        <v>0.3</v>
      </c>
      <c r="Q157" s="19">
        <v>0.19</v>
      </c>
      <c r="R157" s="19">
        <v>0.28000000000000003</v>
      </c>
      <c r="S157" s="19">
        <v>0.2</v>
      </c>
      <c r="T157" s="19">
        <v>0.28999999999999998</v>
      </c>
      <c r="U157" s="19">
        <v>0.2</v>
      </c>
      <c r="V157" s="19">
        <v>0.15</v>
      </c>
      <c r="W157" s="19">
        <v>0.22</v>
      </c>
    </row>
    <row r="158" spans="2:23">
      <c r="B158" s="18">
        <v>715</v>
      </c>
      <c r="C158" s="19">
        <v>0.3</v>
      </c>
      <c r="D158" s="19">
        <v>0.3</v>
      </c>
      <c r="E158" s="19">
        <v>0.26</v>
      </c>
      <c r="F158" s="19">
        <v>0.2</v>
      </c>
      <c r="G158" s="19">
        <v>0.24</v>
      </c>
      <c r="H158" s="19">
        <v>0.12</v>
      </c>
      <c r="I158" s="19">
        <v>0.18</v>
      </c>
      <c r="J158" s="19">
        <v>0.3</v>
      </c>
      <c r="K158" s="19">
        <v>0.28999999999999998</v>
      </c>
      <c r="L158" s="19">
        <v>0.22</v>
      </c>
      <c r="M158" s="19">
        <v>0.19</v>
      </c>
      <c r="N158" s="19">
        <v>0.28000000000000003</v>
      </c>
      <c r="O158" s="19">
        <v>0.26</v>
      </c>
      <c r="P158" s="19">
        <v>0.24</v>
      </c>
      <c r="Q158" s="19">
        <v>0.16</v>
      </c>
      <c r="R158" s="19">
        <v>0.23</v>
      </c>
      <c r="S158" s="19">
        <v>0.16</v>
      </c>
      <c r="T158" s="19">
        <v>0.23</v>
      </c>
      <c r="U158" s="19">
        <v>0.16</v>
      </c>
      <c r="V158" s="19">
        <v>0.11</v>
      </c>
      <c r="W158" s="19">
        <v>0.17</v>
      </c>
    </row>
    <row r="159" spans="2:23">
      <c r="B159" s="18">
        <v>716</v>
      </c>
      <c r="C159" s="19">
        <v>0.35</v>
      </c>
      <c r="D159" s="19">
        <v>0.35</v>
      </c>
      <c r="E159" s="19">
        <v>0.3</v>
      </c>
      <c r="F159" s="19">
        <v>0.24</v>
      </c>
      <c r="G159" s="19">
        <v>0.28000000000000003</v>
      </c>
      <c r="H159" s="19">
        <v>0.14000000000000001</v>
      </c>
      <c r="I159" s="19">
        <v>0.2</v>
      </c>
      <c r="J159" s="19">
        <v>0.35</v>
      </c>
      <c r="K159" s="19">
        <v>0.34</v>
      </c>
      <c r="L159" s="19">
        <v>0.27</v>
      </c>
      <c r="M159" s="19">
        <v>0.22</v>
      </c>
      <c r="N159" s="19">
        <v>0.33</v>
      </c>
      <c r="O159" s="19">
        <v>0.31</v>
      </c>
      <c r="P159" s="19">
        <v>0.28999999999999998</v>
      </c>
      <c r="Q159" s="19">
        <v>0.2</v>
      </c>
      <c r="R159" s="19">
        <v>0.27</v>
      </c>
      <c r="S159" s="19">
        <v>0.19</v>
      </c>
      <c r="T159" s="19">
        <v>0.27</v>
      </c>
      <c r="U159" s="19">
        <v>0.19</v>
      </c>
      <c r="V159" s="19">
        <v>0.12</v>
      </c>
      <c r="W159" s="19">
        <v>0.18</v>
      </c>
    </row>
    <row r="160" spans="2:23">
      <c r="B160" s="18">
        <v>717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0.13</v>
      </c>
      <c r="I160" s="19">
        <v>0.19</v>
      </c>
      <c r="J160" s="19">
        <v>0.34</v>
      </c>
      <c r="K160" s="19">
        <v>0.34</v>
      </c>
      <c r="L160" s="19">
        <v>0.27</v>
      </c>
      <c r="M160" s="19">
        <v>0.23</v>
      </c>
      <c r="N160" s="19">
        <v>0.33</v>
      </c>
      <c r="O160" s="19">
        <v>0.31</v>
      </c>
      <c r="P160" s="19">
        <v>0.28999999999999998</v>
      </c>
      <c r="Q160" s="19">
        <v>0.21</v>
      </c>
      <c r="R160" s="19">
        <v>0.27</v>
      </c>
      <c r="S160" s="19">
        <v>0.2</v>
      </c>
      <c r="T160" s="19">
        <v>0.28000000000000003</v>
      </c>
      <c r="U160" s="19">
        <v>0.2</v>
      </c>
      <c r="V160" s="19">
        <v>0.11</v>
      </c>
      <c r="W160" s="19">
        <v>0.17</v>
      </c>
    </row>
    <row r="161" spans="2:23">
      <c r="B161" s="18">
        <v>718</v>
      </c>
      <c r="C161" s="19">
        <v>0.37</v>
      </c>
      <c r="D161" s="19">
        <v>0.37</v>
      </c>
      <c r="E161" s="19">
        <v>0.31</v>
      </c>
      <c r="F161" s="19">
        <v>0.25</v>
      </c>
      <c r="G161" s="19">
        <v>0.3</v>
      </c>
      <c r="H161" s="19">
        <v>0.12</v>
      </c>
      <c r="I161" s="19">
        <v>0.18</v>
      </c>
      <c r="J161" s="19">
        <v>0.36</v>
      </c>
      <c r="K161" s="19">
        <v>0.36</v>
      </c>
      <c r="L161" s="19">
        <v>0.3</v>
      </c>
      <c r="M161" s="19">
        <v>0.25</v>
      </c>
      <c r="N161" s="19">
        <v>0.34</v>
      </c>
      <c r="O161" s="19">
        <v>0.33</v>
      </c>
      <c r="P161" s="19">
        <v>0.32</v>
      </c>
      <c r="Q161" s="19">
        <v>0.23</v>
      </c>
      <c r="R161" s="19">
        <v>0.28999999999999998</v>
      </c>
      <c r="S161" s="19">
        <v>0.21</v>
      </c>
      <c r="T161" s="19">
        <v>0.3</v>
      </c>
      <c r="U161" s="19">
        <v>0.21</v>
      </c>
      <c r="V161" s="19">
        <v>0.11</v>
      </c>
      <c r="W161" s="19">
        <v>0.17</v>
      </c>
    </row>
    <row r="162" spans="2:23">
      <c r="B162" s="18">
        <v>719</v>
      </c>
      <c r="C162" s="19">
        <v>0.35</v>
      </c>
      <c r="D162" s="19">
        <v>0.35</v>
      </c>
      <c r="E162" s="19">
        <v>0.3</v>
      </c>
      <c r="F162" s="19">
        <v>0.24</v>
      </c>
      <c r="G162" s="19">
        <v>0.28000000000000003</v>
      </c>
      <c r="H162" s="19">
        <v>0.11</v>
      </c>
      <c r="I162" s="19">
        <v>0.16</v>
      </c>
      <c r="J162" s="19">
        <v>0.34</v>
      </c>
      <c r="K162" s="19">
        <v>0.35</v>
      </c>
      <c r="L162" s="19">
        <v>0.28999999999999998</v>
      </c>
      <c r="M162" s="19">
        <v>0.24</v>
      </c>
      <c r="N162" s="19">
        <v>0.33</v>
      </c>
      <c r="O162" s="19">
        <v>0.31</v>
      </c>
      <c r="P162" s="19">
        <v>0.31</v>
      </c>
      <c r="Q162" s="19">
        <v>0.22</v>
      </c>
      <c r="R162" s="19">
        <v>0.28000000000000003</v>
      </c>
      <c r="S162" s="19">
        <v>0.21</v>
      </c>
      <c r="T162" s="19">
        <v>0.28999999999999998</v>
      </c>
      <c r="U162" s="19">
        <v>0.21</v>
      </c>
      <c r="V162" s="19">
        <v>0.1</v>
      </c>
      <c r="W162" s="19">
        <v>0.15</v>
      </c>
    </row>
    <row r="163" spans="2:23">
      <c r="B163" s="18">
        <v>720</v>
      </c>
      <c r="C163" s="19">
        <v>0.35</v>
      </c>
      <c r="D163" s="19">
        <v>0.35</v>
      </c>
      <c r="E163" s="19">
        <v>0.3</v>
      </c>
      <c r="F163" s="19">
        <v>0.24</v>
      </c>
      <c r="G163" s="19">
        <v>0.28000000000000003</v>
      </c>
      <c r="H163" s="19">
        <v>0</v>
      </c>
      <c r="I163" s="19">
        <v>0.15</v>
      </c>
      <c r="J163" s="19">
        <v>0.33</v>
      </c>
      <c r="K163" s="19">
        <v>0.35</v>
      </c>
      <c r="L163" s="19">
        <v>0.3</v>
      </c>
      <c r="M163" s="19">
        <v>0.25</v>
      </c>
      <c r="N163" s="19">
        <v>0.33</v>
      </c>
      <c r="O163" s="19">
        <v>0.32</v>
      </c>
      <c r="P163" s="19">
        <v>0.31</v>
      </c>
      <c r="Q163" s="19">
        <v>0.23</v>
      </c>
      <c r="R163" s="19">
        <v>0.28999999999999998</v>
      </c>
      <c r="S163" s="19">
        <v>0.21</v>
      </c>
      <c r="T163" s="19">
        <v>0.28999999999999998</v>
      </c>
      <c r="U163" s="19">
        <v>0.21</v>
      </c>
      <c r="V163" s="19">
        <v>0.09</v>
      </c>
      <c r="W163" s="19">
        <v>0.15</v>
      </c>
    </row>
    <row r="164" spans="2:23">
      <c r="B164" s="18">
        <v>721</v>
      </c>
      <c r="C164" s="19">
        <v>0.25</v>
      </c>
      <c r="D164" s="19">
        <v>0.25</v>
      </c>
      <c r="E164" s="19">
        <v>0.21</v>
      </c>
      <c r="F164" s="19">
        <v>0.17</v>
      </c>
      <c r="G164" s="19">
        <v>0.2</v>
      </c>
      <c r="H164" s="19" t="s">
        <v>13</v>
      </c>
      <c r="I164" s="19">
        <v>0.1</v>
      </c>
      <c r="J164" s="19">
        <v>0.22</v>
      </c>
      <c r="K164" s="19">
        <v>0.25</v>
      </c>
      <c r="L164" s="19">
        <v>0.22</v>
      </c>
      <c r="M164" s="19">
        <v>0.18</v>
      </c>
      <c r="N164" s="19">
        <v>0.23</v>
      </c>
      <c r="O164" s="19">
        <v>0.23</v>
      </c>
      <c r="P164" s="19">
        <v>0.23</v>
      </c>
      <c r="Q164" s="19">
        <v>0.17</v>
      </c>
      <c r="R164" s="19">
        <v>0.21</v>
      </c>
      <c r="S164" s="19">
        <v>0.16</v>
      </c>
      <c r="T164" s="19">
        <v>0.21</v>
      </c>
      <c r="U164" s="19">
        <v>0.16</v>
      </c>
      <c r="V164" s="19">
        <v>0.06</v>
      </c>
      <c r="W164" s="19">
        <v>0.1</v>
      </c>
    </row>
    <row r="165" spans="2:23">
      <c r="B165" s="18">
        <v>722</v>
      </c>
      <c r="C165" s="19">
        <v>0.25</v>
      </c>
      <c r="D165" s="19">
        <v>0.25</v>
      </c>
      <c r="E165" s="19">
        <v>0.21</v>
      </c>
      <c r="F165" s="19">
        <v>0.17</v>
      </c>
      <c r="G165" s="19">
        <v>0.2</v>
      </c>
      <c r="H165" s="19" t="s">
        <v>13</v>
      </c>
      <c r="I165" s="19">
        <v>0.09</v>
      </c>
      <c r="J165" s="19">
        <v>0.21</v>
      </c>
      <c r="K165" s="19">
        <v>0.25</v>
      </c>
      <c r="L165" s="19">
        <v>0.22</v>
      </c>
      <c r="M165" s="19">
        <v>0.19</v>
      </c>
      <c r="N165" s="19">
        <v>0.23</v>
      </c>
      <c r="O165" s="19">
        <v>0.23</v>
      </c>
      <c r="P165" s="19">
        <v>0.23</v>
      </c>
      <c r="Q165" s="19">
        <v>0.18</v>
      </c>
      <c r="R165" s="19">
        <v>0.21</v>
      </c>
      <c r="S165" s="19">
        <v>0.16</v>
      </c>
      <c r="T165" s="19">
        <v>0.22</v>
      </c>
      <c r="U165" s="19">
        <v>0.16</v>
      </c>
      <c r="V165" s="19">
        <v>0.05</v>
      </c>
      <c r="W165" s="19">
        <v>0.09</v>
      </c>
    </row>
    <row r="166" spans="2:23">
      <c r="B166" s="18">
        <v>723</v>
      </c>
      <c r="C166" s="19">
        <v>0.28999999999999998</v>
      </c>
      <c r="D166" s="19">
        <v>0.28999999999999998</v>
      </c>
      <c r="E166" s="19">
        <v>0.25</v>
      </c>
      <c r="F166" s="19">
        <v>0.2</v>
      </c>
      <c r="G166" s="19">
        <v>0.23</v>
      </c>
      <c r="H166" s="19" t="s">
        <v>13</v>
      </c>
      <c r="I166" s="19">
        <v>0.1</v>
      </c>
      <c r="J166" s="19">
        <v>0.23</v>
      </c>
      <c r="K166" s="19">
        <v>0.28999999999999998</v>
      </c>
      <c r="L166" s="19">
        <v>0.26</v>
      </c>
      <c r="M166" s="19">
        <v>0.22</v>
      </c>
      <c r="N166" s="19">
        <v>0.27</v>
      </c>
      <c r="O166" s="19">
        <v>0.27</v>
      </c>
      <c r="P166" s="19">
        <v>0.27</v>
      </c>
      <c r="Q166" s="19">
        <v>0.21</v>
      </c>
      <c r="R166" s="19">
        <v>0.25</v>
      </c>
      <c r="S166" s="19">
        <v>0.19</v>
      </c>
      <c r="T166" s="19">
        <v>0.25</v>
      </c>
      <c r="U166" s="19">
        <v>0.19</v>
      </c>
      <c r="V166" s="19">
        <v>0.06</v>
      </c>
      <c r="W166" s="19">
        <v>0.1</v>
      </c>
    </row>
    <row r="167" spans="2:23">
      <c r="B167" s="18">
        <v>724</v>
      </c>
      <c r="C167" s="19">
        <v>0.32</v>
      </c>
      <c r="D167" s="19">
        <v>0.32</v>
      </c>
      <c r="E167" s="19">
        <v>0.27</v>
      </c>
      <c r="F167" s="19">
        <v>0.22</v>
      </c>
      <c r="G167" s="19">
        <v>0.26</v>
      </c>
      <c r="H167" s="19" t="s">
        <v>13</v>
      </c>
      <c r="I167" s="19">
        <v>0.1</v>
      </c>
      <c r="J167" s="19">
        <v>0.24</v>
      </c>
      <c r="K167" s="19">
        <v>0.32</v>
      </c>
      <c r="L167" s="19">
        <v>0.3</v>
      </c>
      <c r="M167" s="19">
        <v>0.25</v>
      </c>
      <c r="N167" s="19">
        <v>0.3</v>
      </c>
      <c r="O167" s="19">
        <v>0.3</v>
      </c>
      <c r="P167" s="19">
        <v>0.3</v>
      </c>
      <c r="Q167" s="19">
        <v>0.24</v>
      </c>
      <c r="R167" s="19">
        <v>0.28000000000000003</v>
      </c>
      <c r="S167" s="19">
        <v>0.21</v>
      </c>
      <c r="T167" s="19">
        <v>0.28000000000000003</v>
      </c>
      <c r="U167" s="19">
        <v>0.21</v>
      </c>
      <c r="V167" s="19">
        <v>0.06</v>
      </c>
      <c r="W167" s="19">
        <v>0.1</v>
      </c>
    </row>
    <row r="168" spans="2:23">
      <c r="B168" s="18">
        <v>725</v>
      </c>
      <c r="C168" s="19">
        <v>0.33</v>
      </c>
      <c r="D168" s="19">
        <v>0.33</v>
      </c>
      <c r="E168" s="19">
        <v>0.28000000000000003</v>
      </c>
      <c r="F168" s="19">
        <v>0.22</v>
      </c>
      <c r="G168" s="19">
        <v>0.26</v>
      </c>
      <c r="H168" s="19" t="s">
        <v>13</v>
      </c>
      <c r="I168" s="19">
        <v>0</v>
      </c>
      <c r="J168" s="19">
        <v>0.23</v>
      </c>
      <c r="K168" s="19">
        <v>0.33</v>
      </c>
      <c r="L168" s="19">
        <v>0.31</v>
      </c>
      <c r="M168" s="19">
        <v>0.27</v>
      </c>
      <c r="N168" s="19">
        <v>0.31</v>
      </c>
      <c r="O168" s="19">
        <v>0.31</v>
      </c>
      <c r="P168" s="19">
        <v>0.31</v>
      </c>
      <c r="Q168" s="19">
        <v>0.26</v>
      </c>
      <c r="R168" s="19">
        <v>0.3</v>
      </c>
      <c r="S168" s="19">
        <v>0.22</v>
      </c>
      <c r="T168" s="19">
        <v>0.3</v>
      </c>
      <c r="U168" s="19">
        <v>0.22</v>
      </c>
      <c r="V168" s="19">
        <v>0</v>
      </c>
      <c r="W168" s="19">
        <v>0.1</v>
      </c>
    </row>
    <row r="169" spans="2:23">
      <c r="B169" s="18">
        <v>726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 t="s">
        <v>13</v>
      </c>
      <c r="I169" s="19" t="s">
        <v>13</v>
      </c>
      <c r="J169" s="19">
        <v>0.23</v>
      </c>
      <c r="K169" s="19">
        <v>0.35</v>
      </c>
      <c r="L169" s="19">
        <v>0.33</v>
      </c>
      <c r="M169" s="19">
        <v>0.3</v>
      </c>
      <c r="N169" s="19">
        <v>0.33</v>
      </c>
      <c r="O169" s="19">
        <v>0.33</v>
      </c>
      <c r="P169" s="19">
        <v>0.33</v>
      </c>
      <c r="Q169" s="19">
        <v>0.28000000000000003</v>
      </c>
      <c r="R169" s="19">
        <v>0.32</v>
      </c>
      <c r="S169" s="19">
        <v>0.24</v>
      </c>
      <c r="T169" s="19">
        <v>0.32</v>
      </c>
      <c r="U169" s="19">
        <v>0.24</v>
      </c>
      <c r="V169" s="19" t="s">
        <v>13</v>
      </c>
      <c r="W169" s="19">
        <v>0.09</v>
      </c>
    </row>
    <row r="170" spans="2:23">
      <c r="B170" s="18">
        <v>727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 t="s">
        <v>13</v>
      </c>
      <c r="I170" s="19" t="s">
        <v>13</v>
      </c>
      <c r="J170" s="19">
        <v>0.21</v>
      </c>
      <c r="K170" s="19">
        <v>0.33</v>
      </c>
      <c r="L170" s="19">
        <v>0.32</v>
      </c>
      <c r="M170" s="19">
        <v>0.28999999999999998</v>
      </c>
      <c r="N170" s="19">
        <v>0.31</v>
      </c>
      <c r="O170" s="19">
        <v>0.31</v>
      </c>
      <c r="P170" s="19">
        <v>0.31</v>
      </c>
      <c r="Q170" s="19">
        <v>0.27</v>
      </c>
      <c r="R170" s="19">
        <v>0.31</v>
      </c>
      <c r="S170" s="19">
        <v>0.23</v>
      </c>
      <c r="T170" s="19">
        <v>0.31</v>
      </c>
      <c r="U170" s="19">
        <v>0.23</v>
      </c>
      <c r="V170" s="19" t="s">
        <v>13</v>
      </c>
      <c r="W170" s="19">
        <v>0.08</v>
      </c>
    </row>
    <row r="171" spans="2:23">
      <c r="B171" s="18">
        <v>728</v>
      </c>
      <c r="C171" s="19">
        <v>0.35</v>
      </c>
      <c r="D171" s="19">
        <v>0.35</v>
      </c>
      <c r="E171" s="19">
        <v>0.3</v>
      </c>
      <c r="F171" s="19">
        <v>0.24</v>
      </c>
      <c r="G171" s="19">
        <v>0.28000000000000003</v>
      </c>
      <c r="H171" s="19" t="s">
        <v>13</v>
      </c>
      <c r="I171" s="19" t="s">
        <v>13</v>
      </c>
      <c r="J171" s="19">
        <v>0.21</v>
      </c>
      <c r="K171" s="19">
        <v>0.35</v>
      </c>
      <c r="L171" s="19">
        <v>0.34</v>
      </c>
      <c r="M171" s="19">
        <v>0.31</v>
      </c>
      <c r="N171" s="19">
        <v>0.33</v>
      </c>
      <c r="O171" s="19">
        <v>0.33</v>
      </c>
      <c r="P171" s="19">
        <v>0.33</v>
      </c>
      <c r="Q171" s="19">
        <v>0.3</v>
      </c>
      <c r="R171" s="19">
        <v>0.33</v>
      </c>
      <c r="S171" s="19">
        <v>0.25</v>
      </c>
      <c r="T171" s="19">
        <v>0.33</v>
      </c>
      <c r="U171" s="19">
        <v>0.25</v>
      </c>
      <c r="V171" s="19" t="s">
        <v>13</v>
      </c>
      <c r="W171" s="19">
        <v>0.08</v>
      </c>
    </row>
    <row r="172" spans="2:23">
      <c r="B172" s="18">
        <v>729</v>
      </c>
      <c r="C172" s="19">
        <v>0.33</v>
      </c>
      <c r="D172" s="19">
        <v>0.33</v>
      </c>
      <c r="E172" s="19">
        <v>0.28000000000000003</v>
      </c>
      <c r="F172" s="19">
        <v>0.22</v>
      </c>
      <c r="G172" s="19">
        <v>0.26</v>
      </c>
      <c r="H172" s="19" t="s">
        <v>13</v>
      </c>
      <c r="I172" s="19" t="s">
        <v>13</v>
      </c>
      <c r="J172" s="19">
        <v>0.18</v>
      </c>
      <c r="K172" s="19">
        <v>0.33</v>
      </c>
      <c r="L172" s="19">
        <v>0.32</v>
      </c>
      <c r="M172" s="19">
        <v>0.3</v>
      </c>
      <c r="N172" s="19">
        <v>0.31</v>
      </c>
      <c r="O172" s="19">
        <v>0.31</v>
      </c>
      <c r="P172" s="19">
        <v>0.31</v>
      </c>
      <c r="Q172" s="19">
        <v>0.28999999999999998</v>
      </c>
      <c r="R172" s="19">
        <v>0.32</v>
      </c>
      <c r="S172" s="19">
        <v>0.25</v>
      </c>
      <c r="T172" s="19">
        <v>0.32</v>
      </c>
      <c r="U172" s="19">
        <v>0.25</v>
      </c>
      <c r="V172" s="19" t="s">
        <v>13</v>
      </c>
      <c r="W172" s="19">
        <v>7.0000000000000007E-2</v>
      </c>
    </row>
    <row r="173" spans="2:23">
      <c r="B173" s="18">
        <v>730</v>
      </c>
      <c r="C173" s="19">
        <v>0.35</v>
      </c>
      <c r="D173" s="19">
        <v>0.35</v>
      </c>
      <c r="E173" s="19">
        <v>0.3</v>
      </c>
      <c r="F173" s="19">
        <v>0.24</v>
      </c>
      <c r="G173" s="19">
        <v>0.28000000000000003</v>
      </c>
      <c r="H173" s="19" t="s">
        <v>13</v>
      </c>
      <c r="I173" s="19" t="s">
        <v>13</v>
      </c>
      <c r="J173" s="19">
        <v>0.18</v>
      </c>
      <c r="K173" s="19">
        <v>0.35</v>
      </c>
      <c r="L173" s="19">
        <v>0.34</v>
      </c>
      <c r="M173" s="19">
        <v>0.33</v>
      </c>
      <c r="N173" s="19">
        <v>0.33</v>
      </c>
      <c r="O173" s="19">
        <v>0.33</v>
      </c>
      <c r="P173" s="19">
        <v>0.33</v>
      </c>
      <c r="Q173" s="19">
        <v>0.31</v>
      </c>
      <c r="R173" s="19">
        <v>0.34</v>
      </c>
      <c r="S173" s="19">
        <v>0.27</v>
      </c>
      <c r="T173" s="19">
        <v>0.34</v>
      </c>
      <c r="U173" s="19">
        <v>0.27</v>
      </c>
      <c r="V173" s="19" t="s">
        <v>13</v>
      </c>
      <c r="W173" s="19">
        <v>7.0000000000000007E-2</v>
      </c>
    </row>
    <row r="174" spans="2:23">
      <c r="B174" s="18">
        <v>731</v>
      </c>
      <c r="C174" s="19">
        <v>0.36</v>
      </c>
      <c r="D174" s="19">
        <v>0.36</v>
      </c>
      <c r="E174" s="19">
        <v>0.31</v>
      </c>
      <c r="F174" s="19">
        <v>0.24</v>
      </c>
      <c r="G174" s="19">
        <v>0.28999999999999998</v>
      </c>
      <c r="H174" s="19" t="s">
        <v>13</v>
      </c>
      <c r="I174" s="19" t="s">
        <v>13</v>
      </c>
      <c r="J174" s="19">
        <v>0.17</v>
      </c>
      <c r="K174" s="19">
        <v>0.36</v>
      </c>
      <c r="L174" s="19">
        <v>0.36</v>
      </c>
      <c r="M174" s="19">
        <v>0.34</v>
      </c>
      <c r="N174" s="19">
        <v>0.33</v>
      </c>
      <c r="O174" s="19">
        <v>0.33</v>
      </c>
      <c r="P174" s="19">
        <v>0.34</v>
      </c>
      <c r="Q174" s="19">
        <v>0.32</v>
      </c>
      <c r="R174" s="19">
        <v>0.35</v>
      </c>
      <c r="S174" s="19">
        <v>0.28000000000000003</v>
      </c>
      <c r="T174" s="19">
        <v>0.36</v>
      </c>
      <c r="U174" s="19">
        <v>0.28000000000000003</v>
      </c>
      <c r="V174" s="19" t="s">
        <v>13</v>
      </c>
      <c r="W174" s="19">
        <v>7.0000000000000007E-2</v>
      </c>
    </row>
    <row r="175" spans="2:23">
      <c r="B175" s="18">
        <v>801</v>
      </c>
      <c r="C175" s="19">
        <v>0.35</v>
      </c>
      <c r="D175" s="19">
        <v>0.35</v>
      </c>
      <c r="E175" s="19">
        <v>0.3</v>
      </c>
      <c r="F175" s="19">
        <v>0.24</v>
      </c>
      <c r="G175" s="19">
        <v>0.28000000000000003</v>
      </c>
      <c r="H175" s="19" t="s">
        <v>13</v>
      </c>
      <c r="I175" s="19" t="s">
        <v>13</v>
      </c>
      <c r="J175" s="19">
        <v>0.15</v>
      </c>
      <c r="K175" s="19">
        <v>0.35</v>
      </c>
      <c r="L175" s="19">
        <v>0.35</v>
      </c>
      <c r="M175" s="19">
        <v>0.33</v>
      </c>
      <c r="N175" s="19">
        <v>0.33</v>
      </c>
      <c r="O175" s="19">
        <v>0.33</v>
      </c>
      <c r="P175" s="19">
        <v>0.33</v>
      </c>
      <c r="Q175" s="19">
        <v>0.32</v>
      </c>
      <c r="R175" s="19">
        <v>0.35</v>
      </c>
      <c r="S175" s="19">
        <v>0.28000000000000003</v>
      </c>
      <c r="T175" s="19">
        <v>0.35</v>
      </c>
      <c r="U175" s="19">
        <v>0.28000000000000003</v>
      </c>
      <c r="V175" s="19" t="s">
        <v>13</v>
      </c>
      <c r="W175" s="19">
        <v>0</v>
      </c>
    </row>
    <row r="176" spans="2:23">
      <c r="B176" s="18">
        <v>802</v>
      </c>
      <c r="C176" s="19">
        <v>0.32</v>
      </c>
      <c r="D176" s="19">
        <v>0.32</v>
      </c>
      <c r="E176" s="19">
        <v>0.27</v>
      </c>
      <c r="F176" s="19">
        <v>0.22</v>
      </c>
      <c r="G176" s="19">
        <v>0.26</v>
      </c>
      <c r="H176" s="19" t="s">
        <v>13</v>
      </c>
      <c r="I176" s="19" t="s">
        <v>13</v>
      </c>
      <c r="J176" s="19">
        <v>0.12</v>
      </c>
      <c r="K176" s="19">
        <v>0.32</v>
      </c>
      <c r="L176" s="19">
        <v>0.32</v>
      </c>
      <c r="M176" s="19">
        <v>0.31</v>
      </c>
      <c r="N176" s="19">
        <v>0.3</v>
      </c>
      <c r="O176" s="19">
        <v>0.3</v>
      </c>
      <c r="P176" s="19">
        <v>0.3</v>
      </c>
      <c r="Q176" s="19">
        <v>0.28999999999999998</v>
      </c>
      <c r="R176" s="19">
        <v>0.32</v>
      </c>
      <c r="S176" s="19">
        <v>0.26</v>
      </c>
      <c r="T176" s="19">
        <v>0.32</v>
      </c>
      <c r="U176" s="19">
        <v>0.26</v>
      </c>
      <c r="V176" s="19" t="s">
        <v>13</v>
      </c>
      <c r="W176" s="19" t="s">
        <v>13</v>
      </c>
    </row>
    <row r="177" spans="2:23">
      <c r="B177" s="18">
        <v>803</v>
      </c>
      <c r="C177" s="19">
        <v>0.32</v>
      </c>
      <c r="D177" s="19">
        <v>0.32</v>
      </c>
      <c r="E177" s="19">
        <v>0.27</v>
      </c>
      <c r="F177" s="19">
        <v>0.22</v>
      </c>
      <c r="G177" s="19">
        <v>0.26</v>
      </c>
      <c r="H177" s="19" t="s">
        <v>13</v>
      </c>
      <c r="I177" s="19" t="s">
        <v>13</v>
      </c>
      <c r="J177" s="19">
        <v>0.11</v>
      </c>
      <c r="K177" s="19">
        <v>0.32</v>
      </c>
      <c r="L177" s="19">
        <v>0.32</v>
      </c>
      <c r="M177" s="19">
        <v>0.31</v>
      </c>
      <c r="N177" s="19">
        <v>0.3</v>
      </c>
      <c r="O177" s="19">
        <v>0.3</v>
      </c>
      <c r="P177" s="19">
        <v>0.3</v>
      </c>
      <c r="Q177" s="19">
        <v>0.3</v>
      </c>
      <c r="R177" s="19">
        <v>0.32</v>
      </c>
      <c r="S177" s="19">
        <v>0.26</v>
      </c>
      <c r="T177" s="19">
        <v>0.32</v>
      </c>
      <c r="U177" s="19">
        <v>0.26</v>
      </c>
      <c r="V177" s="19" t="s">
        <v>13</v>
      </c>
      <c r="W177" s="19" t="s">
        <v>13</v>
      </c>
    </row>
    <row r="178" spans="2:23">
      <c r="B178" s="18">
        <v>804</v>
      </c>
      <c r="C178" s="19">
        <v>0.32</v>
      </c>
      <c r="D178" s="19">
        <v>0.32</v>
      </c>
      <c r="E178" s="19">
        <v>0.27</v>
      </c>
      <c r="F178" s="19">
        <v>0.22</v>
      </c>
      <c r="G178" s="19">
        <v>0.26</v>
      </c>
      <c r="H178" s="19" t="s">
        <v>13</v>
      </c>
      <c r="I178" s="19" t="s">
        <v>13</v>
      </c>
      <c r="J178" s="19">
        <v>0.1</v>
      </c>
      <c r="K178" s="19">
        <v>0.32</v>
      </c>
      <c r="L178" s="19">
        <v>0.32</v>
      </c>
      <c r="M178" s="19">
        <v>0.32</v>
      </c>
      <c r="N178" s="19">
        <v>0.3</v>
      </c>
      <c r="O178" s="19">
        <v>0.3</v>
      </c>
      <c r="P178" s="19">
        <v>0.3</v>
      </c>
      <c r="Q178" s="19">
        <v>0.3</v>
      </c>
      <c r="R178" s="19">
        <v>0.32</v>
      </c>
      <c r="S178" s="19">
        <v>0.27</v>
      </c>
      <c r="T178" s="19">
        <v>0.32</v>
      </c>
      <c r="U178" s="19">
        <v>0.27</v>
      </c>
      <c r="V178" s="19" t="s">
        <v>13</v>
      </c>
      <c r="W178" s="19" t="s">
        <v>13</v>
      </c>
    </row>
    <row r="179" spans="2:23">
      <c r="B179" s="18">
        <v>805</v>
      </c>
      <c r="C179" s="19">
        <v>0.3</v>
      </c>
      <c r="D179" s="19">
        <v>0.3</v>
      </c>
      <c r="E179" s="19">
        <v>0.26</v>
      </c>
      <c r="F179" s="19">
        <v>0.2</v>
      </c>
      <c r="G179" s="19">
        <v>0.24</v>
      </c>
      <c r="H179" s="19" t="s">
        <v>13</v>
      </c>
      <c r="I179" s="19" t="s">
        <v>13</v>
      </c>
      <c r="J179" s="19">
        <v>0</v>
      </c>
      <c r="K179" s="19">
        <v>0.3</v>
      </c>
      <c r="L179" s="19">
        <v>0.3</v>
      </c>
      <c r="M179" s="19">
        <v>0.3</v>
      </c>
      <c r="N179" s="19">
        <v>0.28000000000000003</v>
      </c>
      <c r="O179" s="19">
        <v>0.28000000000000003</v>
      </c>
      <c r="P179" s="19">
        <v>0.28000000000000003</v>
      </c>
      <c r="Q179" s="19">
        <v>0.28000000000000003</v>
      </c>
      <c r="R179" s="19">
        <v>0.3</v>
      </c>
      <c r="S179" s="19">
        <v>0.25</v>
      </c>
      <c r="T179" s="19">
        <v>0.3</v>
      </c>
      <c r="U179" s="19">
        <v>0.25</v>
      </c>
      <c r="V179" s="19" t="s">
        <v>13</v>
      </c>
      <c r="W179" s="19" t="s">
        <v>13</v>
      </c>
    </row>
    <row r="180" spans="2:23">
      <c r="B180" s="18">
        <v>806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 t="s">
        <v>13</v>
      </c>
      <c r="J180" s="19" t="s">
        <v>13</v>
      </c>
      <c r="K180" s="19">
        <v>0.33</v>
      </c>
      <c r="L180" s="19">
        <v>0.33</v>
      </c>
      <c r="M180" s="19">
        <v>0.33</v>
      </c>
      <c r="N180" s="19">
        <v>0.31</v>
      </c>
      <c r="O180" s="19">
        <v>0.31</v>
      </c>
      <c r="P180" s="19">
        <v>0.31</v>
      </c>
      <c r="Q180" s="19">
        <v>0.31</v>
      </c>
      <c r="R180" s="19">
        <v>0.33</v>
      </c>
      <c r="S180" s="19">
        <v>0.28999999999999998</v>
      </c>
      <c r="T180" s="19">
        <v>0.33</v>
      </c>
      <c r="U180" s="19">
        <v>0.28999999999999998</v>
      </c>
      <c r="V180" s="19" t="s">
        <v>13</v>
      </c>
      <c r="W180" s="19" t="s">
        <v>13</v>
      </c>
    </row>
    <row r="181" spans="2:23">
      <c r="B181" s="18">
        <v>807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 t="s">
        <v>13</v>
      </c>
      <c r="J181" s="19" t="s">
        <v>13</v>
      </c>
      <c r="K181" s="19">
        <v>0.35</v>
      </c>
      <c r="L181" s="19">
        <v>0.35</v>
      </c>
      <c r="M181" s="19">
        <v>0.35</v>
      </c>
      <c r="N181" s="19">
        <v>0.32</v>
      </c>
      <c r="O181" s="19">
        <v>0.33</v>
      </c>
      <c r="P181" s="19">
        <v>0.33</v>
      </c>
      <c r="Q181" s="19">
        <v>0.33</v>
      </c>
      <c r="R181" s="19">
        <v>0.35</v>
      </c>
      <c r="S181" s="19">
        <v>0.31</v>
      </c>
      <c r="T181" s="19">
        <v>0.35</v>
      </c>
      <c r="U181" s="19">
        <v>0.31</v>
      </c>
      <c r="V181" s="19" t="s">
        <v>13</v>
      </c>
      <c r="W181" s="19" t="s">
        <v>13</v>
      </c>
    </row>
    <row r="182" spans="2:23">
      <c r="B182" s="18">
        <v>808</v>
      </c>
      <c r="C182" s="19">
        <v>0.25</v>
      </c>
      <c r="D182" s="19">
        <v>0.25</v>
      </c>
      <c r="E182" s="19">
        <v>0.21</v>
      </c>
      <c r="F182" s="19">
        <v>0.17</v>
      </c>
      <c r="G182" s="19">
        <v>0.2</v>
      </c>
      <c r="H182" s="19" t="s">
        <v>13</v>
      </c>
      <c r="I182" s="19" t="s">
        <v>13</v>
      </c>
      <c r="J182" s="19" t="s">
        <v>13</v>
      </c>
      <c r="K182" s="19">
        <v>0.25</v>
      </c>
      <c r="L182" s="19">
        <v>0.25</v>
      </c>
      <c r="M182" s="19">
        <v>0.25</v>
      </c>
      <c r="N182" s="19">
        <v>0.23</v>
      </c>
      <c r="O182" s="19">
        <v>0.23</v>
      </c>
      <c r="P182" s="19">
        <v>0.24</v>
      </c>
      <c r="Q182" s="19">
        <v>0.24</v>
      </c>
      <c r="R182" s="19">
        <v>0.25</v>
      </c>
      <c r="S182" s="19">
        <v>0.22</v>
      </c>
      <c r="T182" s="19">
        <v>0.25</v>
      </c>
      <c r="U182" s="19">
        <v>0.22</v>
      </c>
      <c r="V182" s="19" t="s">
        <v>13</v>
      </c>
      <c r="W182" s="19" t="s">
        <v>13</v>
      </c>
    </row>
    <row r="183" spans="2:23">
      <c r="B183" s="18">
        <v>809</v>
      </c>
      <c r="C183" s="19">
        <v>0.36</v>
      </c>
      <c r="D183" s="19">
        <v>0.36</v>
      </c>
      <c r="E183" s="19">
        <v>0.31</v>
      </c>
      <c r="F183" s="19">
        <v>0.24</v>
      </c>
      <c r="G183" s="19">
        <v>0.28999999999999998</v>
      </c>
      <c r="H183" s="19" t="s">
        <v>13</v>
      </c>
      <c r="I183" s="19" t="s">
        <v>13</v>
      </c>
      <c r="J183" s="19" t="s">
        <v>13</v>
      </c>
      <c r="K183" s="19">
        <v>0.36</v>
      </c>
      <c r="L183" s="19">
        <v>0.36</v>
      </c>
      <c r="M183" s="19">
        <v>0.36</v>
      </c>
      <c r="N183" s="19">
        <v>0.33</v>
      </c>
      <c r="O183" s="19">
        <v>0.33</v>
      </c>
      <c r="P183" s="19">
        <v>0.34</v>
      </c>
      <c r="Q183" s="19">
        <v>0.34</v>
      </c>
      <c r="R183" s="19">
        <v>0.36</v>
      </c>
      <c r="S183" s="19">
        <v>0.33</v>
      </c>
      <c r="T183" s="19">
        <v>0.36</v>
      </c>
      <c r="U183" s="19">
        <v>0.33</v>
      </c>
      <c r="V183" s="19" t="s">
        <v>13</v>
      </c>
      <c r="W183" s="19" t="s">
        <v>13</v>
      </c>
    </row>
    <row r="184" spans="2:23">
      <c r="B184" s="18">
        <v>810</v>
      </c>
      <c r="C184" s="19">
        <v>0.35</v>
      </c>
      <c r="D184" s="19">
        <v>0.35</v>
      </c>
      <c r="E184" s="19">
        <v>0.3</v>
      </c>
      <c r="F184" s="19">
        <v>0.24</v>
      </c>
      <c r="G184" s="19">
        <v>0.28000000000000003</v>
      </c>
      <c r="H184" s="19" t="s">
        <v>13</v>
      </c>
      <c r="I184" s="19" t="s">
        <v>13</v>
      </c>
      <c r="J184" s="19" t="s">
        <v>13</v>
      </c>
      <c r="K184" s="19">
        <v>0.35</v>
      </c>
      <c r="L184" s="19">
        <v>0.35</v>
      </c>
      <c r="M184" s="19">
        <v>0.35</v>
      </c>
      <c r="N184" s="19">
        <v>0.32</v>
      </c>
      <c r="O184" s="19">
        <v>0.33</v>
      </c>
      <c r="P184" s="19">
        <v>0.33</v>
      </c>
      <c r="Q184" s="19">
        <v>0.33</v>
      </c>
      <c r="R184" s="19">
        <v>0.35</v>
      </c>
      <c r="S184" s="19">
        <v>0.32</v>
      </c>
      <c r="T184" s="19">
        <v>0.35</v>
      </c>
      <c r="U184" s="19">
        <v>0.32</v>
      </c>
      <c r="V184" s="19" t="s">
        <v>13</v>
      </c>
      <c r="W184" s="19" t="s">
        <v>13</v>
      </c>
    </row>
    <row r="185" spans="2:23">
      <c r="B185" s="18">
        <v>811</v>
      </c>
      <c r="C185" s="19">
        <v>0.33</v>
      </c>
      <c r="D185" s="19">
        <v>0.33</v>
      </c>
      <c r="E185" s="19">
        <v>0.28000000000000003</v>
      </c>
      <c r="F185" s="19">
        <v>0.22</v>
      </c>
      <c r="G185" s="19">
        <v>0.26</v>
      </c>
      <c r="H185" s="19" t="s">
        <v>13</v>
      </c>
      <c r="I185" s="19" t="s">
        <v>13</v>
      </c>
      <c r="J185" s="19" t="s">
        <v>13</v>
      </c>
      <c r="K185" s="19">
        <v>0.33</v>
      </c>
      <c r="L185" s="19">
        <v>0.33</v>
      </c>
      <c r="M185" s="19">
        <v>0.33</v>
      </c>
      <c r="N185" s="19">
        <v>0.3</v>
      </c>
      <c r="O185" s="19">
        <v>0.31</v>
      </c>
      <c r="P185" s="19">
        <v>0.31</v>
      </c>
      <c r="Q185" s="19">
        <v>0.31</v>
      </c>
      <c r="R185" s="19">
        <v>0.33</v>
      </c>
      <c r="S185" s="19">
        <v>0.31</v>
      </c>
      <c r="T185" s="19">
        <v>0.33</v>
      </c>
      <c r="U185" s="19">
        <v>0.31</v>
      </c>
      <c r="V185" s="19" t="s">
        <v>13</v>
      </c>
      <c r="W185" s="19" t="s">
        <v>13</v>
      </c>
    </row>
    <row r="186" spans="2:23">
      <c r="B186" s="18">
        <v>812</v>
      </c>
      <c r="C186" s="19">
        <v>0.3</v>
      </c>
      <c r="D186" s="19">
        <v>0.3</v>
      </c>
      <c r="E186" s="19">
        <v>0.26</v>
      </c>
      <c r="F186" s="19">
        <v>0.2</v>
      </c>
      <c r="G186" s="19">
        <v>0.24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</v>
      </c>
      <c r="M186" s="19">
        <v>0.3</v>
      </c>
      <c r="N186" s="19">
        <v>0.27</v>
      </c>
      <c r="O186" s="19">
        <v>0.28000000000000003</v>
      </c>
      <c r="P186" s="19">
        <v>0.28000000000000003</v>
      </c>
      <c r="Q186" s="19">
        <v>0.28000000000000003</v>
      </c>
      <c r="R186" s="19">
        <v>0.3</v>
      </c>
      <c r="S186" s="19">
        <v>0.28999999999999998</v>
      </c>
      <c r="T186" s="19">
        <v>0.3</v>
      </c>
      <c r="U186" s="19">
        <v>0.28999999999999998</v>
      </c>
      <c r="V186" s="19" t="s">
        <v>13</v>
      </c>
      <c r="W186" s="19" t="s">
        <v>13</v>
      </c>
    </row>
    <row r="187" spans="2:23">
      <c r="B187" s="18">
        <v>813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 t="s">
        <v>13</v>
      </c>
      <c r="K187" s="19">
        <v>0.3</v>
      </c>
      <c r="L187" s="19">
        <v>0.3</v>
      </c>
      <c r="M187" s="19">
        <v>0.3</v>
      </c>
      <c r="N187" s="19">
        <v>0.27</v>
      </c>
      <c r="O187" s="19">
        <v>0.28000000000000003</v>
      </c>
      <c r="P187" s="19">
        <v>0.28000000000000003</v>
      </c>
      <c r="Q187" s="19">
        <v>0.28000000000000003</v>
      </c>
      <c r="R187" s="19">
        <v>0.3</v>
      </c>
      <c r="S187" s="19">
        <v>0.28999999999999998</v>
      </c>
      <c r="T187" s="19">
        <v>0.3</v>
      </c>
      <c r="U187" s="19">
        <v>0.28999999999999998</v>
      </c>
      <c r="V187" s="19" t="s">
        <v>13</v>
      </c>
      <c r="W187" s="19" t="s">
        <v>13</v>
      </c>
    </row>
    <row r="188" spans="2:23">
      <c r="B188" s="18">
        <v>814</v>
      </c>
      <c r="C188" s="19">
        <v>0.27</v>
      </c>
      <c r="D188" s="19">
        <v>0.27</v>
      </c>
      <c r="E188" s="19">
        <v>0.23</v>
      </c>
      <c r="F188" s="19">
        <v>0.18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0.27</v>
      </c>
      <c r="L188" s="19">
        <v>0.27</v>
      </c>
      <c r="M188" s="19">
        <v>0.27</v>
      </c>
      <c r="N188" s="19">
        <v>0.24</v>
      </c>
      <c r="O188" s="19">
        <v>0.25</v>
      </c>
      <c r="P188" s="19">
        <v>0.26</v>
      </c>
      <c r="Q188" s="19">
        <v>0.26</v>
      </c>
      <c r="R188" s="19">
        <v>0.27</v>
      </c>
      <c r="S188" s="19">
        <v>0.27</v>
      </c>
      <c r="T188" s="19">
        <v>0.27</v>
      </c>
      <c r="U188" s="19">
        <v>0.27</v>
      </c>
      <c r="V188" s="19" t="s">
        <v>13</v>
      </c>
      <c r="W188" s="19" t="s">
        <v>13</v>
      </c>
    </row>
    <row r="189" spans="2:23">
      <c r="B189" s="18">
        <v>815</v>
      </c>
      <c r="C189" s="19">
        <v>0.41</v>
      </c>
      <c r="D189" s="19">
        <v>0.41</v>
      </c>
      <c r="E189" s="19">
        <v>0.35</v>
      </c>
      <c r="F189" s="19">
        <v>0.28000000000000003</v>
      </c>
      <c r="G189" s="19">
        <v>0.33</v>
      </c>
      <c r="H189" s="19" t="s">
        <v>13</v>
      </c>
      <c r="I189" s="19" t="s">
        <v>13</v>
      </c>
      <c r="J189" s="19" t="s">
        <v>13</v>
      </c>
      <c r="K189" s="19">
        <v>0.41</v>
      </c>
      <c r="L189" s="19">
        <v>0.41</v>
      </c>
      <c r="M189" s="19">
        <v>0.41</v>
      </c>
      <c r="N189" s="19">
        <v>0.36</v>
      </c>
      <c r="O189" s="19">
        <v>0.38</v>
      </c>
      <c r="P189" s="19">
        <v>0.39</v>
      </c>
      <c r="Q189" s="19">
        <v>0.39</v>
      </c>
      <c r="R189" s="19">
        <v>0.41</v>
      </c>
      <c r="S189" s="19">
        <v>0.41</v>
      </c>
      <c r="T189" s="19">
        <v>0.4</v>
      </c>
      <c r="U189" s="19">
        <v>0.41</v>
      </c>
      <c r="V189" s="19" t="s">
        <v>13</v>
      </c>
      <c r="W189" s="19" t="s">
        <v>13</v>
      </c>
    </row>
    <row r="190" spans="2:23">
      <c r="B190" s="18">
        <v>816</v>
      </c>
      <c r="C190" s="19">
        <v>0.3</v>
      </c>
      <c r="D190" s="19">
        <v>0.3</v>
      </c>
      <c r="E190" s="19">
        <v>0.26</v>
      </c>
      <c r="F190" s="19">
        <v>0.2</v>
      </c>
      <c r="G190" s="19">
        <v>0.24</v>
      </c>
      <c r="H190" s="19" t="s">
        <v>13</v>
      </c>
      <c r="I190" s="19" t="s">
        <v>13</v>
      </c>
      <c r="J190" s="19" t="s">
        <v>13</v>
      </c>
      <c r="K190" s="19">
        <v>0.3</v>
      </c>
      <c r="L190" s="19">
        <v>0.3</v>
      </c>
      <c r="M190" s="19">
        <v>0.3</v>
      </c>
      <c r="N190" s="19">
        <v>0.26</v>
      </c>
      <c r="O190" s="19">
        <v>0.28000000000000003</v>
      </c>
      <c r="P190" s="19">
        <v>0.28000000000000003</v>
      </c>
      <c r="Q190" s="19">
        <v>0.28000000000000003</v>
      </c>
      <c r="R190" s="19">
        <v>0.3</v>
      </c>
      <c r="S190" s="19">
        <v>0.3</v>
      </c>
      <c r="T190" s="19">
        <v>0.28999999999999998</v>
      </c>
      <c r="U190" s="19">
        <v>0.3</v>
      </c>
      <c r="V190" s="19" t="s">
        <v>13</v>
      </c>
      <c r="W190" s="19" t="s">
        <v>13</v>
      </c>
    </row>
    <row r="191" spans="2:23">
      <c r="B191" s="18">
        <v>817</v>
      </c>
      <c r="C191" s="19">
        <v>0.31</v>
      </c>
      <c r="D191" s="19">
        <v>0.31</v>
      </c>
      <c r="E191" s="19">
        <v>0.26</v>
      </c>
      <c r="F191" s="19">
        <v>0.21</v>
      </c>
      <c r="G191" s="19">
        <v>0.25</v>
      </c>
      <c r="H191" s="19" t="s">
        <v>13</v>
      </c>
      <c r="I191" s="19" t="s">
        <v>13</v>
      </c>
      <c r="J191" s="19" t="s">
        <v>13</v>
      </c>
      <c r="K191" s="19">
        <v>0.31</v>
      </c>
      <c r="L191" s="19">
        <v>0.31</v>
      </c>
      <c r="M191" s="19">
        <v>0.31</v>
      </c>
      <c r="N191" s="19">
        <v>0.27</v>
      </c>
      <c r="O191" s="19">
        <v>0.28000000000000003</v>
      </c>
      <c r="P191" s="19">
        <v>0.28999999999999998</v>
      </c>
      <c r="Q191" s="19">
        <v>0.28999999999999998</v>
      </c>
      <c r="R191" s="19">
        <v>0.31</v>
      </c>
      <c r="S191" s="19">
        <v>0.31</v>
      </c>
      <c r="T191" s="19">
        <v>0.3</v>
      </c>
      <c r="U191" s="19">
        <v>0.31</v>
      </c>
      <c r="V191" s="19" t="s">
        <v>13</v>
      </c>
      <c r="W191" s="19" t="s">
        <v>13</v>
      </c>
    </row>
    <row r="192" spans="2:23">
      <c r="B192" s="18">
        <v>818</v>
      </c>
      <c r="C192" s="19">
        <v>0.34</v>
      </c>
      <c r="D192" s="19">
        <v>0.34</v>
      </c>
      <c r="E192" s="19">
        <v>0.28999999999999998</v>
      </c>
      <c r="F192" s="19">
        <v>0.23</v>
      </c>
      <c r="G192" s="19">
        <v>0.27</v>
      </c>
      <c r="H192" s="19" t="s">
        <v>13</v>
      </c>
      <c r="I192" s="19" t="s">
        <v>13</v>
      </c>
      <c r="J192" s="19" t="s">
        <v>13</v>
      </c>
      <c r="K192" s="19">
        <v>0.33</v>
      </c>
      <c r="L192" s="19">
        <v>0.34</v>
      </c>
      <c r="M192" s="19">
        <v>0.34</v>
      </c>
      <c r="N192" s="19">
        <v>0.28999999999999998</v>
      </c>
      <c r="O192" s="19">
        <v>0.31</v>
      </c>
      <c r="P192" s="19">
        <v>0.31</v>
      </c>
      <c r="Q192" s="19">
        <v>0.32</v>
      </c>
      <c r="R192" s="19">
        <v>0.34</v>
      </c>
      <c r="S192" s="19">
        <v>0.34</v>
      </c>
      <c r="T192" s="19">
        <v>0.32</v>
      </c>
      <c r="U192" s="19">
        <v>0.34</v>
      </c>
      <c r="V192" s="19" t="s">
        <v>13</v>
      </c>
      <c r="W192" s="19" t="s">
        <v>13</v>
      </c>
    </row>
    <row r="193" spans="2:23">
      <c r="B193" s="18">
        <v>819</v>
      </c>
      <c r="C193" s="19">
        <v>0.28000000000000003</v>
      </c>
      <c r="D193" s="19">
        <v>0.28000000000000003</v>
      </c>
      <c r="E193" s="19">
        <v>0.24</v>
      </c>
      <c r="F193" s="19">
        <v>0.19</v>
      </c>
      <c r="G193" s="19">
        <v>0.22</v>
      </c>
      <c r="H193" s="19" t="s">
        <v>13</v>
      </c>
      <c r="I193" s="19" t="s">
        <v>13</v>
      </c>
      <c r="J193" s="19" t="s">
        <v>13</v>
      </c>
      <c r="K193" s="19">
        <v>0.27</v>
      </c>
      <c r="L193" s="19">
        <v>0.28000000000000003</v>
      </c>
      <c r="M193" s="19">
        <v>0.28000000000000003</v>
      </c>
      <c r="N193" s="19">
        <v>0.24</v>
      </c>
      <c r="O193" s="19">
        <v>0.25</v>
      </c>
      <c r="P193" s="19">
        <v>0.25</v>
      </c>
      <c r="Q193" s="19">
        <v>0.27</v>
      </c>
      <c r="R193" s="19">
        <v>0.28000000000000003</v>
      </c>
      <c r="S193" s="19">
        <v>0.28000000000000003</v>
      </c>
      <c r="T193" s="19">
        <v>0.26</v>
      </c>
      <c r="U193" s="19">
        <v>0.28000000000000003</v>
      </c>
      <c r="V193" s="19" t="s">
        <v>13</v>
      </c>
      <c r="W193" s="19" t="s">
        <v>13</v>
      </c>
    </row>
    <row r="194" spans="2:23">
      <c r="B194" s="18">
        <v>820</v>
      </c>
      <c r="C194" s="19">
        <v>0.28000000000000003</v>
      </c>
      <c r="D194" s="19">
        <v>0.28000000000000003</v>
      </c>
      <c r="E194" s="19">
        <v>0.24</v>
      </c>
      <c r="F194" s="19">
        <v>0.19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0.27</v>
      </c>
      <c r="L194" s="19">
        <v>0.28000000000000003</v>
      </c>
      <c r="M194" s="19">
        <v>0.28000000000000003</v>
      </c>
      <c r="N194" s="19">
        <v>0.24</v>
      </c>
      <c r="O194" s="19">
        <v>0.25</v>
      </c>
      <c r="P194" s="19">
        <v>0.24</v>
      </c>
      <c r="Q194" s="19">
        <v>0.27</v>
      </c>
      <c r="R194" s="19">
        <v>0.28000000000000003</v>
      </c>
      <c r="S194" s="19">
        <v>0.28000000000000003</v>
      </c>
      <c r="T194" s="19">
        <v>0.26</v>
      </c>
      <c r="U194" s="19">
        <v>0.28000000000000003</v>
      </c>
      <c r="V194" s="19" t="s">
        <v>13</v>
      </c>
      <c r="W194" s="19" t="s">
        <v>13</v>
      </c>
    </row>
    <row r="195" spans="2:23">
      <c r="B195" s="18">
        <v>821</v>
      </c>
      <c r="C195" s="19">
        <v>0.31</v>
      </c>
      <c r="D195" s="19">
        <v>0.31</v>
      </c>
      <c r="E195" s="19">
        <v>0.26</v>
      </c>
      <c r="F195" s="19">
        <v>0.21</v>
      </c>
      <c r="G195" s="19">
        <v>0.25</v>
      </c>
      <c r="H195" s="19" t="s">
        <v>13</v>
      </c>
      <c r="I195" s="19" t="s">
        <v>13</v>
      </c>
      <c r="J195" s="19" t="s">
        <v>13</v>
      </c>
      <c r="K195" s="19">
        <v>0.3</v>
      </c>
      <c r="L195" s="19">
        <v>0.31</v>
      </c>
      <c r="M195" s="19">
        <v>0.31</v>
      </c>
      <c r="N195" s="19">
        <v>0.26</v>
      </c>
      <c r="O195" s="19">
        <v>0.28000000000000003</v>
      </c>
      <c r="P195" s="19">
        <v>0.26</v>
      </c>
      <c r="Q195" s="19">
        <v>0.28999999999999998</v>
      </c>
      <c r="R195" s="19">
        <v>0.31</v>
      </c>
      <c r="S195" s="19">
        <v>0.31</v>
      </c>
      <c r="T195" s="19">
        <v>0.28999999999999998</v>
      </c>
      <c r="U195" s="19">
        <v>0.31</v>
      </c>
      <c r="V195" s="19" t="s">
        <v>13</v>
      </c>
      <c r="W195" s="19" t="s">
        <v>13</v>
      </c>
    </row>
    <row r="196" spans="2:23">
      <c r="B196" s="18">
        <v>822</v>
      </c>
      <c r="C196" s="19">
        <v>0.28000000000000003</v>
      </c>
      <c r="D196" s="19">
        <v>0.28000000000000003</v>
      </c>
      <c r="E196" s="19">
        <v>0.24</v>
      </c>
      <c r="F196" s="19">
        <v>0.19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0.27</v>
      </c>
      <c r="L196" s="19">
        <v>0.28000000000000003</v>
      </c>
      <c r="M196" s="19">
        <v>0.28000000000000003</v>
      </c>
      <c r="N196" s="19">
        <v>0.23</v>
      </c>
      <c r="O196" s="19">
        <v>0.25</v>
      </c>
      <c r="P196" s="19">
        <v>0.23</v>
      </c>
      <c r="Q196" s="19">
        <v>0.27</v>
      </c>
      <c r="R196" s="19">
        <v>0.28000000000000003</v>
      </c>
      <c r="S196" s="19">
        <v>0.28000000000000003</v>
      </c>
      <c r="T196" s="19">
        <v>0.26</v>
      </c>
      <c r="U196" s="19">
        <v>0.28000000000000003</v>
      </c>
      <c r="V196" s="19" t="s">
        <v>13</v>
      </c>
      <c r="W196" s="19" t="s">
        <v>13</v>
      </c>
    </row>
    <row r="197" spans="2:23">
      <c r="B197" s="18">
        <v>823</v>
      </c>
      <c r="C197" s="19">
        <v>0.25</v>
      </c>
      <c r="D197" s="19">
        <v>0.25</v>
      </c>
      <c r="E197" s="19">
        <v>0.21</v>
      </c>
      <c r="F197" s="19">
        <v>0.17</v>
      </c>
      <c r="G197" s="19">
        <v>0.2</v>
      </c>
      <c r="H197" s="19" t="s">
        <v>13</v>
      </c>
      <c r="I197" s="19" t="s">
        <v>13</v>
      </c>
      <c r="J197" s="19" t="s">
        <v>13</v>
      </c>
      <c r="K197" s="19">
        <v>0.24</v>
      </c>
      <c r="L197" s="19">
        <v>0.25</v>
      </c>
      <c r="M197" s="19">
        <v>0.25</v>
      </c>
      <c r="N197" s="19">
        <v>0.21</v>
      </c>
      <c r="O197" s="19">
        <v>0.22</v>
      </c>
      <c r="P197" s="19">
        <v>0.2</v>
      </c>
      <c r="Q197" s="19">
        <v>0.24</v>
      </c>
      <c r="R197" s="19">
        <v>0.25</v>
      </c>
      <c r="S197" s="19">
        <v>0.25</v>
      </c>
      <c r="T197" s="19">
        <v>0.23</v>
      </c>
      <c r="U197" s="19">
        <v>0.25</v>
      </c>
      <c r="V197" s="19" t="s">
        <v>13</v>
      </c>
      <c r="W197" s="19" t="s">
        <v>13</v>
      </c>
    </row>
    <row r="198" spans="2:23">
      <c r="B198" s="18">
        <v>824</v>
      </c>
      <c r="C198" s="19">
        <v>0.28000000000000003</v>
      </c>
      <c r="D198" s="19">
        <v>0.28000000000000003</v>
      </c>
      <c r="E198" s="19">
        <v>0.24</v>
      </c>
      <c r="F198" s="19">
        <v>0.19</v>
      </c>
      <c r="G198" s="19">
        <v>0.22</v>
      </c>
      <c r="H198" s="19" t="s">
        <v>13</v>
      </c>
      <c r="I198" s="19" t="s">
        <v>13</v>
      </c>
      <c r="J198" s="19" t="s">
        <v>13</v>
      </c>
      <c r="K198" s="19">
        <v>0.27</v>
      </c>
      <c r="L198" s="19">
        <v>0.28000000000000003</v>
      </c>
      <c r="M198" s="19">
        <v>0.28000000000000003</v>
      </c>
      <c r="N198" s="19">
        <v>0.23</v>
      </c>
      <c r="O198" s="19">
        <v>0.25</v>
      </c>
      <c r="P198" s="19">
        <v>0.21</v>
      </c>
      <c r="Q198" s="19">
        <v>0.27</v>
      </c>
      <c r="R198" s="19">
        <v>0.27</v>
      </c>
      <c r="S198" s="19">
        <v>0.28000000000000003</v>
      </c>
      <c r="T198" s="19">
        <v>0.25</v>
      </c>
      <c r="U198" s="19">
        <v>0.28000000000000003</v>
      </c>
      <c r="V198" s="19" t="s">
        <v>13</v>
      </c>
      <c r="W198" s="19" t="s">
        <v>13</v>
      </c>
    </row>
    <row r="199" spans="2:23">
      <c r="B199" s="18">
        <v>825</v>
      </c>
      <c r="C199" s="19">
        <v>0.27</v>
      </c>
      <c r="D199" s="19">
        <v>0.27</v>
      </c>
      <c r="E199" s="19">
        <v>0.23</v>
      </c>
      <c r="F199" s="19">
        <v>0.18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0.26</v>
      </c>
      <c r="L199" s="19">
        <v>0.27</v>
      </c>
      <c r="M199" s="19">
        <v>0.27</v>
      </c>
      <c r="N199" s="19">
        <v>0.22</v>
      </c>
      <c r="O199" s="19">
        <v>0.23</v>
      </c>
      <c r="P199" s="19">
        <v>0.2</v>
      </c>
      <c r="Q199" s="19">
        <v>0.25</v>
      </c>
      <c r="R199" s="19">
        <v>0.26</v>
      </c>
      <c r="S199" s="19">
        <v>0.27</v>
      </c>
      <c r="T199" s="19">
        <v>0.24</v>
      </c>
      <c r="U199" s="19">
        <v>0.27</v>
      </c>
      <c r="V199" s="19" t="s">
        <v>13</v>
      </c>
      <c r="W199" s="19" t="s">
        <v>13</v>
      </c>
    </row>
    <row r="200" spans="2:23">
      <c r="B200" s="18">
        <v>826</v>
      </c>
      <c r="C200" s="19">
        <v>0.31</v>
      </c>
      <c r="D200" s="19">
        <v>0.31</v>
      </c>
      <c r="E200" s="19">
        <v>0.26</v>
      </c>
      <c r="F200" s="19">
        <v>0.21</v>
      </c>
      <c r="G200" s="19">
        <v>0.25</v>
      </c>
      <c r="H200" s="19" t="s">
        <v>13</v>
      </c>
      <c r="I200" s="19" t="s">
        <v>13</v>
      </c>
      <c r="J200" s="19" t="s">
        <v>13</v>
      </c>
      <c r="K200" s="19">
        <v>0.28999999999999998</v>
      </c>
      <c r="L200" s="19">
        <v>0.31</v>
      </c>
      <c r="M200" s="19">
        <v>0.31</v>
      </c>
      <c r="N200" s="19">
        <v>0.25</v>
      </c>
      <c r="O200" s="19">
        <v>0.27</v>
      </c>
      <c r="P200" s="19">
        <v>0.22</v>
      </c>
      <c r="Q200" s="19">
        <v>0.28999999999999998</v>
      </c>
      <c r="R200" s="19">
        <v>0.3</v>
      </c>
      <c r="S200" s="19">
        <v>0.31</v>
      </c>
      <c r="T200" s="19">
        <v>0.27</v>
      </c>
      <c r="U200" s="19">
        <v>0.31</v>
      </c>
      <c r="V200" s="19" t="s">
        <v>13</v>
      </c>
      <c r="W200" s="19" t="s">
        <v>13</v>
      </c>
    </row>
    <row r="201" spans="2:23">
      <c r="B201" s="18">
        <v>827</v>
      </c>
      <c r="C201" s="19">
        <v>0.28999999999999998</v>
      </c>
      <c r="D201" s="19">
        <v>0.28999999999999998</v>
      </c>
      <c r="E201" s="19">
        <v>0.25</v>
      </c>
      <c r="F201" s="19">
        <v>0.2</v>
      </c>
      <c r="G201" s="19">
        <v>0.23</v>
      </c>
      <c r="H201" s="19" t="s">
        <v>13</v>
      </c>
      <c r="I201" s="19" t="s">
        <v>13</v>
      </c>
      <c r="J201" s="19" t="s">
        <v>13</v>
      </c>
      <c r="K201" s="19">
        <v>0.27</v>
      </c>
      <c r="L201" s="19">
        <v>0.28999999999999998</v>
      </c>
      <c r="M201" s="19">
        <v>0.28999999999999998</v>
      </c>
      <c r="N201" s="19">
        <v>0.24</v>
      </c>
      <c r="O201" s="19">
        <v>0.25</v>
      </c>
      <c r="P201" s="19">
        <v>0.19</v>
      </c>
      <c r="Q201" s="19">
        <v>0.27</v>
      </c>
      <c r="R201" s="19">
        <v>0.28000000000000003</v>
      </c>
      <c r="S201" s="19">
        <v>0.28000000000000003</v>
      </c>
      <c r="T201" s="19">
        <v>0.25</v>
      </c>
      <c r="U201" s="19">
        <v>0.28000000000000003</v>
      </c>
      <c r="V201" s="19" t="s">
        <v>13</v>
      </c>
      <c r="W201" s="19" t="s">
        <v>13</v>
      </c>
    </row>
    <row r="202" spans="2:23">
      <c r="B202" s="18">
        <v>828</v>
      </c>
      <c r="C202" s="19">
        <v>0.3</v>
      </c>
      <c r="D202" s="19">
        <v>0.3</v>
      </c>
      <c r="E202" s="19">
        <v>0.26</v>
      </c>
      <c r="F202" s="19">
        <v>0.2</v>
      </c>
      <c r="G202" s="19">
        <v>0.24</v>
      </c>
      <c r="H202" s="19" t="s">
        <v>13</v>
      </c>
      <c r="I202" s="19" t="s">
        <v>13</v>
      </c>
      <c r="J202" s="19" t="s">
        <v>13</v>
      </c>
      <c r="K202" s="19">
        <v>0.28000000000000003</v>
      </c>
      <c r="L202" s="19">
        <v>0.28999999999999998</v>
      </c>
      <c r="M202" s="19">
        <v>0.3</v>
      </c>
      <c r="N202" s="19">
        <v>0.24</v>
      </c>
      <c r="O202" s="19">
        <v>0.25</v>
      </c>
      <c r="P202" s="19">
        <v>0.19</v>
      </c>
      <c r="Q202" s="19">
        <v>0.27</v>
      </c>
      <c r="R202" s="19">
        <v>0.28999999999999998</v>
      </c>
      <c r="S202" s="19">
        <v>0.28999999999999998</v>
      </c>
      <c r="T202" s="19">
        <v>0.26</v>
      </c>
      <c r="U202" s="19">
        <v>0.28999999999999998</v>
      </c>
      <c r="V202" s="19" t="s">
        <v>13</v>
      </c>
      <c r="W202" s="19" t="s">
        <v>13</v>
      </c>
    </row>
    <row r="203" spans="2:23">
      <c r="B203" s="18">
        <v>829</v>
      </c>
      <c r="C203" s="19">
        <v>0.23</v>
      </c>
      <c r="D203" s="19">
        <v>0.23</v>
      </c>
      <c r="E203" s="19">
        <v>0.2</v>
      </c>
      <c r="F203" s="19">
        <v>0.16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0.23</v>
      </c>
      <c r="M203" s="19">
        <v>0.23</v>
      </c>
      <c r="N203" s="19">
        <v>0.19</v>
      </c>
      <c r="O203" s="19">
        <v>0.19</v>
      </c>
      <c r="P203" s="19">
        <v>0.14000000000000001</v>
      </c>
      <c r="Q203" s="19">
        <v>0.2</v>
      </c>
      <c r="R203" s="19">
        <v>0.22</v>
      </c>
      <c r="S203" s="19">
        <v>0.22</v>
      </c>
      <c r="T203" s="19">
        <v>0.2</v>
      </c>
      <c r="U203" s="19">
        <v>0.22</v>
      </c>
      <c r="V203" s="19" t="s">
        <v>13</v>
      </c>
      <c r="W203" s="19" t="s">
        <v>13</v>
      </c>
    </row>
    <row r="204" spans="2:23">
      <c r="B204" s="18">
        <v>830</v>
      </c>
      <c r="C204" s="19">
        <v>0.19</v>
      </c>
      <c r="D204" s="19">
        <v>0.19</v>
      </c>
      <c r="E204" s="19">
        <v>0.16</v>
      </c>
      <c r="F204" s="19">
        <v>0.13</v>
      </c>
      <c r="G204" s="19">
        <v>0.15</v>
      </c>
      <c r="H204" s="19" t="s">
        <v>13</v>
      </c>
      <c r="I204" s="19" t="s">
        <v>13</v>
      </c>
      <c r="J204" s="19" t="s">
        <v>13</v>
      </c>
      <c r="K204" s="19">
        <v>0.18</v>
      </c>
      <c r="L204" s="19">
        <v>0.19</v>
      </c>
      <c r="M204" s="19">
        <v>0.19</v>
      </c>
      <c r="N204" s="19">
        <v>0.15</v>
      </c>
      <c r="O204" s="19">
        <v>0.16</v>
      </c>
      <c r="P204" s="19">
        <v>0.11</v>
      </c>
      <c r="Q204" s="19">
        <v>0.16</v>
      </c>
      <c r="R204" s="19">
        <v>0.18</v>
      </c>
      <c r="S204" s="19">
        <v>0.18</v>
      </c>
      <c r="T204" s="19">
        <v>0.16</v>
      </c>
      <c r="U204" s="19">
        <v>0.18</v>
      </c>
      <c r="V204" s="19" t="s">
        <v>13</v>
      </c>
      <c r="W204" s="19" t="s">
        <v>13</v>
      </c>
    </row>
    <row r="205" spans="2:23">
      <c r="B205" s="18">
        <v>831</v>
      </c>
      <c r="C205" s="19">
        <v>0.27</v>
      </c>
      <c r="D205" s="19">
        <v>0.27</v>
      </c>
      <c r="E205" s="19">
        <v>0.23</v>
      </c>
      <c r="F205" s="19">
        <v>0.18</v>
      </c>
      <c r="G205" s="19">
        <v>0.22</v>
      </c>
      <c r="H205" s="19" t="s">
        <v>13</v>
      </c>
      <c r="I205" s="19" t="s">
        <v>13</v>
      </c>
      <c r="J205" s="19" t="s">
        <v>13</v>
      </c>
      <c r="K205" s="19">
        <v>0.25</v>
      </c>
      <c r="L205" s="19">
        <v>0.26</v>
      </c>
      <c r="M205" s="19">
        <v>0.27</v>
      </c>
      <c r="N205" s="19">
        <v>0.22</v>
      </c>
      <c r="O205" s="19">
        <v>0.22</v>
      </c>
      <c r="P205" s="19">
        <v>0.14000000000000001</v>
      </c>
      <c r="Q205" s="19">
        <v>0.23</v>
      </c>
      <c r="R205" s="19">
        <v>0.25</v>
      </c>
      <c r="S205" s="19">
        <v>0.26</v>
      </c>
      <c r="T205" s="19">
        <v>0.23</v>
      </c>
      <c r="U205" s="19">
        <v>0.26</v>
      </c>
      <c r="V205" s="19" t="s">
        <v>13</v>
      </c>
      <c r="W205" s="19" t="s">
        <v>13</v>
      </c>
    </row>
    <row r="206" spans="2:23">
      <c r="B206" s="18">
        <v>901</v>
      </c>
      <c r="C206" s="19">
        <v>0.3</v>
      </c>
      <c r="D206" s="19">
        <v>0.3</v>
      </c>
      <c r="E206" s="19">
        <v>0.26</v>
      </c>
      <c r="F206" s="19">
        <v>0.2</v>
      </c>
      <c r="G206" s="19">
        <v>0.24</v>
      </c>
      <c r="H206" s="19" t="s">
        <v>13</v>
      </c>
      <c r="I206" s="19" t="s">
        <v>13</v>
      </c>
      <c r="J206" s="19" t="s">
        <v>13</v>
      </c>
      <c r="K206" s="19">
        <v>0.27</v>
      </c>
      <c r="L206" s="19">
        <v>0.28999999999999998</v>
      </c>
      <c r="M206" s="19">
        <v>0.3</v>
      </c>
      <c r="N206" s="19">
        <v>0.24</v>
      </c>
      <c r="O206" s="19">
        <v>0.25</v>
      </c>
      <c r="P206" s="19">
        <v>0.14000000000000001</v>
      </c>
      <c r="Q206" s="19">
        <v>0.24</v>
      </c>
      <c r="R206" s="19">
        <v>0.28000000000000003</v>
      </c>
      <c r="S206" s="19">
        <v>0.28000000000000003</v>
      </c>
      <c r="T206" s="19">
        <v>0.25</v>
      </c>
      <c r="U206" s="19">
        <v>0.28000000000000003</v>
      </c>
      <c r="V206" s="19" t="s">
        <v>13</v>
      </c>
      <c r="W206" s="19" t="s">
        <v>13</v>
      </c>
    </row>
    <row r="207" spans="2:23">
      <c r="B207" s="18">
        <v>902</v>
      </c>
      <c r="C207" s="19">
        <v>0.22</v>
      </c>
      <c r="D207" s="19">
        <v>0.22</v>
      </c>
      <c r="E207" s="19">
        <v>0.19</v>
      </c>
      <c r="F207" s="19">
        <v>0.15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0.2</v>
      </c>
      <c r="L207" s="19">
        <v>0.21</v>
      </c>
      <c r="M207" s="19">
        <v>0.22</v>
      </c>
      <c r="N207" s="19">
        <v>0.17</v>
      </c>
      <c r="O207" s="19">
        <v>0.18</v>
      </c>
      <c r="P207" s="19">
        <v>0.1</v>
      </c>
      <c r="Q207" s="19">
        <v>0.17</v>
      </c>
      <c r="R207" s="19">
        <v>0.2</v>
      </c>
      <c r="S207" s="19">
        <v>0.2</v>
      </c>
      <c r="T207" s="19">
        <v>0.18</v>
      </c>
      <c r="U207" s="19">
        <v>0.2</v>
      </c>
      <c r="V207" s="19" t="s">
        <v>13</v>
      </c>
      <c r="W207" s="19" t="s">
        <v>13</v>
      </c>
    </row>
    <row r="208" spans="2:23">
      <c r="B208" s="18">
        <v>903</v>
      </c>
      <c r="C208" s="19">
        <v>0.22</v>
      </c>
      <c r="D208" s="19">
        <v>0.22</v>
      </c>
      <c r="E208" s="19">
        <v>0.19</v>
      </c>
      <c r="F208" s="19">
        <v>0.15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0.21</v>
      </c>
      <c r="M208" s="19">
        <v>0.21</v>
      </c>
      <c r="N208" s="19">
        <v>0.17</v>
      </c>
      <c r="O208" s="19">
        <v>0.18</v>
      </c>
      <c r="P208" s="19">
        <v>0.09</v>
      </c>
      <c r="Q208" s="19">
        <v>0.17</v>
      </c>
      <c r="R208" s="19">
        <v>0.2</v>
      </c>
      <c r="S208" s="19">
        <v>0.2</v>
      </c>
      <c r="T208" s="19">
        <v>0.18</v>
      </c>
      <c r="U208" s="19">
        <v>0.2</v>
      </c>
      <c r="V208" s="19" t="s">
        <v>13</v>
      </c>
      <c r="W208" s="19" t="s">
        <v>13</v>
      </c>
    </row>
    <row r="209" spans="2:23">
      <c r="B209" s="18">
        <v>904</v>
      </c>
      <c r="C209" s="19">
        <v>0.26</v>
      </c>
      <c r="D209" s="19">
        <v>0.26</v>
      </c>
      <c r="E209" s="19">
        <v>0.22</v>
      </c>
      <c r="F209" s="19">
        <v>0.17</v>
      </c>
      <c r="G209" s="19">
        <v>0.21</v>
      </c>
      <c r="H209" s="19" t="s">
        <v>13</v>
      </c>
      <c r="I209" s="19" t="s">
        <v>13</v>
      </c>
      <c r="J209" s="19" t="s">
        <v>13</v>
      </c>
      <c r="K209" s="19">
        <v>0.23</v>
      </c>
      <c r="L209" s="19">
        <v>0.25</v>
      </c>
      <c r="M209" s="19">
        <v>0.25</v>
      </c>
      <c r="N209" s="19">
        <v>0.2</v>
      </c>
      <c r="O209" s="19">
        <v>0.21</v>
      </c>
      <c r="P209" s="19">
        <v>0.09</v>
      </c>
      <c r="Q209" s="19">
        <v>0.19</v>
      </c>
      <c r="R209" s="19">
        <v>0.24</v>
      </c>
      <c r="S209" s="19">
        <v>0.24</v>
      </c>
      <c r="T209" s="19">
        <v>0.21</v>
      </c>
      <c r="U209" s="19">
        <v>0.24</v>
      </c>
      <c r="V209" s="19" t="s">
        <v>13</v>
      </c>
      <c r="W209" s="19" t="s">
        <v>13</v>
      </c>
    </row>
    <row r="210" spans="2:23">
      <c r="B210" s="18">
        <v>905</v>
      </c>
      <c r="C210" s="19">
        <v>0.22</v>
      </c>
      <c r="D210" s="19">
        <v>0.22</v>
      </c>
      <c r="E210" s="19">
        <v>0.19</v>
      </c>
      <c r="F210" s="19">
        <v>0.15</v>
      </c>
      <c r="G210" s="19">
        <v>0.18</v>
      </c>
      <c r="H210" s="19" t="s">
        <v>13</v>
      </c>
      <c r="I210" s="19" t="s">
        <v>13</v>
      </c>
      <c r="J210" s="19" t="s">
        <v>13</v>
      </c>
      <c r="K210" s="19">
        <v>0.19</v>
      </c>
      <c r="L210" s="19">
        <v>0.21</v>
      </c>
      <c r="M210" s="19">
        <v>0.21</v>
      </c>
      <c r="N210" s="19">
        <v>0.17</v>
      </c>
      <c r="O210" s="19">
        <v>0.18</v>
      </c>
      <c r="P210" s="19">
        <v>0</v>
      </c>
      <c r="Q210" s="19">
        <v>0.15</v>
      </c>
      <c r="R210" s="19">
        <v>0.2</v>
      </c>
      <c r="S210" s="19">
        <v>0.2</v>
      </c>
      <c r="T210" s="19">
        <v>0</v>
      </c>
      <c r="U210" s="19">
        <v>0.2</v>
      </c>
      <c r="V210" s="19" t="s">
        <v>13</v>
      </c>
      <c r="W210" s="19" t="s">
        <v>13</v>
      </c>
    </row>
    <row r="211" spans="2:23">
      <c r="B211" s="18">
        <v>906</v>
      </c>
      <c r="C211" s="19">
        <v>0.24</v>
      </c>
      <c r="D211" s="19">
        <v>0.24</v>
      </c>
      <c r="E211" s="19">
        <v>0.2</v>
      </c>
      <c r="F211" s="19">
        <v>0.16</v>
      </c>
      <c r="G211" s="19">
        <v>0.19</v>
      </c>
      <c r="H211" s="19" t="s">
        <v>13</v>
      </c>
      <c r="I211" s="19" t="s">
        <v>13</v>
      </c>
      <c r="J211" s="19" t="s">
        <v>13</v>
      </c>
      <c r="K211" s="19">
        <v>0.21</v>
      </c>
      <c r="L211" s="19">
        <v>0.22</v>
      </c>
      <c r="M211" s="19">
        <v>0.23</v>
      </c>
      <c r="N211" s="19">
        <v>0.18</v>
      </c>
      <c r="O211" s="19">
        <v>0.19</v>
      </c>
      <c r="P211" s="19" t="s">
        <v>13</v>
      </c>
      <c r="Q211" s="19">
        <v>0.16</v>
      </c>
      <c r="R211" s="19">
        <v>0.22</v>
      </c>
      <c r="S211" s="19">
        <v>0.21</v>
      </c>
      <c r="T211" s="19" t="s">
        <v>13</v>
      </c>
      <c r="U211" s="19">
        <v>0.21</v>
      </c>
      <c r="V211" s="19" t="s">
        <v>13</v>
      </c>
      <c r="W211" s="19" t="s">
        <v>13</v>
      </c>
    </row>
    <row r="212" spans="2:23">
      <c r="B212" s="18">
        <v>907</v>
      </c>
      <c r="C212" s="19">
        <v>0.22</v>
      </c>
      <c r="D212" s="19">
        <v>0.22</v>
      </c>
      <c r="E212" s="19">
        <v>0.19</v>
      </c>
      <c r="F212" s="19">
        <v>0.14000000000000001</v>
      </c>
      <c r="G212" s="19">
        <v>0.18</v>
      </c>
      <c r="H212" s="19" t="s">
        <v>13</v>
      </c>
      <c r="I212" s="19" t="s">
        <v>13</v>
      </c>
      <c r="J212" s="19" t="s">
        <v>13</v>
      </c>
      <c r="K212" s="19">
        <v>0.19</v>
      </c>
      <c r="L212" s="19">
        <v>0.2</v>
      </c>
      <c r="M212" s="19">
        <v>0.21</v>
      </c>
      <c r="N212" s="19">
        <v>0.16</v>
      </c>
      <c r="O212" s="19">
        <v>0.17</v>
      </c>
      <c r="P212" s="19" t="s">
        <v>13</v>
      </c>
      <c r="Q212" s="19">
        <v>0.14000000000000001</v>
      </c>
      <c r="R212" s="19">
        <v>0.2</v>
      </c>
      <c r="S212" s="19">
        <v>0.19</v>
      </c>
      <c r="T212" s="19" t="s">
        <v>13</v>
      </c>
      <c r="U212" s="19">
        <v>0.19</v>
      </c>
      <c r="V212" s="19" t="s">
        <v>13</v>
      </c>
      <c r="W212" s="19" t="s">
        <v>13</v>
      </c>
    </row>
    <row r="213" spans="2:23">
      <c r="B213" s="18">
        <v>908</v>
      </c>
      <c r="C213" s="19">
        <v>0.28000000000000003</v>
      </c>
      <c r="D213" s="19">
        <v>0.28000000000000003</v>
      </c>
      <c r="E213" s="19">
        <v>0.24</v>
      </c>
      <c r="F213" s="19">
        <v>0.18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0.24</v>
      </c>
      <c r="L213" s="19">
        <v>0.26</v>
      </c>
      <c r="M213" s="19">
        <v>0.27</v>
      </c>
      <c r="N213" s="19">
        <v>0.2</v>
      </c>
      <c r="O213" s="19">
        <v>0.22</v>
      </c>
      <c r="P213" s="19" t="s">
        <v>13</v>
      </c>
      <c r="Q213" s="19">
        <v>0.17</v>
      </c>
      <c r="R213" s="19">
        <v>0.25</v>
      </c>
      <c r="S213" s="19">
        <v>0.24</v>
      </c>
      <c r="T213" s="19" t="s">
        <v>13</v>
      </c>
      <c r="U213" s="19">
        <v>0.24</v>
      </c>
      <c r="V213" s="19" t="s">
        <v>13</v>
      </c>
      <c r="W213" s="19" t="s">
        <v>13</v>
      </c>
    </row>
    <row r="214" spans="2:23">
      <c r="B214" s="18">
        <v>909</v>
      </c>
      <c r="C214" s="19">
        <v>0.23</v>
      </c>
      <c r="D214" s="19">
        <v>0.23</v>
      </c>
      <c r="E214" s="19">
        <v>0.2</v>
      </c>
      <c r="F214" s="19">
        <v>0.15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0.2</v>
      </c>
      <c r="L214" s="19">
        <v>0.21</v>
      </c>
      <c r="M214" s="19">
        <v>0.22</v>
      </c>
      <c r="N214" s="19">
        <v>0.16</v>
      </c>
      <c r="O214" s="19">
        <v>0.18</v>
      </c>
      <c r="P214" s="19" t="s">
        <v>13</v>
      </c>
      <c r="Q214" s="19">
        <v>0.13</v>
      </c>
      <c r="R214" s="19">
        <v>0.2</v>
      </c>
      <c r="S214" s="19">
        <v>0.2</v>
      </c>
      <c r="T214" s="19" t="s">
        <v>13</v>
      </c>
      <c r="U214" s="19">
        <v>0.2</v>
      </c>
      <c r="V214" s="19" t="s">
        <v>13</v>
      </c>
      <c r="W214" s="19" t="s">
        <v>13</v>
      </c>
    </row>
    <row r="215" spans="2:23">
      <c r="B215" s="18">
        <v>910</v>
      </c>
      <c r="C215" s="19">
        <v>0.31</v>
      </c>
      <c r="D215" s="19">
        <v>0.31</v>
      </c>
      <c r="E215" s="19">
        <v>0.26</v>
      </c>
      <c r="F215" s="19">
        <v>0.2</v>
      </c>
      <c r="G215" s="19">
        <v>0.25</v>
      </c>
      <c r="H215" s="19" t="s">
        <v>13</v>
      </c>
      <c r="I215" s="19" t="s">
        <v>13</v>
      </c>
      <c r="J215" s="19" t="s">
        <v>13</v>
      </c>
      <c r="K215" s="19">
        <v>0.27</v>
      </c>
      <c r="L215" s="19">
        <v>0.28000000000000003</v>
      </c>
      <c r="M215" s="19">
        <v>0.28999999999999998</v>
      </c>
      <c r="N215" s="19">
        <v>0.22</v>
      </c>
      <c r="O215" s="19">
        <v>0.24</v>
      </c>
      <c r="P215" s="19" t="s">
        <v>13</v>
      </c>
      <c r="Q215" s="19">
        <v>0.16</v>
      </c>
      <c r="R215" s="19">
        <v>0.27</v>
      </c>
      <c r="S215" s="19">
        <v>0.26</v>
      </c>
      <c r="T215" s="19" t="s">
        <v>13</v>
      </c>
      <c r="U215" s="19">
        <v>0.26</v>
      </c>
      <c r="V215" s="19" t="s">
        <v>13</v>
      </c>
      <c r="W215" s="19" t="s">
        <v>13</v>
      </c>
    </row>
    <row r="216" spans="2:23">
      <c r="B216" s="18">
        <v>911</v>
      </c>
      <c r="C216" s="19">
        <v>0.25</v>
      </c>
      <c r="D216" s="19">
        <v>0.25</v>
      </c>
      <c r="E216" s="19">
        <v>0.21</v>
      </c>
      <c r="F216" s="19">
        <v>0.16</v>
      </c>
      <c r="G216" s="19">
        <v>0.2</v>
      </c>
      <c r="H216" s="19" t="s">
        <v>13</v>
      </c>
      <c r="I216" s="19" t="s">
        <v>13</v>
      </c>
      <c r="J216" s="19" t="s">
        <v>13</v>
      </c>
      <c r="K216" s="19">
        <v>0.21</v>
      </c>
      <c r="L216" s="19">
        <v>0.22</v>
      </c>
      <c r="M216" s="19">
        <v>0.23</v>
      </c>
      <c r="N216" s="19">
        <v>0.17</v>
      </c>
      <c r="O216" s="19">
        <v>0.19</v>
      </c>
      <c r="P216" s="19" t="s">
        <v>13</v>
      </c>
      <c r="Q216" s="19">
        <v>0.12</v>
      </c>
      <c r="R216" s="19">
        <v>0.22</v>
      </c>
      <c r="S216" s="19">
        <v>0.21</v>
      </c>
      <c r="T216" s="19" t="s">
        <v>13</v>
      </c>
      <c r="U216" s="19">
        <v>0.21</v>
      </c>
      <c r="V216" s="19" t="s">
        <v>13</v>
      </c>
      <c r="W216" s="19" t="s">
        <v>13</v>
      </c>
    </row>
    <row r="217" spans="2:23">
      <c r="B217" s="18">
        <v>912</v>
      </c>
      <c r="C217" s="19">
        <v>0.22</v>
      </c>
      <c r="D217" s="19">
        <v>0.22</v>
      </c>
      <c r="E217" s="19">
        <v>0.19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0.19</v>
      </c>
      <c r="L217" s="19">
        <v>0.2</v>
      </c>
      <c r="M217" s="19">
        <v>0.2</v>
      </c>
      <c r="N217" s="19">
        <v>0.15</v>
      </c>
      <c r="O217" s="19">
        <v>0.17</v>
      </c>
      <c r="P217" s="19" t="s">
        <v>13</v>
      </c>
      <c r="Q217" s="19">
        <v>0.1</v>
      </c>
      <c r="R217" s="19">
        <v>0.19</v>
      </c>
      <c r="S217" s="19">
        <v>0.18</v>
      </c>
      <c r="T217" s="19" t="s">
        <v>13</v>
      </c>
      <c r="U217" s="19">
        <v>0.18</v>
      </c>
      <c r="V217" s="19" t="s">
        <v>13</v>
      </c>
      <c r="W217" s="19" t="s">
        <v>13</v>
      </c>
    </row>
    <row r="218" spans="2:23">
      <c r="B218" s="18">
        <v>913</v>
      </c>
      <c r="C218" s="19">
        <v>0.24</v>
      </c>
      <c r="D218" s="19">
        <v>0.24</v>
      </c>
      <c r="E218" s="19">
        <v>0.2</v>
      </c>
      <c r="F218" s="19">
        <v>0.15</v>
      </c>
      <c r="G218" s="19">
        <v>0.19</v>
      </c>
      <c r="H218" s="19" t="s">
        <v>13</v>
      </c>
      <c r="I218" s="19" t="s">
        <v>13</v>
      </c>
      <c r="J218" s="19" t="s">
        <v>13</v>
      </c>
      <c r="K218" s="19">
        <v>0.2</v>
      </c>
      <c r="L218" s="19">
        <v>0.21</v>
      </c>
      <c r="M218" s="19">
        <v>0.22</v>
      </c>
      <c r="N218" s="19">
        <v>0.16</v>
      </c>
      <c r="O218" s="19">
        <v>0.18</v>
      </c>
      <c r="P218" s="19" t="s">
        <v>13</v>
      </c>
      <c r="Q218" s="19">
        <v>0.09</v>
      </c>
      <c r="R218" s="19">
        <v>0.21</v>
      </c>
      <c r="S218" s="19">
        <v>0.2</v>
      </c>
      <c r="T218" s="19" t="s">
        <v>13</v>
      </c>
      <c r="U218" s="19">
        <v>0.2</v>
      </c>
      <c r="V218" s="19" t="s">
        <v>13</v>
      </c>
      <c r="W218" s="19" t="s">
        <v>13</v>
      </c>
    </row>
    <row r="219" spans="2:23">
      <c r="B219" s="18">
        <v>914</v>
      </c>
      <c r="C219" s="19">
        <v>0.22</v>
      </c>
      <c r="D219" s="19">
        <v>0.22</v>
      </c>
      <c r="E219" s="19">
        <v>0.19</v>
      </c>
      <c r="F219" s="19">
        <v>0.14000000000000001</v>
      </c>
      <c r="G219" s="19">
        <v>0.18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0.2</v>
      </c>
      <c r="N219" s="19">
        <v>0.14000000000000001</v>
      </c>
      <c r="O219" s="19">
        <v>0.16</v>
      </c>
      <c r="P219" s="19" t="s">
        <v>13</v>
      </c>
      <c r="Q219" s="19">
        <v>0.08</v>
      </c>
      <c r="R219" s="19">
        <v>0.19</v>
      </c>
      <c r="S219" s="19">
        <v>0.18</v>
      </c>
      <c r="T219" s="19" t="s">
        <v>13</v>
      </c>
      <c r="U219" s="19">
        <v>0.18</v>
      </c>
      <c r="V219" s="19" t="s">
        <v>13</v>
      </c>
      <c r="W219" s="19" t="s">
        <v>13</v>
      </c>
    </row>
    <row r="220" spans="2:23">
      <c r="B220" s="18">
        <v>915</v>
      </c>
      <c r="C220" s="19">
        <v>0.23</v>
      </c>
      <c r="D220" s="19">
        <v>0.23</v>
      </c>
      <c r="E220" s="19">
        <v>0.2</v>
      </c>
      <c r="F220" s="19">
        <v>0.15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0.19</v>
      </c>
      <c r="L220" s="19">
        <v>0.2</v>
      </c>
      <c r="M220" s="19">
        <v>0.21</v>
      </c>
      <c r="N220" s="19">
        <v>0.14000000000000001</v>
      </c>
      <c r="O220" s="19">
        <v>0.16</v>
      </c>
      <c r="P220" s="19" t="s">
        <v>13</v>
      </c>
      <c r="Q220" s="19">
        <v>0</v>
      </c>
      <c r="R220" s="19">
        <v>0.2</v>
      </c>
      <c r="S220" s="19">
        <v>0</v>
      </c>
      <c r="T220" s="19" t="s">
        <v>13</v>
      </c>
      <c r="U220" s="19">
        <v>0</v>
      </c>
      <c r="V220" s="19" t="s">
        <v>13</v>
      </c>
      <c r="W220" s="19" t="s">
        <v>13</v>
      </c>
    </row>
    <row r="221" spans="2:23">
      <c r="B221" s="18">
        <v>916</v>
      </c>
      <c r="C221" s="19">
        <v>0.22</v>
      </c>
      <c r="D221" s="19">
        <v>0.22</v>
      </c>
      <c r="E221" s="19">
        <v>0.19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0.19</v>
      </c>
      <c r="M221" s="19">
        <v>0.2</v>
      </c>
      <c r="N221" s="19">
        <v>0.13</v>
      </c>
      <c r="O221" s="19">
        <v>0.15</v>
      </c>
      <c r="P221" s="19" t="s">
        <v>13</v>
      </c>
      <c r="Q221" s="19" t="s">
        <v>13</v>
      </c>
      <c r="R221" s="19">
        <v>0.19</v>
      </c>
      <c r="S221" s="19" t="s">
        <v>13</v>
      </c>
      <c r="T221" s="19" t="s">
        <v>13</v>
      </c>
      <c r="U221" s="19" t="s">
        <v>13</v>
      </c>
      <c r="V221" s="19" t="s">
        <v>13</v>
      </c>
      <c r="W221" s="19" t="s">
        <v>13</v>
      </c>
    </row>
    <row r="222" spans="2:23">
      <c r="B222" s="18">
        <v>917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0.18</v>
      </c>
      <c r="N222" s="19">
        <v>0.11</v>
      </c>
      <c r="O222" s="19">
        <v>0.14000000000000001</v>
      </c>
      <c r="P222" s="19" t="s">
        <v>13</v>
      </c>
      <c r="Q222" s="19" t="s">
        <v>13</v>
      </c>
      <c r="R222" s="19">
        <v>0.17</v>
      </c>
      <c r="S222" s="19" t="s">
        <v>13</v>
      </c>
      <c r="T222" s="19" t="s">
        <v>13</v>
      </c>
      <c r="U222" s="19" t="s">
        <v>13</v>
      </c>
      <c r="V222" s="19" t="s">
        <v>13</v>
      </c>
      <c r="W222" s="19" t="s">
        <v>13</v>
      </c>
    </row>
    <row r="223" spans="2:23">
      <c r="B223" s="18">
        <v>918</v>
      </c>
      <c r="C223" s="19">
        <v>0.21</v>
      </c>
      <c r="D223" s="19">
        <v>0.21</v>
      </c>
      <c r="E223" s="19">
        <v>0.18</v>
      </c>
      <c r="F223" s="19">
        <v>0.13</v>
      </c>
      <c r="G223" s="19">
        <v>0.17</v>
      </c>
      <c r="H223" s="19" t="s">
        <v>13</v>
      </c>
      <c r="I223" s="19" t="s">
        <v>13</v>
      </c>
      <c r="J223" s="19" t="s">
        <v>13</v>
      </c>
      <c r="K223" s="19">
        <v>0.17</v>
      </c>
      <c r="L223" s="19">
        <v>0.18</v>
      </c>
      <c r="M223" s="19">
        <v>0.19</v>
      </c>
      <c r="N223" s="19">
        <v>0.11</v>
      </c>
      <c r="O223" s="19">
        <v>0.14000000000000001</v>
      </c>
      <c r="P223" s="19" t="s">
        <v>13</v>
      </c>
      <c r="Q223" s="19" t="s">
        <v>13</v>
      </c>
      <c r="R223" s="19">
        <v>0.18</v>
      </c>
      <c r="S223" s="19" t="s">
        <v>13</v>
      </c>
      <c r="T223" s="19" t="s">
        <v>13</v>
      </c>
      <c r="U223" s="19" t="s">
        <v>13</v>
      </c>
      <c r="V223" s="19" t="s">
        <v>13</v>
      </c>
      <c r="W223" s="19" t="s">
        <v>13</v>
      </c>
    </row>
    <row r="224" spans="2:23">
      <c r="B224" s="18">
        <v>919</v>
      </c>
      <c r="C224" s="19">
        <v>0.21</v>
      </c>
      <c r="D224" s="19">
        <v>0.21</v>
      </c>
      <c r="E224" s="19">
        <v>0.18</v>
      </c>
      <c r="F224" s="19">
        <v>0.13</v>
      </c>
      <c r="G224" s="19">
        <v>0.17</v>
      </c>
      <c r="H224" s="19" t="s">
        <v>13</v>
      </c>
      <c r="I224" s="19" t="s">
        <v>13</v>
      </c>
      <c r="J224" s="19" t="s">
        <v>13</v>
      </c>
      <c r="K224" s="19">
        <v>0.17</v>
      </c>
      <c r="L224" s="19">
        <v>0.18</v>
      </c>
      <c r="M224" s="19">
        <v>0.18</v>
      </c>
      <c r="N224" s="19">
        <v>0.11</v>
      </c>
      <c r="O224" s="19">
        <v>0.14000000000000001</v>
      </c>
      <c r="P224" s="19" t="s">
        <v>13</v>
      </c>
      <c r="Q224" s="19" t="s">
        <v>13</v>
      </c>
      <c r="R224" s="19">
        <v>0.17</v>
      </c>
      <c r="S224" s="19" t="s">
        <v>13</v>
      </c>
      <c r="T224" s="19" t="s">
        <v>13</v>
      </c>
      <c r="U224" s="19" t="s">
        <v>13</v>
      </c>
      <c r="V224" s="19" t="s">
        <v>13</v>
      </c>
      <c r="W224" s="19" t="s">
        <v>13</v>
      </c>
    </row>
    <row r="225" spans="2:23">
      <c r="B225" s="18">
        <v>920</v>
      </c>
      <c r="C225" s="19">
        <v>0.13</v>
      </c>
      <c r="D225" s="19">
        <v>0.13</v>
      </c>
      <c r="E225" s="19">
        <v>0.11</v>
      </c>
      <c r="F225" s="19">
        <v>0.08</v>
      </c>
      <c r="G225" s="19">
        <v>0.1</v>
      </c>
      <c r="H225" s="19" t="s">
        <v>13</v>
      </c>
      <c r="I225" s="19" t="s">
        <v>13</v>
      </c>
      <c r="J225" s="19" t="s">
        <v>13</v>
      </c>
      <c r="K225" s="19">
        <v>0.1</v>
      </c>
      <c r="L225" s="19">
        <v>0.11</v>
      </c>
      <c r="M225" s="19">
        <v>0.11</v>
      </c>
      <c r="N225" s="19">
        <v>0</v>
      </c>
      <c r="O225" s="19">
        <v>0.08</v>
      </c>
      <c r="P225" s="19" t="s">
        <v>13</v>
      </c>
      <c r="Q225" s="19" t="s">
        <v>13</v>
      </c>
      <c r="R225" s="19">
        <v>0.11</v>
      </c>
      <c r="S225" s="19" t="s">
        <v>13</v>
      </c>
      <c r="T225" s="19" t="s">
        <v>13</v>
      </c>
      <c r="U225" s="19" t="s">
        <v>13</v>
      </c>
      <c r="V225" s="19" t="s">
        <v>13</v>
      </c>
      <c r="W225" s="19" t="s">
        <v>13</v>
      </c>
    </row>
    <row r="226" spans="2:23">
      <c r="B226" s="18">
        <v>921</v>
      </c>
      <c r="C226" s="19">
        <v>0.13</v>
      </c>
      <c r="D226" s="19">
        <v>0.13</v>
      </c>
      <c r="E226" s="19">
        <v>0.11</v>
      </c>
      <c r="F226" s="19">
        <v>0.08</v>
      </c>
      <c r="G226" s="19">
        <v>0.1</v>
      </c>
      <c r="H226" s="19" t="s">
        <v>13</v>
      </c>
      <c r="I226" s="19" t="s">
        <v>13</v>
      </c>
      <c r="J226" s="19" t="s">
        <v>13</v>
      </c>
      <c r="K226" s="19">
        <v>0.1</v>
      </c>
      <c r="L226" s="19">
        <v>0.11</v>
      </c>
      <c r="M226" s="19">
        <v>0.11</v>
      </c>
      <c r="N226" s="19" t="s">
        <v>13</v>
      </c>
      <c r="O226" s="19">
        <v>0.08</v>
      </c>
      <c r="P226" s="19" t="s">
        <v>13</v>
      </c>
      <c r="Q226" s="19" t="s">
        <v>13</v>
      </c>
      <c r="R226" s="19">
        <v>0.11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 t="s">
        <v>13</v>
      </c>
    </row>
    <row r="227" spans="2:23">
      <c r="B227" s="18">
        <v>922</v>
      </c>
      <c r="C227" s="19">
        <v>0.18</v>
      </c>
      <c r="D227" s="19">
        <v>0.18</v>
      </c>
      <c r="E227" s="19">
        <v>0.15</v>
      </c>
      <c r="F227" s="19">
        <v>0.11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0.14000000000000001</v>
      </c>
      <c r="L227" s="19">
        <v>0.15</v>
      </c>
      <c r="M227" s="19">
        <v>0.15</v>
      </c>
      <c r="N227" s="19" t="s">
        <v>13</v>
      </c>
      <c r="O227" s="19">
        <v>0.1</v>
      </c>
      <c r="P227" s="19" t="s">
        <v>13</v>
      </c>
      <c r="Q227" s="19" t="s">
        <v>13</v>
      </c>
      <c r="R227" s="19">
        <v>0.15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 t="s">
        <v>13</v>
      </c>
    </row>
    <row r="228" spans="2:23">
      <c r="B228" s="18">
        <v>923</v>
      </c>
      <c r="C228" s="19">
        <v>0.14000000000000001</v>
      </c>
      <c r="D228" s="19">
        <v>0.14000000000000001</v>
      </c>
      <c r="E228" s="19">
        <v>0.12</v>
      </c>
      <c r="F228" s="19">
        <v>0.09</v>
      </c>
      <c r="G228" s="19">
        <v>0.11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0.11</v>
      </c>
      <c r="M228" s="19">
        <v>0.12</v>
      </c>
      <c r="N228" s="19" t="s">
        <v>13</v>
      </c>
      <c r="O228" s="19">
        <v>0.08</v>
      </c>
      <c r="P228" s="19" t="s">
        <v>13</v>
      </c>
      <c r="Q228" s="19" t="s">
        <v>13</v>
      </c>
      <c r="R228" s="19">
        <v>0.11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 t="s">
        <v>13</v>
      </c>
    </row>
    <row r="229" spans="2:23">
      <c r="B229" s="18">
        <v>924</v>
      </c>
      <c r="C229" s="19">
        <v>0.21</v>
      </c>
      <c r="D229" s="19">
        <v>0.21</v>
      </c>
      <c r="E229" s="19">
        <v>0.18</v>
      </c>
      <c r="F229" s="19">
        <v>0.13</v>
      </c>
      <c r="G229" s="19">
        <v>0.17</v>
      </c>
      <c r="H229" s="19" t="s">
        <v>13</v>
      </c>
      <c r="I229" s="19" t="s">
        <v>13</v>
      </c>
      <c r="J229" s="19" t="s">
        <v>13</v>
      </c>
      <c r="K229" s="19">
        <v>0.16</v>
      </c>
      <c r="L229" s="19">
        <v>0.17</v>
      </c>
      <c r="M229" s="19">
        <v>0.18</v>
      </c>
      <c r="N229" s="19" t="s">
        <v>13</v>
      </c>
      <c r="O229" s="19">
        <v>0.11</v>
      </c>
      <c r="P229" s="19" t="s">
        <v>13</v>
      </c>
      <c r="Q229" s="19" t="s">
        <v>13</v>
      </c>
      <c r="R229" s="19">
        <v>0.17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 t="s">
        <v>13</v>
      </c>
    </row>
    <row r="230" spans="2:23">
      <c r="B230" s="18">
        <v>925</v>
      </c>
      <c r="C230" s="19">
        <v>0.15</v>
      </c>
      <c r="D230" s="19">
        <v>0.15</v>
      </c>
      <c r="E230" s="19">
        <v>0.13</v>
      </c>
      <c r="F230" s="19">
        <v>0.09</v>
      </c>
      <c r="G230" s="19">
        <v>0.12</v>
      </c>
      <c r="H230" s="19" t="s">
        <v>13</v>
      </c>
      <c r="I230" s="19" t="s">
        <v>13</v>
      </c>
      <c r="J230" s="19" t="s">
        <v>13</v>
      </c>
      <c r="K230" s="19">
        <v>0.11</v>
      </c>
      <c r="L230" s="19">
        <v>0.12</v>
      </c>
      <c r="M230" s="19">
        <v>0.13</v>
      </c>
      <c r="N230" s="19" t="s">
        <v>13</v>
      </c>
      <c r="O230" s="19">
        <v>0</v>
      </c>
      <c r="P230" s="19" t="s">
        <v>13</v>
      </c>
      <c r="Q230" s="19" t="s">
        <v>13</v>
      </c>
      <c r="R230" s="19">
        <v>0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 t="s">
        <v>13</v>
      </c>
    </row>
    <row r="231" spans="2:23">
      <c r="B231" s="18">
        <v>926</v>
      </c>
      <c r="C231" s="19">
        <v>0.17</v>
      </c>
      <c r="D231" s="19">
        <v>0.17</v>
      </c>
      <c r="E231" s="19">
        <v>0.14000000000000001</v>
      </c>
      <c r="F231" s="19">
        <v>0.1</v>
      </c>
      <c r="G231" s="19">
        <v>0.14000000000000001</v>
      </c>
      <c r="H231" s="19" t="s">
        <v>13</v>
      </c>
      <c r="I231" s="19" t="s">
        <v>13</v>
      </c>
      <c r="J231" s="19" t="s">
        <v>13</v>
      </c>
      <c r="K231" s="19">
        <v>0.13</v>
      </c>
      <c r="L231" s="19">
        <v>0.14000000000000001</v>
      </c>
      <c r="M231" s="19">
        <v>0.14000000000000001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</row>
    <row r="232" spans="2:23">
      <c r="B232" s="18">
        <v>927</v>
      </c>
      <c r="C232" s="19">
        <v>0.18</v>
      </c>
      <c r="D232" s="19">
        <v>0.18</v>
      </c>
      <c r="E232" s="19">
        <v>0.15</v>
      </c>
      <c r="F232" s="19">
        <v>0.1</v>
      </c>
      <c r="G232" s="19">
        <v>0.14000000000000001</v>
      </c>
      <c r="H232" s="19" t="s">
        <v>13</v>
      </c>
      <c r="I232" s="19" t="s">
        <v>13</v>
      </c>
      <c r="J232" s="19" t="s">
        <v>13</v>
      </c>
      <c r="K232" s="19">
        <v>0.14000000000000001</v>
      </c>
      <c r="L232" s="19">
        <v>0.14000000000000001</v>
      </c>
      <c r="M232" s="19">
        <v>0.15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</row>
    <row r="233" spans="2:23">
      <c r="B233" s="18">
        <v>928</v>
      </c>
      <c r="C233" s="19">
        <v>0.18</v>
      </c>
      <c r="D233" s="19">
        <v>0.18</v>
      </c>
      <c r="E233" s="19">
        <v>0.15</v>
      </c>
      <c r="F233" s="19">
        <v>0.1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>
        <v>0.13</v>
      </c>
      <c r="L233" s="19">
        <v>0.14000000000000001</v>
      </c>
      <c r="M233" s="19">
        <v>0.15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</row>
    <row r="234" spans="2:23">
      <c r="B234" s="18">
        <v>929</v>
      </c>
      <c r="C234" s="19">
        <v>0.25</v>
      </c>
      <c r="D234" s="19">
        <v>0.25</v>
      </c>
      <c r="E234" s="19">
        <v>0.21</v>
      </c>
      <c r="F234" s="19">
        <v>0.14000000000000001</v>
      </c>
      <c r="G234" s="19">
        <v>0.2</v>
      </c>
      <c r="H234" s="19" t="s">
        <v>13</v>
      </c>
      <c r="I234" s="19" t="s">
        <v>13</v>
      </c>
      <c r="J234" s="19" t="s">
        <v>13</v>
      </c>
      <c r="K234" s="19">
        <v>0.18</v>
      </c>
      <c r="L234" s="19">
        <v>0.19</v>
      </c>
      <c r="M234" s="19">
        <v>0.2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</row>
    <row r="235" spans="2:23">
      <c r="B235" s="18">
        <v>930</v>
      </c>
      <c r="C235" s="19">
        <v>0.17</v>
      </c>
      <c r="D235" s="19">
        <v>0.17</v>
      </c>
      <c r="E235" s="19">
        <v>0.14000000000000001</v>
      </c>
      <c r="F235" s="19">
        <v>0.09</v>
      </c>
      <c r="G235" s="19">
        <v>0.14000000000000001</v>
      </c>
      <c r="H235" s="19" t="s">
        <v>13</v>
      </c>
      <c r="I235" s="19" t="s">
        <v>13</v>
      </c>
      <c r="J235" s="19" t="s">
        <v>13</v>
      </c>
      <c r="K235" s="19">
        <v>0.12</v>
      </c>
      <c r="L235" s="19">
        <v>0.13</v>
      </c>
      <c r="M235" s="19">
        <v>0.14000000000000001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</row>
    <row r="236" spans="2:23">
      <c r="B236" s="18">
        <v>1001</v>
      </c>
      <c r="C236" s="19">
        <v>0.17</v>
      </c>
      <c r="D236" s="19">
        <v>0.17</v>
      </c>
      <c r="E236" s="19">
        <v>0.14000000000000001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0.12</v>
      </c>
      <c r="L236" s="19">
        <v>0.13</v>
      </c>
      <c r="M236" s="19">
        <v>0.14000000000000001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</row>
    <row r="237" spans="2:23">
      <c r="B237" s="18">
        <v>1002</v>
      </c>
      <c r="C237" s="19">
        <v>0.19</v>
      </c>
      <c r="D237" s="19">
        <v>0.19</v>
      </c>
      <c r="E237" s="19">
        <v>0.16</v>
      </c>
      <c r="F237" s="19">
        <v>0.1</v>
      </c>
      <c r="G237" s="19">
        <v>0.15</v>
      </c>
      <c r="H237" s="19" t="s">
        <v>13</v>
      </c>
      <c r="I237" s="19" t="s">
        <v>13</v>
      </c>
      <c r="J237" s="19" t="s">
        <v>13</v>
      </c>
      <c r="K237" s="19">
        <v>0.14000000000000001</v>
      </c>
      <c r="L237" s="19">
        <v>0.14000000000000001</v>
      </c>
      <c r="M237" s="19">
        <v>0.15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</row>
    <row r="238" spans="2:23">
      <c r="B238" s="18">
        <v>1003</v>
      </c>
      <c r="C238" s="19">
        <v>0.13</v>
      </c>
      <c r="D238" s="19">
        <v>0.13</v>
      </c>
      <c r="E238" s="19">
        <v>0.11</v>
      </c>
      <c r="F238" s="19">
        <v>0.06</v>
      </c>
      <c r="G238" s="19">
        <v>0.1</v>
      </c>
      <c r="H238" s="19" t="s">
        <v>13</v>
      </c>
      <c r="I238" s="19" t="s">
        <v>13</v>
      </c>
      <c r="J238" s="19" t="s">
        <v>13</v>
      </c>
      <c r="K238" s="19">
        <v>0.09</v>
      </c>
      <c r="L238" s="19">
        <v>0.1</v>
      </c>
      <c r="M238" s="19">
        <v>0.1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</row>
    <row r="239" spans="2:23">
      <c r="B239" s="18">
        <v>1004</v>
      </c>
      <c r="C239" s="19">
        <v>0.08</v>
      </c>
      <c r="D239" s="19">
        <v>0.08</v>
      </c>
      <c r="E239" s="19">
        <v>7.0000000000000007E-2</v>
      </c>
      <c r="F239" s="19">
        <v>0.04</v>
      </c>
      <c r="G239" s="19">
        <v>0.06</v>
      </c>
      <c r="H239" s="19" t="s">
        <v>13</v>
      </c>
      <c r="I239" s="19" t="s">
        <v>13</v>
      </c>
      <c r="J239" s="19" t="s">
        <v>13</v>
      </c>
      <c r="K239" s="19">
        <v>0.06</v>
      </c>
      <c r="L239" s="19">
        <v>0.06</v>
      </c>
      <c r="M239" s="19">
        <v>0.06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</row>
    <row r="240" spans="2:23">
      <c r="B240" s="18">
        <v>1005</v>
      </c>
      <c r="C240" s="19">
        <v>0.1</v>
      </c>
      <c r="D240" s="19">
        <v>0.1</v>
      </c>
      <c r="E240" s="19">
        <v>0.09</v>
      </c>
      <c r="F240" s="19">
        <v>0.05</v>
      </c>
      <c r="G240" s="19">
        <v>0.08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7.0000000000000007E-2</v>
      </c>
      <c r="M240" s="19">
        <v>0.08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</row>
    <row r="241" spans="2:23">
      <c r="B241" s="18">
        <v>1006</v>
      </c>
      <c r="C241" s="19">
        <v>0.12</v>
      </c>
      <c r="D241" s="19">
        <v>0.12</v>
      </c>
      <c r="E241" s="19">
        <v>0.1</v>
      </c>
      <c r="F241" s="19">
        <v>0.05</v>
      </c>
      <c r="G241" s="19">
        <v>0.1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0.09</v>
      </c>
      <c r="M241" s="19">
        <v>0.09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</row>
    <row r="242" spans="2:23">
      <c r="B242" s="18">
        <v>1007</v>
      </c>
      <c r="C242" s="19">
        <v>0.12</v>
      </c>
      <c r="D242" s="19">
        <v>0.12</v>
      </c>
      <c r="E242" s="19">
        <v>0.1</v>
      </c>
      <c r="F242" s="19">
        <v>0.05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>
        <v>0.09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</row>
    <row r="243" spans="2:23">
      <c r="B243" s="18">
        <v>1008</v>
      </c>
      <c r="C243" s="19">
        <v>0.17</v>
      </c>
      <c r="D243" s="19">
        <v>0.17</v>
      </c>
      <c r="E243" s="19">
        <v>0.14000000000000001</v>
      </c>
      <c r="F243" s="19">
        <v>7.0000000000000007E-2</v>
      </c>
      <c r="G243" s="19">
        <v>0.14000000000000001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0.12</v>
      </c>
      <c r="M243" s="19">
        <v>0.13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</row>
    <row r="244" spans="2:23">
      <c r="B244" s="18">
        <v>1009</v>
      </c>
      <c r="C244" s="19">
        <v>0.16</v>
      </c>
      <c r="D244" s="19">
        <v>0.16</v>
      </c>
      <c r="E244" s="19">
        <v>0.14000000000000001</v>
      </c>
      <c r="F244" s="19">
        <v>7.0000000000000007E-2</v>
      </c>
      <c r="G244" s="19">
        <v>0.13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0.11</v>
      </c>
      <c r="M244" s="19">
        <v>0.12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</row>
    <row r="245" spans="2:23">
      <c r="B245" s="18">
        <v>1010</v>
      </c>
      <c r="C245" s="19">
        <v>0.06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0.04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  <c r="W245" s="19" t="s">
        <v>13</v>
      </c>
    </row>
    <row r="246" spans="2:23">
      <c r="B246" s="18">
        <v>1011</v>
      </c>
      <c r="C246" s="19">
        <v>0.04</v>
      </c>
      <c r="D246" s="19" t="s">
        <v>13</v>
      </c>
      <c r="E246" s="19" t="s">
        <v>13</v>
      </c>
      <c r="F246" s="19" t="s">
        <v>13</v>
      </c>
      <c r="G246" s="19" t="s">
        <v>13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 t="s">
        <v>13</v>
      </c>
      <c r="M246" s="19">
        <v>0.03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  <c r="W246" s="19" t="s">
        <v>13</v>
      </c>
    </row>
    <row r="247" spans="2:23">
      <c r="B247" s="18">
        <v>1012</v>
      </c>
      <c r="C247" s="19">
        <v>0.06</v>
      </c>
      <c r="D247" s="19" t="s">
        <v>13</v>
      </c>
      <c r="E247" s="19" t="s">
        <v>13</v>
      </c>
      <c r="F247" s="19" t="s">
        <v>13</v>
      </c>
      <c r="G247" s="19" t="s">
        <v>13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 t="s">
        <v>13</v>
      </c>
      <c r="M247" s="19">
        <v>0.04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  <c r="W247" s="19" t="s">
        <v>13</v>
      </c>
    </row>
    <row r="248" spans="2:23">
      <c r="B248" s="18">
        <v>1013</v>
      </c>
      <c r="C248" s="19">
        <v>7.0000000000000007E-2</v>
      </c>
      <c r="D248" s="19" t="s">
        <v>13</v>
      </c>
      <c r="E248" s="19" t="s">
        <v>13</v>
      </c>
      <c r="F248" s="19" t="s">
        <v>13</v>
      </c>
      <c r="G248" s="19" t="s">
        <v>13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 t="s">
        <v>13</v>
      </c>
      <c r="M248" s="19">
        <v>0.05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  <c r="W248" s="19" t="s">
        <v>13</v>
      </c>
    </row>
    <row r="249" spans="2:23">
      <c r="B249" s="18">
        <v>1014</v>
      </c>
      <c r="C249" s="19">
        <v>0.08</v>
      </c>
      <c r="D249" s="19" t="s">
        <v>13</v>
      </c>
      <c r="E249" s="19" t="s">
        <v>13</v>
      </c>
      <c r="F249" s="19" t="s">
        <v>13</v>
      </c>
      <c r="G249" s="19" t="s">
        <v>13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 t="s">
        <v>13</v>
      </c>
      <c r="M249" s="19">
        <v>0.06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  <c r="W249" s="19" t="s">
        <v>13</v>
      </c>
    </row>
    <row r="250" spans="2:23">
      <c r="B250" s="16">
        <v>1015</v>
      </c>
      <c r="C250" s="7">
        <v>0</v>
      </c>
      <c r="D250" s="7" t="s">
        <v>13</v>
      </c>
      <c r="E250" s="7" t="s">
        <v>13</v>
      </c>
      <c r="F250" s="7" t="s">
        <v>13</v>
      </c>
      <c r="G250" s="7" t="s">
        <v>13</v>
      </c>
      <c r="H250" s="7" t="s">
        <v>13</v>
      </c>
      <c r="I250" s="7" t="s">
        <v>13</v>
      </c>
      <c r="J250" s="7" t="s">
        <v>13</v>
      </c>
      <c r="K250" s="7" t="s">
        <v>13</v>
      </c>
      <c r="L250" s="7" t="s">
        <v>13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  <c r="W250" s="7" t="s">
        <v>13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2:V250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80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3.5400000000000005</v>
      </c>
      <c r="D5" s="31">
        <f t="shared" si="0"/>
        <v>0.77000000000000013</v>
      </c>
      <c r="E5" s="31">
        <f t="shared" si="0"/>
        <v>0.77000000000000013</v>
      </c>
      <c r="F5" s="31">
        <f t="shared" si="0"/>
        <v>0.88000000000000012</v>
      </c>
      <c r="G5" s="31">
        <f t="shared" si="0"/>
        <v>0.99</v>
      </c>
      <c r="H5" s="31">
        <f t="shared" si="0"/>
        <v>1.9300000000000006</v>
      </c>
      <c r="I5" s="31">
        <f>AVERAGE(I18:J18)</f>
        <v>0.11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5.08</v>
      </c>
      <c r="D6" s="32">
        <f t="shared" si="0"/>
        <v>4.160000000000001</v>
      </c>
      <c r="E6" s="32">
        <f t="shared" si="0"/>
        <v>3.9100000000000006</v>
      </c>
      <c r="F6" s="32">
        <f t="shared" si="0"/>
        <v>3.0400000000000009</v>
      </c>
      <c r="G6" s="32">
        <f t="shared" si="0"/>
        <v>3.9299999999999997</v>
      </c>
      <c r="H6" s="32">
        <f t="shared" si="0"/>
        <v>4.76</v>
      </c>
      <c r="I6" s="32">
        <f t="shared" ref="I6:I12" si="1">AVERAGE(I19:J19)</f>
        <v>1.5549999999999999</v>
      </c>
      <c r="J6" s="32">
        <f t="shared" ref="J6:J12" si="2">AVERAGE(K19:L19)</f>
        <v>0.45500000000000018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0.60500000000000009</v>
      </c>
      <c r="U6" s="4"/>
    </row>
    <row r="7" spans="2:21">
      <c r="B7" s="4" t="s">
        <v>18</v>
      </c>
      <c r="C7" s="32">
        <f t="shared" si="0"/>
        <v>8.64</v>
      </c>
      <c r="D7" s="32">
        <f t="shared" si="0"/>
        <v>8.64</v>
      </c>
      <c r="E7" s="32">
        <f t="shared" si="0"/>
        <v>7.3300000000000018</v>
      </c>
      <c r="F7" s="32">
        <f t="shared" si="0"/>
        <v>5.8500000000000005</v>
      </c>
      <c r="G7" s="32">
        <f t="shared" si="0"/>
        <v>6.9499999999999993</v>
      </c>
      <c r="H7" s="32">
        <f t="shared" si="0"/>
        <v>8.64</v>
      </c>
      <c r="I7" s="32">
        <f t="shared" si="1"/>
        <v>7.3599999999999994</v>
      </c>
      <c r="J7" s="32">
        <f t="shared" si="2"/>
        <v>2.8250000000000002</v>
      </c>
      <c r="K7" s="32">
        <f t="shared" si="3"/>
        <v>1.4200000000000002</v>
      </c>
      <c r="L7" s="32">
        <f t="shared" si="4"/>
        <v>0.22500000000000001</v>
      </c>
      <c r="M7" s="32">
        <f t="shared" si="5"/>
        <v>0.51</v>
      </c>
      <c r="N7" s="32">
        <f t="shared" si="6"/>
        <v>0.51</v>
      </c>
      <c r="O7" s="32">
        <f t="shared" si="7"/>
        <v>3.9650000000000007</v>
      </c>
      <c r="U7" s="4"/>
    </row>
    <row r="8" spans="2:21">
      <c r="B8" s="4" t="s">
        <v>19</v>
      </c>
      <c r="C8" s="32">
        <f t="shared" si="0"/>
        <v>9.81</v>
      </c>
      <c r="D8" s="32">
        <f t="shared" si="0"/>
        <v>9.81</v>
      </c>
      <c r="E8" s="32">
        <f t="shared" si="0"/>
        <v>8.32</v>
      </c>
      <c r="F8" s="32">
        <f t="shared" si="0"/>
        <v>6.6800000000000015</v>
      </c>
      <c r="G8" s="32">
        <f t="shared" si="0"/>
        <v>7.8499999999999988</v>
      </c>
      <c r="H8" s="32">
        <f>H21</f>
        <v>9.5400000000000027</v>
      </c>
      <c r="I8" s="32">
        <f t="shared" si="1"/>
        <v>9.7899999999999991</v>
      </c>
      <c r="J8" s="32">
        <f t="shared" si="2"/>
        <v>6.3850000000000007</v>
      </c>
      <c r="K8" s="32">
        <f t="shared" si="3"/>
        <v>5.99</v>
      </c>
      <c r="L8" s="32">
        <f t="shared" si="4"/>
        <v>3.1850000000000001</v>
      </c>
      <c r="M8" s="32">
        <f t="shared" si="5"/>
        <v>3.6450000000000005</v>
      </c>
      <c r="N8" s="32">
        <f t="shared" si="6"/>
        <v>3.6450000000000005</v>
      </c>
      <c r="O8" s="32">
        <f t="shared" si="7"/>
        <v>8.9399999999999977</v>
      </c>
      <c r="U8" s="4"/>
    </row>
    <row r="9" spans="2:21">
      <c r="B9" s="4" t="s">
        <v>20</v>
      </c>
      <c r="C9" s="32">
        <f t="shared" si="0"/>
        <v>10.559999999999999</v>
      </c>
      <c r="D9" s="32">
        <f t="shared" si="0"/>
        <v>10.559999999999999</v>
      </c>
      <c r="E9" s="32">
        <f t="shared" si="0"/>
        <v>8.9799999999999969</v>
      </c>
      <c r="F9" s="32">
        <f t="shared" si="0"/>
        <v>7.17</v>
      </c>
      <c r="G9" s="32">
        <f t="shared" si="0"/>
        <v>8.4499999999999993</v>
      </c>
      <c r="H9" s="32">
        <f t="shared" si="0"/>
        <v>3.7600000000000002</v>
      </c>
      <c r="I9" s="32">
        <f t="shared" si="1"/>
        <v>9.4350000000000005</v>
      </c>
      <c r="J9" s="32">
        <f t="shared" si="2"/>
        <v>10.105</v>
      </c>
      <c r="K9" s="32">
        <f t="shared" si="3"/>
        <v>9.5300000000000011</v>
      </c>
      <c r="L9" s="32">
        <f t="shared" si="4"/>
        <v>8.5950000000000006</v>
      </c>
      <c r="M9" s="32">
        <f t="shared" si="5"/>
        <v>7.9499999999999993</v>
      </c>
      <c r="N9" s="32">
        <f t="shared" si="6"/>
        <v>7.9499999999999993</v>
      </c>
      <c r="O9" s="32">
        <f t="shared" si="7"/>
        <v>4.3849999999999998</v>
      </c>
      <c r="U9" s="4"/>
    </row>
    <row r="10" spans="2:21">
      <c r="B10" s="4" t="s">
        <v>21</v>
      </c>
      <c r="C10" s="32">
        <f t="shared" si="0"/>
        <v>9.0799999999999983</v>
      </c>
      <c r="D10" s="32">
        <f t="shared" si="0"/>
        <v>9.0799999999999983</v>
      </c>
      <c r="E10" s="32">
        <f t="shared" si="0"/>
        <v>7.7300000000000013</v>
      </c>
      <c r="F10" s="32">
        <f t="shared" si="0"/>
        <v>6.160000000000001</v>
      </c>
      <c r="G10" s="32">
        <f t="shared" si="0"/>
        <v>7.2899999999999991</v>
      </c>
      <c r="H10" s="32">
        <f t="shared" si="0"/>
        <v>0</v>
      </c>
      <c r="I10" s="32">
        <f t="shared" si="1"/>
        <v>0.65500000000000003</v>
      </c>
      <c r="J10" s="32">
        <f t="shared" si="2"/>
        <v>8.7800000000000011</v>
      </c>
      <c r="K10" s="32">
        <f t="shared" si="3"/>
        <v>7.9750000000000005</v>
      </c>
      <c r="L10" s="32">
        <f t="shared" si="4"/>
        <v>7.3400000000000016</v>
      </c>
      <c r="M10" s="32">
        <f t="shared" si="5"/>
        <v>8.91</v>
      </c>
      <c r="N10" s="32">
        <f t="shared" si="6"/>
        <v>8.6000000000000014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6.1100000000000012</v>
      </c>
      <c r="D11" s="32">
        <f t="shared" si="0"/>
        <v>6.1100000000000012</v>
      </c>
      <c r="E11" s="32">
        <f t="shared" si="0"/>
        <v>5.2</v>
      </c>
      <c r="F11" s="32">
        <f t="shared" si="0"/>
        <v>3.839999999999999</v>
      </c>
      <c r="G11" s="32">
        <f t="shared" si="0"/>
        <v>4.88</v>
      </c>
      <c r="H11" s="32">
        <f t="shared" si="0"/>
        <v>0</v>
      </c>
      <c r="I11" s="32">
        <f t="shared" si="1"/>
        <v>0</v>
      </c>
      <c r="J11" s="32">
        <f>AVERAGE(K24:L24)</f>
        <v>4.9650000000000007</v>
      </c>
      <c r="K11" s="32">
        <f t="shared" si="3"/>
        <v>3.33</v>
      </c>
      <c r="L11" s="32">
        <f t="shared" si="4"/>
        <v>0.51999999999999991</v>
      </c>
      <c r="M11" s="32">
        <f t="shared" si="5"/>
        <v>4.49</v>
      </c>
      <c r="N11" s="32">
        <f t="shared" si="6"/>
        <v>0.88500000000000001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1.1099999999999999</v>
      </c>
      <c r="D12" s="30">
        <f t="shared" si="0"/>
        <v>1.1099999999999999</v>
      </c>
      <c r="E12" s="30">
        <f t="shared" si="0"/>
        <v>0.92999999999999994</v>
      </c>
      <c r="F12" s="30">
        <f t="shared" si="0"/>
        <v>0.51</v>
      </c>
      <c r="G12" s="30">
        <f t="shared" si="0"/>
        <v>0.8899999999999999</v>
      </c>
      <c r="H12" s="30">
        <f t="shared" si="0"/>
        <v>0</v>
      </c>
      <c r="I12" s="30">
        <f t="shared" si="1"/>
        <v>0</v>
      </c>
      <c r="J12" s="30">
        <f t="shared" si="2"/>
        <v>0.40500000000000003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80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SUM(C32:C57)</f>
        <v>3.5400000000000005</v>
      </c>
      <c r="D18" s="4">
        <f t="shared" ref="D18:V18" si="8">SUM(D32:D57)</f>
        <v>0.77000000000000013</v>
      </c>
      <c r="E18" s="4">
        <f t="shared" si="8"/>
        <v>0.77000000000000013</v>
      </c>
      <c r="F18" s="4">
        <f t="shared" si="8"/>
        <v>0.88000000000000012</v>
      </c>
      <c r="G18" s="4">
        <f t="shared" si="8"/>
        <v>0.99</v>
      </c>
      <c r="H18" s="4">
        <f t="shared" si="8"/>
        <v>1.9300000000000006</v>
      </c>
      <c r="I18" s="4">
        <f t="shared" si="8"/>
        <v>0.22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SUM(C58:C87)</f>
        <v>5.08</v>
      </c>
      <c r="D19" s="4">
        <f t="shared" ref="D19:V19" si="9">SUM(D58:D87)</f>
        <v>4.160000000000001</v>
      </c>
      <c r="E19" s="4">
        <f t="shared" si="9"/>
        <v>3.9100000000000006</v>
      </c>
      <c r="F19" s="4">
        <f t="shared" si="9"/>
        <v>3.0400000000000009</v>
      </c>
      <c r="G19" s="4">
        <f t="shared" si="9"/>
        <v>3.9299999999999997</v>
      </c>
      <c r="H19" s="4">
        <f t="shared" si="9"/>
        <v>4.76</v>
      </c>
      <c r="I19" s="4">
        <f t="shared" si="9"/>
        <v>2.48</v>
      </c>
      <c r="J19" s="4">
        <f t="shared" si="9"/>
        <v>0.62999999999999989</v>
      </c>
      <c r="K19" s="4">
        <f t="shared" si="9"/>
        <v>0.91000000000000036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0.91000000000000025</v>
      </c>
      <c r="V19" s="4">
        <f t="shared" si="9"/>
        <v>0.3</v>
      </c>
    </row>
    <row r="20" spans="2:22">
      <c r="B20" s="4" t="s">
        <v>18</v>
      </c>
      <c r="C20" s="4">
        <f>SUM(C88:C118)</f>
        <v>8.64</v>
      </c>
      <c r="D20" s="4">
        <f t="shared" ref="D20:V20" si="10">SUM(D88:D118)</f>
        <v>8.64</v>
      </c>
      <c r="E20" s="4">
        <f t="shared" si="10"/>
        <v>7.3300000000000018</v>
      </c>
      <c r="F20" s="4">
        <f>SUM(F88:F118)</f>
        <v>5.8500000000000005</v>
      </c>
      <c r="G20" s="4">
        <f t="shared" si="10"/>
        <v>6.9499999999999993</v>
      </c>
      <c r="H20" s="4">
        <f t="shared" si="10"/>
        <v>8.64</v>
      </c>
      <c r="I20" s="4">
        <f t="shared" si="10"/>
        <v>8.35</v>
      </c>
      <c r="J20" s="4">
        <f t="shared" si="10"/>
        <v>6.3699999999999992</v>
      </c>
      <c r="K20" s="4">
        <f t="shared" si="10"/>
        <v>3.38</v>
      </c>
      <c r="L20" s="4">
        <f t="shared" si="10"/>
        <v>2.2700000000000005</v>
      </c>
      <c r="M20" s="4">
        <f t="shared" si="10"/>
        <v>2.2100000000000004</v>
      </c>
      <c r="N20" s="4">
        <f t="shared" si="10"/>
        <v>0.62999999999999989</v>
      </c>
      <c r="O20" s="4">
        <f t="shared" si="10"/>
        <v>0.45</v>
      </c>
      <c r="P20" s="4">
        <f t="shared" si="10"/>
        <v>0</v>
      </c>
      <c r="Q20" s="4">
        <f t="shared" si="10"/>
        <v>1.02</v>
      </c>
      <c r="R20" s="4">
        <f t="shared" si="10"/>
        <v>0</v>
      </c>
      <c r="S20" s="4">
        <f t="shared" si="10"/>
        <v>1.02</v>
      </c>
      <c r="T20" s="4">
        <f t="shared" si="10"/>
        <v>0</v>
      </c>
      <c r="U20" s="4">
        <f t="shared" si="10"/>
        <v>4.83</v>
      </c>
      <c r="V20" s="4">
        <f t="shared" si="10"/>
        <v>3.100000000000001</v>
      </c>
    </row>
    <row r="21" spans="2:22">
      <c r="B21" s="4" t="s">
        <v>19</v>
      </c>
      <c r="C21" s="4">
        <f>SUM(C119:C148)</f>
        <v>9.81</v>
      </c>
      <c r="D21" s="4">
        <f t="shared" ref="D21:V21" si="11">SUM(D119:D148)</f>
        <v>9.81</v>
      </c>
      <c r="E21" s="4">
        <f t="shared" si="11"/>
        <v>8.32</v>
      </c>
      <c r="F21" s="4">
        <f t="shared" si="11"/>
        <v>6.6800000000000015</v>
      </c>
      <c r="G21" s="4">
        <f t="shared" si="11"/>
        <v>7.8499999999999988</v>
      </c>
      <c r="H21" s="4">
        <f t="shared" si="11"/>
        <v>9.5400000000000027</v>
      </c>
      <c r="I21" s="4">
        <f t="shared" si="11"/>
        <v>9.81</v>
      </c>
      <c r="J21" s="4">
        <f t="shared" si="11"/>
        <v>9.77</v>
      </c>
      <c r="K21" s="4">
        <f t="shared" si="11"/>
        <v>7.5400000000000009</v>
      </c>
      <c r="L21" s="4">
        <f t="shared" si="11"/>
        <v>5.23</v>
      </c>
      <c r="M21" s="4">
        <f t="shared" si="11"/>
        <v>6.91</v>
      </c>
      <c r="N21" s="4">
        <f t="shared" si="11"/>
        <v>5.0699999999999994</v>
      </c>
      <c r="O21" s="4">
        <f t="shared" si="11"/>
        <v>4.8899999999999997</v>
      </c>
      <c r="P21" s="4">
        <f t="shared" si="11"/>
        <v>1.4800000000000004</v>
      </c>
      <c r="Q21" s="4">
        <f t="shared" si="11"/>
        <v>4.410000000000001</v>
      </c>
      <c r="R21" s="4">
        <f t="shared" si="11"/>
        <v>2.88</v>
      </c>
      <c r="S21" s="4">
        <f t="shared" si="11"/>
        <v>4.410000000000001</v>
      </c>
      <c r="T21" s="4">
        <f t="shared" si="11"/>
        <v>2.88</v>
      </c>
      <c r="U21" s="4">
        <f t="shared" si="11"/>
        <v>9.009999999999998</v>
      </c>
      <c r="V21" s="4">
        <f t="shared" si="11"/>
        <v>8.8699999999999992</v>
      </c>
    </row>
    <row r="22" spans="2:22">
      <c r="B22" s="4" t="s">
        <v>20</v>
      </c>
      <c r="C22" s="4">
        <f>SUM(C149:C179)</f>
        <v>10.559999999999999</v>
      </c>
      <c r="D22" s="4">
        <f t="shared" ref="D22:V22" si="12">SUM(D149:D179)</f>
        <v>10.559999999999999</v>
      </c>
      <c r="E22" s="4">
        <f t="shared" si="12"/>
        <v>8.9799999999999969</v>
      </c>
      <c r="F22" s="4">
        <f t="shared" si="12"/>
        <v>7.17</v>
      </c>
      <c r="G22" s="4">
        <f t="shared" si="12"/>
        <v>8.4499999999999993</v>
      </c>
      <c r="H22" s="4">
        <f t="shared" si="12"/>
        <v>3.7600000000000002</v>
      </c>
      <c r="I22" s="4">
        <f t="shared" si="12"/>
        <v>8.6100000000000012</v>
      </c>
      <c r="J22" s="4">
        <f t="shared" si="12"/>
        <v>10.26</v>
      </c>
      <c r="K22" s="4">
        <f t="shared" si="12"/>
        <v>10.53</v>
      </c>
      <c r="L22" s="4">
        <f t="shared" si="12"/>
        <v>9.68</v>
      </c>
      <c r="M22" s="4">
        <f t="shared" si="12"/>
        <v>9.73</v>
      </c>
      <c r="N22" s="4">
        <f t="shared" si="12"/>
        <v>9.33</v>
      </c>
      <c r="O22" s="4">
        <f t="shared" si="12"/>
        <v>9.81</v>
      </c>
      <c r="P22" s="4">
        <f t="shared" si="12"/>
        <v>7.3800000000000008</v>
      </c>
      <c r="Q22" s="4">
        <f t="shared" si="12"/>
        <v>8.9099999999999984</v>
      </c>
      <c r="R22" s="4">
        <f t="shared" si="12"/>
        <v>6.9899999999999993</v>
      </c>
      <c r="S22" s="4">
        <f t="shared" si="12"/>
        <v>8.9099999999999984</v>
      </c>
      <c r="T22" s="4">
        <f t="shared" si="12"/>
        <v>6.9899999999999993</v>
      </c>
      <c r="U22" s="4">
        <f t="shared" si="12"/>
        <v>2.7499999999999996</v>
      </c>
      <c r="V22" s="4">
        <f t="shared" si="12"/>
        <v>6.02</v>
      </c>
    </row>
    <row r="23" spans="2:22">
      <c r="B23" s="4" t="s">
        <v>21</v>
      </c>
      <c r="C23" s="4">
        <f>SUM(C180:C210)</f>
        <v>9.0799999999999983</v>
      </c>
      <c r="D23" s="4">
        <f t="shared" ref="D23:V23" si="13">SUM(D180:D210)</f>
        <v>9.0799999999999983</v>
      </c>
      <c r="E23" s="4">
        <f t="shared" si="13"/>
        <v>7.7300000000000013</v>
      </c>
      <c r="F23" s="4">
        <f t="shared" si="13"/>
        <v>6.160000000000001</v>
      </c>
      <c r="G23" s="4">
        <f t="shared" si="13"/>
        <v>7.2899999999999991</v>
      </c>
      <c r="H23" s="4">
        <f t="shared" si="13"/>
        <v>0</v>
      </c>
      <c r="I23" s="4">
        <f t="shared" si="13"/>
        <v>0</v>
      </c>
      <c r="J23" s="4">
        <f t="shared" si="13"/>
        <v>1.31</v>
      </c>
      <c r="K23" s="4">
        <f t="shared" si="13"/>
        <v>8.58</v>
      </c>
      <c r="L23" s="4">
        <f t="shared" si="13"/>
        <v>8.98</v>
      </c>
      <c r="M23" s="4">
        <f t="shared" si="13"/>
        <v>7.85</v>
      </c>
      <c r="N23" s="4">
        <f t="shared" si="13"/>
        <v>8.1000000000000014</v>
      </c>
      <c r="O23" s="4">
        <f t="shared" si="13"/>
        <v>6.5700000000000012</v>
      </c>
      <c r="P23" s="4">
        <f t="shared" si="13"/>
        <v>8.110000000000003</v>
      </c>
      <c r="Q23" s="4">
        <f t="shared" si="13"/>
        <v>8.83</v>
      </c>
      <c r="R23" s="4">
        <f t="shared" si="13"/>
        <v>8.9899999999999984</v>
      </c>
      <c r="S23" s="4">
        <f t="shared" si="13"/>
        <v>8.4</v>
      </c>
      <c r="T23" s="4">
        <f t="shared" si="13"/>
        <v>8.8000000000000025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SUM(C211:C240)</f>
        <v>6.1100000000000012</v>
      </c>
      <c r="D24" s="4">
        <f t="shared" ref="D24:V24" si="14">SUM(D211:D240)</f>
        <v>6.1100000000000012</v>
      </c>
      <c r="E24" s="4">
        <f t="shared" si="14"/>
        <v>5.2</v>
      </c>
      <c r="F24" s="4">
        <f t="shared" si="14"/>
        <v>3.839999999999999</v>
      </c>
      <c r="G24" s="4">
        <f t="shared" si="14"/>
        <v>4.88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4.7300000000000013</v>
      </c>
      <c r="L24" s="4">
        <f t="shared" si="14"/>
        <v>5.2</v>
      </c>
      <c r="M24" s="4">
        <f t="shared" si="14"/>
        <v>2.94</v>
      </c>
      <c r="N24" s="4">
        <f>SUM(N211:N240)</f>
        <v>3.72</v>
      </c>
      <c r="O24" s="4">
        <f t="shared" si="14"/>
        <v>0</v>
      </c>
      <c r="P24" s="4">
        <f t="shared" si="14"/>
        <v>1.0399999999999998</v>
      </c>
      <c r="Q24" s="4">
        <f t="shared" si="14"/>
        <v>3.69</v>
      </c>
      <c r="R24" s="4">
        <f t="shared" si="14"/>
        <v>5.29</v>
      </c>
      <c r="S24" s="4">
        <f t="shared" si="14"/>
        <v>0</v>
      </c>
      <c r="T24" s="4">
        <f t="shared" si="14"/>
        <v>1.77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SUM(C241:C250)</f>
        <v>1.1099999999999999</v>
      </c>
      <c r="D25" s="7">
        <f t="shared" ref="D25:V25" si="15">SUM(D241:D250)</f>
        <v>1.1099999999999999</v>
      </c>
      <c r="E25" s="7">
        <f t="shared" si="15"/>
        <v>0.92999999999999994</v>
      </c>
      <c r="F25" s="7">
        <f t="shared" si="15"/>
        <v>0.51</v>
      </c>
      <c r="G25" s="7">
        <f t="shared" si="15"/>
        <v>0.8899999999999999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0.81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81</v>
      </c>
    </row>
    <row r="30" spans="2:22">
      <c r="B30" s="36"/>
      <c r="C30" s="11">
        <v>50</v>
      </c>
      <c r="D30" s="36">
        <v>10</v>
      </c>
      <c r="E30" s="36">
        <v>11</v>
      </c>
      <c r="F30" s="36">
        <v>12</v>
      </c>
      <c r="G30" s="36">
        <v>13</v>
      </c>
      <c r="H30" s="36">
        <v>21</v>
      </c>
      <c r="I30" s="36">
        <v>22</v>
      </c>
      <c r="J30" s="36">
        <v>23</v>
      </c>
      <c r="K30" s="36">
        <v>31</v>
      </c>
      <c r="L30" s="36">
        <v>32</v>
      </c>
      <c r="M30" s="36">
        <v>41</v>
      </c>
      <c r="N30" s="36">
        <v>42</v>
      </c>
      <c r="O30" s="36">
        <v>51</v>
      </c>
      <c r="P30" s="36">
        <v>52</v>
      </c>
      <c r="Q30" s="36">
        <v>61</v>
      </c>
      <c r="R30" s="36">
        <v>62</v>
      </c>
      <c r="S30" s="36">
        <v>66</v>
      </c>
      <c r="T30" s="36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306</v>
      </c>
      <c r="C32" s="21">
        <v>0.08</v>
      </c>
      <c r="D32" s="21" t="s">
        <v>13</v>
      </c>
      <c r="E32" s="21" t="s">
        <v>13</v>
      </c>
      <c r="F32" s="21" t="s">
        <v>13</v>
      </c>
      <c r="G32" s="19" t="s">
        <v>13</v>
      </c>
      <c r="H32" s="21">
        <v>0.02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  <c r="U32" s="21" t="s">
        <v>13</v>
      </c>
      <c r="V32" s="21" t="s">
        <v>13</v>
      </c>
    </row>
    <row r="33" spans="2:22">
      <c r="B33" s="18">
        <v>307</v>
      </c>
      <c r="C33" s="19">
        <v>0.1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18">
        <v>308</v>
      </c>
      <c r="C34" s="19">
        <v>0.09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18">
        <v>309</v>
      </c>
      <c r="C35" s="19">
        <v>0.08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18">
        <v>310</v>
      </c>
      <c r="C36" s="19">
        <v>0.09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18">
        <v>311</v>
      </c>
      <c r="C37" s="19">
        <v>0.1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4" t="s">
        <v>13</v>
      </c>
      <c r="V37" s="14" t="s">
        <v>13</v>
      </c>
    </row>
    <row r="38" spans="2:22">
      <c r="B38" s="18">
        <v>312</v>
      </c>
      <c r="C38" s="19">
        <v>0.12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0.05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4" t="s">
        <v>13</v>
      </c>
      <c r="V38" s="14" t="s">
        <v>13</v>
      </c>
    </row>
    <row r="39" spans="2:22">
      <c r="B39" s="18">
        <v>313</v>
      </c>
      <c r="C39" s="19">
        <v>0.12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4" t="s">
        <v>13</v>
      </c>
      <c r="V39" s="14" t="s">
        <v>13</v>
      </c>
    </row>
    <row r="40" spans="2:22">
      <c r="B40" s="18">
        <v>314</v>
      </c>
      <c r="C40" s="19">
        <v>0.15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0.06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4" t="s">
        <v>13</v>
      </c>
      <c r="V40" s="14" t="s">
        <v>13</v>
      </c>
    </row>
    <row r="41" spans="2:22">
      <c r="B41" s="18">
        <v>315</v>
      </c>
      <c r="C41" s="19">
        <v>0.18</v>
      </c>
      <c r="D41" s="19">
        <v>0.03</v>
      </c>
      <c r="E41" s="19">
        <v>0.03</v>
      </c>
      <c r="F41" s="19">
        <v>0.05</v>
      </c>
      <c r="G41" s="19">
        <v>0.03</v>
      </c>
      <c r="H41" s="19">
        <v>0.08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4" t="s">
        <v>13</v>
      </c>
      <c r="V41" s="14" t="s">
        <v>13</v>
      </c>
    </row>
    <row r="42" spans="2:22">
      <c r="B42" s="18">
        <v>316</v>
      </c>
      <c r="C42" s="19">
        <v>0.15</v>
      </c>
      <c r="D42" s="19">
        <v>0.02</v>
      </c>
      <c r="E42" s="19">
        <v>0.02</v>
      </c>
      <c r="F42" s="19">
        <v>0.04</v>
      </c>
      <c r="G42" s="19">
        <v>0.02</v>
      </c>
      <c r="H42" s="19">
        <v>7.0000000000000007E-2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317</v>
      </c>
      <c r="C43" s="19">
        <v>0.15</v>
      </c>
      <c r="D43" s="19">
        <v>0.02</v>
      </c>
      <c r="E43" s="19">
        <v>0.02</v>
      </c>
      <c r="F43" s="19">
        <v>0.04</v>
      </c>
      <c r="G43" s="19">
        <v>0.03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318</v>
      </c>
      <c r="C44" s="19">
        <v>0.15</v>
      </c>
      <c r="D44" s="19">
        <v>0.03</v>
      </c>
      <c r="E44" s="19">
        <v>0.03</v>
      </c>
      <c r="F44" s="19">
        <v>0.04</v>
      </c>
      <c r="G44" s="19">
        <v>0.03</v>
      </c>
      <c r="H44" s="19">
        <v>0.08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319</v>
      </c>
      <c r="C45" s="19">
        <v>0.16</v>
      </c>
      <c r="D45" s="19">
        <v>0.03</v>
      </c>
      <c r="E45" s="19">
        <v>0.03</v>
      </c>
      <c r="F45" s="19">
        <v>0.05</v>
      </c>
      <c r="G45" s="19">
        <v>0.03</v>
      </c>
      <c r="H45" s="19">
        <v>0.09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320</v>
      </c>
      <c r="C46" s="19">
        <v>0.11</v>
      </c>
      <c r="D46" s="19">
        <v>0.02</v>
      </c>
      <c r="E46" s="19">
        <v>0.02</v>
      </c>
      <c r="F46" s="19">
        <v>0.03</v>
      </c>
      <c r="G46" s="19">
        <v>0.02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321</v>
      </c>
      <c r="C47" s="19">
        <v>0.17</v>
      </c>
      <c r="D47" s="19">
        <v>0.03</v>
      </c>
      <c r="E47" s="19">
        <v>0.03</v>
      </c>
      <c r="F47" s="19">
        <v>0.05</v>
      </c>
      <c r="G47" s="19">
        <v>0.05</v>
      </c>
      <c r="H47" s="19">
        <v>0.1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322</v>
      </c>
      <c r="C48" s="19">
        <v>0.14000000000000001</v>
      </c>
      <c r="D48" s="19">
        <v>0.03</v>
      </c>
      <c r="E48" s="19">
        <v>0.03</v>
      </c>
      <c r="F48" s="19">
        <v>0.04</v>
      </c>
      <c r="G48" s="19">
        <v>0.05</v>
      </c>
      <c r="H48" s="19">
        <v>0.08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323</v>
      </c>
      <c r="C49" s="19">
        <v>0.14000000000000001</v>
      </c>
      <c r="D49" s="19">
        <v>0.04</v>
      </c>
      <c r="E49" s="19">
        <v>0.04</v>
      </c>
      <c r="F49" s="19">
        <v>0.05</v>
      </c>
      <c r="G49" s="19">
        <v>0.05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324</v>
      </c>
      <c r="C50" s="19">
        <v>0.14000000000000001</v>
      </c>
      <c r="D50" s="19">
        <v>0.04</v>
      </c>
      <c r="E50" s="19">
        <v>0.04</v>
      </c>
      <c r="F50" s="19">
        <v>0.05</v>
      </c>
      <c r="G50" s="19">
        <v>0.06</v>
      </c>
      <c r="H50" s="19">
        <v>0.09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325</v>
      </c>
      <c r="C51" s="19">
        <v>0.16</v>
      </c>
      <c r="D51" s="19">
        <v>0.05</v>
      </c>
      <c r="E51" s="19">
        <v>0.05</v>
      </c>
      <c r="F51" s="19">
        <v>0.06</v>
      </c>
      <c r="G51" s="19">
        <v>0.08</v>
      </c>
      <c r="H51" s="19">
        <v>0.1</v>
      </c>
      <c r="I51" s="19">
        <v>0.03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326</v>
      </c>
      <c r="C52" s="19">
        <v>0.21</v>
      </c>
      <c r="D52" s="19">
        <v>0.08</v>
      </c>
      <c r="E52" s="19">
        <v>0.08</v>
      </c>
      <c r="F52" s="19">
        <v>0.08</v>
      </c>
      <c r="G52" s="19">
        <v>0.11</v>
      </c>
      <c r="H52" s="19">
        <v>0.14000000000000001</v>
      </c>
      <c r="I52" s="19">
        <v>0.04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327</v>
      </c>
      <c r="C53" s="19">
        <v>0.14000000000000001</v>
      </c>
      <c r="D53" s="19">
        <v>0.06</v>
      </c>
      <c r="E53" s="19">
        <v>0.06</v>
      </c>
      <c r="F53" s="19">
        <v>0.05</v>
      </c>
      <c r="G53" s="19">
        <v>7.0000000000000007E-2</v>
      </c>
      <c r="H53" s="19">
        <v>0.1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328</v>
      </c>
      <c r="C54" s="19">
        <v>0.16</v>
      </c>
      <c r="D54" s="19">
        <v>7.0000000000000007E-2</v>
      </c>
      <c r="E54" s="19">
        <v>7.0000000000000007E-2</v>
      </c>
      <c r="F54" s="19">
        <v>0.06</v>
      </c>
      <c r="G54" s="19">
        <v>0.09</v>
      </c>
      <c r="H54" s="19">
        <v>0.11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329</v>
      </c>
      <c r="C55" s="19">
        <v>0.15</v>
      </c>
      <c r="D55" s="19">
        <v>7.0000000000000007E-2</v>
      </c>
      <c r="E55" s="19">
        <v>7.0000000000000007E-2</v>
      </c>
      <c r="F55" s="19">
        <v>0.06</v>
      </c>
      <c r="G55" s="19">
        <v>0.09</v>
      </c>
      <c r="H55" s="19">
        <v>0.11</v>
      </c>
      <c r="I55" s="19">
        <v>0.03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330</v>
      </c>
      <c r="C56" s="19">
        <v>0.14000000000000001</v>
      </c>
      <c r="D56" s="19">
        <v>7.0000000000000007E-2</v>
      </c>
      <c r="E56" s="19">
        <v>7.0000000000000007E-2</v>
      </c>
      <c r="F56" s="19">
        <v>0.06</v>
      </c>
      <c r="G56" s="19">
        <v>0.08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331</v>
      </c>
      <c r="C57" s="19">
        <v>0.16</v>
      </c>
      <c r="D57" s="19">
        <v>0.08</v>
      </c>
      <c r="E57" s="19">
        <v>0.08</v>
      </c>
      <c r="F57" s="19">
        <v>7.0000000000000007E-2</v>
      </c>
      <c r="G57" s="19">
        <v>0.1</v>
      </c>
      <c r="H57" s="19">
        <v>0.12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401</v>
      </c>
      <c r="C58" s="19">
        <v>0.09</v>
      </c>
      <c r="D58" s="19">
        <v>0.05</v>
      </c>
      <c r="E58" s="19">
        <v>0.05</v>
      </c>
      <c r="F58" s="19">
        <v>0.04</v>
      </c>
      <c r="G58" s="19">
        <v>0.06</v>
      </c>
      <c r="H58" s="19">
        <v>7.0000000000000007E-2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402</v>
      </c>
      <c r="C59" s="19">
        <v>0.14000000000000001</v>
      </c>
      <c r="D59" s="19">
        <v>0.08</v>
      </c>
      <c r="E59" s="19">
        <v>0.08</v>
      </c>
      <c r="F59" s="19">
        <v>0.06</v>
      </c>
      <c r="G59" s="19">
        <v>0.09</v>
      </c>
      <c r="H59" s="19">
        <v>0.11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403</v>
      </c>
      <c r="C60" s="19">
        <v>0.15</v>
      </c>
      <c r="D60" s="19">
        <v>0.09</v>
      </c>
      <c r="E60" s="19">
        <v>0.09</v>
      </c>
      <c r="F60" s="19">
        <v>7.0000000000000007E-2</v>
      </c>
      <c r="G60" s="19">
        <v>0.1</v>
      </c>
      <c r="H60" s="19">
        <v>0.12</v>
      </c>
      <c r="I60" s="19">
        <v>0.03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404</v>
      </c>
      <c r="C61" s="19">
        <v>0.15</v>
      </c>
      <c r="D61" s="19">
        <v>0.09</v>
      </c>
      <c r="E61" s="19">
        <v>0.09</v>
      </c>
      <c r="F61" s="19">
        <v>7.0000000000000007E-2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405</v>
      </c>
      <c r="C62" s="19">
        <v>0.17</v>
      </c>
      <c r="D62" s="19">
        <v>0.11</v>
      </c>
      <c r="E62" s="19">
        <v>0.11</v>
      </c>
      <c r="F62" s="19">
        <v>0.08</v>
      </c>
      <c r="G62" s="19">
        <v>0.12</v>
      </c>
      <c r="H62" s="19">
        <v>0.14000000000000001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18">
        <v>406</v>
      </c>
      <c r="C63" s="19">
        <v>0.19</v>
      </c>
      <c r="D63" s="19">
        <v>0.12</v>
      </c>
      <c r="E63" s="19">
        <v>0.12</v>
      </c>
      <c r="F63" s="19">
        <v>0.09</v>
      </c>
      <c r="G63" s="19">
        <v>0.14000000000000001</v>
      </c>
      <c r="H63" s="19">
        <v>0.16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18">
        <v>407</v>
      </c>
      <c r="C64" s="19">
        <v>0.22</v>
      </c>
      <c r="D64" s="19">
        <v>0.15</v>
      </c>
      <c r="E64" s="19">
        <v>0.15</v>
      </c>
      <c r="F64" s="19">
        <v>0.11</v>
      </c>
      <c r="G64" s="19">
        <v>0.16</v>
      </c>
      <c r="H64" s="19">
        <v>0.19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18">
        <v>408</v>
      </c>
      <c r="C65" s="19">
        <v>0.15</v>
      </c>
      <c r="D65" s="19">
        <v>0.1</v>
      </c>
      <c r="E65" s="19">
        <v>0.1</v>
      </c>
      <c r="F65" s="19">
        <v>0.08</v>
      </c>
      <c r="G65" s="19">
        <v>0.11</v>
      </c>
      <c r="H65" s="19">
        <v>0.13</v>
      </c>
      <c r="I65" s="19">
        <v>0.04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18">
        <v>409</v>
      </c>
      <c r="C66" s="19">
        <v>0.12</v>
      </c>
      <c r="D66" s="19">
        <v>0.08</v>
      </c>
      <c r="E66" s="19">
        <v>0.08</v>
      </c>
      <c r="F66" s="19">
        <v>7.0000000000000007E-2</v>
      </c>
      <c r="G66" s="19">
        <v>0.09</v>
      </c>
      <c r="H66" s="19">
        <v>0.11</v>
      </c>
      <c r="I66" s="19">
        <v>0.03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18">
        <v>410</v>
      </c>
      <c r="C67" s="19">
        <v>0.22</v>
      </c>
      <c r="D67" s="19">
        <v>0.16</v>
      </c>
      <c r="E67" s="19">
        <v>0.16</v>
      </c>
      <c r="F67" s="19">
        <v>0.12</v>
      </c>
      <c r="G67" s="19">
        <v>0.17</v>
      </c>
      <c r="H67" s="19">
        <v>0.2</v>
      </c>
      <c r="I67" s="19">
        <v>0.06</v>
      </c>
      <c r="J67" s="19" t="s">
        <v>13</v>
      </c>
      <c r="K67" s="19">
        <v>0.05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>
        <v>0.04</v>
      </c>
      <c r="V67" s="19" t="s">
        <v>13</v>
      </c>
    </row>
    <row r="68" spans="2:22">
      <c r="B68" s="18">
        <v>411</v>
      </c>
      <c r="C68" s="19">
        <v>0.15</v>
      </c>
      <c r="D68" s="19">
        <v>0.11</v>
      </c>
      <c r="E68" s="19">
        <v>0.11</v>
      </c>
      <c r="F68" s="19">
        <v>0.09</v>
      </c>
      <c r="G68" s="19">
        <v>0.12</v>
      </c>
      <c r="H68" s="19">
        <v>0.14000000000000001</v>
      </c>
      <c r="I68" s="19">
        <v>0.04</v>
      </c>
      <c r="J68" s="19" t="s">
        <v>13</v>
      </c>
      <c r="K68" s="19">
        <v>0.03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>
        <v>0.03</v>
      </c>
      <c r="V68" s="19" t="s">
        <v>13</v>
      </c>
    </row>
    <row r="69" spans="2:22">
      <c r="B69" s="18">
        <v>412</v>
      </c>
      <c r="C69" s="19">
        <v>0.14000000000000001</v>
      </c>
      <c r="D69" s="19">
        <v>0.1</v>
      </c>
      <c r="E69" s="19">
        <v>0.1</v>
      </c>
      <c r="F69" s="19">
        <v>0.08</v>
      </c>
      <c r="G69" s="19">
        <v>0.11</v>
      </c>
      <c r="H69" s="19">
        <v>0.13</v>
      </c>
      <c r="I69" s="19">
        <v>0.04</v>
      </c>
      <c r="J69" s="19" t="s">
        <v>13</v>
      </c>
      <c r="K69" s="19">
        <v>0.03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>
        <v>0.03</v>
      </c>
      <c r="V69" s="19" t="s">
        <v>13</v>
      </c>
    </row>
    <row r="70" spans="2:22">
      <c r="B70" s="18">
        <v>413</v>
      </c>
      <c r="C70" s="19">
        <v>0.18</v>
      </c>
      <c r="D70" s="19">
        <v>0.14000000000000001</v>
      </c>
      <c r="E70" s="19">
        <v>0.14000000000000001</v>
      </c>
      <c r="F70" s="19">
        <v>0.11</v>
      </c>
      <c r="G70" s="19">
        <v>0.14000000000000001</v>
      </c>
      <c r="H70" s="19">
        <v>0.17</v>
      </c>
      <c r="I70" s="19">
        <v>0.06</v>
      </c>
      <c r="J70" s="19" t="s">
        <v>13</v>
      </c>
      <c r="K70" s="19">
        <v>0.04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>
        <v>0.04</v>
      </c>
      <c r="V70" s="19" t="s">
        <v>13</v>
      </c>
    </row>
    <row r="71" spans="2:22">
      <c r="B71" s="18">
        <v>414</v>
      </c>
      <c r="C71" s="19">
        <v>0.2</v>
      </c>
      <c r="D71" s="19">
        <v>0.16</v>
      </c>
      <c r="E71" s="19">
        <v>0.16</v>
      </c>
      <c r="F71" s="19">
        <v>0.12</v>
      </c>
      <c r="G71" s="19">
        <v>0.16</v>
      </c>
      <c r="H71" s="19">
        <v>0.19</v>
      </c>
      <c r="I71" s="19">
        <v>0.08</v>
      </c>
      <c r="J71" s="19" t="s">
        <v>13</v>
      </c>
      <c r="K71" s="19">
        <v>0.05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>
        <v>0.04</v>
      </c>
      <c r="V71" s="19" t="s">
        <v>13</v>
      </c>
    </row>
    <row r="72" spans="2:22">
      <c r="B72" s="18">
        <v>415</v>
      </c>
      <c r="C72" s="19">
        <v>0.17</v>
      </c>
      <c r="D72" s="19">
        <v>0.14000000000000001</v>
      </c>
      <c r="E72" s="19">
        <v>0.14000000000000001</v>
      </c>
      <c r="F72" s="19">
        <v>0.1</v>
      </c>
      <c r="G72" s="19">
        <v>0.14000000000000001</v>
      </c>
      <c r="H72" s="19">
        <v>0.16</v>
      </c>
      <c r="I72" s="19">
        <v>7.0000000000000007E-2</v>
      </c>
      <c r="J72" s="19">
        <v>0.03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0.04</v>
      </c>
      <c r="V72" s="19" t="s">
        <v>13</v>
      </c>
    </row>
    <row r="73" spans="2:22">
      <c r="B73" s="18">
        <v>416</v>
      </c>
      <c r="C73" s="19">
        <v>0.2</v>
      </c>
      <c r="D73" s="19">
        <v>0.16</v>
      </c>
      <c r="E73" s="19">
        <v>0.16</v>
      </c>
      <c r="F73" s="19">
        <v>0.12</v>
      </c>
      <c r="G73" s="19">
        <v>0.16</v>
      </c>
      <c r="H73" s="19">
        <v>0.19</v>
      </c>
      <c r="I73" s="19">
        <v>0.09</v>
      </c>
      <c r="J73" s="19">
        <v>0.04</v>
      </c>
      <c r="K73" s="19">
        <v>0.05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0.04</v>
      </c>
      <c r="V73" s="19" t="s">
        <v>13</v>
      </c>
    </row>
    <row r="74" spans="2:22">
      <c r="B74" s="18">
        <v>417</v>
      </c>
      <c r="C74" s="19">
        <v>0.18</v>
      </c>
      <c r="D74" s="19">
        <v>0.15</v>
      </c>
      <c r="E74" s="19">
        <v>0.15</v>
      </c>
      <c r="F74" s="19">
        <v>0.11</v>
      </c>
      <c r="G74" s="19">
        <v>0.14000000000000001</v>
      </c>
      <c r="H74" s="19">
        <v>0.17</v>
      </c>
      <c r="I74" s="19">
        <v>0.09</v>
      </c>
      <c r="J74" s="19">
        <v>0.04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0.04</v>
      </c>
      <c r="V74" s="19" t="s">
        <v>13</v>
      </c>
    </row>
    <row r="75" spans="2:22">
      <c r="B75" s="18">
        <v>418</v>
      </c>
      <c r="C75" s="19">
        <v>0.06</v>
      </c>
      <c r="D75" s="19">
        <v>0.05</v>
      </c>
      <c r="E75" s="19">
        <v>0.05</v>
      </c>
      <c r="F75" s="19">
        <v>0.04</v>
      </c>
      <c r="G75" s="19">
        <v>0.05</v>
      </c>
      <c r="H75" s="19">
        <v>0.06</v>
      </c>
      <c r="I75" s="19">
        <v>0.03</v>
      </c>
      <c r="J75" s="19">
        <v>0.01</v>
      </c>
      <c r="K75" s="19">
        <v>0.01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0.01</v>
      </c>
      <c r="V75" s="19" t="s">
        <v>13</v>
      </c>
    </row>
    <row r="76" spans="2:22">
      <c r="B76" s="18">
        <v>419</v>
      </c>
      <c r="C76" s="19">
        <v>0.19</v>
      </c>
      <c r="D76" s="19">
        <v>0.17</v>
      </c>
      <c r="E76" s="19">
        <v>0.16</v>
      </c>
      <c r="F76" s="19">
        <v>0.12</v>
      </c>
      <c r="G76" s="19">
        <v>0.15</v>
      </c>
      <c r="H76" s="19">
        <v>0.19</v>
      </c>
      <c r="I76" s="19">
        <v>0.11</v>
      </c>
      <c r="J76" s="19">
        <v>0.04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0.04</v>
      </c>
      <c r="V76" s="19" t="s">
        <v>13</v>
      </c>
    </row>
    <row r="77" spans="2:22">
      <c r="B77" s="18">
        <v>420</v>
      </c>
      <c r="C77" s="19">
        <v>0.14000000000000001</v>
      </c>
      <c r="D77" s="19">
        <v>0.12</v>
      </c>
      <c r="E77" s="19">
        <v>0.12</v>
      </c>
      <c r="F77" s="19">
        <v>0.09</v>
      </c>
      <c r="G77" s="19">
        <v>0.11</v>
      </c>
      <c r="H77" s="19">
        <v>0.14000000000000001</v>
      </c>
      <c r="I77" s="19">
        <v>0.08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0.03</v>
      </c>
      <c r="V77" s="19" t="s">
        <v>13</v>
      </c>
    </row>
    <row r="78" spans="2:22">
      <c r="B78" s="18">
        <v>421</v>
      </c>
      <c r="C78" s="19">
        <v>0.15</v>
      </c>
      <c r="D78" s="19">
        <v>0.14000000000000001</v>
      </c>
      <c r="E78" s="19">
        <v>0.13</v>
      </c>
      <c r="F78" s="19">
        <v>0.1</v>
      </c>
      <c r="G78" s="19">
        <v>0.12</v>
      </c>
      <c r="H78" s="19">
        <v>0.15</v>
      </c>
      <c r="I78" s="19">
        <v>0.09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0.04</v>
      </c>
      <c r="V78" s="19" t="s">
        <v>13</v>
      </c>
    </row>
    <row r="79" spans="2:22">
      <c r="B79" s="18">
        <v>422</v>
      </c>
      <c r="C79" s="19">
        <v>0.06</v>
      </c>
      <c r="D79" s="19">
        <v>0.06</v>
      </c>
      <c r="E79" s="19">
        <v>0.05</v>
      </c>
      <c r="F79" s="19">
        <v>0.04</v>
      </c>
      <c r="G79" s="19">
        <v>0.05</v>
      </c>
      <c r="H79" s="19">
        <v>0.06</v>
      </c>
      <c r="I79" s="19">
        <v>0.04</v>
      </c>
      <c r="J79" s="19">
        <v>0.01</v>
      </c>
      <c r="K79" s="19">
        <v>0.01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0.02</v>
      </c>
      <c r="V79" s="19" t="s">
        <v>13</v>
      </c>
    </row>
    <row r="80" spans="2:22">
      <c r="B80" s="18">
        <v>423</v>
      </c>
      <c r="C80" s="19">
        <v>0.12</v>
      </c>
      <c r="D80" s="19">
        <v>0.11</v>
      </c>
      <c r="E80" s="19">
        <v>0.1</v>
      </c>
      <c r="F80" s="19">
        <v>0.08</v>
      </c>
      <c r="G80" s="19">
        <v>0.1</v>
      </c>
      <c r="H80" s="19">
        <v>0.12</v>
      </c>
      <c r="I80" s="19">
        <v>0.08</v>
      </c>
      <c r="J80" s="19">
        <v>0.02</v>
      </c>
      <c r="K80" s="19">
        <v>0.03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0.03</v>
      </c>
      <c r="V80" s="19" t="s">
        <v>13</v>
      </c>
    </row>
    <row r="81" spans="2:22">
      <c r="B81" s="18">
        <v>424</v>
      </c>
      <c r="C81" s="19">
        <v>0.19</v>
      </c>
      <c r="D81" s="19">
        <v>0.18</v>
      </c>
      <c r="E81" s="19">
        <v>0.16</v>
      </c>
      <c r="F81" s="19">
        <v>0.13</v>
      </c>
      <c r="G81" s="19">
        <v>0.15</v>
      </c>
      <c r="H81" s="19">
        <v>0.19</v>
      </c>
      <c r="I81" s="19">
        <v>0.13</v>
      </c>
      <c r="J81" s="19">
        <v>0.04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0.05</v>
      </c>
      <c r="V81" s="19" t="s">
        <v>13</v>
      </c>
    </row>
    <row r="82" spans="2:22">
      <c r="B82" s="18">
        <v>425</v>
      </c>
      <c r="C82" s="19">
        <v>0.18</v>
      </c>
      <c r="D82" s="19">
        <v>0.17</v>
      </c>
      <c r="E82" s="19">
        <v>0.15</v>
      </c>
      <c r="F82" s="19">
        <v>0.12</v>
      </c>
      <c r="G82" s="19">
        <v>0.14000000000000001</v>
      </c>
      <c r="H82" s="19">
        <v>0.18</v>
      </c>
      <c r="I82" s="19">
        <v>0.13</v>
      </c>
      <c r="J82" s="19">
        <v>0.04</v>
      </c>
      <c r="K82" s="19">
        <v>0.05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0.05</v>
      </c>
      <c r="V82" s="19">
        <v>0.04</v>
      </c>
    </row>
    <row r="83" spans="2:22">
      <c r="B83" s="18">
        <v>426</v>
      </c>
      <c r="C83" s="19">
        <v>0.24</v>
      </c>
      <c r="D83" s="19">
        <v>0.24</v>
      </c>
      <c r="E83" s="19">
        <v>0.2</v>
      </c>
      <c r="F83" s="19">
        <v>0.16</v>
      </c>
      <c r="G83" s="19">
        <v>0.19</v>
      </c>
      <c r="H83" s="19">
        <v>0.24</v>
      </c>
      <c r="I83" s="19">
        <v>0.18</v>
      </c>
      <c r="J83" s="19">
        <v>0.06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7.0000000000000007E-2</v>
      </c>
      <c r="V83" s="19">
        <v>0.05</v>
      </c>
    </row>
    <row r="84" spans="2:22">
      <c r="B84" s="18">
        <v>427</v>
      </c>
      <c r="C84" s="19">
        <v>0.22</v>
      </c>
      <c r="D84" s="19">
        <v>0.22</v>
      </c>
      <c r="E84" s="19">
        <v>0.19</v>
      </c>
      <c r="F84" s="19">
        <v>0.15</v>
      </c>
      <c r="G84" s="19">
        <v>0.18</v>
      </c>
      <c r="H84" s="19">
        <v>0.22</v>
      </c>
      <c r="I84" s="19">
        <v>0.17</v>
      </c>
      <c r="J84" s="19">
        <v>0.05</v>
      </c>
      <c r="K84" s="19">
        <v>0.06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0.06</v>
      </c>
      <c r="V84" s="19">
        <v>0.05</v>
      </c>
    </row>
    <row r="85" spans="2:22">
      <c r="B85" s="18">
        <v>428</v>
      </c>
      <c r="C85" s="19">
        <v>0.22</v>
      </c>
      <c r="D85" s="19">
        <v>0.22</v>
      </c>
      <c r="E85" s="19">
        <v>0.19</v>
      </c>
      <c r="F85" s="19">
        <v>0.15</v>
      </c>
      <c r="G85" s="19">
        <v>0.18</v>
      </c>
      <c r="H85" s="19">
        <v>0.22</v>
      </c>
      <c r="I85" s="19">
        <v>0.18</v>
      </c>
      <c r="J85" s="19">
        <v>0.06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0.06</v>
      </c>
      <c r="V85" s="19">
        <v>0.05</v>
      </c>
    </row>
    <row r="86" spans="2:22">
      <c r="B86" s="18">
        <v>429</v>
      </c>
      <c r="C86" s="19">
        <v>0.23</v>
      </c>
      <c r="D86" s="19">
        <v>0.23</v>
      </c>
      <c r="E86" s="19">
        <v>0.2</v>
      </c>
      <c r="F86" s="19">
        <v>0.16</v>
      </c>
      <c r="G86" s="19">
        <v>0.18</v>
      </c>
      <c r="H86" s="19">
        <v>0.23</v>
      </c>
      <c r="I86" s="19">
        <v>0.19</v>
      </c>
      <c r="J86" s="19">
        <v>0.06</v>
      </c>
      <c r="K86" s="19">
        <v>0.06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7.0000000000000007E-2</v>
      </c>
      <c r="V86" s="19">
        <v>0.05</v>
      </c>
    </row>
    <row r="87" spans="2:22">
      <c r="B87" s="18">
        <v>430</v>
      </c>
      <c r="C87" s="19">
        <v>0.26</v>
      </c>
      <c r="D87" s="19">
        <v>0.26</v>
      </c>
      <c r="E87" s="19">
        <v>0.22</v>
      </c>
      <c r="F87" s="19">
        <v>0.18</v>
      </c>
      <c r="G87" s="19">
        <v>0.21</v>
      </c>
      <c r="H87" s="19">
        <v>0.26</v>
      </c>
      <c r="I87" s="19">
        <v>0.22</v>
      </c>
      <c r="J87" s="19">
        <v>7.0000000000000007E-2</v>
      </c>
      <c r="K87" s="19">
        <v>7.0000000000000007E-2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0.08</v>
      </c>
      <c r="V87" s="19">
        <v>0.06</v>
      </c>
    </row>
    <row r="88" spans="2:22">
      <c r="B88" s="18">
        <v>501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0.22</v>
      </c>
      <c r="J88" s="19">
        <v>0.08</v>
      </c>
      <c r="K88" s="19">
        <v>7.0000000000000007E-2</v>
      </c>
      <c r="L88" s="19">
        <v>0.06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0.08</v>
      </c>
      <c r="V88" s="19">
        <v>0.06</v>
      </c>
    </row>
    <row r="89" spans="2:22">
      <c r="B89" s="18">
        <v>502</v>
      </c>
      <c r="C89" s="19">
        <v>0.24</v>
      </c>
      <c r="D89" s="19">
        <v>0.24</v>
      </c>
      <c r="E89" s="19">
        <v>0.2</v>
      </c>
      <c r="F89" s="19">
        <v>0.16</v>
      </c>
      <c r="G89" s="19">
        <v>0.19</v>
      </c>
      <c r="H89" s="19">
        <v>0.24</v>
      </c>
      <c r="I89" s="19">
        <v>0.21</v>
      </c>
      <c r="J89" s="19">
        <v>0.08</v>
      </c>
      <c r="K89" s="19">
        <v>7.0000000000000007E-2</v>
      </c>
      <c r="L89" s="19">
        <v>0.05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0.08</v>
      </c>
      <c r="V89" s="19">
        <v>0.05</v>
      </c>
    </row>
    <row r="90" spans="2:22">
      <c r="B90" s="18">
        <v>503</v>
      </c>
      <c r="C90" s="19">
        <v>0.24</v>
      </c>
      <c r="D90" s="19">
        <v>0.24</v>
      </c>
      <c r="E90" s="19">
        <v>0.2</v>
      </c>
      <c r="F90" s="19">
        <v>0.16</v>
      </c>
      <c r="G90" s="19">
        <v>0.19</v>
      </c>
      <c r="H90" s="19">
        <v>0.24</v>
      </c>
      <c r="I90" s="19">
        <v>0.21</v>
      </c>
      <c r="J90" s="19">
        <v>0.09</v>
      </c>
      <c r="K90" s="19">
        <v>7.0000000000000007E-2</v>
      </c>
      <c r="L90" s="19">
        <v>0.05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0.08</v>
      </c>
      <c r="V90" s="19">
        <v>0.06</v>
      </c>
    </row>
    <row r="91" spans="2:22">
      <c r="B91" s="18">
        <v>504</v>
      </c>
      <c r="C91" s="19">
        <v>0.21</v>
      </c>
      <c r="D91" s="19">
        <v>0.21</v>
      </c>
      <c r="E91" s="19">
        <v>0.18</v>
      </c>
      <c r="F91" s="19">
        <v>0.14000000000000001</v>
      </c>
      <c r="G91" s="19">
        <v>0.17</v>
      </c>
      <c r="H91" s="19">
        <v>0.21</v>
      </c>
      <c r="I91" s="19">
        <v>0.19</v>
      </c>
      <c r="J91" s="19">
        <v>0.08</v>
      </c>
      <c r="K91" s="19">
        <v>0.06</v>
      </c>
      <c r="L91" s="19">
        <v>0.05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7.0000000000000007E-2</v>
      </c>
      <c r="V91" s="19">
        <v>0.05</v>
      </c>
    </row>
    <row r="92" spans="2:22">
      <c r="B92" s="18">
        <v>505</v>
      </c>
      <c r="C92" s="19">
        <v>0.27</v>
      </c>
      <c r="D92" s="19">
        <v>0.27</v>
      </c>
      <c r="E92" s="19">
        <v>0.23</v>
      </c>
      <c r="F92" s="19">
        <v>0.18</v>
      </c>
      <c r="G92" s="19">
        <v>0.22</v>
      </c>
      <c r="H92" s="19">
        <v>0.27</v>
      </c>
      <c r="I92" s="19">
        <v>0.25</v>
      </c>
      <c r="J92" s="19">
        <v>0.12</v>
      </c>
      <c r="K92" s="19">
        <v>0.08</v>
      </c>
      <c r="L92" s="19">
        <v>0.06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>
        <v>0.1</v>
      </c>
      <c r="V92" s="19">
        <v>7.0000000000000007E-2</v>
      </c>
    </row>
    <row r="93" spans="2:22">
      <c r="B93" s="18">
        <v>506</v>
      </c>
      <c r="C93" s="19">
        <v>0.27</v>
      </c>
      <c r="D93" s="19">
        <v>0.27</v>
      </c>
      <c r="E93" s="19">
        <v>0.23</v>
      </c>
      <c r="F93" s="19">
        <v>0.18</v>
      </c>
      <c r="G93" s="19">
        <v>0.22</v>
      </c>
      <c r="H93" s="19">
        <v>0.27</v>
      </c>
      <c r="I93" s="19">
        <v>0.25</v>
      </c>
      <c r="J93" s="19">
        <v>0.13</v>
      </c>
      <c r="K93" s="19">
        <v>0.08</v>
      </c>
      <c r="L93" s="19">
        <v>0.06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>
        <v>0.1</v>
      </c>
      <c r="V93" s="19">
        <v>7.0000000000000007E-2</v>
      </c>
    </row>
    <row r="94" spans="2:22">
      <c r="B94" s="18">
        <v>507</v>
      </c>
      <c r="C94" s="19">
        <v>0.25</v>
      </c>
      <c r="D94" s="19">
        <v>0.25</v>
      </c>
      <c r="E94" s="19">
        <v>0.21</v>
      </c>
      <c r="F94" s="19">
        <v>0.17</v>
      </c>
      <c r="G94" s="19">
        <v>0.2</v>
      </c>
      <c r="H94" s="19">
        <v>0.25</v>
      </c>
      <c r="I94" s="19">
        <v>0.23</v>
      </c>
      <c r="J94" s="19">
        <v>0.13</v>
      </c>
      <c r="K94" s="19">
        <v>0.08</v>
      </c>
      <c r="L94" s="19">
        <v>0.06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>
        <v>0.09</v>
      </c>
      <c r="V94" s="19">
        <v>0.06</v>
      </c>
    </row>
    <row r="95" spans="2:22">
      <c r="B95" s="18">
        <v>508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0.23</v>
      </c>
      <c r="J95" s="19">
        <v>0.13</v>
      </c>
      <c r="K95" s="19">
        <v>0.08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>
        <v>0.09</v>
      </c>
      <c r="V95" s="19">
        <v>0.06</v>
      </c>
    </row>
    <row r="96" spans="2:22">
      <c r="B96" s="18">
        <v>509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0.26</v>
      </c>
      <c r="J96" s="19">
        <v>0.16</v>
      </c>
      <c r="K96" s="19">
        <v>0.09</v>
      </c>
      <c r="L96" s="19">
        <v>0.06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>
        <v>0.11</v>
      </c>
      <c r="V96" s="19">
        <v>7.0000000000000007E-2</v>
      </c>
    </row>
    <row r="97" spans="2:22">
      <c r="B97" s="18">
        <v>510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0.16</v>
      </c>
      <c r="K97" s="19">
        <v>0.08</v>
      </c>
      <c r="L97" s="19">
        <v>0.06</v>
      </c>
      <c r="M97" s="19">
        <v>0.08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>
        <v>0.11</v>
      </c>
      <c r="V97" s="19">
        <v>7.0000000000000007E-2</v>
      </c>
    </row>
    <row r="98" spans="2:22">
      <c r="B98" s="18">
        <v>511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0.28999999999999998</v>
      </c>
      <c r="J98" s="19">
        <v>0.19</v>
      </c>
      <c r="K98" s="19">
        <v>0.1</v>
      </c>
      <c r="L98" s="19">
        <v>7.0000000000000007E-2</v>
      </c>
      <c r="M98" s="19">
        <v>0.09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>
        <v>0.13</v>
      </c>
      <c r="V98" s="19">
        <v>0.08</v>
      </c>
    </row>
    <row r="99" spans="2:22">
      <c r="B99" s="18">
        <v>512</v>
      </c>
      <c r="C99" s="19">
        <v>0.3</v>
      </c>
      <c r="D99" s="19">
        <v>0.3</v>
      </c>
      <c r="E99" s="19">
        <v>0.26</v>
      </c>
      <c r="F99" s="19">
        <v>0.2</v>
      </c>
      <c r="G99" s="19">
        <v>0.24</v>
      </c>
      <c r="H99" s="19">
        <v>0.3</v>
      </c>
      <c r="I99" s="19">
        <v>0.28999999999999998</v>
      </c>
      <c r="J99" s="19">
        <v>0.2</v>
      </c>
      <c r="K99" s="19">
        <v>0.1</v>
      </c>
      <c r="L99" s="19">
        <v>7.0000000000000007E-2</v>
      </c>
      <c r="M99" s="19">
        <v>0.09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>
        <v>0.14000000000000001</v>
      </c>
      <c r="V99" s="19">
        <v>0.09</v>
      </c>
    </row>
    <row r="100" spans="2:22">
      <c r="B100" s="18">
        <v>513</v>
      </c>
      <c r="C100" s="19">
        <v>0.37</v>
      </c>
      <c r="D100" s="19">
        <v>0.37</v>
      </c>
      <c r="E100" s="19">
        <v>0.31</v>
      </c>
      <c r="F100" s="19">
        <v>0.25</v>
      </c>
      <c r="G100" s="19">
        <v>0.3</v>
      </c>
      <c r="H100" s="19">
        <v>0.37</v>
      </c>
      <c r="I100" s="19">
        <v>0.36</v>
      </c>
      <c r="J100" s="19">
        <v>0.26</v>
      </c>
      <c r="K100" s="19">
        <v>0.13</v>
      </c>
      <c r="L100" s="19">
        <v>0.09</v>
      </c>
      <c r="M100" s="19">
        <v>0.11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>
        <v>0.17</v>
      </c>
      <c r="V100" s="19">
        <v>0.11</v>
      </c>
    </row>
    <row r="101" spans="2:22">
      <c r="B101" s="18">
        <v>514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0.28999999999999998</v>
      </c>
      <c r="J101" s="19">
        <v>0.22</v>
      </c>
      <c r="K101" s="19">
        <v>0.1</v>
      </c>
      <c r="L101" s="19">
        <v>0.08</v>
      </c>
      <c r="M101" s="19">
        <v>0.09</v>
      </c>
      <c r="N101" s="19" t="s">
        <v>13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 t="s">
        <v>13</v>
      </c>
      <c r="U101" s="19">
        <v>0.15</v>
      </c>
      <c r="V101" s="19">
        <v>0.09</v>
      </c>
    </row>
    <row r="102" spans="2:22">
      <c r="B102" s="18">
        <v>515</v>
      </c>
      <c r="C102" s="19">
        <v>0.32</v>
      </c>
      <c r="D102" s="19">
        <v>0.32</v>
      </c>
      <c r="E102" s="19">
        <v>0.27</v>
      </c>
      <c r="F102" s="19">
        <v>0.22</v>
      </c>
      <c r="G102" s="19">
        <v>0.26</v>
      </c>
      <c r="H102" s="19">
        <v>0.32</v>
      </c>
      <c r="I102" s="19">
        <v>0.31</v>
      </c>
      <c r="J102" s="19">
        <v>0.24</v>
      </c>
      <c r="K102" s="19">
        <v>0.11</v>
      </c>
      <c r="L102" s="19">
        <v>0.08</v>
      </c>
      <c r="M102" s="19">
        <v>0.1</v>
      </c>
      <c r="N102" s="19" t="s">
        <v>13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 t="s">
        <v>13</v>
      </c>
      <c r="U102" s="19">
        <v>0.16</v>
      </c>
      <c r="V102" s="19">
        <v>0.1</v>
      </c>
    </row>
    <row r="103" spans="2:22">
      <c r="B103" s="18">
        <v>516</v>
      </c>
      <c r="C103" s="19">
        <v>0.32</v>
      </c>
      <c r="D103" s="19">
        <v>0.32</v>
      </c>
      <c r="E103" s="19">
        <v>0.27</v>
      </c>
      <c r="F103" s="19">
        <v>0.22</v>
      </c>
      <c r="G103" s="19">
        <v>0.26</v>
      </c>
      <c r="H103" s="19">
        <v>0.32</v>
      </c>
      <c r="I103" s="19">
        <v>0.31</v>
      </c>
      <c r="J103" s="19">
        <v>0.25</v>
      </c>
      <c r="K103" s="19">
        <v>0.12</v>
      </c>
      <c r="L103" s="19">
        <v>0.08</v>
      </c>
      <c r="M103" s="19">
        <v>0.1</v>
      </c>
      <c r="N103" s="19" t="s">
        <v>13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 t="s">
        <v>13</v>
      </c>
      <c r="U103" s="19">
        <v>0.17</v>
      </c>
      <c r="V103" s="19">
        <v>0.1</v>
      </c>
    </row>
    <row r="104" spans="2:22">
      <c r="B104" s="18">
        <v>517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0.27</v>
      </c>
      <c r="J104" s="19">
        <v>0.23</v>
      </c>
      <c r="K104" s="19">
        <v>0.11</v>
      </c>
      <c r="L104" s="19">
        <v>7.0000000000000007E-2</v>
      </c>
      <c r="M104" s="19">
        <v>0.09</v>
      </c>
      <c r="N104" s="19" t="s">
        <v>13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 t="s">
        <v>13</v>
      </c>
      <c r="U104" s="19">
        <v>0.15</v>
      </c>
      <c r="V104" s="19">
        <v>0.09</v>
      </c>
    </row>
    <row r="105" spans="2:22">
      <c r="B105" s="18">
        <v>518</v>
      </c>
      <c r="C105" s="19">
        <v>0.32</v>
      </c>
      <c r="D105" s="19">
        <v>0.32</v>
      </c>
      <c r="E105" s="19">
        <v>0.27</v>
      </c>
      <c r="F105" s="19">
        <v>0.22</v>
      </c>
      <c r="G105" s="19">
        <v>0.26</v>
      </c>
      <c r="H105" s="19">
        <v>0.32</v>
      </c>
      <c r="I105" s="19">
        <v>0.31</v>
      </c>
      <c r="J105" s="19">
        <v>0.27</v>
      </c>
      <c r="K105" s="19">
        <v>0.13</v>
      </c>
      <c r="L105" s="19">
        <v>0.08</v>
      </c>
      <c r="M105" s="19">
        <v>0.1</v>
      </c>
      <c r="N105" s="19" t="s">
        <v>13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 t="s">
        <v>13</v>
      </c>
      <c r="U105" s="19">
        <v>0.18</v>
      </c>
      <c r="V105" s="19">
        <v>0.11</v>
      </c>
    </row>
    <row r="106" spans="2:22">
      <c r="B106" s="18">
        <v>519</v>
      </c>
      <c r="C106" s="19">
        <v>0.31</v>
      </c>
      <c r="D106" s="19">
        <v>0.31</v>
      </c>
      <c r="E106" s="19">
        <v>0.26</v>
      </c>
      <c r="F106" s="19">
        <v>0.21</v>
      </c>
      <c r="G106" s="19">
        <v>0.25</v>
      </c>
      <c r="H106" s="19">
        <v>0.31</v>
      </c>
      <c r="I106" s="19">
        <v>0.31</v>
      </c>
      <c r="J106" s="19">
        <v>0.26</v>
      </c>
      <c r="K106" s="19">
        <v>0.13</v>
      </c>
      <c r="L106" s="19">
        <v>0.08</v>
      </c>
      <c r="M106" s="19">
        <v>0.1</v>
      </c>
      <c r="N106" s="19" t="s">
        <v>13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 t="s">
        <v>13</v>
      </c>
      <c r="U106" s="19">
        <v>0.18</v>
      </c>
      <c r="V106" s="19">
        <v>0.11</v>
      </c>
    </row>
    <row r="107" spans="2:22">
      <c r="B107" s="18">
        <v>520</v>
      </c>
      <c r="C107" s="19">
        <v>0.25</v>
      </c>
      <c r="D107" s="19">
        <v>0.25</v>
      </c>
      <c r="E107" s="19">
        <v>0.21</v>
      </c>
      <c r="F107" s="19">
        <v>0.17</v>
      </c>
      <c r="G107" s="19">
        <v>0.2</v>
      </c>
      <c r="H107" s="19">
        <v>0.25</v>
      </c>
      <c r="I107" s="19">
        <v>0.25</v>
      </c>
      <c r="J107" s="19">
        <v>0.22</v>
      </c>
      <c r="K107" s="19">
        <v>0.1</v>
      </c>
      <c r="L107" s="19">
        <v>7.0000000000000007E-2</v>
      </c>
      <c r="M107" s="19">
        <v>0.08</v>
      </c>
      <c r="N107" s="19" t="s">
        <v>13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>
        <v>0.08</v>
      </c>
      <c r="T107" s="19" t="s">
        <v>13</v>
      </c>
      <c r="U107" s="19">
        <v>0.15</v>
      </c>
      <c r="V107" s="19">
        <v>0.09</v>
      </c>
    </row>
    <row r="108" spans="2:22">
      <c r="B108" s="18">
        <v>521</v>
      </c>
      <c r="C108" s="19">
        <v>0.27</v>
      </c>
      <c r="D108" s="19">
        <v>0.27</v>
      </c>
      <c r="E108" s="19">
        <v>0.23</v>
      </c>
      <c r="F108" s="19">
        <v>0.18</v>
      </c>
      <c r="G108" s="19">
        <v>0.22</v>
      </c>
      <c r="H108" s="19">
        <v>0.27</v>
      </c>
      <c r="I108" s="19">
        <v>0.27</v>
      </c>
      <c r="J108" s="19">
        <v>0.24</v>
      </c>
      <c r="K108" s="19">
        <v>0.12</v>
      </c>
      <c r="L108" s="19">
        <v>0.08</v>
      </c>
      <c r="M108" s="19">
        <v>0.09</v>
      </c>
      <c r="N108" s="19" t="s">
        <v>13</v>
      </c>
      <c r="O108" s="19" t="s">
        <v>13</v>
      </c>
      <c r="P108" s="19" t="s">
        <v>13</v>
      </c>
      <c r="Q108" s="19">
        <v>0.08</v>
      </c>
      <c r="R108" s="19" t="s">
        <v>13</v>
      </c>
      <c r="S108" s="19">
        <v>0.08</v>
      </c>
      <c r="T108" s="19" t="s">
        <v>13</v>
      </c>
      <c r="U108" s="19">
        <v>0.17</v>
      </c>
      <c r="V108" s="19">
        <v>0.11</v>
      </c>
    </row>
    <row r="109" spans="2:22">
      <c r="B109" s="18">
        <v>522</v>
      </c>
      <c r="C109" s="19">
        <v>0.22</v>
      </c>
      <c r="D109" s="19">
        <v>0.22</v>
      </c>
      <c r="E109" s="19">
        <v>0.19</v>
      </c>
      <c r="F109" s="19">
        <v>0.15</v>
      </c>
      <c r="G109" s="19">
        <v>0.18</v>
      </c>
      <c r="H109" s="19">
        <v>0.22</v>
      </c>
      <c r="I109" s="19">
        <v>0.22</v>
      </c>
      <c r="J109" s="19">
        <v>0.2</v>
      </c>
      <c r="K109" s="19">
        <v>0.1</v>
      </c>
      <c r="L109" s="19">
        <v>0.06</v>
      </c>
      <c r="M109" s="19">
        <v>0.08</v>
      </c>
      <c r="N109" s="19" t="s">
        <v>13</v>
      </c>
      <c r="O109" s="19" t="s">
        <v>13</v>
      </c>
      <c r="P109" s="19" t="s">
        <v>13</v>
      </c>
      <c r="Q109" s="19">
        <v>7.0000000000000007E-2</v>
      </c>
      <c r="R109" s="19" t="s">
        <v>13</v>
      </c>
      <c r="S109" s="19">
        <v>7.0000000000000007E-2</v>
      </c>
      <c r="T109" s="19" t="s">
        <v>13</v>
      </c>
      <c r="U109" s="19">
        <v>0.14000000000000001</v>
      </c>
      <c r="V109" s="19">
        <v>0.09</v>
      </c>
    </row>
    <row r="110" spans="2:22">
      <c r="B110" s="18">
        <v>523</v>
      </c>
      <c r="C110" s="19">
        <v>0.24</v>
      </c>
      <c r="D110" s="19">
        <v>0.24</v>
      </c>
      <c r="E110" s="19">
        <v>0.2</v>
      </c>
      <c r="F110" s="19">
        <v>0.16</v>
      </c>
      <c r="G110" s="19">
        <v>0.19</v>
      </c>
      <c r="H110" s="19">
        <v>0.24</v>
      </c>
      <c r="I110" s="19">
        <v>0.24</v>
      </c>
      <c r="J110" s="19">
        <v>0.22</v>
      </c>
      <c r="K110" s="19">
        <v>0.11</v>
      </c>
      <c r="L110" s="19">
        <v>7.0000000000000007E-2</v>
      </c>
      <c r="M110" s="19">
        <v>0.09</v>
      </c>
      <c r="N110" s="19" t="s">
        <v>13</v>
      </c>
      <c r="O110" s="19" t="s">
        <v>13</v>
      </c>
      <c r="P110" s="19" t="s">
        <v>13</v>
      </c>
      <c r="Q110" s="19">
        <v>7.0000000000000007E-2</v>
      </c>
      <c r="R110" s="19" t="s">
        <v>13</v>
      </c>
      <c r="S110" s="19">
        <v>7.0000000000000007E-2</v>
      </c>
      <c r="T110" s="19" t="s">
        <v>13</v>
      </c>
      <c r="U110" s="19">
        <v>0.16</v>
      </c>
      <c r="V110" s="19">
        <v>0.1</v>
      </c>
    </row>
    <row r="111" spans="2:22">
      <c r="B111" s="18">
        <v>524</v>
      </c>
      <c r="C111" s="19">
        <v>0.22</v>
      </c>
      <c r="D111" s="19">
        <v>0.22</v>
      </c>
      <c r="E111" s="19">
        <v>0.19</v>
      </c>
      <c r="F111" s="19">
        <v>0.15</v>
      </c>
      <c r="G111" s="19">
        <v>0.18</v>
      </c>
      <c r="H111" s="19">
        <v>0.22</v>
      </c>
      <c r="I111" s="19">
        <v>0.22</v>
      </c>
      <c r="J111" s="19">
        <v>0.2</v>
      </c>
      <c r="K111" s="19">
        <v>0.1</v>
      </c>
      <c r="L111" s="19">
        <v>0.06</v>
      </c>
      <c r="M111" s="19">
        <v>0.08</v>
      </c>
      <c r="N111" s="19" t="s">
        <v>13</v>
      </c>
      <c r="O111" s="19" t="s">
        <v>13</v>
      </c>
      <c r="P111" s="19" t="s">
        <v>13</v>
      </c>
      <c r="Q111" s="19">
        <v>7.0000000000000007E-2</v>
      </c>
      <c r="R111" s="19" t="s">
        <v>13</v>
      </c>
      <c r="S111" s="19">
        <v>7.0000000000000007E-2</v>
      </c>
      <c r="T111" s="19" t="s">
        <v>13</v>
      </c>
      <c r="U111" s="19">
        <v>0.16</v>
      </c>
      <c r="V111" s="19">
        <v>0.1</v>
      </c>
    </row>
    <row r="112" spans="2:22">
      <c r="B112" s="18">
        <v>525</v>
      </c>
      <c r="C112" s="19">
        <v>0.28000000000000003</v>
      </c>
      <c r="D112" s="19">
        <v>0.28000000000000003</v>
      </c>
      <c r="E112" s="19">
        <v>0.24</v>
      </c>
      <c r="F112" s="19">
        <v>0.19</v>
      </c>
      <c r="G112" s="19">
        <v>0.22</v>
      </c>
      <c r="H112" s="19">
        <v>0.28000000000000003</v>
      </c>
      <c r="I112" s="19">
        <v>0.28000000000000003</v>
      </c>
      <c r="J112" s="19">
        <v>0.26</v>
      </c>
      <c r="K112" s="19">
        <v>0.13</v>
      </c>
      <c r="L112" s="19">
        <v>0.08</v>
      </c>
      <c r="M112" s="19">
        <v>0.1</v>
      </c>
      <c r="N112" s="19">
        <v>0.08</v>
      </c>
      <c r="O112" s="19">
        <v>0.06</v>
      </c>
      <c r="P112" s="19" t="s">
        <v>13</v>
      </c>
      <c r="Q112" s="19">
        <v>0.08</v>
      </c>
      <c r="R112" s="19" t="s">
        <v>13</v>
      </c>
      <c r="S112" s="19">
        <v>0.08</v>
      </c>
      <c r="T112" s="19" t="s">
        <v>13</v>
      </c>
      <c r="U112" s="19">
        <v>0.21</v>
      </c>
      <c r="V112" s="19">
        <v>0.13</v>
      </c>
    </row>
    <row r="113" spans="2:22">
      <c r="B113" s="18">
        <v>526</v>
      </c>
      <c r="C113" s="19">
        <v>0.27</v>
      </c>
      <c r="D113" s="19">
        <v>0.27</v>
      </c>
      <c r="E113" s="19">
        <v>0.23</v>
      </c>
      <c r="F113" s="19">
        <v>0.18</v>
      </c>
      <c r="G113" s="19">
        <v>0.22</v>
      </c>
      <c r="H113" s="19">
        <v>0.27</v>
      </c>
      <c r="I113" s="19">
        <v>0.27</v>
      </c>
      <c r="J113" s="19">
        <v>0.25</v>
      </c>
      <c r="K113" s="19">
        <v>0.13</v>
      </c>
      <c r="L113" s="19">
        <v>0.08</v>
      </c>
      <c r="M113" s="19">
        <v>0.1</v>
      </c>
      <c r="N113" s="19">
        <v>0.08</v>
      </c>
      <c r="O113" s="19">
        <v>0.06</v>
      </c>
      <c r="P113" s="19" t="s">
        <v>13</v>
      </c>
      <c r="Q113" s="19">
        <v>0.08</v>
      </c>
      <c r="R113" s="19" t="s">
        <v>13</v>
      </c>
      <c r="S113" s="19">
        <v>0.08</v>
      </c>
      <c r="T113" s="19" t="s">
        <v>13</v>
      </c>
      <c r="U113" s="19">
        <v>0.21</v>
      </c>
      <c r="V113" s="19">
        <v>0.13</v>
      </c>
    </row>
    <row r="114" spans="2:22">
      <c r="B114" s="18">
        <v>527</v>
      </c>
      <c r="C114" s="19">
        <v>0.26</v>
      </c>
      <c r="D114" s="19">
        <v>0.26</v>
      </c>
      <c r="E114" s="19">
        <v>0.22</v>
      </c>
      <c r="F114" s="19">
        <v>0.18</v>
      </c>
      <c r="G114" s="19">
        <v>0.21</v>
      </c>
      <c r="H114" s="19">
        <v>0.26</v>
      </c>
      <c r="I114" s="19">
        <v>0.26</v>
      </c>
      <c r="J114" s="19">
        <v>0.25</v>
      </c>
      <c r="K114" s="19">
        <v>0.13</v>
      </c>
      <c r="L114" s="19">
        <v>0.08</v>
      </c>
      <c r="M114" s="19">
        <v>0.1</v>
      </c>
      <c r="N114" s="19">
        <v>0.08</v>
      </c>
      <c r="O114" s="19">
        <v>0.05</v>
      </c>
      <c r="P114" s="19" t="s">
        <v>13</v>
      </c>
      <c r="Q114" s="19">
        <v>0.08</v>
      </c>
      <c r="R114" s="19" t="s">
        <v>13</v>
      </c>
      <c r="S114" s="19">
        <v>0.08</v>
      </c>
      <c r="T114" s="19" t="s">
        <v>13</v>
      </c>
      <c r="U114" s="19">
        <v>0.2</v>
      </c>
      <c r="V114" s="19">
        <v>0.13</v>
      </c>
    </row>
    <row r="115" spans="2:22">
      <c r="B115" s="18">
        <v>528</v>
      </c>
      <c r="C115" s="19">
        <v>0.38</v>
      </c>
      <c r="D115" s="19">
        <v>0.38</v>
      </c>
      <c r="E115" s="19">
        <v>0.32</v>
      </c>
      <c r="F115" s="19">
        <v>0.26</v>
      </c>
      <c r="G115" s="19">
        <v>0.3</v>
      </c>
      <c r="H115" s="19">
        <v>0.38</v>
      </c>
      <c r="I115" s="19">
        <v>0.38</v>
      </c>
      <c r="J115" s="19">
        <v>0.36</v>
      </c>
      <c r="K115" s="19">
        <v>0.19</v>
      </c>
      <c r="L115" s="19">
        <v>0.12</v>
      </c>
      <c r="M115" s="19">
        <v>0.15</v>
      </c>
      <c r="N115" s="19">
        <v>0.11</v>
      </c>
      <c r="O115" s="19">
        <v>0.08</v>
      </c>
      <c r="P115" s="19" t="s">
        <v>13</v>
      </c>
      <c r="Q115" s="19">
        <v>0.12</v>
      </c>
      <c r="R115" s="19" t="s">
        <v>13</v>
      </c>
      <c r="S115" s="19">
        <v>0.12</v>
      </c>
      <c r="T115" s="19" t="s">
        <v>13</v>
      </c>
      <c r="U115" s="19">
        <v>0.31</v>
      </c>
      <c r="V115" s="19">
        <v>0.2</v>
      </c>
    </row>
    <row r="116" spans="2:22">
      <c r="B116" s="18">
        <v>529</v>
      </c>
      <c r="C116" s="19">
        <v>0.28999999999999998</v>
      </c>
      <c r="D116" s="19">
        <v>0.28999999999999998</v>
      </c>
      <c r="E116" s="19">
        <v>0.25</v>
      </c>
      <c r="F116" s="19">
        <v>0.2</v>
      </c>
      <c r="G116" s="19">
        <v>0.23</v>
      </c>
      <c r="H116" s="19">
        <v>0.28999999999999998</v>
      </c>
      <c r="I116" s="19">
        <v>0.28999999999999998</v>
      </c>
      <c r="J116" s="19">
        <v>0.28000000000000003</v>
      </c>
      <c r="K116" s="19">
        <v>0.15</v>
      </c>
      <c r="L116" s="19">
        <v>0.09</v>
      </c>
      <c r="M116" s="19">
        <v>0.12</v>
      </c>
      <c r="N116" s="19">
        <v>0.09</v>
      </c>
      <c r="O116" s="19">
        <v>0.06</v>
      </c>
      <c r="P116" s="19" t="s">
        <v>13</v>
      </c>
      <c r="Q116" s="19">
        <v>0.09</v>
      </c>
      <c r="R116" s="19" t="s">
        <v>13</v>
      </c>
      <c r="S116" s="19">
        <v>0.09</v>
      </c>
      <c r="T116" s="19" t="s">
        <v>13</v>
      </c>
      <c r="U116" s="19">
        <v>0.24</v>
      </c>
      <c r="V116" s="19">
        <v>0.16</v>
      </c>
    </row>
    <row r="117" spans="2:22">
      <c r="B117" s="18">
        <v>530</v>
      </c>
      <c r="C117" s="19">
        <v>0.31</v>
      </c>
      <c r="D117" s="19">
        <v>0.31</v>
      </c>
      <c r="E117" s="19">
        <v>0.26</v>
      </c>
      <c r="F117" s="19">
        <v>0.21</v>
      </c>
      <c r="G117" s="19">
        <v>0.25</v>
      </c>
      <c r="H117" s="19">
        <v>0.31</v>
      </c>
      <c r="I117" s="19">
        <v>0.31</v>
      </c>
      <c r="J117" s="19">
        <v>0.3</v>
      </c>
      <c r="K117" s="19">
        <v>0.16</v>
      </c>
      <c r="L117" s="19">
        <v>0.1</v>
      </c>
      <c r="M117" s="19">
        <v>0.13</v>
      </c>
      <c r="N117" s="19">
        <v>0.09</v>
      </c>
      <c r="O117" s="19">
        <v>7.0000000000000007E-2</v>
      </c>
      <c r="P117" s="19" t="s">
        <v>13</v>
      </c>
      <c r="Q117" s="19">
        <v>0.1</v>
      </c>
      <c r="R117" s="19" t="s">
        <v>13</v>
      </c>
      <c r="S117" s="19">
        <v>0.1</v>
      </c>
      <c r="T117" s="19" t="s">
        <v>13</v>
      </c>
      <c r="U117" s="19">
        <v>0.26</v>
      </c>
      <c r="V117" s="19">
        <v>0.17</v>
      </c>
    </row>
    <row r="118" spans="2:22">
      <c r="B118" s="18">
        <v>531</v>
      </c>
      <c r="C118" s="19">
        <v>0.32</v>
      </c>
      <c r="D118" s="19">
        <v>0.32</v>
      </c>
      <c r="E118" s="19">
        <v>0.27</v>
      </c>
      <c r="F118" s="19">
        <v>0.22</v>
      </c>
      <c r="G118" s="19">
        <v>0.26</v>
      </c>
      <c r="H118" s="19">
        <v>0.32</v>
      </c>
      <c r="I118" s="19">
        <v>0.32</v>
      </c>
      <c r="J118" s="19">
        <v>0.31</v>
      </c>
      <c r="K118" s="19">
        <v>0.17</v>
      </c>
      <c r="L118" s="19">
        <v>0.11</v>
      </c>
      <c r="M118" s="19">
        <v>0.14000000000000001</v>
      </c>
      <c r="N118" s="19">
        <v>0.1</v>
      </c>
      <c r="O118" s="19">
        <v>7.0000000000000007E-2</v>
      </c>
      <c r="P118" s="19" t="s">
        <v>13</v>
      </c>
      <c r="Q118" s="19">
        <v>0.1</v>
      </c>
      <c r="R118" s="19" t="s">
        <v>13</v>
      </c>
      <c r="S118" s="19">
        <v>0.1</v>
      </c>
      <c r="T118" s="19" t="s">
        <v>13</v>
      </c>
      <c r="U118" s="19">
        <v>0.28000000000000003</v>
      </c>
      <c r="V118" s="19">
        <v>0.19</v>
      </c>
    </row>
    <row r="119" spans="2:22">
      <c r="B119" s="18">
        <v>601</v>
      </c>
      <c r="C119" s="19">
        <v>0.32</v>
      </c>
      <c r="D119" s="19">
        <v>0.32</v>
      </c>
      <c r="E119" s="19">
        <v>0.27</v>
      </c>
      <c r="F119" s="19">
        <v>0.22</v>
      </c>
      <c r="G119" s="19">
        <v>0.26</v>
      </c>
      <c r="H119" s="19">
        <v>0.32</v>
      </c>
      <c r="I119" s="19">
        <v>0.32</v>
      </c>
      <c r="J119" s="19">
        <v>0.31</v>
      </c>
      <c r="K119" s="19">
        <v>0.18</v>
      </c>
      <c r="L119" s="19">
        <v>0.11</v>
      </c>
      <c r="M119" s="19">
        <v>0.15</v>
      </c>
      <c r="N119" s="19">
        <v>0.1</v>
      </c>
      <c r="O119" s="19">
        <v>0.08</v>
      </c>
      <c r="P119" s="19" t="s">
        <v>13</v>
      </c>
      <c r="Q119" s="19">
        <v>0.1</v>
      </c>
      <c r="R119" s="19" t="s">
        <v>13</v>
      </c>
      <c r="S119" s="19">
        <v>0.1</v>
      </c>
      <c r="T119" s="19" t="s">
        <v>13</v>
      </c>
      <c r="U119" s="19">
        <v>0.28999999999999998</v>
      </c>
      <c r="V119" s="19">
        <v>0.19</v>
      </c>
    </row>
    <row r="120" spans="2:22">
      <c r="B120" s="18">
        <v>602</v>
      </c>
      <c r="C120" s="19">
        <v>0.34</v>
      </c>
      <c r="D120" s="19">
        <v>0.34</v>
      </c>
      <c r="E120" s="19">
        <v>0.28999999999999998</v>
      </c>
      <c r="F120" s="19">
        <v>0.23</v>
      </c>
      <c r="G120" s="19">
        <v>0.27</v>
      </c>
      <c r="H120" s="19">
        <v>0.34</v>
      </c>
      <c r="I120" s="19">
        <v>0.34</v>
      </c>
      <c r="J120" s="19">
        <v>0.33</v>
      </c>
      <c r="K120" s="19">
        <v>0.19</v>
      </c>
      <c r="L120" s="19">
        <v>0.12</v>
      </c>
      <c r="M120" s="19">
        <v>0.16</v>
      </c>
      <c r="N120" s="19">
        <v>0.11</v>
      </c>
      <c r="O120" s="19">
        <v>0.08</v>
      </c>
      <c r="P120" s="19" t="s">
        <v>13</v>
      </c>
      <c r="Q120" s="19">
        <v>0.11</v>
      </c>
      <c r="R120" s="19" t="s">
        <v>13</v>
      </c>
      <c r="S120" s="19">
        <v>0.11</v>
      </c>
      <c r="T120" s="19" t="s">
        <v>13</v>
      </c>
      <c r="U120" s="19">
        <v>0.31</v>
      </c>
      <c r="V120" s="19">
        <v>0.21</v>
      </c>
    </row>
    <row r="121" spans="2:22">
      <c r="B121" s="18">
        <v>603</v>
      </c>
      <c r="C121" s="19">
        <v>0.38</v>
      </c>
      <c r="D121" s="19">
        <v>0.38</v>
      </c>
      <c r="E121" s="19">
        <v>0.32</v>
      </c>
      <c r="F121" s="19">
        <v>0.26</v>
      </c>
      <c r="G121" s="19">
        <v>0.3</v>
      </c>
      <c r="H121" s="19">
        <v>0.38</v>
      </c>
      <c r="I121" s="19">
        <v>0.38</v>
      </c>
      <c r="J121" s="19">
        <v>0.37</v>
      </c>
      <c r="K121" s="19">
        <v>0.22</v>
      </c>
      <c r="L121" s="19">
        <v>0.14000000000000001</v>
      </c>
      <c r="M121" s="19">
        <v>0.19</v>
      </c>
      <c r="N121" s="19">
        <v>0.13</v>
      </c>
      <c r="O121" s="19">
        <v>0.1</v>
      </c>
      <c r="P121" s="19" t="s">
        <v>13</v>
      </c>
      <c r="Q121" s="19">
        <v>0.12</v>
      </c>
      <c r="R121" s="19" t="s">
        <v>13</v>
      </c>
      <c r="S121" s="19">
        <v>0.12</v>
      </c>
      <c r="T121" s="19" t="s">
        <v>13</v>
      </c>
      <c r="U121" s="19">
        <v>0.35</v>
      </c>
      <c r="V121" s="19">
        <v>0.25</v>
      </c>
    </row>
    <row r="122" spans="2:22">
      <c r="B122" s="18">
        <v>604</v>
      </c>
      <c r="C122" s="19">
        <v>0.32</v>
      </c>
      <c r="D122" s="19">
        <v>0.32</v>
      </c>
      <c r="E122" s="19">
        <v>0.27</v>
      </c>
      <c r="F122" s="19">
        <v>0.22</v>
      </c>
      <c r="G122" s="19">
        <v>0.26</v>
      </c>
      <c r="H122" s="19">
        <v>0.32</v>
      </c>
      <c r="I122" s="19">
        <v>0.32</v>
      </c>
      <c r="J122" s="19">
        <v>0.31</v>
      </c>
      <c r="K122" s="19">
        <v>0.19</v>
      </c>
      <c r="L122" s="19">
        <v>0.12</v>
      </c>
      <c r="M122" s="19">
        <v>0.16</v>
      </c>
      <c r="N122" s="19">
        <v>0.11</v>
      </c>
      <c r="O122" s="19">
        <v>0.08</v>
      </c>
      <c r="P122" s="19" t="s">
        <v>13</v>
      </c>
      <c r="Q122" s="19">
        <v>0.11</v>
      </c>
      <c r="R122" s="19" t="s">
        <v>13</v>
      </c>
      <c r="S122" s="19">
        <v>0.11</v>
      </c>
      <c r="T122" s="19" t="s">
        <v>13</v>
      </c>
      <c r="U122" s="19">
        <v>0.3</v>
      </c>
      <c r="V122" s="19">
        <v>0.22</v>
      </c>
    </row>
    <row r="123" spans="2:22">
      <c r="B123" s="18">
        <v>605</v>
      </c>
      <c r="C123" s="19">
        <v>0.25</v>
      </c>
      <c r="D123" s="19">
        <v>0.25</v>
      </c>
      <c r="E123" s="19">
        <v>0.21</v>
      </c>
      <c r="F123" s="19">
        <v>0.17</v>
      </c>
      <c r="G123" s="19">
        <v>0.2</v>
      </c>
      <c r="H123" s="19">
        <v>0.25</v>
      </c>
      <c r="I123" s="19">
        <v>0.25</v>
      </c>
      <c r="J123" s="19">
        <v>0.25</v>
      </c>
      <c r="K123" s="19">
        <v>0.15</v>
      </c>
      <c r="L123" s="19">
        <v>0.1</v>
      </c>
      <c r="M123" s="19">
        <v>0.13</v>
      </c>
      <c r="N123" s="19">
        <v>0.09</v>
      </c>
      <c r="O123" s="19">
        <v>7.0000000000000007E-2</v>
      </c>
      <c r="P123" s="19" t="s">
        <v>13</v>
      </c>
      <c r="Q123" s="19">
        <v>0.08</v>
      </c>
      <c r="R123" s="19">
        <v>0.08</v>
      </c>
      <c r="S123" s="19">
        <v>0.08</v>
      </c>
      <c r="T123" s="19">
        <v>0.08</v>
      </c>
      <c r="U123" s="19">
        <v>0.24</v>
      </c>
      <c r="V123" s="19">
        <v>0.18</v>
      </c>
    </row>
    <row r="124" spans="2:22">
      <c r="B124" s="18">
        <v>606</v>
      </c>
      <c r="C124" s="19">
        <v>0.19</v>
      </c>
      <c r="D124" s="19">
        <v>0.19</v>
      </c>
      <c r="E124" s="19">
        <v>0.16</v>
      </c>
      <c r="F124" s="19">
        <v>0.13</v>
      </c>
      <c r="G124" s="19">
        <v>0.15</v>
      </c>
      <c r="H124" s="19">
        <v>0.19</v>
      </c>
      <c r="I124" s="19">
        <v>0.19</v>
      </c>
      <c r="J124" s="19">
        <v>0.19</v>
      </c>
      <c r="K124" s="19">
        <v>0.12</v>
      </c>
      <c r="L124" s="19">
        <v>0.08</v>
      </c>
      <c r="M124" s="19">
        <v>0.1</v>
      </c>
      <c r="N124" s="19">
        <v>7.0000000000000007E-2</v>
      </c>
      <c r="O124" s="19">
        <v>0.05</v>
      </c>
      <c r="P124" s="19" t="s">
        <v>13</v>
      </c>
      <c r="Q124" s="19">
        <v>0.06</v>
      </c>
      <c r="R124" s="19">
        <v>0.06</v>
      </c>
      <c r="S124" s="19">
        <v>0.06</v>
      </c>
      <c r="T124" s="19">
        <v>0.06</v>
      </c>
      <c r="U124" s="19">
        <v>0.18</v>
      </c>
      <c r="V124" s="19">
        <v>0.14000000000000001</v>
      </c>
    </row>
    <row r="125" spans="2:22">
      <c r="B125" s="18">
        <v>607</v>
      </c>
      <c r="C125" s="19">
        <v>0.22</v>
      </c>
      <c r="D125" s="19">
        <v>0.22</v>
      </c>
      <c r="E125" s="19">
        <v>0.19</v>
      </c>
      <c r="F125" s="19">
        <v>0.15</v>
      </c>
      <c r="G125" s="19">
        <v>0.18</v>
      </c>
      <c r="H125" s="19">
        <v>0.22</v>
      </c>
      <c r="I125" s="19">
        <v>0.22</v>
      </c>
      <c r="J125" s="19">
        <v>0.22</v>
      </c>
      <c r="K125" s="19">
        <v>0.14000000000000001</v>
      </c>
      <c r="L125" s="19">
        <v>0.09</v>
      </c>
      <c r="M125" s="19">
        <v>0.12</v>
      </c>
      <c r="N125" s="19">
        <v>0.08</v>
      </c>
      <c r="O125" s="19">
        <v>0.06</v>
      </c>
      <c r="P125" s="19" t="s">
        <v>13</v>
      </c>
      <c r="Q125" s="19">
        <v>0.08</v>
      </c>
      <c r="R125" s="19">
        <v>7.0000000000000007E-2</v>
      </c>
      <c r="S125" s="19">
        <v>0.08</v>
      </c>
      <c r="T125" s="19">
        <v>7.0000000000000007E-2</v>
      </c>
      <c r="U125" s="19">
        <v>0.22</v>
      </c>
      <c r="V125" s="19">
        <v>0.17</v>
      </c>
    </row>
    <row r="126" spans="2:22">
      <c r="B126" s="18">
        <v>608</v>
      </c>
      <c r="C126" s="19">
        <v>0.22</v>
      </c>
      <c r="D126" s="19">
        <v>0.22</v>
      </c>
      <c r="E126" s="19">
        <v>0.19</v>
      </c>
      <c r="F126" s="19">
        <v>0.15</v>
      </c>
      <c r="G126" s="19">
        <v>0.18</v>
      </c>
      <c r="H126" s="19">
        <v>0.22</v>
      </c>
      <c r="I126" s="19">
        <v>0.22</v>
      </c>
      <c r="J126" s="19">
        <v>0.22</v>
      </c>
      <c r="K126" s="19">
        <v>0.14000000000000001</v>
      </c>
      <c r="L126" s="19">
        <v>0.09</v>
      </c>
      <c r="M126" s="19">
        <v>0.13</v>
      </c>
      <c r="N126" s="19">
        <v>0.08</v>
      </c>
      <c r="O126" s="19">
        <v>7.0000000000000007E-2</v>
      </c>
      <c r="P126" s="19" t="s">
        <v>13</v>
      </c>
      <c r="Q126" s="19">
        <v>0.08</v>
      </c>
      <c r="R126" s="19">
        <v>7.0000000000000007E-2</v>
      </c>
      <c r="S126" s="19">
        <v>0.08</v>
      </c>
      <c r="T126" s="19">
        <v>7.0000000000000007E-2</v>
      </c>
      <c r="U126" s="19">
        <v>0.22</v>
      </c>
      <c r="V126" s="19">
        <v>0.18</v>
      </c>
    </row>
    <row r="127" spans="2:22">
      <c r="B127" s="18">
        <v>609</v>
      </c>
      <c r="C127" s="19">
        <v>0.26</v>
      </c>
      <c r="D127" s="19">
        <v>0.26</v>
      </c>
      <c r="E127" s="19">
        <v>0.22</v>
      </c>
      <c r="F127" s="19">
        <v>0.18</v>
      </c>
      <c r="G127" s="19">
        <v>0.21</v>
      </c>
      <c r="H127" s="19">
        <v>0.26</v>
      </c>
      <c r="I127" s="19">
        <v>0.26</v>
      </c>
      <c r="J127" s="19">
        <v>0.26</v>
      </c>
      <c r="K127" s="19">
        <v>0.17</v>
      </c>
      <c r="L127" s="19">
        <v>0.11</v>
      </c>
      <c r="M127" s="19">
        <v>0.15</v>
      </c>
      <c r="N127" s="19">
        <v>0.1</v>
      </c>
      <c r="O127" s="19">
        <v>0.08</v>
      </c>
      <c r="P127" s="19" t="s">
        <v>13</v>
      </c>
      <c r="Q127" s="19">
        <v>0.09</v>
      </c>
      <c r="R127" s="19">
        <v>0.08</v>
      </c>
      <c r="S127" s="19">
        <v>0.09</v>
      </c>
      <c r="T127" s="19">
        <v>0.08</v>
      </c>
      <c r="U127" s="19">
        <v>0.26</v>
      </c>
      <c r="V127" s="19">
        <v>0.21</v>
      </c>
    </row>
    <row r="128" spans="2:22">
      <c r="B128" s="18">
        <v>610</v>
      </c>
      <c r="C128" s="19">
        <v>0.21</v>
      </c>
      <c r="D128" s="19">
        <v>0.21</v>
      </c>
      <c r="E128" s="19">
        <v>0.18</v>
      </c>
      <c r="F128" s="19">
        <v>0.14000000000000001</v>
      </c>
      <c r="G128" s="19">
        <v>0.17</v>
      </c>
      <c r="H128" s="19">
        <v>0.21</v>
      </c>
      <c r="I128" s="19">
        <v>0.21</v>
      </c>
      <c r="J128" s="19">
        <v>0.21</v>
      </c>
      <c r="K128" s="19">
        <v>0.14000000000000001</v>
      </c>
      <c r="L128" s="19">
        <v>0.09</v>
      </c>
      <c r="M128" s="19">
        <v>0.13</v>
      </c>
      <c r="N128" s="19">
        <v>0.08</v>
      </c>
      <c r="O128" s="19">
        <v>7.0000000000000007E-2</v>
      </c>
      <c r="P128" s="19" t="s">
        <v>13</v>
      </c>
      <c r="Q128" s="19">
        <v>0.08</v>
      </c>
      <c r="R128" s="19">
        <v>0.06</v>
      </c>
      <c r="S128" s="19">
        <v>0.08</v>
      </c>
      <c r="T128" s="19">
        <v>0.06</v>
      </c>
      <c r="U128" s="19">
        <v>0.21</v>
      </c>
      <c r="V128" s="19">
        <v>0.18</v>
      </c>
    </row>
    <row r="129" spans="2:22">
      <c r="B129" s="18">
        <v>611</v>
      </c>
      <c r="C129" s="19">
        <v>0.26</v>
      </c>
      <c r="D129" s="19">
        <v>0.26</v>
      </c>
      <c r="E129" s="19">
        <v>0.22</v>
      </c>
      <c r="F129" s="19">
        <v>0.18</v>
      </c>
      <c r="G129" s="19">
        <v>0.21</v>
      </c>
      <c r="H129" s="19">
        <v>0.26</v>
      </c>
      <c r="I129" s="19">
        <v>0.26</v>
      </c>
      <c r="J129" s="19">
        <v>0.26</v>
      </c>
      <c r="K129" s="19">
        <v>0.18</v>
      </c>
      <c r="L129" s="19">
        <v>0.12</v>
      </c>
      <c r="M129" s="19">
        <v>0.16</v>
      </c>
      <c r="N129" s="19">
        <v>0.1</v>
      </c>
      <c r="O129" s="19">
        <v>0.09</v>
      </c>
      <c r="P129" s="19" t="s">
        <v>13</v>
      </c>
      <c r="Q129" s="19">
        <v>0.1</v>
      </c>
      <c r="R129" s="19">
        <v>0.08</v>
      </c>
      <c r="S129" s="19">
        <v>0.1</v>
      </c>
      <c r="T129" s="19">
        <v>0.08</v>
      </c>
      <c r="U129" s="19">
        <v>0.26</v>
      </c>
      <c r="V129" s="19">
        <v>0.23</v>
      </c>
    </row>
    <row r="130" spans="2:22">
      <c r="B130" s="18">
        <v>612</v>
      </c>
      <c r="C130" s="19">
        <v>0.31</v>
      </c>
      <c r="D130" s="19">
        <v>0.31</v>
      </c>
      <c r="E130" s="19">
        <v>0.26</v>
      </c>
      <c r="F130" s="19">
        <v>0.21</v>
      </c>
      <c r="G130" s="19">
        <v>0.25</v>
      </c>
      <c r="H130" s="19">
        <v>0.31</v>
      </c>
      <c r="I130" s="19">
        <v>0.31</v>
      </c>
      <c r="J130" s="19">
        <v>0.31</v>
      </c>
      <c r="K130" s="19">
        <v>0.21</v>
      </c>
      <c r="L130" s="19">
        <v>0.15</v>
      </c>
      <c r="M130" s="19">
        <v>0.2</v>
      </c>
      <c r="N130" s="19">
        <v>0.13</v>
      </c>
      <c r="O130" s="19">
        <v>0.11</v>
      </c>
      <c r="P130" s="19" t="s">
        <v>13</v>
      </c>
      <c r="Q130" s="19">
        <v>0.12</v>
      </c>
      <c r="R130" s="19">
        <v>0.09</v>
      </c>
      <c r="S130" s="19">
        <v>0.12</v>
      </c>
      <c r="T130" s="19">
        <v>0.09</v>
      </c>
      <c r="U130" s="19">
        <v>0.31</v>
      </c>
      <c r="V130" s="19">
        <v>0.28000000000000003</v>
      </c>
    </row>
    <row r="131" spans="2:22">
      <c r="B131" s="18">
        <v>613</v>
      </c>
      <c r="C131" s="19">
        <v>0.28999999999999998</v>
      </c>
      <c r="D131" s="19">
        <v>0.28999999999999998</v>
      </c>
      <c r="E131" s="19">
        <v>0.25</v>
      </c>
      <c r="F131" s="19">
        <v>0.2</v>
      </c>
      <c r="G131" s="19">
        <v>0.23</v>
      </c>
      <c r="H131" s="19">
        <v>0.28999999999999998</v>
      </c>
      <c r="I131" s="19">
        <v>0.28999999999999998</v>
      </c>
      <c r="J131" s="19">
        <v>0.28999999999999998</v>
      </c>
      <c r="K131" s="19">
        <v>0.2</v>
      </c>
      <c r="L131" s="19">
        <v>0.14000000000000001</v>
      </c>
      <c r="M131" s="19">
        <v>0.19</v>
      </c>
      <c r="N131" s="19">
        <v>0.13</v>
      </c>
      <c r="O131" s="19">
        <v>0.11</v>
      </c>
      <c r="P131" s="19" t="s">
        <v>13</v>
      </c>
      <c r="Q131" s="19">
        <v>0.11</v>
      </c>
      <c r="R131" s="19">
        <v>0.09</v>
      </c>
      <c r="S131" s="19">
        <v>0.11</v>
      </c>
      <c r="T131" s="19">
        <v>0.09</v>
      </c>
      <c r="U131" s="19">
        <v>0.28999999999999998</v>
      </c>
      <c r="V131" s="19">
        <v>0.26</v>
      </c>
    </row>
    <row r="132" spans="2:22">
      <c r="B132" s="18">
        <v>614</v>
      </c>
      <c r="C132" s="19">
        <v>0.33</v>
      </c>
      <c r="D132" s="19">
        <v>0.33</v>
      </c>
      <c r="E132" s="19">
        <v>0.28000000000000003</v>
      </c>
      <c r="F132" s="19">
        <v>0.22</v>
      </c>
      <c r="G132" s="19">
        <v>0.26</v>
      </c>
      <c r="H132" s="19">
        <v>0.33</v>
      </c>
      <c r="I132" s="19">
        <v>0.33</v>
      </c>
      <c r="J132" s="19">
        <v>0.33</v>
      </c>
      <c r="K132" s="19">
        <v>0.24</v>
      </c>
      <c r="L132" s="19">
        <v>0.17</v>
      </c>
      <c r="M132" s="19">
        <v>0.22</v>
      </c>
      <c r="N132" s="19">
        <v>0.15</v>
      </c>
      <c r="O132" s="19">
        <v>0.14000000000000001</v>
      </c>
      <c r="P132" s="19" t="s">
        <v>13</v>
      </c>
      <c r="Q132" s="19">
        <v>0.13</v>
      </c>
      <c r="R132" s="19">
        <v>0.1</v>
      </c>
      <c r="S132" s="19">
        <v>0.13</v>
      </c>
      <c r="T132" s="19">
        <v>0.1</v>
      </c>
      <c r="U132" s="19">
        <v>0.33</v>
      </c>
      <c r="V132" s="19">
        <v>0.31</v>
      </c>
    </row>
    <row r="133" spans="2:22">
      <c r="B133" s="18">
        <v>615</v>
      </c>
      <c r="C133" s="19">
        <v>0.32</v>
      </c>
      <c r="D133" s="19">
        <v>0.32</v>
      </c>
      <c r="E133" s="19">
        <v>0.27</v>
      </c>
      <c r="F133" s="19">
        <v>0.22</v>
      </c>
      <c r="G133" s="19">
        <v>0.26</v>
      </c>
      <c r="H133" s="19">
        <v>0.32</v>
      </c>
      <c r="I133" s="19">
        <v>0.32</v>
      </c>
      <c r="J133" s="19">
        <v>0.32</v>
      </c>
      <c r="K133" s="19">
        <v>0.23</v>
      </c>
      <c r="L133" s="19">
        <v>0.16</v>
      </c>
      <c r="M133" s="19">
        <v>0.22</v>
      </c>
      <c r="N133" s="19">
        <v>0.15</v>
      </c>
      <c r="O133" s="19">
        <v>0.14000000000000001</v>
      </c>
      <c r="P133" s="19">
        <v>0.06</v>
      </c>
      <c r="Q133" s="19">
        <v>0.13</v>
      </c>
      <c r="R133" s="19">
        <v>0.1</v>
      </c>
      <c r="S133" s="19">
        <v>0.13</v>
      </c>
      <c r="T133" s="19">
        <v>0.1</v>
      </c>
      <c r="U133" s="19">
        <v>0.32</v>
      </c>
      <c r="V133" s="19">
        <v>0.3</v>
      </c>
    </row>
    <row r="134" spans="2:22">
      <c r="B134" s="18">
        <v>616</v>
      </c>
      <c r="C134" s="19">
        <v>0.35</v>
      </c>
      <c r="D134" s="19">
        <v>0.35</v>
      </c>
      <c r="E134" s="19">
        <v>0.3</v>
      </c>
      <c r="F134" s="19">
        <v>0.24</v>
      </c>
      <c r="G134" s="19">
        <v>0.28000000000000003</v>
      </c>
      <c r="H134" s="19">
        <v>0.35</v>
      </c>
      <c r="I134" s="19">
        <v>0.35</v>
      </c>
      <c r="J134" s="19">
        <v>0.35</v>
      </c>
      <c r="K134" s="19">
        <v>0.26</v>
      </c>
      <c r="L134" s="19">
        <v>0.18</v>
      </c>
      <c r="M134" s="19">
        <v>0.25</v>
      </c>
      <c r="N134" s="19">
        <v>0.17</v>
      </c>
      <c r="O134" s="19">
        <v>0.16</v>
      </c>
      <c r="P134" s="19">
        <v>7.0000000000000007E-2</v>
      </c>
      <c r="Q134" s="19">
        <v>0.14000000000000001</v>
      </c>
      <c r="R134" s="19">
        <v>0.11</v>
      </c>
      <c r="S134" s="19">
        <v>0.14000000000000001</v>
      </c>
      <c r="T134" s="19">
        <v>0.11</v>
      </c>
      <c r="U134" s="19">
        <v>0.35</v>
      </c>
      <c r="V134" s="19">
        <v>0.34</v>
      </c>
    </row>
    <row r="135" spans="2:22">
      <c r="B135" s="18">
        <v>617</v>
      </c>
      <c r="C135" s="19">
        <v>0.4</v>
      </c>
      <c r="D135" s="19">
        <v>0.4</v>
      </c>
      <c r="E135" s="19">
        <v>0.34</v>
      </c>
      <c r="F135" s="19">
        <v>0.27</v>
      </c>
      <c r="G135" s="19">
        <v>0.32</v>
      </c>
      <c r="H135" s="19">
        <v>0.4</v>
      </c>
      <c r="I135" s="19">
        <v>0.4</v>
      </c>
      <c r="J135" s="19">
        <v>0.4</v>
      </c>
      <c r="K135" s="19">
        <v>0.3</v>
      </c>
      <c r="L135" s="19">
        <v>0.21</v>
      </c>
      <c r="M135" s="19">
        <v>0.28999999999999998</v>
      </c>
      <c r="N135" s="19">
        <v>0.2</v>
      </c>
      <c r="O135" s="19">
        <v>0.19</v>
      </c>
      <c r="P135" s="19">
        <v>0.08</v>
      </c>
      <c r="Q135" s="19">
        <v>0.17</v>
      </c>
      <c r="R135" s="19">
        <v>0.13</v>
      </c>
      <c r="S135" s="19">
        <v>0.17</v>
      </c>
      <c r="T135" s="19">
        <v>0.13</v>
      </c>
      <c r="U135" s="19">
        <v>0.4</v>
      </c>
      <c r="V135" s="19">
        <v>0.39</v>
      </c>
    </row>
    <row r="136" spans="2:22">
      <c r="B136" s="18">
        <v>618</v>
      </c>
      <c r="C136" s="19">
        <v>0.33</v>
      </c>
      <c r="D136" s="19">
        <v>0.33</v>
      </c>
      <c r="E136" s="19">
        <v>0.28000000000000003</v>
      </c>
      <c r="F136" s="19">
        <v>0.22</v>
      </c>
      <c r="G136" s="19">
        <v>0.26</v>
      </c>
      <c r="H136" s="19">
        <v>0.33</v>
      </c>
      <c r="I136" s="19">
        <v>0.33</v>
      </c>
      <c r="J136" s="19">
        <v>0.33</v>
      </c>
      <c r="K136" s="19">
        <v>0.26</v>
      </c>
      <c r="L136" s="19">
        <v>0.18</v>
      </c>
      <c r="M136" s="19">
        <v>0.24</v>
      </c>
      <c r="N136" s="19">
        <v>0.17</v>
      </c>
      <c r="O136" s="19">
        <v>0.17</v>
      </c>
      <c r="P136" s="19">
        <v>7.0000000000000007E-2</v>
      </c>
      <c r="Q136" s="19">
        <v>0.15</v>
      </c>
      <c r="R136" s="19">
        <v>0.11</v>
      </c>
      <c r="S136" s="19">
        <v>0.15</v>
      </c>
      <c r="T136" s="19">
        <v>0.11</v>
      </c>
      <c r="U136" s="19">
        <v>0.33</v>
      </c>
      <c r="V136" s="19">
        <v>0.33</v>
      </c>
    </row>
    <row r="137" spans="2:22">
      <c r="B137" s="18">
        <v>619</v>
      </c>
      <c r="C137" s="19">
        <v>0.36</v>
      </c>
      <c r="D137" s="19">
        <v>0.36</v>
      </c>
      <c r="E137" s="19">
        <v>0.31</v>
      </c>
      <c r="F137" s="19">
        <v>0.24</v>
      </c>
      <c r="G137" s="19">
        <v>0.28999999999999998</v>
      </c>
      <c r="H137" s="19">
        <v>0.36</v>
      </c>
      <c r="I137" s="19">
        <v>0.36</v>
      </c>
      <c r="J137" s="19">
        <v>0.36</v>
      </c>
      <c r="K137" s="19">
        <v>0.28999999999999998</v>
      </c>
      <c r="L137" s="19">
        <v>0.2</v>
      </c>
      <c r="M137" s="19">
        <v>0.27</v>
      </c>
      <c r="N137" s="19">
        <v>0.2</v>
      </c>
      <c r="O137" s="19">
        <v>0.19</v>
      </c>
      <c r="P137" s="19">
        <v>0.08</v>
      </c>
      <c r="Q137" s="19">
        <v>0.17</v>
      </c>
      <c r="R137" s="19">
        <v>0.12</v>
      </c>
      <c r="S137" s="19">
        <v>0.17</v>
      </c>
      <c r="T137" s="19">
        <v>0.12</v>
      </c>
      <c r="U137" s="19">
        <v>0.36</v>
      </c>
      <c r="V137" s="19">
        <v>0.36</v>
      </c>
    </row>
    <row r="138" spans="2:22">
      <c r="B138" s="18">
        <v>620</v>
      </c>
      <c r="C138" s="19">
        <v>0.34</v>
      </c>
      <c r="D138" s="19">
        <v>0.34</v>
      </c>
      <c r="E138" s="19">
        <v>0.28999999999999998</v>
      </c>
      <c r="F138" s="19">
        <v>0.23</v>
      </c>
      <c r="G138" s="19">
        <v>0.27</v>
      </c>
      <c r="H138" s="19">
        <v>0.34</v>
      </c>
      <c r="I138" s="19">
        <v>0.34</v>
      </c>
      <c r="J138" s="19">
        <v>0.34</v>
      </c>
      <c r="K138" s="19">
        <v>0.28000000000000003</v>
      </c>
      <c r="L138" s="19">
        <v>0.2</v>
      </c>
      <c r="M138" s="19">
        <v>0.26</v>
      </c>
      <c r="N138" s="19">
        <v>0.19</v>
      </c>
      <c r="O138" s="19">
        <v>0.19</v>
      </c>
      <c r="P138" s="19">
        <v>0.08</v>
      </c>
      <c r="Q138" s="19">
        <v>0.16</v>
      </c>
      <c r="R138" s="19">
        <v>0.11</v>
      </c>
      <c r="S138" s="19">
        <v>0.16</v>
      </c>
      <c r="T138" s="19">
        <v>0.11</v>
      </c>
      <c r="U138" s="19">
        <v>0.33</v>
      </c>
      <c r="V138" s="19">
        <v>0.34</v>
      </c>
    </row>
    <row r="139" spans="2:22">
      <c r="B139" s="18">
        <v>621</v>
      </c>
      <c r="C139" s="19">
        <v>0.37</v>
      </c>
      <c r="D139" s="19">
        <v>0.37</v>
      </c>
      <c r="E139" s="19">
        <v>0.31</v>
      </c>
      <c r="F139" s="19">
        <v>0.25</v>
      </c>
      <c r="G139" s="19">
        <v>0.3</v>
      </c>
      <c r="H139" s="19">
        <v>0.37</v>
      </c>
      <c r="I139" s="19">
        <v>0.37</v>
      </c>
      <c r="J139" s="19">
        <v>0.37</v>
      </c>
      <c r="K139" s="19">
        <v>0.31</v>
      </c>
      <c r="L139" s="19">
        <v>0.22</v>
      </c>
      <c r="M139" s="19">
        <v>0.28999999999999998</v>
      </c>
      <c r="N139" s="19">
        <v>0.22</v>
      </c>
      <c r="O139" s="19">
        <v>0.22</v>
      </c>
      <c r="P139" s="19">
        <v>0.09</v>
      </c>
      <c r="Q139" s="19">
        <v>0.18</v>
      </c>
      <c r="R139" s="19">
        <v>0.13</v>
      </c>
      <c r="S139" s="19">
        <v>0.18</v>
      </c>
      <c r="T139" s="19">
        <v>0.13</v>
      </c>
      <c r="U139" s="19">
        <v>0.35</v>
      </c>
      <c r="V139" s="19">
        <v>0.37</v>
      </c>
    </row>
    <row r="140" spans="2:22">
      <c r="B140" s="18">
        <v>622</v>
      </c>
      <c r="C140" s="19">
        <v>0.38</v>
      </c>
      <c r="D140" s="19">
        <v>0.38</v>
      </c>
      <c r="E140" s="19">
        <v>0.32</v>
      </c>
      <c r="F140" s="19">
        <v>0.26</v>
      </c>
      <c r="G140" s="19">
        <v>0.3</v>
      </c>
      <c r="H140" s="19">
        <v>0.37</v>
      </c>
      <c r="I140" s="19">
        <v>0.38</v>
      </c>
      <c r="J140" s="19">
        <v>0.38</v>
      </c>
      <c r="K140" s="19">
        <v>0.32</v>
      </c>
      <c r="L140" s="19">
        <v>0.23</v>
      </c>
      <c r="M140" s="19">
        <v>0.31</v>
      </c>
      <c r="N140" s="19">
        <v>0.23</v>
      </c>
      <c r="O140" s="19">
        <v>0.23</v>
      </c>
      <c r="P140" s="19">
        <v>0.09</v>
      </c>
      <c r="Q140" s="19">
        <v>0.19</v>
      </c>
      <c r="R140" s="19">
        <v>0.13</v>
      </c>
      <c r="S140" s="19">
        <v>0.19</v>
      </c>
      <c r="T140" s="19">
        <v>0.13</v>
      </c>
      <c r="U140" s="19">
        <v>0.36</v>
      </c>
      <c r="V140" s="19">
        <v>0.38</v>
      </c>
    </row>
    <row r="141" spans="2:22">
      <c r="B141" s="18">
        <v>623</v>
      </c>
      <c r="C141" s="19">
        <v>0.38</v>
      </c>
      <c r="D141" s="19">
        <v>0.38</v>
      </c>
      <c r="E141" s="19">
        <v>0.32</v>
      </c>
      <c r="F141" s="19">
        <v>0.26</v>
      </c>
      <c r="G141" s="19">
        <v>0.3</v>
      </c>
      <c r="H141" s="19">
        <v>0.37</v>
      </c>
      <c r="I141" s="19">
        <v>0.38</v>
      </c>
      <c r="J141" s="19">
        <v>0.38</v>
      </c>
      <c r="K141" s="19">
        <v>0.33</v>
      </c>
      <c r="L141" s="19">
        <v>0.23</v>
      </c>
      <c r="M141" s="19">
        <v>0.31</v>
      </c>
      <c r="N141" s="19">
        <v>0.23</v>
      </c>
      <c r="O141" s="19">
        <v>0.24</v>
      </c>
      <c r="P141" s="19">
        <v>0.09</v>
      </c>
      <c r="Q141" s="19">
        <v>0.2</v>
      </c>
      <c r="R141" s="19">
        <v>0.13</v>
      </c>
      <c r="S141" s="19">
        <v>0.2</v>
      </c>
      <c r="T141" s="19">
        <v>0.13</v>
      </c>
      <c r="U141" s="19">
        <v>0.35</v>
      </c>
      <c r="V141" s="19">
        <v>0.38</v>
      </c>
    </row>
    <row r="142" spans="2:22">
      <c r="B142" s="18">
        <v>624</v>
      </c>
      <c r="C142" s="19">
        <v>0.39</v>
      </c>
      <c r="D142" s="19">
        <v>0.39</v>
      </c>
      <c r="E142" s="19">
        <v>0.33</v>
      </c>
      <c r="F142" s="19">
        <v>0.27</v>
      </c>
      <c r="G142" s="19">
        <v>0.31</v>
      </c>
      <c r="H142" s="19">
        <v>0.38</v>
      </c>
      <c r="I142" s="19">
        <v>0.39</v>
      </c>
      <c r="J142" s="19">
        <v>0.39</v>
      </c>
      <c r="K142" s="19">
        <v>0.35</v>
      </c>
      <c r="L142" s="19">
        <v>0.24</v>
      </c>
      <c r="M142" s="19">
        <v>0.32</v>
      </c>
      <c r="N142" s="19">
        <v>0.25</v>
      </c>
      <c r="O142" s="19">
        <v>0.26</v>
      </c>
      <c r="P142" s="19">
        <v>0.1</v>
      </c>
      <c r="Q142" s="19">
        <v>0.21</v>
      </c>
      <c r="R142" s="19">
        <v>0.14000000000000001</v>
      </c>
      <c r="S142" s="19">
        <v>0.21</v>
      </c>
      <c r="T142" s="19">
        <v>0.14000000000000001</v>
      </c>
      <c r="U142" s="19">
        <v>0.34</v>
      </c>
      <c r="V142" s="19">
        <v>0.39</v>
      </c>
    </row>
    <row r="143" spans="2:22">
      <c r="B143" s="18">
        <v>625</v>
      </c>
      <c r="C143" s="19">
        <v>0.41</v>
      </c>
      <c r="D143" s="19">
        <v>0.41</v>
      </c>
      <c r="E143" s="19">
        <v>0.35</v>
      </c>
      <c r="F143" s="19">
        <v>0.28000000000000003</v>
      </c>
      <c r="G143" s="19">
        <v>0.33</v>
      </c>
      <c r="H143" s="19">
        <v>0.4</v>
      </c>
      <c r="I143" s="19">
        <v>0.41</v>
      </c>
      <c r="J143" s="19">
        <v>0.41</v>
      </c>
      <c r="K143" s="19">
        <v>0.37</v>
      </c>
      <c r="L143" s="19">
        <v>0.26</v>
      </c>
      <c r="M143" s="19">
        <v>0.34</v>
      </c>
      <c r="N143" s="19">
        <v>0.27</v>
      </c>
      <c r="O143" s="19">
        <v>0.28000000000000003</v>
      </c>
      <c r="P143" s="19">
        <v>0.11</v>
      </c>
      <c r="Q143" s="19">
        <v>0.23</v>
      </c>
      <c r="R143" s="19">
        <v>0.15</v>
      </c>
      <c r="S143" s="19">
        <v>0.23</v>
      </c>
      <c r="T143" s="19">
        <v>0.15</v>
      </c>
      <c r="U143" s="19">
        <v>0.35</v>
      </c>
      <c r="V143" s="19">
        <v>0.41</v>
      </c>
    </row>
    <row r="144" spans="2:22">
      <c r="B144" s="18">
        <v>626</v>
      </c>
      <c r="C144" s="19">
        <v>0.4</v>
      </c>
      <c r="D144" s="19">
        <v>0.4</v>
      </c>
      <c r="E144" s="19">
        <v>0.34</v>
      </c>
      <c r="F144" s="19">
        <v>0.27</v>
      </c>
      <c r="G144" s="19">
        <v>0.32</v>
      </c>
      <c r="H144" s="19">
        <v>0.38</v>
      </c>
      <c r="I144" s="19">
        <v>0.4</v>
      </c>
      <c r="J144" s="19">
        <v>0.4</v>
      </c>
      <c r="K144" s="19">
        <v>0.37</v>
      </c>
      <c r="L144" s="19">
        <v>0.26</v>
      </c>
      <c r="M144" s="19">
        <v>0.34</v>
      </c>
      <c r="N144" s="19">
        <v>0.27</v>
      </c>
      <c r="O144" s="19">
        <v>0.28999999999999998</v>
      </c>
      <c r="P144" s="19">
        <v>0.11</v>
      </c>
      <c r="Q144" s="19">
        <v>0.23</v>
      </c>
      <c r="R144" s="19">
        <v>0.15</v>
      </c>
      <c r="S144" s="19">
        <v>0.23</v>
      </c>
      <c r="T144" s="19">
        <v>0.15</v>
      </c>
      <c r="U144" s="19">
        <v>0.33</v>
      </c>
      <c r="V144" s="19">
        <v>0.4</v>
      </c>
    </row>
    <row r="145" spans="2:22">
      <c r="B145" s="18">
        <v>627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0.31</v>
      </c>
      <c r="I145" s="19">
        <v>0.34</v>
      </c>
      <c r="J145" s="19">
        <v>0.34</v>
      </c>
      <c r="K145" s="19">
        <v>0.32</v>
      </c>
      <c r="L145" s="19">
        <v>0.23</v>
      </c>
      <c r="M145" s="19">
        <v>0.28999999999999998</v>
      </c>
      <c r="N145" s="19">
        <v>0.23</v>
      </c>
      <c r="O145" s="19">
        <v>0.25</v>
      </c>
      <c r="P145" s="19">
        <v>0.1</v>
      </c>
      <c r="Q145" s="19">
        <v>0.2</v>
      </c>
      <c r="R145" s="19">
        <v>0.13</v>
      </c>
      <c r="S145" s="19">
        <v>0.2</v>
      </c>
      <c r="T145" s="19">
        <v>0.13</v>
      </c>
      <c r="U145" s="19">
        <v>0.27</v>
      </c>
      <c r="V145" s="19">
        <v>0.34</v>
      </c>
    </row>
    <row r="146" spans="2:22">
      <c r="B146" s="18">
        <v>628</v>
      </c>
      <c r="C146" s="19">
        <v>0.38</v>
      </c>
      <c r="D146" s="19">
        <v>0.38</v>
      </c>
      <c r="E146" s="19">
        <v>0.32</v>
      </c>
      <c r="F146" s="19">
        <v>0.26</v>
      </c>
      <c r="G146" s="19">
        <v>0.3</v>
      </c>
      <c r="H146" s="19">
        <v>0.33</v>
      </c>
      <c r="I146" s="19">
        <v>0.38</v>
      </c>
      <c r="J146" s="19">
        <v>0.38</v>
      </c>
      <c r="K146" s="19">
        <v>0.36</v>
      </c>
      <c r="L146" s="19">
        <v>0.26</v>
      </c>
      <c r="M146" s="19">
        <v>0.33</v>
      </c>
      <c r="N146" s="19">
        <v>0.27</v>
      </c>
      <c r="O146" s="19">
        <v>0.28999999999999998</v>
      </c>
      <c r="P146" s="19">
        <v>0.11</v>
      </c>
      <c r="Q146" s="19">
        <v>0.22</v>
      </c>
      <c r="R146" s="19">
        <v>0.15</v>
      </c>
      <c r="S146" s="19">
        <v>0.22</v>
      </c>
      <c r="T146" s="19">
        <v>0.15</v>
      </c>
      <c r="U146" s="19">
        <v>0.28000000000000003</v>
      </c>
      <c r="V146" s="19">
        <v>0.38</v>
      </c>
    </row>
    <row r="147" spans="2:22">
      <c r="B147" s="18">
        <v>629</v>
      </c>
      <c r="C147" s="19">
        <v>0.37</v>
      </c>
      <c r="D147" s="19">
        <v>0.37</v>
      </c>
      <c r="E147" s="19">
        <v>0.31</v>
      </c>
      <c r="F147" s="19">
        <v>0.25</v>
      </c>
      <c r="G147" s="19">
        <v>0.3</v>
      </c>
      <c r="H147" s="19">
        <v>0.31</v>
      </c>
      <c r="I147" s="19">
        <v>0.37</v>
      </c>
      <c r="J147" s="19">
        <v>0.37</v>
      </c>
      <c r="K147" s="19">
        <v>0.35</v>
      </c>
      <c r="L147" s="19">
        <v>0.26</v>
      </c>
      <c r="M147" s="19">
        <v>0.32</v>
      </c>
      <c r="N147" s="19">
        <v>0.27</v>
      </c>
      <c r="O147" s="19">
        <v>0.28999999999999998</v>
      </c>
      <c r="P147" s="19">
        <v>0.11</v>
      </c>
      <c r="Q147" s="19">
        <v>0.22</v>
      </c>
      <c r="R147" s="19">
        <v>0.15</v>
      </c>
      <c r="S147" s="19">
        <v>0.22</v>
      </c>
      <c r="T147" s="19">
        <v>0.15</v>
      </c>
      <c r="U147" s="19">
        <v>0.26</v>
      </c>
      <c r="V147" s="19">
        <v>0.37</v>
      </c>
    </row>
    <row r="148" spans="2:22">
      <c r="B148" s="18">
        <v>630</v>
      </c>
      <c r="C148" s="19">
        <v>0.39</v>
      </c>
      <c r="D148" s="19">
        <v>0.39</v>
      </c>
      <c r="E148" s="19">
        <v>0.33</v>
      </c>
      <c r="F148" s="19">
        <v>0.27</v>
      </c>
      <c r="G148" s="19">
        <v>0.31</v>
      </c>
      <c r="H148" s="19">
        <v>0.32</v>
      </c>
      <c r="I148" s="19">
        <v>0.39</v>
      </c>
      <c r="J148" s="19">
        <v>0.39</v>
      </c>
      <c r="K148" s="19">
        <v>0.37</v>
      </c>
      <c r="L148" s="19">
        <v>0.28000000000000003</v>
      </c>
      <c r="M148" s="19">
        <v>0.34</v>
      </c>
      <c r="N148" s="19">
        <v>0.28999999999999998</v>
      </c>
      <c r="O148" s="19">
        <v>0.31</v>
      </c>
      <c r="P148" s="19">
        <v>0.13</v>
      </c>
      <c r="Q148" s="19">
        <v>0.24</v>
      </c>
      <c r="R148" s="19">
        <v>0.16</v>
      </c>
      <c r="S148" s="19">
        <v>0.24</v>
      </c>
      <c r="T148" s="19">
        <v>0.16</v>
      </c>
      <c r="U148" s="19">
        <v>0.26</v>
      </c>
      <c r="V148" s="19">
        <v>0.38</v>
      </c>
    </row>
    <row r="149" spans="2:22">
      <c r="B149" s="18">
        <v>701</v>
      </c>
      <c r="C149" s="19">
        <v>0.37</v>
      </c>
      <c r="D149" s="19">
        <v>0.37</v>
      </c>
      <c r="E149" s="19">
        <v>0.31</v>
      </c>
      <c r="F149" s="19">
        <v>0.25</v>
      </c>
      <c r="G149" s="19">
        <v>0.3</v>
      </c>
      <c r="H149" s="19">
        <v>0.28999999999999998</v>
      </c>
      <c r="I149" s="19">
        <v>0.37</v>
      </c>
      <c r="J149" s="19">
        <v>0.37</v>
      </c>
      <c r="K149" s="19">
        <v>0.36</v>
      </c>
      <c r="L149" s="19">
        <v>0.27</v>
      </c>
      <c r="M149" s="19">
        <v>0.33</v>
      </c>
      <c r="N149" s="19">
        <v>0.28000000000000003</v>
      </c>
      <c r="O149" s="19">
        <v>0.31</v>
      </c>
      <c r="P149" s="19">
        <v>0.13</v>
      </c>
      <c r="Q149" s="19">
        <v>0.24</v>
      </c>
      <c r="R149" s="19">
        <v>0.16</v>
      </c>
      <c r="S149" s="19">
        <v>0.24</v>
      </c>
      <c r="T149" s="19">
        <v>0.16</v>
      </c>
      <c r="U149" s="19">
        <v>0.24</v>
      </c>
      <c r="V149" s="19">
        <v>0.36</v>
      </c>
    </row>
    <row r="150" spans="2:22">
      <c r="B150" s="18">
        <v>702</v>
      </c>
      <c r="C150" s="19">
        <v>0.35</v>
      </c>
      <c r="D150" s="19">
        <v>0.35</v>
      </c>
      <c r="E150" s="19">
        <v>0.3</v>
      </c>
      <c r="F150" s="19">
        <v>0.24</v>
      </c>
      <c r="G150" s="19">
        <v>0.28000000000000003</v>
      </c>
      <c r="H150" s="19">
        <v>0.26</v>
      </c>
      <c r="I150" s="19">
        <v>0.35</v>
      </c>
      <c r="J150" s="19">
        <v>0.35</v>
      </c>
      <c r="K150" s="19">
        <v>0.34</v>
      </c>
      <c r="L150" s="19">
        <v>0.26</v>
      </c>
      <c r="M150" s="19">
        <v>0.31</v>
      </c>
      <c r="N150" s="19">
        <v>0.27</v>
      </c>
      <c r="O150" s="19">
        <v>0.3</v>
      </c>
      <c r="P150" s="19">
        <v>0.13</v>
      </c>
      <c r="Q150" s="19">
        <v>0.23</v>
      </c>
      <c r="R150" s="19">
        <v>0.16</v>
      </c>
      <c r="S150" s="19">
        <v>0.23</v>
      </c>
      <c r="T150" s="19">
        <v>0.16</v>
      </c>
      <c r="U150" s="19">
        <v>0.22</v>
      </c>
      <c r="V150" s="19">
        <v>0.33</v>
      </c>
    </row>
    <row r="151" spans="2:22">
      <c r="B151" s="18">
        <v>703</v>
      </c>
      <c r="C151" s="19">
        <v>0.37</v>
      </c>
      <c r="D151" s="19">
        <v>0.37</v>
      </c>
      <c r="E151" s="19">
        <v>0.31</v>
      </c>
      <c r="F151" s="19">
        <v>0.25</v>
      </c>
      <c r="G151" s="19">
        <v>0.3</v>
      </c>
      <c r="H151" s="19">
        <v>0.27</v>
      </c>
      <c r="I151" s="19">
        <v>0.37</v>
      </c>
      <c r="J151" s="19">
        <v>0.37</v>
      </c>
      <c r="K151" s="19">
        <v>0.36</v>
      </c>
      <c r="L151" s="19">
        <v>0.28000000000000003</v>
      </c>
      <c r="M151" s="19">
        <v>0.33</v>
      </c>
      <c r="N151" s="19">
        <v>0.28999999999999998</v>
      </c>
      <c r="O151" s="19">
        <v>0.32</v>
      </c>
      <c r="P151" s="19">
        <v>0.15</v>
      </c>
      <c r="Q151" s="19">
        <v>0.25</v>
      </c>
      <c r="R151" s="19">
        <v>0.17</v>
      </c>
      <c r="S151" s="19">
        <v>0.25</v>
      </c>
      <c r="T151" s="19">
        <v>0.17</v>
      </c>
      <c r="U151" s="19">
        <v>0.22</v>
      </c>
      <c r="V151" s="19">
        <v>0.34</v>
      </c>
    </row>
    <row r="152" spans="2:22">
      <c r="B152" s="18">
        <v>704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0.27</v>
      </c>
      <c r="I152" s="19">
        <v>0.38</v>
      </c>
      <c r="J152" s="19">
        <v>0.38</v>
      </c>
      <c r="K152" s="19">
        <v>0.38</v>
      </c>
      <c r="L152" s="19">
        <v>0.28999999999999998</v>
      </c>
      <c r="M152" s="19">
        <v>0.34</v>
      </c>
      <c r="N152" s="19">
        <v>0.31</v>
      </c>
      <c r="O152" s="19">
        <v>0.34</v>
      </c>
      <c r="P152" s="19">
        <v>0.16</v>
      </c>
      <c r="Q152" s="19">
        <v>0.26</v>
      </c>
      <c r="R152" s="19">
        <v>0.18</v>
      </c>
      <c r="S152" s="19">
        <v>0.26</v>
      </c>
      <c r="T152" s="19">
        <v>0.18</v>
      </c>
      <c r="U152" s="19">
        <v>0.21</v>
      </c>
      <c r="V152" s="19">
        <v>0.34</v>
      </c>
    </row>
    <row r="153" spans="2:22">
      <c r="B153" s="18">
        <v>705</v>
      </c>
      <c r="C153" s="19">
        <v>0.39</v>
      </c>
      <c r="D153" s="19">
        <v>0.39</v>
      </c>
      <c r="E153" s="19">
        <v>0.33</v>
      </c>
      <c r="F153" s="19">
        <v>0.27</v>
      </c>
      <c r="G153" s="19">
        <v>0.31</v>
      </c>
      <c r="H153" s="19">
        <v>0.26</v>
      </c>
      <c r="I153" s="19">
        <v>0.39</v>
      </c>
      <c r="J153" s="19">
        <v>0.39</v>
      </c>
      <c r="K153" s="19">
        <v>0.39</v>
      </c>
      <c r="L153" s="19">
        <v>0.31</v>
      </c>
      <c r="M153" s="19">
        <v>0.35</v>
      </c>
      <c r="N153" s="19">
        <v>0.32</v>
      </c>
      <c r="O153" s="19">
        <v>0.35</v>
      </c>
      <c r="P153" s="19">
        <v>0.18</v>
      </c>
      <c r="Q153" s="19">
        <v>0.27</v>
      </c>
      <c r="R153" s="19">
        <v>0.2</v>
      </c>
      <c r="S153" s="19">
        <v>0.27</v>
      </c>
      <c r="T153" s="19">
        <v>0.2</v>
      </c>
      <c r="U153" s="19">
        <v>0.2</v>
      </c>
      <c r="V153" s="19">
        <v>0.34</v>
      </c>
    </row>
    <row r="154" spans="2:22">
      <c r="B154" s="18">
        <v>706</v>
      </c>
      <c r="C154" s="19">
        <v>0.41</v>
      </c>
      <c r="D154" s="19">
        <v>0.41</v>
      </c>
      <c r="E154" s="19">
        <v>0.35</v>
      </c>
      <c r="F154" s="19">
        <v>0.28000000000000003</v>
      </c>
      <c r="G154" s="19">
        <v>0.33</v>
      </c>
      <c r="H154" s="19">
        <v>0.27</v>
      </c>
      <c r="I154" s="19">
        <v>0.41</v>
      </c>
      <c r="J154" s="19">
        <v>0.41</v>
      </c>
      <c r="K154" s="19">
        <v>0.41</v>
      </c>
      <c r="L154" s="19">
        <v>0.33</v>
      </c>
      <c r="M154" s="19">
        <v>0.37</v>
      </c>
      <c r="N154" s="19">
        <v>0.34</v>
      </c>
      <c r="O154" s="19">
        <v>0.37</v>
      </c>
      <c r="P154" s="19">
        <v>0.2</v>
      </c>
      <c r="Q154" s="19">
        <v>0.28999999999999998</v>
      </c>
      <c r="R154" s="19">
        <v>0.21</v>
      </c>
      <c r="S154" s="19">
        <v>0.28999999999999998</v>
      </c>
      <c r="T154" s="19">
        <v>0.21</v>
      </c>
      <c r="U154" s="19">
        <v>0.2</v>
      </c>
      <c r="V154" s="19">
        <v>0.35</v>
      </c>
    </row>
    <row r="155" spans="2:22">
      <c r="B155" s="18">
        <v>707</v>
      </c>
      <c r="C155" s="19">
        <v>0.36</v>
      </c>
      <c r="D155" s="19">
        <v>0.36</v>
      </c>
      <c r="E155" s="19">
        <v>0.31</v>
      </c>
      <c r="F155" s="19">
        <v>0.24</v>
      </c>
      <c r="G155" s="19">
        <v>0.28999999999999998</v>
      </c>
      <c r="H155" s="19">
        <v>0.22</v>
      </c>
      <c r="I155" s="19">
        <v>0.36</v>
      </c>
      <c r="J155" s="19">
        <v>0.36</v>
      </c>
      <c r="K155" s="19">
        <v>0.36</v>
      </c>
      <c r="L155" s="19">
        <v>0.3</v>
      </c>
      <c r="M155" s="19">
        <v>0.33</v>
      </c>
      <c r="N155" s="19">
        <v>0.3</v>
      </c>
      <c r="O155" s="19">
        <v>0.33</v>
      </c>
      <c r="P155" s="19">
        <v>0.18</v>
      </c>
      <c r="Q155" s="19">
        <v>0.26</v>
      </c>
      <c r="R155" s="19">
        <v>0.19</v>
      </c>
      <c r="S155" s="19">
        <v>0.26</v>
      </c>
      <c r="T155" s="19">
        <v>0.19</v>
      </c>
      <c r="U155" s="19">
        <v>0.17</v>
      </c>
      <c r="V155" s="19">
        <v>0.28999999999999998</v>
      </c>
    </row>
    <row r="156" spans="2:22">
      <c r="B156" s="18">
        <v>708</v>
      </c>
      <c r="C156" s="19">
        <v>0.4</v>
      </c>
      <c r="D156" s="19">
        <v>0.4</v>
      </c>
      <c r="E156" s="19">
        <v>0.34</v>
      </c>
      <c r="F156" s="19">
        <v>0.27</v>
      </c>
      <c r="G156" s="19">
        <v>0.32</v>
      </c>
      <c r="H156" s="19">
        <v>0.24</v>
      </c>
      <c r="I156" s="19">
        <v>0.4</v>
      </c>
      <c r="J156" s="19">
        <v>0.4</v>
      </c>
      <c r="K156" s="19">
        <v>0.4</v>
      </c>
      <c r="L156" s="19">
        <v>0.34</v>
      </c>
      <c r="M156" s="19">
        <v>0.37</v>
      </c>
      <c r="N156" s="19">
        <v>0.34</v>
      </c>
      <c r="O156" s="19">
        <v>0.37</v>
      </c>
      <c r="P156" s="19">
        <v>0.21</v>
      </c>
      <c r="Q156" s="19">
        <v>0.3</v>
      </c>
      <c r="R156" s="19">
        <v>0.22</v>
      </c>
      <c r="S156" s="19">
        <v>0.3</v>
      </c>
      <c r="T156" s="19">
        <v>0.22</v>
      </c>
      <c r="U156" s="19">
        <v>0.17</v>
      </c>
      <c r="V156" s="19">
        <v>0.31</v>
      </c>
    </row>
    <row r="157" spans="2:22">
      <c r="B157" s="18">
        <v>709</v>
      </c>
      <c r="C157" s="19">
        <v>0.4</v>
      </c>
      <c r="D157" s="19">
        <v>0.4</v>
      </c>
      <c r="E157" s="19">
        <v>0.34</v>
      </c>
      <c r="F157" s="19">
        <v>0.27</v>
      </c>
      <c r="G157" s="19">
        <v>0.32</v>
      </c>
      <c r="H157" s="19">
        <v>0.23</v>
      </c>
      <c r="I157" s="19">
        <v>0.4</v>
      </c>
      <c r="J157" s="19">
        <v>0.4</v>
      </c>
      <c r="K157" s="19">
        <v>0.4</v>
      </c>
      <c r="L157" s="19">
        <v>0.35</v>
      </c>
      <c r="M157" s="19">
        <v>0.37</v>
      </c>
      <c r="N157" s="19">
        <v>0.34</v>
      </c>
      <c r="O157" s="19">
        <v>0.38</v>
      </c>
      <c r="P157" s="19">
        <v>0.23</v>
      </c>
      <c r="Q157" s="19">
        <v>0.3</v>
      </c>
      <c r="R157" s="19">
        <v>0.22</v>
      </c>
      <c r="S157" s="19">
        <v>0.3</v>
      </c>
      <c r="T157" s="19">
        <v>0.22</v>
      </c>
      <c r="U157" s="19">
        <v>0.16</v>
      </c>
      <c r="V157" s="19">
        <v>0.3</v>
      </c>
    </row>
    <row r="158" spans="2:22">
      <c r="B158" s="18">
        <v>710</v>
      </c>
      <c r="C158" s="19">
        <v>0.38</v>
      </c>
      <c r="D158" s="19">
        <v>0.38</v>
      </c>
      <c r="E158" s="19">
        <v>0.32</v>
      </c>
      <c r="F158" s="19">
        <v>0.26</v>
      </c>
      <c r="G158" s="19">
        <v>0.3</v>
      </c>
      <c r="H158" s="19">
        <v>0.2</v>
      </c>
      <c r="I158" s="19">
        <v>0.38</v>
      </c>
      <c r="J158" s="19">
        <v>0.38</v>
      </c>
      <c r="K158" s="19">
        <v>0.38</v>
      </c>
      <c r="L158" s="19">
        <v>0.34</v>
      </c>
      <c r="M158" s="19">
        <v>0.35</v>
      </c>
      <c r="N158" s="19">
        <v>0.33</v>
      </c>
      <c r="O158" s="19">
        <v>0.36</v>
      </c>
      <c r="P158" s="19">
        <v>0.22</v>
      </c>
      <c r="Q158" s="19">
        <v>0.28999999999999998</v>
      </c>
      <c r="R158" s="19">
        <v>0.22</v>
      </c>
      <c r="S158" s="19">
        <v>0.28999999999999998</v>
      </c>
      <c r="T158" s="19">
        <v>0.22</v>
      </c>
      <c r="U158" s="19">
        <v>0.14000000000000001</v>
      </c>
      <c r="V158" s="19">
        <v>0.27</v>
      </c>
    </row>
    <row r="159" spans="2:22">
      <c r="B159" s="18">
        <v>711</v>
      </c>
      <c r="C159" s="19">
        <v>0.34</v>
      </c>
      <c r="D159" s="19">
        <v>0.34</v>
      </c>
      <c r="E159" s="19">
        <v>0.28999999999999998</v>
      </c>
      <c r="F159" s="19">
        <v>0.23</v>
      </c>
      <c r="G159" s="19">
        <v>0.27</v>
      </c>
      <c r="H159" s="19">
        <v>0.17</v>
      </c>
      <c r="I159" s="19">
        <v>0.34</v>
      </c>
      <c r="J159" s="19">
        <v>0.34</v>
      </c>
      <c r="K159" s="19">
        <v>0.34</v>
      </c>
      <c r="L159" s="19">
        <v>0.31</v>
      </c>
      <c r="M159" s="19">
        <v>0.32</v>
      </c>
      <c r="N159" s="19">
        <v>0.3</v>
      </c>
      <c r="O159" s="19">
        <v>0.32</v>
      </c>
      <c r="P159" s="19">
        <v>0.21</v>
      </c>
      <c r="Q159" s="19">
        <v>0.27</v>
      </c>
      <c r="R159" s="19">
        <v>0.2</v>
      </c>
      <c r="S159" s="19">
        <v>0.27</v>
      </c>
      <c r="T159" s="19">
        <v>0.2</v>
      </c>
      <c r="U159" s="19">
        <v>0.12</v>
      </c>
      <c r="V159" s="19">
        <v>0.23</v>
      </c>
    </row>
    <row r="160" spans="2:22">
      <c r="B160" s="18">
        <v>712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>
        <v>0.17</v>
      </c>
      <c r="I160" s="19">
        <v>0.36</v>
      </c>
      <c r="J160" s="19">
        <v>0.36</v>
      </c>
      <c r="K160" s="19">
        <v>0.36</v>
      </c>
      <c r="L160" s="19">
        <v>0.33</v>
      </c>
      <c r="M160" s="19">
        <v>0.33</v>
      </c>
      <c r="N160" s="19">
        <v>0.32</v>
      </c>
      <c r="O160" s="19">
        <v>0.34</v>
      </c>
      <c r="P160" s="19">
        <v>0.23</v>
      </c>
      <c r="Q160" s="19">
        <v>0.28999999999999998</v>
      </c>
      <c r="R160" s="19">
        <v>0.22</v>
      </c>
      <c r="S160" s="19">
        <v>0.28999999999999998</v>
      </c>
      <c r="T160" s="19">
        <v>0.22</v>
      </c>
      <c r="U160" s="19">
        <v>0.12</v>
      </c>
      <c r="V160" s="19">
        <v>0.23</v>
      </c>
    </row>
    <row r="161" spans="2:22">
      <c r="B161" s="18">
        <v>713</v>
      </c>
      <c r="C161" s="19">
        <v>0.38</v>
      </c>
      <c r="D161" s="19">
        <v>0.38</v>
      </c>
      <c r="E161" s="19">
        <v>0.32</v>
      </c>
      <c r="F161" s="19">
        <v>0.26</v>
      </c>
      <c r="G161" s="19">
        <v>0.3</v>
      </c>
      <c r="H161" s="19">
        <v>0.17</v>
      </c>
      <c r="I161" s="19">
        <v>0.37</v>
      </c>
      <c r="J161" s="19">
        <v>0.38</v>
      </c>
      <c r="K161" s="19">
        <v>0.38</v>
      </c>
      <c r="L161" s="19">
        <v>0.36</v>
      </c>
      <c r="M161" s="19">
        <v>0.35</v>
      </c>
      <c r="N161" s="19">
        <v>0.34</v>
      </c>
      <c r="O161" s="19">
        <v>0.36</v>
      </c>
      <c r="P161" s="19">
        <v>0.26</v>
      </c>
      <c r="Q161" s="19">
        <v>0.31</v>
      </c>
      <c r="R161" s="19">
        <v>0.24</v>
      </c>
      <c r="S161" s="19">
        <v>0.31</v>
      </c>
      <c r="T161" s="19">
        <v>0.24</v>
      </c>
      <c r="U161" s="19">
        <v>0.11</v>
      </c>
      <c r="V161" s="19">
        <v>0.23</v>
      </c>
    </row>
    <row r="162" spans="2:22">
      <c r="B162" s="18">
        <v>714</v>
      </c>
      <c r="C162" s="19">
        <v>0.38</v>
      </c>
      <c r="D162" s="19">
        <v>0.38</v>
      </c>
      <c r="E162" s="19">
        <v>0.32</v>
      </c>
      <c r="F162" s="19">
        <v>0.26</v>
      </c>
      <c r="G162" s="19">
        <v>0.3</v>
      </c>
      <c r="H162" s="19">
        <v>0.16</v>
      </c>
      <c r="I162" s="19">
        <v>0.37</v>
      </c>
      <c r="J162" s="19">
        <v>0.38</v>
      </c>
      <c r="K162" s="19">
        <v>0.38</v>
      </c>
      <c r="L162" s="19">
        <v>0.36</v>
      </c>
      <c r="M162" s="19">
        <v>0.35</v>
      </c>
      <c r="N162" s="19">
        <v>0.34</v>
      </c>
      <c r="O162" s="19">
        <v>0.36</v>
      </c>
      <c r="P162" s="19">
        <v>0.27</v>
      </c>
      <c r="Q162" s="19">
        <v>0.32</v>
      </c>
      <c r="R162" s="19">
        <v>0.24</v>
      </c>
      <c r="S162" s="19">
        <v>0.32</v>
      </c>
      <c r="T162" s="19">
        <v>0.24</v>
      </c>
      <c r="U162" s="19">
        <v>0.11</v>
      </c>
      <c r="V162" s="19">
        <v>0.22</v>
      </c>
    </row>
    <row r="163" spans="2:22">
      <c r="B163" s="18">
        <v>715</v>
      </c>
      <c r="C163" s="19">
        <v>0.3</v>
      </c>
      <c r="D163" s="19">
        <v>0.3</v>
      </c>
      <c r="E163" s="19">
        <v>0.26</v>
      </c>
      <c r="F163" s="19">
        <v>0.2</v>
      </c>
      <c r="G163" s="19">
        <v>0.24</v>
      </c>
      <c r="H163" s="19">
        <v>0.12</v>
      </c>
      <c r="I163" s="19">
        <v>0.28999999999999998</v>
      </c>
      <c r="J163" s="19">
        <v>0.3</v>
      </c>
      <c r="K163" s="19">
        <v>0.3</v>
      </c>
      <c r="L163" s="19">
        <v>0.28999999999999998</v>
      </c>
      <c r="M163" s="19">
        <v>0.28000000000000003</v>
      </c>
      <c r="N163" s="19">
        <v>0.27</v>
      </c>
      <c r="O163" s="19">
        <v>0.28000000000000003</v>
      </c>
      <c r="P163" s="19">
        <v>0.22</v>
      </c>
      <c r="Q163" s="19">
        <v>0.25</v>
      </c>
      <c r="R163" s="19">
        <v>0.2</v>
      </c>
      <c r="S163" s="19">
        <v>0.25</v>
      </c>
      <c r="T163" s="19">
        <v>0.2</v>
      </c>
      <c r="U163" s="19">
        <v>0.08</v>
      </c>
      <c r="V163" s="19">
        <v>0.17</v>
      </c>
    </row>
    <row r="164" spans="2:22">
      <c r="B164" s="18">
        <v>716</v>
      </c>
      <c r="C164" s="19">
        <v>0.32</v>
      </c>
      <c r="D164" s="19">
        <v>0.32</v>
      </c>
      <c r="E164" s="19">
        <v>0.27</v>
      </c>
      <c r="F164" s="19">
        <v>0.22</v>
      </c>
      <c r="G164" s="19">
        <v>0.26</v>
      </c>
      <c r="H164" s="19">
        <v>0.12</v>
      </c>
      <c r="I164" s="19">
        <v>0.3</v>
      </c>
      <c r="J164" s="19">
        <v>0.32</v>
      </c>
      <c r="K164" s="19">
        <v>0.32</v>
      </c>
      <c r="L164" s="19">
        <v>0.31</v>
      </c>
      <c r="M164" s="19">
        <v>0.3</v>
      </c>
      <c r="N164" s="19">
        <v>0.28999999999999998</v>
      </c>
      <c r="O164" s="19">
        <v>0.3</v>
      </c>
      <c r="P164" s="19">
        <v>0.24</v>
      </c>
      <c r="Q164" s="19">
        <v>0.28000000000000003</v>
      </c>
      <c r="R164" s="19">
        <v>0.22</v>
      </c>
      <c r="S164" s="19">
        <v>0.28000000000000003</v>
      </c>
      <c r="T164" s="19">
        <v>0.22</v>
      </c>
      <c r="U164" s="19">
        <v>7.0000000000000007E-2</v>
      </c>
      <c r="V164" s="19">
        <v>0.17</v>
      </c>
    </row>
    <row r="165" spans="2:22">
      <c r="B165" s="18">
        <v>717</v>
      </c>
      <c r="C165" s="19">
        <v>0.26</v>
      </c>
      <c r="D165" s="19">
        <v>0.26</v>
      </c>
      <c r="E165" s="19">
        <v>0.22</v>
      </c>
      <c r="F165" s="19">
        <v>0.18</v>
      </c>
      <c r="G165" s="19">
        <v>0.21</v>
      </c>
      <c r="H165" s="19">
        <v>0.09</v>
      </c>
      <c r="I165" s="19">
        <v>0.23</v>
      </c>
      <c r="J165" s="19">
        <v>0.26</v>
      </c>
      <c r="K165" s="19">
        <v>0.26</v>
      </c>
      <c r="L165" s="19">
        <v>0.25</v>
      </c>
      <c r="M165" s="19">
        <v>0.24</v>
      </c>
      <c r="N165" s="19">
        <v>0.24</v>
      </c>
      <c r="O165" s="19">
        <v>0.25</v>
      </c>
      <c r="P165" s="19">
        <v>0.2</v>
      </c>
      <c r="Q165" s="19">
        <v>0.23</v>
      </c>
      <c r="R165" s="19">
        <v>0.18</v>
      </c>
      <c r="S165" s="19">
        <v>0.23</v>
      </c>
      <c r="T165" s="19">
        <v>0.18</v>
      </c>
      <c r="U165" s="19">
        <v>0.06</v>
      </c>
      <c r="V165" s="19">
        <v>0.13</v>
      </c>
    </row>
    <row r="166" spans="2:22">
      <c r="B166" s="18">
        <v>718</v>
      </c>
      <c r="C166" s="19">
        <v>0.42</v>
      </c>
      <c r="D166" s="19">
        <v>0.42</v>
      </c>
      <c r="E166" s="19">
        <v>0.36</v>
      </c>
      <c r="F166" s="19">
        <v>0.28999999999999998</v>
      </c>
      <c r="G166" s="19">
        <v>0.34</v>
      </c>
      <c r="H166" s="19">
        <v>0.14000000000000001</v>
      </c>
      <c r="I166" s="19">
        <v>0.35</v>
      </c>
      <c r="J166" s="19">
        <v>0.42</v>
      </c>
      <c r="K166" s="19">
        <v>0.42</v>
      </c>
      <c r="L166" s="19">
        <v>0.41</v>
      </c>
      <c r="M166" s="19">
        <v>0.39</v>
      </c>
      <c r="N166" s="19">
        <v>0.39</v>
      </c>
      <c r="O166" s="19">
        <v>0.4</v>
      </c>
      <c r="P166" s="19">
        <v>0.34</v>
      </c>
      <c r="Q166" s="19">
        <v>0.38</v>
      </c>
      <c r="R166" s="19">
        <v>0.3</v>
      </c>
      <c r="S166" s="19">
        <v>0.38</v>
      </c>
      <c r="T166" s="19">
        <v>0.3</v>
      </c>
      <c r="U166" s="19">
        <v>0.08</v>
      </c>
      <c r="V166" s="19">
        <v>0.2</v>
      </c>
    </row>
    <row r="167" spans="2:22">
      <c r="B167" s="18">
        <v>719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0.11</v>
      </c>
      <c r="I167" s="19">
        <v>0.28000000000000003</v>
      </c>
      <c r="J167" s="19">
        <v>0.36</v>
      </c>
      <c r="K167" s="19">
        <v>0.36</v>
      </c>
      <c r="L167" s="19">
        <v>0.36</v>
      </c>
      <c r="M167" s="19">
        <v>0.33</v>
      </c>
      <c r="N167" s="19">
        <v>0.33</v>
      </c>
      <c r="O167" s="19">
        <v>0.34</v>
      </c>
      <c r="P167" s="19">
        <v>0.3</v>
      </c>
      <c r="Q167" s="19">
        <v>0.33</v>
      </c>
      <c r="R167" s="19">
        <v>0.26</v>
      </c>
      <c r="S167" s="19">
        <v>0.33</v>
      </c>
      <c r="T167" s="19">
        <v>0.26</v>
      </c>
      <c r="U167" s="19">
        <v>7.0000000000000007E-2</v>
      </c>
      <c r="V167" s="19">
        <v>0.16</v>
      </c>
    </row>
    <row r="168" spans="2:22">
      <c r="B168" s="18">
        <v>720</v>
      </c>
      <c r="C168" s="19">
        <v>0.34</v>
      </c>
      <c r="D168" s="19">
        <v>0.34</v>
      </c>
      <c r="E168" s="19">
        <v>0.28999999999999998</v>
      </c>
      <c r="F168" s="19">
        <v>0.23</v>
      </c>
      <c r="G168" s="19">
        <v>0.27</v>
      </c>
      <c r="H168" s="19">
        <v>0</v>
      </c>
      <c r="I168" s="19">
        <v>0.25</v>
      </c>
      <c r="J168" s="19">
        <v>0.34</v>
      </c>
      <c r="K168" s="19">
        <v>0.34</v>
      </c>
      <c r="L168" s="19">
        <v>0.34</v>
      </c>
      <c r="M168" s="19">
        <v>0.32</v>
      </c>
      <c r="N168" s="19">
        <v>0.32</v>
      </c>
      <c r="O168" s="19">
        <v>0.32</v>
      </c>
      <c r="P168" s="19">
        <v>0.28999999999999998</v>
      </c>
      <c r="Q168" s="19">
        <v>0.31</v>
      </c>
      <c r="R168" s="19">
        <v>0.25</v>
      </c>
      <c r="S168" s="19">
        <v>0.31</v>
      </c>
      <c r="T168" s="19">
        <v>0.25</v>
      </c>
      <c r="U168" s="19">
        <v>0</v>
      </c>
      <c r="V168" s="19">
        <v>0.14000000000000001</v>
      </c>
    </row>
    <row r="169" spans="2:22">
      <c r="B169" s="18">
        <v>721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 t="s">
        <v>13</v>
      </c>
      <c r="I169" s="19">
        <v>0.24</v>
      </c>
      <c r="J169" s="19">
        <v>0.35</v>
      </c>
      <c r="K169" s="19">
        <v>0.35</v>
      </c>
      <c r="L169" s="19">
        <v>0.35</v>
      </c>
      <c r="M169" s="19">
        <v>0.33</v>
      </c>
      <c r="N169" s="19">
        <v>0.33</v>
      </c>
      <c r="O169" s="19">
        <v>0.33</v>
      </c>
      <c r="P169" s="19">
        <v>0.3</v>
      </c>
      <c r="Q169" s="19">
        <v>0.33</v>
      </c>
      <c r="R169" s="19">
        <v>0.26</v>
      </c>
      <c r="S169" s="19">
        <v>0.33</v>
      </c>
      <c r="T169" s="19">
        <v>0.26</v>
      </c>
      <c r="U169" s="19" t="s">
        <v>13</v>
      </c>
      <c r="V169" s="19">
        <v>0.14000000000000001</v>
      </c>
    </row>
    <row r="170" spans="2:22">
      <c r="B170" s="18">
        <v>722</v>
      </c>
      <c r="C170" s="19">
        <v>0.32</v>
      </c>
      <c r="D170" s="19">
        <v>0.32</v>
      </c>
      <c r="E170" s="19">
        <v>0.27</v>
      </c>
      <c r="F170" s="19">
        <v>0.22</v>
      </c>
      <c r="G170" s="19">
        <v>0.26</v>
      </c>
      <c r="H170" s="19" t="s">
        <v>13</v>
      </c>
      <c r="I170" s="19">
        <v>0.21</v>
      </c>
      <c r="J170" s="19">
        <v>0.32</v>
      </c>
      <c r="K170" s="19">
        <v>0.32</v>
      </c>
      <c r="L170" s="19">
        <v>0.32</v>
      </c>
      <c r="M170" s="19">
        <v>0.3</v>
      </c>
      <c r="N170" s="19">
        <v>0.3</v>
      </c>
      <c r="O170" s="19">
        <v>0.3</v>
      </c>
      <c r="P170" s="19">
        <v>0.28000000000000003</v>
      </c>
      <c r="Q170" s="19">
        <v>0.31</v>
      </c>
      <c r="R170" s="19">
        <v>0.25</v>
      </c>
      <c r="S170" s="19">
        <v>0.31</v>
      </c>
      <c r="T170" s="19">
        <v>0.25</v>
      </c>
      <c r="U170" s="19" t="s">
        <v>13</v>
      </c>
      <c r="V170" s="19">
        <v>0.12</v>
      </c>
    </row>
    <row r="171" spans="2:22">
      <c r="B171" s="18">
        <v>723</v>
      </c>
      <c r="C171" s="19">
        <v>0.32</v>
      </c>
      <c r="D171" s="19">
        <v>0.32</v>
      </c>
      <c r="E171" s="19">
        <v>0.27</v>
      </c>
      <c r="F171" s="19">
        <v>0.22</v>
      </c>
      <c r="G171" s="19">
        <v>0.26</v>
      </c>
      <c r="H171" s="19" t="s">
        <v>13</v>
      </c>
      <c r="I171" s="19">
        <v>0.2</v>
      </c>
      <c r="J171" s="19">
        <v>0.32</v>
      </c>
      <c r="K171" s="19">
        <v>0.32</v>
      </c>
      <c r="L171" s="19">
        <v>0.32</v>
      </c>
      <c r="M171" s="19">
        <v>0.3</v>
      </c>
      <c r="N171" s="19">
        <v>0.3</v>
      </c>
      <c r="O171" s="19">
        <v>0.3</v>
      </c>
      <c r="P171" s="19">
        <v>0.28999999999999998</v>
      </c>
      <c r="Q171" s="19">
        <v>0.31</v>
      </c>
      <c r="R171" s="19">
        <v>0.25</v>
      </c>
      <c r="S171" s="19">
        <v>0.31</v>
      </c>
      <c r="T171" s="19">
        <v>0.25</v>
      </c>
      <c r="U171" s="19" t="s">
        <v>13</v>
      </c>
      <c r="V171" s="19">
        <v>0.11</v>
      </c>
    </row>
    <row r="172" spans="2:22">
      <c r="B172" s="18">
        <v>724</v>
      </c>
      <c r="C172" s="19">
        <v>0.15</v>
      </c>
      <c r="D172" s="19">
        <v>0.15</v>
      </c>
      <c r="E172" s="19">
        <v>0.13</v>
      </c>
      <c r="F172" s="19">
        <v>0.1</v>
      </c>
      <c r="G172" s="19">
        <v>0.12</v>
      </c>
      <c r="H172" s="19" t="s">
        <v>13</v>
      </c>
      <c r="I172" s="19">
        <v>0.09</v>
      </c>
      <c r="J172" s="19">
        <v>0.15</v>
      </c>
      <c r="K172" s="19">
        <v>0.15</v>
      </c>
      <c r="L172" s="19">
        <v>0.15</v>
      </c>
      <c r="M172" s="19">
        <v>0.14000000000000001</v>
      </c>
      <c r="N172" s="19">
        <v>0.14000000000000001</v>
      </c>
      <c r="O172" s="19">
        <v>0.14000000000000001</v>
      </c>
      <c r="P172" s="19">
        <v>0.14000000000000001</v>
      </c>
      <c r="Q172" s="19">
        <v>0.15</v>
      </c>
      <c r="R172" s="19">
        <v>0.12</v>
      </c>
      <c r="S172" s="19">
        <v>0.15</v>
      </c>
      <c r="T172" s="19">
        <v>0.12</v>
      </c>
      <c r="U172" s="19" t="s">
        <v>13</v>
      </c>
      <c r="V172" s="19">
        <v>0.05</v>
      </c>
    </row>
    <row r="173" spans="2:22">
      <c r="B173" s="18">
        <v>725</v>
      </c>
      <c r="C173" s="19">
        <v>0.25</v>
      </c>
      <c r="D173" s="19">
        <v>0.25</v>
      </c>
      <c r="E173" s="19">
        <v>0.21</v>
      </c>
      <c r="F173" s="19">
        <v>0.17</v>
      </c>
      <c r="G173" s="19">
        <v>0.2</v>
      </c>
      <c r="H173" s="19" t="s">
        <v>13</v>
      </c>
      <c r="I173" s="19">
        <v>0.14000000000000001</v>
      </c>
      <c r="J173" s="19">
        <v>0.24</v>
      </c>
      <c r="K173" s="19">
        <v>0.25</v>
      </c>
      <c r="L173" s="19">
        <v>0.25</v>
      </c>
      <c r="M173" s="19">
        <v>0.23</v>
      </c>
      <c r="N173" s="19">
        <v>0.23</v>
      </c>
      <c r="O173" s="19">
        <v>0.24</v>
      </c>
      <c r="P173" s="19">
        <v>0.23</v>
      </c>
      <c r="Q173" s="19">
        <v>0.25</v>
      </c>
      <c r="R173" s="19">
        <v>0.2</v>
      </c>
      <c r="S173" s="19">
        <v>0.25</v>
      </c>
      <c r="T173" s="19">
        <v>0.2</v>
      </c>
      <c r="U173" s="19" t="s">
        <v>13</v>
      </c>
      <c r="V173" s="19">
        <v>7.0000000000000007E-2</v>
      </c>
    </row>
    <row r="174" spans="2:22">
      <c r="B174" s="18">
        <v>726</v>
      </c>
      <c r="C174" s="19">
        <v>0.25</v>
      </c>
      <c r="D174" s="19">
        <v>0.25</v>
      </c>
      <c r="E174" s="19">
        <v>0.21</v>
      </c>
      <c r="F174" s="19">
        <v>0.17</v>
      </c>
      <c r="G174" s="19">
        <v>0.2</v>
      </c>
      <c r="H174" s="19" t="s">
        <v>13</v>
      </c>
      <c r="I174" s="19">
        <v>0.13</v>
      </c>
      <c r="J174" s="19">
        <v>0.24</v>
      </c>
      <c r="K174" s="19">
        <v>0.25</v>
      </c>
      <c r="L174" s="19">
        <v>0.25</v>
      </c>
      <c r="M174" s="19">
        <v>0.23</v>
      </c>
      <c r="N174" s="19">
        <v>0.23</v>
      </c>
      <c r="O174" s="19">
        <v>0.24</v>
      </c>
      <c r="P174" s="19">
        <v>0.23</v>
      </c>
      <c r="Q174" s="19">
        <v>0.25</v>
      </c>
      <c r="R174" s="19">
        <v>0.21</v>
      </c>
      <c r="S174" s="19">
        <v>0.25</v>
      </c>
      <c r="T174" s="19">
        <v>0.21</v>
      </c>
      <c r="U174" s="19" t="s">
        <v>13</v>
      </c>
      <c r="V174" s="19">
        <v>7.0000000000000007E-2</v>
      </c>
    </row>
    <row r="175" spans="2:22">
      <c r="B175" s="18">
        <v>727</v>
      </c>
      <c r="C175" s="19">
        <v>0.36</v>
      </c>
      <c r="D175" s="19">
        <v>0.36</v>
      </c>
      <c r="E175" s="19">
        <v>0.31</v>
      </c>
      <c r="F175" s="19">
        <v>0.24</v>
      </c>
      <c r="G175" s="19">
        <v>0.28999999999999998</v>
      </c>
      <c r="H175" s="19" t="s">
        <v>13</v>
      </c>
      <c r="I175" s="19">
        <v>0.17</v>
      </c>
      <c r="J175" s="19">
        <v>0.34</v>
      </c>
      <c r="K175" s="19">
        <v>0.36</v>
      </c>
      <c r="L175" s="19">
        <v>0.36</v>
      </c>
      <c r="M175" s="19">
        <v>0.33</v>
      </c>
      <c r="N175" s="19">
        <v>0.33</v>
      </c>
      <c r="O175" s="19">
        <v>0.34</v>
      </c>
      <c r="P175" s="19">
        <v>0.34</v>
      </c>
      <c r="Q175" s="19">
        <v>0.36</v>
      </c>
      <c r="R175" s="19">
        <v>0.31</v>
      </c>
      <c r="S175" s="19">
        <v>0.36</v>
      </c>
      <c r="T175" s="19">
        <v>0.31</v>
      </c>
      <c r="U175" s="19" t="s">
        <v>13</v>
      </c>
      <c r="V175" s="19">
        <v>0.09</v>
      </c>
    </row>
    <row r="176" spans="2:22">
      <c r="B176" s="18">
        <v>728</v>
      </c>
      <c r="C176" s="19">
        <v>0.33</v>
      </c>
      <c r="D176" s="19">
        <v>0.33</v>
      </c>
      <c r="E176" s="19">
        <v>0.28000000000000003</v>
      </c>
      <c r="F176" s="19">
        <v>0.22</v>
      </c>
      <c r="G176" s="19">
        <v>0.26</v>
      </c>
      <c r="H176" s="19" t="s">
        <v>13</v>
      </c>
      <c r="I176" s="19">
        <v>0.14000000000000001</v>
      </c>
      <c r="J176" s="19">
        <v>0.28999999999999998</v>
      </c>
      <c r="K176" s="19">
        <v>0.33</v>
      </c>
      <c r="L176" s="19">
        <v>0.33</v>
      </c>
      <c r="M176" s="19">
        <v>0.31</v>
      </c>
      <c r="N176" s="19">
        <v>0.31</v>
      </c>
      <c r="O176" s="19">
        <v>0.31</v>
      </c>
      <c r="P176" s="19">
        <v>0.31</v>
      </c>
      <c r="Q176" s="19">
        <v>0.33</v>
      </c>
      <c r="R176" s="19">
        <v>0.28999999999999998</v>
      </c>
      <c r="S176" s="19">
        <v>0.33</v>
      </c>
      <c r="T176" s="19">
        <v>0.28999999999999998</v>
      </c>
      <c r="U176" s="19" t="s">
        <v>13</v>
      </c>
      <c r="V176" s="19">
        <v>7.0000000000000007E-2</v>
      </c>
    </row>
    <row r="177" spans="2:22">
      <c r="B177" s="18">
        <v>729</v>
      </c>
      <c r="C177" s="19">
        <v>0.33</v>
      </c>
      <c r="D177" s="19">
        <v>0.33</v>
      </c>
      <c r="E177" s="19">
        <v>0.28000000000000003</v>
      </c>
      <c r="F177" s="19">
        <v>0.22</v>
      </c>
      <c r="G177" s="19">
        <v>0.26</v>
      </c>
      <c r="H177" s="19" t="s">
        <v>13</v>
      </c>
      <c r="I177" s="19">
        <v>0.13</v>
      </c>
      <c r="J177" s="19">
        <v>0.27</v>
      </c>
      <c r="K177" s="19">
        <v>0.33</v>
      </c>
      <c r="L177" s="19">
        <v>0.33</v>
      </c>
      <c r="M177" s="19">
        <v>0.31</v>
      </c>
      <c r="N177" s="19">
        <v>0.31</v>
      </c>
      <c r="O177" s="19">
        <v>0.31</v>
      </c>
      <c r="P177" s="19">
        <v>0.31</v>
      </c>
      <c r="Q177" s="19">
        <v>0.33</v>
      </c>
      <c r="R177" s="19">
        <v>0.28999999999999998</v>
      </c>
      <c r="S177" s="19">
        <v>0.33</v>
      </c>
      <c r="T177" s="19">
        <v>0.28999999999999998</v>
      </c>
      <c r="U177" s="19" t="s">
        <v>13</v>
      </c>
      <c r="V177" s="19">
        <v>7.0000000000000007E-2</v>
      </c>
    </row>
    <row r="178" spans="2:22">
      <c r="B178" s="18">
        <v>730</v>
      </c>
      <c r="C178" s="19">
        <v>0.28999999999999998</v>
      </c>
      <c r="D178" s="19">
        <v>0.28999999999999998</v>
      </c>
      <c r="E178" s="19">
        <v>0.25</v>
      </c>
      <c r="F178" s="19">
        <v>0.2</v>
      </c>
      <c r="G178" s="19">
        <v>0.23</v>
      </c>
      <c r="H178" s="19" t="s">
        <v>13</v>
      </c>
      <c r="I178" s="19">
        <v>0.1</v>
      </c>
      <c r="J178" s="19">
        <v>0.22</v>
      </c>
      <c r="K178" s="19">
        <v>0.28999999999999998</v>
      </c>
      <c r="L178" s="19">
        <v>0.28999999999999998</v>
      </c>
      <c r="M178" s="19">
        <v>0.27</v>
      </c>
      <c r="N178" s="19">
        <v>0.27</v>
      </c>
      <c r="O178" s="19">
        <v>0.28000000000000003</v>
      </c>
      <c r="P178" s="19">
        <v>0.28000000000000003</v>
      </c>
      <c r="Q178" s="19">
        <v>0.28999999999999998</v>
      </c>
      <c r="R178" s="19">
        <v>0.26</v>
      </c>
      <c r="S178" s="19">
        <v>0.28999999999999998</v>
      </c>
      <c r="T178" s="19">
        <v>0.26</v>
      </c>
      <c r="U178" s="19" t="s">
        <v>13</v>
      </c>
      <c r="V178" s="19">
        <v>0.06</v>
      </c>
    </row>
    <row r="179" spans="2:22">
      <c r="B179" s="18">
        <v>731</v>
      </c>
      <c r="C179" s="19">
        <v>0.34</v>
      </c>
      <c r="D179" s="19">
        <v>0.34</v>
      </c>
      <c r="E179" s="19">
        <v>0.28999999999999998</v>
      </c>
      <c r="F179" s="19">
        <v>0.23</v>
      </c>
      <c r="G179" s="19">
        <v>0.27</v>
      </c>
      <c r="H179" s="19" t="s">
        <v>13</v>
      </c>
      <c r="I179" s="19">
        <v>0.11</v>
      </c>
      <c r="J179" s="19">
        <v>0.25</v>
      </c>
      <c r="K179" s="19">
        <v>0.34</v>
      </c>
      <c r="L179" s="19">
        <v>0.34</v>
      </c>
      <c r="M179" s="19">
        <v>0.32</v>
      </c>
      <c r="N179" s="19">
        <v>0.32</v>
      </c>
      <c r="O179" s="19">
        <v>0.32</v>
      </c>
      <c r="P179" s="19">
        <v>0.32</v>
      </c>
      <c r="Q179" s="19">
        <v>0.34</v>
      </c>
      <c r="R179" s="19">
        <v>0.31</v>
      </c>
      <c r="S179" s="19">
        <v>0.34</v>
      </c>
      <c r="T179" s="19">
        <v>0.31</v>
      </c>
      <c r="U179" s="19" t="s">
        <v>13</v>
      </c>
      <c r="V179" s="19">
        <v>0.06</v>
      </c>
    </row>
    <row r="180" spans="2:22">
      <c r="B180" s="18">
        <v>801</v>
      </c>
      <c r="C180" s="19">
        <v>0.37</v>
      </c>
      <c r="D180" s="19">
        <v>0.37</v>
      </c>
      <c r="E180" s="19">
        <v>0.31</v>
      </c>
      <c r="F180" s="19">
        <v>0.25</v>
      </c>
      <c r="G180" s="19">
        <v>0.3</v>
      </c>
      <c r="H180" s="19" t="s">
        <v>13</v>
      </c>
      <c r="I180" s="19">
        <v>0</v>
      </c>
      <c r="J180" s="19">
        <v>0.25</v>
      </c>
      <c r="K180" s="19">
        <v>0.37</v>
      </c>
      <c r="L180" s="19">
        <v>0.37</v>
      </c>
      <c r="M180" s="19">
        <v>0.34</v>
      </c>
      <c r="N180" s="19">
        <v>0.34</v>
      </c>
      <c r="O180" s="19">
        <v>0.35</v>
      </c>
      <c r="P180" s="19">
        <v>0.35</v>
      </c>
      <c r="Q180" s="19">
        <v>0.37</v>
      </c>
      <c r="R180" s="19">
        <v>0.35</v>
      </c>
      <c r="S180" s="19">
        <v>0.37</v>
      </c>
      <c r="T180" s="19">
        <v>0.35</v>
      </c>
      <c r="U180" s="19" t="s">
        <v>13</v>
      </c>
      <c r="V180" s="19">
        <v>0</v>
      </c>
    </row>
    <row r="181" spans="2:22">
      <c r="B181" s="18">
        <v>802</v>
      </c>
      <c r="C181" s="19">
        <v>0.16</v>
      </c>
      <c r="D181" s="19">
        <v>0.16</v>
      </c>
      <c r="E181" s="19">
        <v>0.14000000000000001</v>
      </c>
      <c r="F181" s="19">
        <v>0.11</v>
      </c>
      <c r="G181" s="19">
        <v>0.13</v>
      </c>
      <c r="H181" s="19" t="s">
        <v>13</v>
      </c>
      <c r="I181" s="19" t="s">
        <v>13</v>
      </c>
      <c r="J181" s="19">
        <v>0.1</v>
      </c>
      <c r="K181" s="19">
        <v>0.16</v>
      </c>
      <c r="L181" s="19">
        <v>0.16</v>
      </c>
      <c r="M181" s="19">
        <v>0.15</v>
      </c>
      <c r="N181" s="19">
        <v>0.15</v>
      </c>
      <c r="O181" s="19">
        <v>0.15</v>
      </c>
      <c r="P181" s="19">
        <v>0.15</v>
      </c>
      <c r="Q181" s="19">
        <v>0.16</v>
      </c>
      <c r="R181" s="19">
        <v>0.15</v>
      </c>
      <c r="S181" s="19">
        <v>0.16</v>
      </c>
      <c r="T181" s="19">
        <v>0.15</v>
      </c>
      <c r="U181" s="19" t="s">
        <v>13</v>
      </c>
      <c r="V181" s="19" t="s">
        <v>13</v>
      </c>
    </row>
    <row r="182" spans="2:22">
      <c r="B182" s="18">
        <v>803</v>
      </c>
      <c r="C182" s="19">
        <v>0.28999999999999998</v>
      </c>
      <c r="D182" s="19">
        <v>0.28999999999999998</v>
      </c>
      <c r="E182" s="19">
        <v>0.25</v>
      </c>
      <c r="F182" s="19">
        <v>0.2</v>
      </c>
      <c r="G182" s="19">
        <v>0.23</v>
      </c>
      <c r="H182" s="19" t="s">
        <v>13</v>
      </c>
      <c r="I182" s="19" t="s">
        <v>13</v>
      </c>
      <c r="J182" s="19">
        <v>0.17</v>
      </c>
      <c r="K182" s="19">
        <v>0.28999999999999998</v>
      </c>
      <c r="L182" s="19">
        <v>0.28999999999999998</v>
      </c>
      <c r="M182" s="19">
        <v>0.27</v>
      </c>
      <c r="N182" s="19">
        <v>0.27</v>
      </c>
      <c r="O182" s="19">
        <v>0.28000000000000003</v>
      </c>
      <c r="P182" s="19">
        <v>0.28000000000000003</v>
      </c>
      <c r="Q182" s="19">
        <v>0.28999999999999998</v>
      </c>
      <c r="R182" s="19">
        <v>0.28000000000000003</v>
      </c>
      <c r="S182" s="19">
        <v>0.28999999999999998</v>
      </c>
      <c r="T182" s="19">
        <v>0.28000000000000003</v>
      </c>
      <c r="U182" s="19" t="s">
        <v>13</v>
      </c>
      <c r="V182" s="19" t="s">
        <v>13</v>
      </c>
    </row>
    <row r="183" spans="2:22">
      <c r="B183" s="18">
        <v>804</v>
      </c>
      <c r="C183" s="19">
        <v>0.28000000000000003</v>
      </c>
      <c r="D183" s="19">
        <v>0.28000000000000003</v>
      </c>
      <c r="E183" s="19">
        <v>0.24</v>
      </c>
      <c r="F183" s="19">
        <v>0.19</v>
      </c>
      <c r="G183" s="19">
        <v>0.22</v>
      </c>
      <c r="H183" s="19" t="s">
        <v>13</v>
      </c>
      <c r="I183" s="19" t="s">
        <v>13</v>
      </c>
      <c r="J183" s="19">
        <v>0.15</v>
      </c>
      <c r="K183" s="19">
        <v>0.28000000000000003</v>
      </c>
      <c r="L183" s="19">
        <v>0.28000000000000003</v>
      </c>
      <c r="M183" s="19">
        <v>0.26</v>
      </c>
      <c r="N183" s="19">
        <v>0.26</v>
      </c>
      <c r="O183" s="19">
        <v>0.26</v>
      </c>
      <c r="P183" s="19">
        <v>0.27</v>
      </c>
      <c r="Q183" s="19">
        <v>0.28000000000000003</v>
      </c>
      <c r="R183" s="19">
        <v>0.28000000000000003</v>
      </c>
      <c r="S183" s="19">
        <v>0.28000000000000003</v>
      </c>
      <c r="T183" s="19">
        <v>0.28000000000000003</v>
      </c>
      <c r="U183" s="19" t="s">
        <v>13</v>
      </c>
      <c r="V183" s="19" t="s">
        <v>13</v>
      </c>
    </row>
    <row r="184" spans="2:22">
      <c r="B184" s="18">
        <v>805</v>
      </c>
      <c r="C184" s="19">
        <v>0.28999999999999998</v>
      </c>
      <c r="D184" s="19">
        <v>0.28999999999999998</v>
      </c>
      <c r="E184" s="19">
        <v>0.25</v>
      </c>
      <c r="F184" s="19">
        <v>0.2</v>
      </c>
      <c r="G184" s="19">
        <v>0.23</v>
      </c>
      <c r="H184" s="19" t="s">
        <v>13</v>
      </c>
      <c r="I184" s="19" t="s">
        <v>13</v>
      </c>
      <c r="J184" s="19">
        <v>0.14000000000000001</v>
      </c>
      <c r="K184" s="19">
        <v>0.28999999999999998</v>
      </c>
      <c r="L184" s="19">
        <v>0.28999999999999998</v>
      </c>
      <c r="M184" s="19">
        <v>0.27</v>
      </c>
      <c r="N184" s="19">
        <v>0.27</v>
      </c>
      <c r="O184" s="19">
        <v>0.27</v>
      </c>
      <c r="P184" s="19">
        <v>0.28000000000000003</v>
      </c>
      <c r="Q184" s="19">
        <v>0.28999999999999998</v>
      </c>
      <c r="R184" s="19">
        <v>0.28999999999999998</v>
      </c>
      <c r="S184" s="19">
        <v>0.28999999999999998</v>
      </c>
      <c r="T184" s="19">
        <v>0.28999999999999998</v>
      </c>
      <c r="U184" s="19" t="s">
        <v>13</v>
      </c>
      <c r="V184" s="19" t="s">
        <v>13</v>
      </c>
    </row>
    <row r="185" spans="2:22">
      <c r="B185" s="18">
        <v>806</v>
      </c>
      <c r="C185" s="19">
        <v>0.34</v>
      </c>
      <c r="D185" s="19">
        <v>0.34</v>
      </c>
      <c r="E185" s="19">
        <v>0.28999999999999998</v>
      </c>
      <c r="F185" s="19">
        <v>0.23</v>
      </c>
      <c r="G185" s="19">
        <v>0.27</v>
      </c>
      <c r="H185" s="19" t="s">
        <v>13</v>
      </c>
      <c r="I185" s="19" t="s">
        <v>13</v>
      </c>
      <c r="J185" s="19">
        <v>0.15</v>
      </c>
      <c r="K185" s="19">
        <v>0.34</v>
      </c>
      <c r="L185" s="19">
        <v>0.34</v>
      </c>
      <c r="M185" s="19">
        <v>0.31</v>
      </c>
      <c r="N185" s="19">
        <v>0.32</v>
      </c>
      <c r="O185" s="19">
        <v>0.31</v>
      </c>
      <c r="P185" s="19">
        <v>0.32</v>
      </c>
      <c r="Q185" s="19">
        <v>0.34</v>
      </c>
      <c r="R185" s="19">
        <v>0.34</v>
      </c>
      <c r="S185" s="19">
        <v>0.34</v>
      </c>
      <c r="T185" s="19">
        <v>0.34</v>
      </c>
      <c r="U185" s="19" t="s">
        <v>13</v>
      </c>
      <c r="V185" s="19" t="s">
        <v>13</v>
      </c>
    </row>
    <row r="186" spans="2:22">
      <c r="B186" s="18">
        <v>807</v>
      </c>
      <c r="C186" s="19">
        <v>0.31</v>
      </c>
      <c r="D186" s="19">
        <v>0.31</v>
      </c>
      <c r="E186" s="19">
        <v>0.26</v>
      </c>
      <c r="F186" s="19">
        <v>0.21</v>
      </c>
      <c r="G186" s="19">
        <v>0.25</v>
      </c>
      <c r="H186" s="19" t="s">
        <v>13</v>
      </c>
      <c r="I186" s="19" t="s">
        <v>13</v>
      </c>
      <c r="J186" s="19">
        <v>0.13</v>
      </c>
      <c r="K186" s="19">
        <v>0.31</v>
      </c>
      <c r="L186" s="19">
        <v>0.31</v>
      </c>
      <c r="M186" s="19">
        <v>0.28000000000000003</v>
      </c>
      <c r="N186" s="19">
        <v>0.28999999999999998</v>
      </c>
      <c r="O186" s="19">
        <v>0.28000000000000003</v>
      </c>
      <c r="P186" s="19">
        <v>0.28999999999999998</v>
      </c>
      <c r="Q186" s="19">
        <v>0.31</v>
      </c>
      <c r="R186" s="19">
        <v>0.31</v>
      </c>
      <c r="S186" s="19">
        <v>0.31</v>
      </c>
      <c r="T186" s="19">
        <v>0.31</v>
      </c>
      <c r="U186" s="19" t="s">
        <v>13</v>
      </c>
      <c r="V186" s="19" t="s">
        <v>13</v>
      </c>
    </row>
    <row r="187" spans="2:22">
      <c r="B187" s="18">
        <v>808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>
        <v>0.12</v>
      </c>
      <c r="K187" s="19">
        <v>0.31</v>
      </c>
      <c r="L187" s="19">
        <v>0.32</v>
      </c>
      <c r="M187" s="19">
        <v>0.28999999999999998</v>
      </c>
      <c r="N187" s="19">
        <v>0.3</v>
      </c>
      <c r="O187" s="19">
        <v>0.28999999999999998</v>
      </c>
      <c r="P187" s="19">
        <v>0.3</v>
      </c>
      <c r="Q187" s="19">
        <v>0.32</v>
      </c>
      <c r="R187" s="19">
        <v>0.32</v>
      </c>
      <c r="S187" s="19">
        <v>0.32</v>
      </c>
      <c r="T187" s="19">
        <v>0.32</v>
      </c>
      <c r="U187" s="19" t="s">
        <v>13</v>
      </c>
      <c r="V187" s="19" t="s">
        <v>13</v>
      </c>
    </row>
    <row r="188" spans="2:22">
      <c r="B188" s="18">
        <v>809</v>
      </c>
      <c r="C188" s="19">
        <v>0.31</v>
      </c>
      <c r="D188" s="19">
        <v>0.31</v>
      </c>
      <c r="E188" s="19">
        <v>0.26</v>
      </c>
      <c r="F188" s="19">
        <v>0.21</v>
      </c>
      <c r="G188" s="19">
        <v>0.25</v>
      </c>
      <c r="H188" s="19" t="s">
        <v>13</v>
      </c>
      <c r="I188" s="19" t="s">
        <v>13</v>
      </c>
      <c r="J188" s="19">
        <v>0.1</v>
      </c>
      <c r="K188" s="19">
        <v>0.3</v>
      </c>
      <c r="L188" s="19">
        <v>0.31</v>
      </c>
      <c r="M188" s="19">
        <v>0.28000000000000003</v>
      </c>
      <c r="N188" s="19">
        <v>0.28999999999999998</v>
      </c>
      <c r="O188" s="19">
        <v>0.27</v>
      </c>
      <c r="P188" s="19">
        <v>0.28999999999999998</v>
      </c>
      <c r="Q188" s="19">
        <v>0.31</v>
      </c>
      <c r="R188" s="19">
        <v>0.31</v>
      </c>
      <c r="S188" s="19">
        <v>0.3</v>
      </c>
      <c r="T188" s="19">
        <v>0.31</v>
      </c>
      <c r="U188" s="19" t="s">
        <v>13</v>
      </c>
      <c r="V188" s="19" t="s">
        <v>13</v>
      </c>
    </row>
    <row r="189" spans="2:22">
      <c r="B189" s="18">
        <v>810</v>
      </c>
      <c r="C189" s="19">
        <v>0.35</v>
      </c>
      <c r="D189" s="19">
        <v>0.35</v>
      </c>
      <c r="E189" s="19">
        <v>0.3</v>
      </c>
      <c r="F189" s="19">
        <v>0.24</v>
      </c>
      <c r="G189" s="19">
        <v>0.28000000000000003</v>
      </c>
      <c r="H189" s="19" t="s">
        <v>13</v>
      </c>
      <c r="I189" s="19" t="s">
        <v>13</v>
      </c>
      <c r="J189" s="19">
        <v>0</v>
      </c>
      <c r="K189" s="19">
        <v>0.34</v>
      </c>
      <c r="L189" s="19">
        <v>0.35</v>
      </c>
      <c r="M189" s="19">
        <v>0.31</v>
      </c>
      <c r="N189" s="19">
        <v>0.32</v>
      </c>
      <c r="O189" s="19">
        <v>0.3</v>
      </c>
      <c r="P189" s="19">
        <v>0.33</v>
      </c>
      <c r="Q189" s="19">
        <v>0.35</v>
      </c>
      <c r="R189" s="19">
        <v>0.35</v>
      </c>
      <c r="S189" s="19">
        <v>0.34</v>
      </c>
      <c r="T189" s="19">
        <v>0.35</v>
      </c>
      <c r="U189" s="19" t="s">
        <v>13</v>
      </c>
      <c r="V189" s="19" t="s">
        <v>13</v>
      </c>
    </row>
    <row r="190" spans="2:22">
      <c r="B190" s="18">
        <v>811</v>
      </c>
      <c r="C190" s="19">
        <v>0.35</v>
      </c>
      <c r="D190" s="19">
        <v>0.35</v>
      </c>
      <c r="E190" s="19">
        <v>0.3</v>
      </c>
      <c r="F190" s="19">
        <v>0.24</v>
      </c>
      <c r="G190" s="19">
        <v>0.28000000000000003</v>
      </c>
      <c r="H190" s="19" t="s">
        <v>13</v>
      </c>
      <c r="I190" s="19" t="s">
        <v>13</v>
      </c>
      <c r="J190" s="19" t="s">
        <v>13</v>
      </c>
      <c r="K190" s="19">
        <v>0.34</v>
      </c>
      <c r="L190" s="19">
        <v>0.35</v>
      </c>
      <c r="M190" s="19">
        <v>0.31</v>
      </c>
      <c r="N190" s="19">
        <v>0.32</v>
      </c>
      <c r="O190" s="19">
        <v>0.3</v>
      </c>
      <c r="P190" s="19">
        <v>0.33</v>
      </c>
      <c r="Q190" s="19">
        <v>0.35</v>
      </c>
      <c r="R190" s="19">
        <v>0.35</v>
      </c>
      <c r="S190" s="19">
        <v>0.34</v>
      </c>
      <c r="T190" s="19">
        <v>0.35</v>
      </c>
      <c r="U190" s="19" t="s">
        <v>13</v>
      </c>
      <c r="V190" s="19" t="s">
        <v>13</v>
      </c>
    </row>
    <row r="191" spans="2:22">
      <c r="B191" s="18">
        <v>812</v>
      </c>
      <c r="C191" s="19">
        <v>0.34</v>
      </c>
      <c r="D191" s="19">
        <v>0.34</v>
      </c>
      <c r="E191" s="19">
        <v>0.28999999999999998</v>
      </c>
      <c r="F191" s="19">
        <v>0.23</v>
      </c>
      <c r="G191" s="19">
        <v>0.27</v>
      </c>
      <c r="H191" s="19" t="s">
        <v>13</v>
      </c>
      <c r="I191" s="19" t="s">
        <v>13</v>
      </c>
      <c r="J191" s="19" t="s">
        <v>13</v>
      </c>
      <c r="K191" s="19">
        <v>0.33</v>
      </c>
      <c r="L191" s="19">
        <v>0.34</v>
      </c>
      <c r="M191" s="19">
        <v>0.3</v>
      </c>
      <c r="N191" s="19">
        <v>0.31</v>
      </c>
      <c r="O191" s="19">
        <v>0.28000000000000003</v>
      </c>
      <c r="P191" s="19">
        <v>0.32</v>
      </c>
      <c r="Q191" s="19">
        <v>0.34</v>
      </c>
      <c r="R191" s="19">
        <v>0.34</v>
      </c>
      <c r="S191" s="19">
        <v>0.33</v>
      </c>
      <c r="T191" s="19">
        <v>0.34</v>
      </c>
      <c r="U191" s="19" t="s">
        <v>13</v>
      </c>
      <c r="V191" s="19" t="s">
        <v>13</v>
      </c>
    </row>
    <row r="192" spans="2:22">
      <c r="B192" s="18">
        <v>813</v>
      </c>
      <c r="C192" s="19">
        <v>0.32</v>
      </c>
      <c r="D192" s="19">
        <v>0.32</v>
      </c>
      <c r="E192" s="19">
        <v>0.27</v>
      </c>
      <c r="F192" s="19">
        <v>0.22</v>
      </c>
      <c r="G192" s="19">
        <v>0.26</v>
      </c>
      <c r="H192" s="19" t="s">
        <v>13</v>
      </c>
      <c r="I192" s="19" t="s">
        <v>13</v>
      </c>
      <c r="J192" s="19" t="s">
        <v>13</v>
      </c>
      <c r="K192" s="19">
        <v>0.31</v>
      </c>
      <c r="L192" s="19">
        <v>0.32</v>
      </c>
      <c r="M192" s="19">
        <v>0.28000000000000003</v>
      </c>
      <c r="N192" s="19">
        <v>0.28999999999999998</v>
      </c>
      <c r="O192" s="19">
        <v>0.26</v>
      </c>
      <c r="P192" s="19">
        <v>0.3</v>
      </c>
      <c r="Q192" s="19">
        <v>0.32</v>
      </c>
      <c r="R192" s="19">
        <v>0.32</v>
      </c>
      <c r="S192" s="19">
        <v>0.3</v>
      </c>
      <c r="T192" s="19">
        <v>0.32</v>
      </c>
      <c r="U192" s="19" t="s">
        <v>13</v>
      </c>
      <c r="V192" s="19" t="s">
        <v>13</v>
      </c>
    </row>
    <row r="193" spans="2:22">
      <c r="B193" s="18">
        <v>814</v>
      </c>
      <c r="C193" s="19">
        <v>0.33</v>
      </c>
      <c r="D193" s="19">
        <v>0.33</v>
      </c>
      <c r="E193" s="19">
        <v>0.28000000000000003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0.28999999999999998</v>
      </c>
      <c r="N193" s="19">
        <v>0.3</v>
      </c>
      <c r="O193" s="19">
        <v>0.26</v>
      </c>
      <c r="P193" s="19">
        <v>0.31</v>
      </c>
      <c r="Q193" s="19">
        <v>0.33</v>
      </c>
      <c r="R193" s="19">
        <v>0.33</v>
      </c>
      <c r="S193" s="19">
        <v>0.31</v>
      </c>
      <c r="T193" s="19">
        <v>0.33</v>
      </c>
      <c r="U193" s="19" t="s">
        <v>13</v>
      </c>
      <c r="V193" s="19" t="s">
        <v>13</v>
      </c>
    </row>
    <row r="194" spans="2:22">
      <c r="B194" s="18">
        <v>815</v>
      </c>
      <c r="C194" s="19">
        <v>0.32</v>
      </c>
      <c r="D194" s="19">
        <v>0.32</v>
      </c>
      <c r="E194" s="19">
        <v>0.27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0.3</v>
      </c>
      <c r="L194" s="19">
        <v>0.32</v>
      </c>
      <c r="M194" s="19">
        <v>0.28000000000000003</v>
      </c>
      <c r="N194" s="19">
        <v>0.28999999999999998</v>
      </c>
      <c r="O194" s="19">
        <v>0.25</v>
      </c>
      <c r="P194" s="19">
        <v>0.3</v>
      </c>
      <c r="Q194" s="19">
        <v>0.32</v>
      </c>
      <c r="R194" s="19">
        <v>0.32</v>
      </c>
      <c r="S194" s="19">
        <v>0.3</v>
      </c>
      <c r="T194" s="19">
        <v>0.32</v>
      </c>
      <c r="U194" s="19" t="s">
        <v>13</v>
      </c>
      <c r="V194" s="19" t="s">
        <v>13</v>
      </c>
    </row>
    <row r="195" spans="2:22">
      <c r="B195" s="18">
        <v>816</v>
      </c>
      <c r="C195" s="19">
        <v>0.31</v>
      </c>
      <c r="D195" s="19">
        <v>0.31</v>
      </c>
      <c r="E195" s="19">
        <v>0.26</v>
      </c>
      <c r="F195" s="19">
        <v>0.21</v>
      </c>
      <c r="G195" s="19">
        <v>0.25</v>
      </c>
      <c r="H195" s="19" t="s">
        <v>13</v>
      </c>
      <c r="I195" s="19" t="s">
        <v>13</v>
      </c>
      <c r="J195" s="19" t="s">
        <v>13</v>
      </c>
      <c r="K195" s="19">
        <v>0.28999999999999998</v>
      </c>
      <c r="L195" s="19">
        <v>0.31</v>
      </c>
      <c r="M195" s="19">
        <v>0.27</v>
      </c>
      <c r="N195" s="19">
        <v>0.28000000000000003</v>
      </c>
      <c r="O195" s="19">
        <v>0.23</v>
      </c>
      <c r="P195" s="19">
        <v>0.28999999999999998</v>
      </c>
      <c r="Q195" s="19">
        <v>0.3</v>
      </c>
      <c r="R195" s="19">
        <v>0.31</v>
      </c>
      <c r="S195" s="19">
        <v>0.28999999999999998</v>
      </c>
      <c r="T195" s="19">
        <v>0.31</v>
      </c>
      <c r="U195" s="19" t="s">
        <v>13</v>
      </c>
      <c r="V195" s="19" t="s">
        <v>13</v>
      </c>
    </row>
    <row r="196" spans="2:22">
      <c r="B196" s="18">
        <v>817</v>
      </c>
      <c r="C196" s="19">
        <v>0.28999999999999998</v>
      </c>
      <c r="D196" s="19">
        <v>0.28999999999999998</v>
      </c>
      <c r="E196" s="19">
        <v>0.25</v>
      </c>
      <c r="F196" s="19">
        <v>0.2</v>
      </c>
      <c r="G196" s="19">
        <v>0.23</v>
      </c>
      <c r="H196" s="19" t="s">
        <v>13</v>
      </c>
      <c r="I196" s="19" t="s">
        <v>13</v>
      </c>
      <c r="J196" s="19" t="s">
        <v>13</v>
      </c>
      <c r="K196" s="19">
        <v>0.27</v>
      </c>
      <c r="L196" s="19">
        <v>0.28999999999999998</v>
      </c>
      <c r="M196" s="19">
        <v>0.25</v>
      </c>
      <c r="N196" s="19">
        <v>0.26</v>
      </c>
      <c r="O196" s="19">
        <v>0.21</v>
      </c>
      <c r="P196" s="19">
        <v>0.28000000000000003</v>
      </c>
      <c r="Q196" s="19">
        <v>0.28000000000000003</v>
      </c>
      <c r="R196" s="19">
        <v>0.28999999999999998</v>
      </c>
      <c r="S196" s="19">
        <v>0.27</v>
      </c>
      <c r="T196" s="19">
        <v>0.28999999999999998</v>
      </c>
      <c r="U196" s="19" t="s">
        <v>13</v>
      </c>
      <c r="V196" s="19" t="s">
        <v>13</v>
      </c>
    </row>
    <row r="197" spans="2:22">
      <c r="B197" s="18">
        <v>818</v>
      </c>
      <c r="C197" s="19">
        <v>0.27</v>
      </c>
      <c r="D197" s="19">
        <v>0.27</v>
      </c>
      <c r="E197" s="19">
        <v>0.23</v>
      </c>
      <c r="F197" s="19">
        <v>0.18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0.27</v>
      </c>
      <c r="M197" s="19">
        <v>0.23</v>
      </c>
      <c r="N197" s="19">
        <v>0.24</v>
      </c>
      <c r="O197" s="19">
        <v>0.19</v>
      </c>
      <c r="P197" s="19">
        <v>0.25</v>
      </c>
      <c r="Q197" s="19">
        <v>0.26</v>
      </c>
      <c r="R197" s="19">
        <v>0.27</v>
      </c>
      <c r="S197" s="19">
        <v>0.25</v>
      </c>
      <c r="T197" s="19">
        <v>0.27</v>
      </c>
      <c r="U197" s="19" t="s">
        <v>13</v>
      </c>
      <c r="V197" s="19" t="s">
        <v>13</v>
      </c>
    </row>
    <row r="198" spans="2:22">
      <c r="B198" s="18">
        <v>819</v>
      </c>
      <c r="C198" s="19">
        <v>0.28999999999999998</v>
      </c>
      <c r="D198" s="19">
        <v>0.28999999999999998</v>
      </c>
      <c r="E198" s="19">
        <v>0.25</v>
      </c>
      <c r="F198" s="19">
        <v>0.2</v>
      </c>
      <c r="G198" s="19">
        <v>0.23</v>
      </c>
      <c r="H198" s="19" t="s">
        <v>13</v>
      </c>
      <c r="I198" s="19" t="s">
        <v>13</v>
      </c>
      <c r="J198" s="19" t="s">
        <v>13</v>
      </c>
      <c r="K198" s="19">
        <v>0.27</v>
      </c>
      <c r="L198" s="19">
        <v>0.28999999999999998</v>
      </c>
      <c r="M198" s="19">
        <v>0.24</v>
      </c>
      <c r="N198" s="19">
        <v>0.26</v>
      </c>
      <c r="O198" s="19">
        <v>0.2</v>
      </c>
      <c r="P198" s="19">
        <v>0.27</v>
      </c>
      <c r="Q198" s="19">
        <v>0.28000000000000003</v>
      </c>
      <c r="R198" s="19">
        <v>0.28999999999999998</v>
      </c>
      <c r="S198" s="19">
        <v>0.26</v>
      </c>
      <c r="T198" s="19">
        <v>0.28000000000000003</v>
      </c>
      <c r="U198" s="19" t="s">
        <v>13</v>
      </c>
      <c r="V198" s="19" t="s">
        <v>13</v>
      </c>
    </row>
    <row r="199" spans="2:22">
      <c r="B199" s="18">
        <v>820</v>
      </c>
      <c r="C199" s="19">
        <v>0.26</v>
      </c>
      <c r="D199" s="19">
        <v>0.26</v>
      </c>
      <c r="E199" s="19">
        <v>0.22</v>
      </c>
      <c r="F199" s="19">
        <v>0.18</v>
      </c>
      <c r="G199" s="19">
        <v>0.21</v>
      </c>
      <c r="H199" s="19" t="s">
        <v>13</v>
      </c>
      <c r="I199" s="19" t="s">
        <v>13</v>
      </c>
      <c r="J199" s="19" t="s">
        <v>13</v>
      </c>
      <c r="K199" s="19">
        <v>0.24</v>
      </c>
      <c r="L199" s="19">
        <v>0.26</v>
      </c>
      <c r="M199" s="19">
        <v>0.22</v>
      </c>
      <c r="N199" s="19">
        <v>0.23</v>
      </c>
      <c r="O199" s="19">
        <v>0.17</v>
      </c>
      <c r="P199" s="19">
        <v>0.24</v>
      </c>
      <c r="Q199" s="19">
        <v>0.25</v>
      </c>
      <c r="R199" s="19">
        <v>0.26</v>
      </c>
      <c r="S199" s="19">
        <v>0.23</v>
      </c>
      <c r="T199" s="19">
        <v>0.25</v>
      </c>
      <c r="U199" s="19" t="s">
        <v>13</v>
      </c>
      <c r="V199" s="19" t="s">
        <v>13</v>
      </c>
    </row>
    <row r="200" spans="2:22">
      <c r="B200" s="18">
        <v>821</v>
      </c>
      <c r="C200" s="19">
        <v>0.27</v>
      </c>
      <c r="D200" s="19">
        <v>0.27</v>
      </c>
      <c r="E200" s="19">
        <v>0.23</v>
      </c>
      <c r="F200" s="19">
        <v>0.18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0.25</v>
      </c>
      <c r="L200" s="19">
        <v>0.27</v>
      </c>
      <c r="M200" s="19">
        <v>0.22</v>
      </c>
      <c r="N200" s="19">
        <v>0.24</v>
      </c>
      <c r="O200" s="19">
        <v>0.17</v>
      </c>
      <c r="P200" s="19">
        <v>0.24</v>
      </c>
      <c r="Q200" s="19">
        <v>0.26</v>
      </c>
      <c r="R200" s="19">
        <v>0.27</v>
      </c>
      <c r="S200" s="19">
        <v>0.24</v>
      </c>
      <c r="T200" s="19">
        <v>0.26</v>
      </c>
      <c r="U200" s="19" t="s">
        <v>13</v>
      </c>
      <c r="V200" s="19" t="s">
        <v>13</v>
      </c>
    </row>
    <row r="201" spans="2:22">
      <c r="B201" s="18">
        <v>822</v>
      </c>
      <c r="C201" s="19">
        <v>0.22</v>
      </c>
      <c r="D201" s="19">
        <v>0.22</v>
      </c>
      <c r="E201" s="19">
        <v>0.19</v>
      </c>
      <c r="F201" s="19">
        <v>0.15</v>
      </c>
      <c r="G201" s="19">
        <v>0.18</v>
      </c>
      <c r="H201" s="19" t="s">
        <v>13</v>
      </c>
      <c r="I201" s="19" t="s">
        <v>13</v>
      </c>
      <c r="J201" s="19" t="s">
        <v>13</v>
      </c>
      <c r="K201" s="19">
        <v>0.2</v>
      </c>
      <c r="L201" s="19">
        <v>0.22</v>
      </c>
      <c r="M201" s="19">
        <v>0.18</v>
      </c>
      <c r="N201" s="19">
        <v>0.19</v>
      </c>
      <c r="O201" s="19">
        <v>0.13</v>
      </c>
      <c r="P201" s="19">
        <v>0.19</v>
      </c>
      <c r="Q201" s="19">
        <v>0.21</v>
      </c>
      <c r="R201" s="19">
        <v>0.22</v>
      </c>
      <c r="S201" s="19">
        <v>0.19</v>
      </c>
      <c r="T201" s="19">
        <v>0.21</v>
      </c>
      <c r="U201" s="19" t="s">
        <v>13</v>
      </c>
      <c r="V201" s="19" t="s">
        <v>13</v>
      </c>
    </row>
    <row r="202" spans="2:22">
      <c r="B202" s="18">
        <v>823</v>
      </c>
      <c r="C202" s="19">
        <v>0.31</v>
      </c>
      <c r="D202" s="19">
        <v>0.31</v>
      </c>
      <c r="E202" s="19">
        <v>0.26</v>
      </c>
      <c r="F202" s="19">
        <v>0.21</v>
      </c>
      <c r="G202" s="19">
        <v>0.25</v>
      </c>
      <c r="H202" s="19" t="s">
        <v>13</v>
      </c>
      <c r="I202" s="19" t="s">
        <v>13</v>
      </c>
      <c r="J202" s="19" t="s">
        <v>13</v>
      </c>
      <c r="K202" s="19">
        <v>0.28000000000000003</v>
      </c>
      <c r="L202" s="19">
        <v>0.3</v>
      </c>
      <c r="M202" s="19">
        <v>0.25</v>
      </c>
      <c r="N202" s="19">
        <v>0.27</v>
      </c>
      <c r="O202" s="19">
        <v>0.18</v>
      </c>
      <c r="P202" s="19">
        <v>0.27</v>
      </c>
      <c r="Q202" s="19">
        <v>0.28999999999999998</v>
      </c>
      <c r="R202" s="19">
        <v>0.31</v>
      </c>
      <c r="S202" s="19">
        <v>0.27</v>
      </c>
      <c r="T202" s="19">
        <v>0.28999999999999998</v>
      </c>
      <c r="U202" s="19" t="s">
        <v>13</v>
      </c>
      <c r="V202" s="19" t="s">
        <v>13</v>
      </c>
    </row>
    <row r="203" spans="2:22">
      <c r="B203" s="18">
        <v>824</v>
      </c>
      <c r="C203" s="19">
        <v>0.27</v>
      </c>
      <c r="D203" s="19">
        <v>0.27</v>
      </c>
      <c r="E203" s="19">
        <v>0.23</v>
      </c>
      <c r="F203" s="19">
        <v>0.18</v>
      </c>
      <c r="G203" s="19">
        <v>0.22</v>
      </c>
      <c r="H203" s="19" t="s">
        <v>13</v>
      </c>
      <c r="I203" s="19" t="s">
        <v>13</v>
      </c>
      <c r="J203" s="19" t="s">
        <v>13</v>
      </c>
      <c r="K203" s="19">
        <v>0.24</v>
      </c>
      <c r="L203" s="19">
        <v>0.26</v>
      </c>
      <c r="M203" s="19">
        <v>0.22</v>
      </c>
      <c r="N203" s="19">
        <v>0.23</v>
      </c>
      <c r="O203" s="19">
        <v>0.15</v>
      </c>
      <c r="P203" s="19">
        <v>0.23</v>
      </c>
      <c r="Q203" s="19">
        <v>0.25</v>
      </c>
      <c r="R203" s="19">
        <v>0.27</v>
      </c>
      <c r="S203" s="19">
        <v>0.23</v>
      </c>
      <c r="T203" s="19">
        <v>0.25</v>
      </c>
      <c r="U203" s="19" t="s">
        <v>13</v>
      </c>
      <c r="V203" s="19" t="s">
        <v>13</v>
      </c>
    </row>
    <row r="204" spans="2:22">
      <c r="B204" s="18">
        <v>825</v>
      </c>
      <c r="C204" s="19">
        <v>0.28999999999999998</v>
      </c>
      <c r="D204" s="19">
        <v>0.28999999999999998</v>
      </c>
      <c r="E204" s="19">
        <v>0.25</v>
      </c>
      <c r="F204" s="19">
        <v>0.2</v>
      </c>
      <c r="G204" s="19">
        <v>0.23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0.28000000000000003</v>
      </c>
      <c r="M204" s="19">
        <v>0.24</v>
      </c>
      <c r="N204" s="19">
        <v>0.25</v>
      </c>
      <c r="O204" s="19">
        <v>0.15</v>
      </c>
      <c r="P204" s="19">
        <v>0.24</v>
      </c>
      <c r="Q204" s="19">
        <v>0.27</v>
      </c>
      <c r="R204" s="19">
        <v>0.28999999999999998</v>
      </c>
      <c r="S204" s="19">
        <v>0.25</v>
      </c>
      <c r="T204" s="19">
        <v>0.27</v>
      </c>
      <c r="U204" s="19" t="s">
        <v>13</v>
      </c>
      <c r="V204" s="19" t="s">
        <v>13</v>
      </c>
    </row>
    <row r="205" spans="2:22">
      <c r="B205" s="18">
        <v>826</v>
      </c>
      <c r="C205" s="19">
        <v>0.31</v>
      </c>
      <c r="D205" s="19">
        <v>0.31</v>
      </c>
      <c r="E205" s="19">
        <v>0.26</v>
      </c>
      <c r="F205" s="19">
        <v>0.21</v>
      </c>
      <c r="G205" s="19">
        <v>0.25</v>
      </c>
      <c r="H205" s="19" t="s">
        <v>13</v>
      </c>
      <c r="I205" s="19" t="s">
        <v>13</v>
      </c>
      <c r="J205" s="19" t="s">
        <v>13</v>
      </c>
      <c r="K205" s="19">
        <v>0.28000000000000003</v>
      </c>
      <c r="L205" s="19">
        <v>0.3</v>
      </c>
      <c r="M205" s="19">
        <v>0.25</v>
      </c>
      <c r="N205" s="19">
        <v>0.26</v>
      </c>
      <c r="O205" s="19">
        <v>0.15</v>
      </c>
      <c r="P205" s="19">
        <v>0.25</v>
      </c>
      <c r="Q205" s="19">
        <v>0.28999999999999998</v>
      </c>
      <c r="R205" s="19">
        <v>0.31</v>
      </c>
      <c r="S205" s="19">
        <v>0.26</v>
      </c>
      <c r="T205" s="19">
        <v>0.28999999999999998</v>
      </c>
      <c r="U205" s="19" t="s">
        <v>13</v>
      </c>
      <c r="V205" s="19" t="s">
        <v>13</v>
      </c>
    </row>
    <row r="206" spans="2:22">
      <c r="B206" s="18">
        <v>827</v>
      </c>
      <c r="C206" s="19">
        <v>0.28000000000000003</v>
      </c>
      <c r="D206" s="19">
        <v>0.28000000000000003</v>
      </c>
      <c r="E206" s="19">
        <v>0.24</v>
      </c>
      <c r="F206" s="19">
        <v>0.19</v>
      </c>
      <c r="G206" s="19">
        <v>0.22</v>
      </c>
      <c r="H206" s="19" t="s">
        <v>13</v>
      </c>
      <c r="I206" s="19" t="s">
        <v>13</v>
      </c>
      <c r="J206" s="19" t="s">
        <v>13</v>
      </c>
      <c r="K206" s="19">
        <v>0.25</v>
      </c>
      <c r="L206" s="19">
        <v>0.27</v>
      </c>
      <c r="M206" s="19">
        <v>0.23</v>
      </c>
      <c r="N206" s="19">
        <v>0.23</v>
      </c>
      <c r="O206" s="19">
        <v>0.13</v>
      </c>
      <c r="P206" s="19">
        <v>0.22</v>
      </c>
      <c r="Q206" s="19">
        <v>0.26</v>
      </c>
      <c r="R206" s="19">
        <v>0.27</v>
      </c>
      <c r="S206" s="19">
        <v>0.24</v>
      </c>
      <c r="T206" s="19">
        <v>0.26</v>
      </c>
      <c r="U206" s="19" t="s">
        <v>13</v>
      </c>
      <c r="V206" s="19" t="s">
        <v>13</v>
      </c>
    </row>
    <row r="207" spans="2:22">
      <c r="B207" s="18">
        <v>828</v>
      </c>
      <c r="C207" s="19">
        <v>0.27</v>
      </c>
      <c r="D207" s="19">
        <v>0.27</v>
      </c>
      <c r="E207" s="19">
        <v>0.23</v>
      </c>
      <c r="F207" s="19">
        <v>0.18</v>
      </c>
      <c r="G207" s="19">
        <v>0.22</v>
      </c>
      <c r="H207" s="19" t="s">
        <v>13</v>
      </c>
      <c r="I207" s="19" t="s">
        <v>13</v>
      </c>
      <c r="J207" s="19" t="s">
        <v>13</v>
      </c>
      <c r="K207" s="19">
        <v>0.24</v>
      </c>
      <c r="L207" s="19">
        <v>0.26</v>
      </c>
      <c r="M207" s="19">
        <v>0.22</v>
      </c>
      <c r="N207" s="19">
        <v>0.22</v>
      </c>
      <c r="O207" s="19">
        <v>0.12</v>
      </c>
      <c r="P207" s="19">
        <v>0.2</v>
      </c>
      <c r="Q207" s="19">
        <v>0.25</v>
      </c>
      <c r="R207" s="19">
        <v>0.26</v>
      </c>
      <c r="S207" s="19">
        <v>0.22</v>
      </c>
      <c r="T207" s="19">
        <v>0.25</v>
      </c>
      <c r="U207" s="19" t="s">
        <v>13</v>
      </c>
      <c r="V207" s="19" t="s">
        <v>13</v>
      </c>
    </row>
    <row r="208" spans="2:22">
      <c r="B208" s="18">
        <v>829</v>
      </c>
      <c r="C208" s="19">
        <v>0.27</v>
      </c>
      <c r="D208" s="19">
        <v>0.27</v>
      </c>
      <c r="E208" s="19">
        <v>0.23</v>
      </c>
      <c r="F208" s="19">
        <v>0.18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0.24</v>
      </c>
      <c r="L208" s="19">
        <v>0.26</v>
      </c>
      <c r="M208" s="19">
        <v>0.22</v>
      </c>
      <c r="N208" s="19">
        <v>0.22</v>
      </c>
      <c r="O208" s="19">
        <v>0.11</v>
      </c>
      <c r="P208" s="19">
        <v>0.19</v>
      </c>
      <c r="Q208" s="19">
        <v>0.25</v>
      </c>
      <c r="R208" s="19">
        <v>0.26</v>
      </c>
      <c r="S208" s="19">
        <v>0.22</v>
      </c>
      <c r="T208" s="19">
        <v>0.24</v>
      </c>
      <c r="U208" s="19" t="s">
        <v>13</v>
      </c>
      <c r="V208" s="19" t="s">
        <v>13</v>
      </c>
    </row>
    <row r="209" spans="2:22">
      <c r="B209" s="18">
        <v>830</v>
      </c>
      <c r="C209" s="19">
        <v>0.23</v>
      </c>
      <c r="D209" s="19">
        <v>0.23</v>
      </c>
      <c r="E209" s="19">
        <v>0.2</v>
      </c>
      <c r="F209" s="19">
        <v>0.15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0.22</v>
      </c>
      <c r="M209" s="19">
        <v>0.18</v>
      </c>
      <c r="N209" s="19">
        <v>0.19</v>
      </c>
      <c r="O209" s="19">
        <v>0.08</v>
      </c>
      <c r="P209" s="19">
        <v>0.16</v>
      </c>
      <c r="Q209" s="19">
        <v>0.21</v>
      </c>
      <c r="R209" s="19">
        <v>0.22</v>
      </c>
      <c r="S209" s="19">
        <v>0.19</v>
      </c>
      <c r="T209" s="19">
        <v>0.21</v>
      </c>
      <c r="U209" s="19" t="s">
        <v>13</v>
      </c>
      <c r="V209" s="19" t="s">
        <v>13</v>
      </c>
    </row>
    <row r="210" spans="2:22">
      <c r="B210" s="18">
        <v>831</v>
      </c>
      <c r="C210" s="19">
        <v>0.26</v>
      </c>
      <c r="D210" s="19">
        <v>0.26</v>
      </c>
      <c r="E210" s="19">
        <v>0.22</v>
      </c>
      <c r="F210" s="19">
        <v>0.17</v>
      </c>
      <c r="G210" s="19">
        <v>0.21</v>
      </c>
      <c r="H210" s="19" t="s">
        <v>13</v>
      </c>
      <c r="I210" s="19" t="s">
        <v>13</v>
      </c>
      <c r="J210" s="19" t="s">
        <v>13</v>
      </c>
      <c r="K210" s="19">
        <v>0.23</v>
      </c>
      <c r="L210" s="19">
        <v>0.24</v>
      </c>
      <c r="M210" s="19">
        <v>0.21</v>
      </c>
      <c r="N210" s="19">
        <v>0.21</v>
      </c>
      <c r="O210" s="19">
        <v>0.09</v>
      </c>
      <c r="P210" s="19">
        <v>0.17</v>
      </c>
      <c r="Q210" s="19">
        <v>0.24</v>
      </c>
      <c r="R210" s="19">
        <v>0.25</v>
      </c>
      <c r="S210" s="19">
        <v>0.21</v>
      </c>
      <c r="T210" s="19">
        <v>0.23</v>
      </c>
      <c r="U210" s="19" t="s">
        <v>13</v>
      </c>
      <c r="V210" s="19" t="s">
        <v>13</v>
      </c>
    </row>
    <row r="211" spans="2:22">
      <c r="B211" s="18">
        <v>901</v>
      </c>
      <c r="C211" s="19">
        <v>0.25</v>
      </c>
      <c r="D211" s="19">
        <v>0.25</v>
      </c>
      <c r="E211" s="19">
        <v>0.21</v>
      </c>
      <c r="F211" s="19">
        <v>0.17</v>
      </c>
      <c r="G211" s="19">
        <v>0.2</v>
      </c>
      <c r="H211" s="19" t="s">
        <v>13</v>
      </c>
      <c r="I211" s="19" t="s">
        <v>13</v>
      </c>
      <c r="J211" s="19" t="s">
        <v>13</v>
      </c>
      <c r="K211" s="19">
        <v>0.22</v>
      </c>
      <c r="L211" s="19">
        <v>0.23</v>
      </c>
      <c r="M211" s="19">
        <v>0.2</v>
      </c>
      <c r="N211" s="19">
        <v>0.2</v>
      </c>
      <c r="O211" s="19">
        <v>0</v>
      </c>
      <c r="P211" s="19">
        <v>0.16</v>
      </c>
      <c r="Q211" s="19">
        <v>0.22</v>
      </c>
      <c r="R211" s="19">
        <v>0.24</v>
      </c>
      <c r="S211" s="19">
        <v>0</v>
      </c>
      <c r="T211" s="19">
        <v>0.22</v>
      </c>
      <c r="U211" s="19" t="s">
        <v>13</v>
      </c>
      <c r="V211" s="19" t="s">
        <v>13</v>
      </c>
    </row>
    <row r="212" spans="2:22">
      <c r="B212" s="18">
        <v>902</v>
      </c>
      <c r="C212" s="19">
        <v>0.25</v>
      </c>
      <c r="D212" s="19">
        <v>0.25</v>
      </c>
      <c r="E212" s="19">
        <v>0.21</v>
      </c>
      <c r="F212" s="19">
        <v>0.17</v>
      </c>
      <c r="G212" s="19">
        <v>0.2</v>
      </c>
      <c r="H212" s="19" t="s">
        <v>13</v>
      </c>
      <c r="I212" s="19" t="s">
        <v>13</v>
      </c>
      <c r="J212" s="19" t="s">
        <v>13</v>
      </c>
      <c r="K212" s="19">
        <v>0.21</v>
      </c>
      <c r="L212" s="19">
        <v>0.23</v>
      </c>
      <c r="M212" s="19">
        <v>0.19</v>
      </c>
      <c r="N212" s="19">
        <v>0.2</v>
      </c>
      <c r="O212" s="19" t="s">
        <v>13</v>
      </c>
      <c r="P212" s="19">
        <v>0.15</v>
      </c>
      <c r="Q212" s="19">
        <v>0.22</v>
      </c>
      <c r="R212" s="19">
        <v>0.24</v>
      </c>
      <c r="S212" s="19" t="s">
        <v>13</v>
      </c>
      <c r="T212" s="19">
        <v>0.22</v>
      </c>
      <c r="U212" s="19" t="s">
        <v>13</v>
      </c>
      <c r="V212" s="19" t="s">
        <v>13</v>
      </c>
    </row>
    <row r="213" spans="2:22">
      <c r="B213" s="18">
        <v>903</v>
      </c>
      <c r="C213" s="19">
        <v>0.27</v>
      </c>
      <c r="D213" s="19">
        <v>0.27</v>
      </c>
      <c r="E213" s="19">
        <v>0.23</v>
      </c>
      <c r="F213" s="19">
        <v>0.18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0.23</v>
      </c>
      <c r="L213" s="19">
        <v>0.25</v>
      </c>
      <c r="M213" s="19">
        <v>0.21</v>
      </c>
      <c r="N213" s="19">
        <v>0.22</v>
      </c>
      <c r="O213" s="19" t="s">
        <v>13</v>
      </c>
      <c r="P213" s="19">
        <v>0.15</v>
      </c>
      <c r="Q213" s="19">
        <v>0.24</v>
      </c>
      <c r="R213" s="19">
        <v>0.26</v>
      </c>
      <c r="S213" s="19" t="s">
        <v>13</v>
      </c>
      <c r="T213" s="19">
        <v>0.23</v>
      </c>
      <c r="U213" s="19" t="s">
        <v>13</v>
      </c>
      <c r="V213" s="19" t="s">
        <v>13</v>
      </c>
    </row>
    <row r="214" spans="2:22">
      <c r="B214" s="18">
        <v>904</v>
      </c>
      <c r="C214" s="19">
        <v>0.2</v>
      </c>
      <c r="D214" s="19">
        <v>0.2</v>
      </c>
      <c r="E214" s="19">
        <v>0.17</v>
      </c>
      <c r="F214" s="19">
        <v>0.13</v>
      </c>
      <c r="G214" s="19">
        <v>0.16</v>
      </c>
      <c r="H214" s="19" t="s">
        <v>13</v>
      </c>
      <c r="I214" s="19" t="s">
        <v>13</v>
      </c>
      <c r="J214" s="19" t="s">
        <v>13</v>
      </c>
      <c r="K214" s="19">
        <v>0.17</v>
      </c>
      <c r="L214" s="19">
        <v>0.18</v>
      </c>
      <c r="M214" s="19">
        <v>0.15</v>
      </c>
      <c r="N214" s="19">
        <v>0.16</v>
      </c>
      <c r="O214" s="19" t="s">
        <v>13</v>
      </c>
      <c r="P214" s="19">
        <v>0.11</v>
      </c>
      <c r="Q214" s="19">
        <v>0.18</v>
      </c>
      <c r="R214" s="19">
        <v>0.19</v>
      </c>
      <c r="S214" s="19" t="s">
        <v>13</v>
      </c>
      <c r="T214" s="19">
        <v>0.17</v>
      </c>
      <c r="U214" s="19" t="s">
        <v>13</v>
      </c>
      <c r="V214" s="19" t="s">
        <v>13</v>
      </c>
    </row>
    <row r="215" spans="2:22">
      <c r="B215" s="18">
        <v>905</v>
      </c>
      <c r="C215" s="19">
        <v>0.18</v>
      </c>
      <c r="D215" s="19">
        <v>0.18</v>
      </c>
      <c r="E215" s="19">
        <v>0.15</v>
      </c>
      <c r="F215" s="19">
        <v>0.12</v>
      </c>
      <c r="G215" s="19">
        <v>0.14000000000000001</v>
      </c>
      <c r="H215" s="19" t="s">
        <v>13</v>
      </c>
      <c r="I215" s="19" t="s">
        <v>13</v>
      </c>
      <c r="J215" s="19" t="s">
        <v>13</v>
      </c>
      <c r="K215" s="19">
        <v>0.15</v>
      </c>
      <c r="L215" s="19">
        <v>0.16</v>
      </c>
      <c r="M215" s="19">
        <v>0.14000000000000001</v>
      </c>
      <c r="N215" s="19">
        <v>0.14000000000000001</v>
      </c>
      <c r="O215" s="19" t="s">
        <v>13</v>
      </c>
      <c r="P215" s="19">
        <v>0.09</v>
      </c>
      <c r="Q215" s="19">
        <v>0.16</v>
      </c>
      <c r="R215" s="19">
        <v>0.17</v>
      </c>
      <c r="S215" s="19" t="s">
        <v>13</v>
      </c>
      <c r="T215" s="19">
        <v>0.15</v>
      </c>
      <c r="U215" s="19" t="s">
        <v>13</v>
      </c>
      <c r="V215" s="19" t="s">
        <v>13</v>
      </c>
    </row>
    <row r="216" spans="2:22">
      <c r="B216" s="18">
        <v>906</v>
      </c>
      <c r="C216" s="19">
        <v>0.26</v>
      </c>
      <c r="D216" s="19">
        <v>0.26</v>
      </c>
      <c r="E216" s="19">
        <v>0.22</v>
      </c>
      <c r="F216" s="19">
        <v>0.17</v>
      </c>
      <c r="G216" s="19">
        <v>0.21</v>
      </c>
      <c r="H216" s="19" t="s">
        <v>13</v>
      </c>
      <c r="I216" s="19" t="s">
        <v>13</v>
      </c>
      <c r="J216" s="19" t="s">
        <v>13</v>
      </c>
      <c r="K216" s="19">
        <v>0.22</v>
      </c>
      <c r="L216" s="19">
        <v>0.23</v>
      </c>
      <c r="M216" s="19">
        <v>0.19</v>
      </c>
      <c r="N216" s="19">
        <v>0.21</v>
      </c>
      <c r="O216" s="19" t="s">
        <v>13</v>
      </c>
      <c r="P216" s="19">
        <v>0.12</v>
      </c>
      <c r="Q216" s="19">
        <v>0.23</v>
      </c>
      <c r="R216" s="19">
        <v>0.24</v>
      </c>
      <c r="S216" s="19" t="s">
        <v>13</v>
      </c>
      <c r="T216" s="19">
        <v>0.22</v>
      </c>
      <c r="U216" s="19" t="s">
        <v>13</v>
      </c>
      <c r="V216" s="19" t="s">
        <v>13</v>
      </c>
    </row>
    <row r="217" spans="2:22">
      <c r="B217" s="18">
        <v>907</v>
      </c>
      <c r="C217" s="19">
        <v>0.23</v>
      </c>
      <c r="D217" s="19">
        <v>0.23</v>
      </c>
      <c r="E217" s="19">
        <v>0.2</v>
      </c>
      <c r="F217" s="19">
        <v>0.15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0.19</v>
      </c>
      <c r="L217" s="19">
        <v>0.2</v>
      </c>
      <c r="M217" s="19">
        <v>0.17</v>
      </c>
      <c r="N217" s="19">
        <v>0.18</v>
      </c>
      <c r="O217" s="19" t="s">
        <v>13</v>
      </c>
      <c r="P217" s="19">
        <v>0.1</v>
      </c>
      <c r="Q217" s="19">
        <v>0.2</v>
      </c>
      <c r="R217" s="19">
        <v>0.21</v>
      </c>
      <c r="S217" s="19" t="s">
        <v>13</v>
      </c>
      <c r="T217" s="19">
        <v>0.19</v>
      </c>
      <c r="U217" s="19" t="s">
        <v>13</v>
      </c>
      <c r="V217" s="19" t="s">
        <v>13</v>
      </c>
    </row>
    <row r="218" spans="2:22">
      <c r="B218" s="18">
        <v>908</v>
      </c>
      <c r="C218" s="19">
        <v>0.23</v>
      </c>
      <c r="D218" s="19">
        <v>0.23</v>
      </c>
      <c r="E218" s="19">
        <v>0.2</v>
      </c>
      <c r="F218" s="19">
        <v>0.15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0.19</v>
      </c>
      <c r="L218" s="19">
        <v>0.2</v>
      </c>
      <c r="M218" s="19">
        <v>0.16</v>
      </c>
      <c r="N218" s="19">
        <v>0.18</v>
      </c>
      <c r="O218" s="19" t="s">
        <v>13</v>
      </c>
      <c r="P218" s="19">
        <v>0.09</v>
      </c>
      <c r="Q218" s="19">
        <v>0.2</v>
      </c>
      <c r="R218" s="19">
        <v>0.21</v>
      </c>
      <c r="S218" s="19" t="s">
        <v>13</v>
      </c>
      <c r="T218" s="19">
        <v>0.19</v>
      </c>
      <c r="U218" s="19" t="s">
        <v>13</v>
      </c>
      <c r="V218" s="19" t="s">
        <v>13</v>
      </c>
    </row>
    <row r="219" spans="2:22">
      <c r="B219" s="18">
        <v>909</v>
      </c>
      <c r="C219" s="19">
        <v>0.22</v>
      </c>
      <c r="D219" s="19">
        <v>0.22</v>
      </c>
      <c r="E219" s="19">
        <v>0.19</v>
      </c>
      <c r="F219" s="19">
        <v>0.14000000000000001</v>
      </c>
      <c r="G219" s="19">
        <v>0.18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0.15</v>
      </c>
      <c r="N219" s="19">
        <v>0.17</v>
      </c>
      <c r="O219" s="19" t="s">
        <v>13</v>
      </c>
      <c r="P219" s="19">
        <v>7.0000000000000007E-2</v>
      </c>
      <c r="Q219" s="19">
        <v>0.19</v>
      </c>
      <c r="R219" s="19">
        <v>0.2</v>
      </c>
      <c r="S219" s="19" t="s">
        <v>13</v>
      </c>
      <c r="T219" s="19">
        <v>0.18</v>
      </c>
      <c r="U219" s="19" t="s">
        <v>13</v>
      </c>
      <c r="V219" s="19" t="s">
        <v>13</v>
      </c>
    </row>
    <row r="220" spans="2:22">
      <c r="B220" s="18">
        <v>910</v>
      </c>
      <c r="C220" s="19">
        <v>0.25</v>
      </c>
      <c r="D220" s="19">
        <v>0.25</v>
      </c>
      <c r="E220" s="19">
        <v>0.21</v>
      </c>
      <c r="F220" s="19">
        <v>0.16</v>
      </c>
      <c r="G220" s="19">
        <v>0.2</v>
      </c>
      <c r="H220" s="19" t="s">
        <v>13</v>
      </c>
      <c r="I220" s="19" t="s">
        <v>13</v>
      </c>
      <c r="J220" s="19" t="s">
        <v>13</v>
      </c>
      <c r="K220" s="19">
        <v>0.2</v>
      </c>
      <c r="L220" s="19">
        <v>0.22</v>
      </c>
      <c r="M220" s="19">
        <v>0.17</v>
      </c>
      <c r="N220" s="19">
        <v>0.19</v>
      </c>
      <c r="O220" s="19" t="s">
        <v>13</v>
      </c>
      <c r="P220" s="19">
        <v>0</v>
      </c>
      <c r="Q220" s="19">
        <v>0.21</v>
      </c>
      <c r="R220" s="19">
        <v>0.23</v>
      </c>
      <c r="S220" s="19" t="s">
        <v>13</v>
      </c>
      <c r="T220" s="19">
        <v>0</v>
      </c>
      <c r="U220" s="19" t="s">
        <v>13</v>
      </c>
      <c r="V220" s="19" t="s">
        <v>13</v>
      </c>
    </row>
    <row r="221" spans="2:22">
      <c r="B221" s="18">
        <v>911</v>
      </c>
      <c r="C221" s="19">
        <v>0.22</v>
      </c>
      <c r="D221" s="19">
        <v>0.22</v>
      </c>
      <c r="E221" s="19">
        <v>0.19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0.18</v>
      </c>
      <c r="L221" s="19">
        <v>0.19</v>
      </c>
      <c r="M221" s="19">
        <v>0.15</v>
      </c>
      <c r="N221" s="19">
        <v>0.17</v>
      </c>
      <c r="O221" s="19" t="s">
        <v>13</v>
      </c>
      <c r="P221" s="19" t="s">
        <v>13</v>
      </c>
      <c r="Q221" s="19">
        <v>0.19</v>
      </c>
      <c r="R221" s="19">
        <v>0.2</v>
      </c>
      <c r="S221" s="19" t="s">
        <v>13</v>
      </c>
      <c r="T221" s="19" t="s">
        <v>13</v>
      </c>
      <c r="U221" s="19" t="s">
        <v>13</v>
      </c>
      <c r="V221" s="19" t="s">
        <v>13</v>
      </c>
    </row>
    <row r="222" spans="2:22">
      <c r="B222" s="18">
        <v>912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0.18</v>
      </c>
      <c r="L222" s="19">
        <v>0.2</v>
      </c>
      <c r="M222" s="19">
        <v>0.15</v>
      </c>
      <c r="N222" s="19">
        <v>0.17</v>
      </c>
      <c r="O222" s="19" t="s">
        <v>13</v>
      </c>
      <c r="P222" s="19" t="s">
        <v>13</v>
      </c>
      <c r="Q222" s="19">
        <v>0.19</v>
      </c>
      <c r="R222" s="19">
        <v>0.21</v>
      </c>
      <c r="S222" s="19" t="s">
        <v>13</v>
      </c>
      <c r="T222" s="19" t="s">
        <v>13</v>
      </c>
      <c r="U222" s="19" t="s">
        <v>13</v>
      </c>
      <c r="V222" s="19" t="s">
        <v>13</v>
      </c>
    </row>
    <row r="223" spans="2:22">
      <c r="B223" s="18">
        <v>913</v>
      </c>
      <c r="C223" s="19">
        <v>0.28000000000000003</v>
      </c>
      <c r="D223" s="19">
        <v>0.28000000000000003</v>
      </c>
      <c r="E223" s="19">
        <v>0.24</v>
      </c>
      <c r="F223" s="19">
        <v>0.18</v>
      </c>
      <c r="G223" s="19">
        <v>0.22</v>
      </c>
      <c r="H223" s="19" t="s">
        <v>13</v>
      </c>
      <c r="I223" s="19" t="s">
        <v>13</v>
      </c>
      <c r="J223" s="19" t="s">
        <v>13</v>
      </c>
      <c r="K223" s="19">
        <v>0.22</v>
      </c>
      <c r="L223" s="19">
        <v>0.24</v>
      </c>
      <c r="M223" s="19">
        <v>0.18</v>
      </c>
      <c r="N223" s="19">
        <v>0.2</v>
      </c>
      <c r="O223" s="19" t="s">
        <v>13</v>
      </c>
      <c r="P223" s="19" t="s">
        <v>13</v>
      </c>
      <c r="Q223" s="19">
        <v>0.23</v>
      </c>
      <c r="R223" s="19">
        <v>0.25</v>
      </c>
      <c r="S223" s="19" t="s">
        <v>13</v>
      </c>
      <c r="T223" s="19" t="s">
        <v>13</v>
      </c>
      <c r="U223" s="19" t="s">
        <v>13</v>
      </c>
      <c r="V223" s="19" t="s">
        <v>13</v>
      </c>
    </row>
    <row r="224" spans="2:22">
      <c r="B224" s="18">
        <v>914</v>
      </c>
      <c r="C224" s="19">
        <v>0.24</v>
      </c>
      <c r="D224" s="19">
        <v>0.24</v>
      </c>
      <c r="E224" s="19">
        <v>0.2</v>
      </c>
      <c r="F224" s="19">
        <v>0.15</v>
      </c>
      <c r="G224" s="19">
        <v>0.19</v>
      </c>
      <c r="H224" s="19" t="s">
        <v>13</v>
      </c>
      <c r="I224" s="19" t="s">
        <v>13</v>
      </c>
      <c r="J224" s="19" t="s">
        <v>13</v>
      </c>
      <c r="K224" s="19">
        <v>0.19</v>
      </c>
      <c r="L224" s="19">
        <v>0.21</v>
      </c>
      <c r="M224" s="19">
        <v>0.15</v>
      </c>
      <c r="N224" s="19">
        <v>0.17</v>
      </c>
      <c r="O224" s="19" t="s">
        <v>13</v>
      </c>
      <c r="P224" s="19" t="s">
        <v>13</v>
      </c>
      <c r="Q224" s="19">
        <v>0.2</v>
      </c>
      <c r="R224" s="19">
        <v>0.21</v>
      </c>
      <c r="S224" s="19" t="s">
        <v>13</v>
      </c>
      <c r="T224" s="19" t="s">
        <v>13</v>
      </c>
      <c r="U224" s="19" t="s">
        <v>13</v>
      </c>
      <c r="V224" s="19" t="s">
        <v>13</v>
      </c>
    </row>
    <row r="225" spans="2:22">
      <c r="B225" s="18">
        <v>915</v>
      </c>
      <c r="C225" s="19">
        <v>0.23</v>
      </c>
      <c r="D225" s="19">
        <v>0.23</v>
      </c>
      <c r="E225" s="19">
        <v>0.2</v>
      </c>
      <c r="F225" s="19">
        <v>0.15</v>
      </c>
      <c r="G225" s="19">
        <v>0.18</v>
      </c>
      <c r="H225" s="19" t="s">
        <v>13</v>
      </c>
      <c r="I225" s="19" t="s">
        <v>13</v>
      </c>
      <c r="J225" s="19" t="s">
        <v>13</v>
      </c>
      <c r="K225" s="19">
        <v>0.18</v>
      </c>
      <c r="L225" s="19">
        <v>0.2</v>
      </c>
      <c r="M225" s="19">
        <v>0.14000000000000001</v>
      </c>
      <c r="N225" s="19">
        <v>0.16</v>
      </c>
      <c r="O225" s="19" t="s">
        <v>13</v>
      </c>
      <c r="P225" s="19" t="s">
        <v>13</v>
      </c>
      <c r="Q225" s="19">
        <v>0.19</v>
      </c>
      <c r="R225" s="19">
        <v>0.2</v>
      </c>
      <c r="S225" s="19" t="s">
        <v>13</v>
      </c>
      <c r="T225" s="19" t="s">
        <v>13</v>
      </c>
      <c r="U225" s="19" t="s">
        <v>13</v>
      </c>
      <c r="V225" s="19" t="s">
        <v>13</v>
      </c>
    </row>
    <row r="226" spans="2:22">
      <c r="B226" s="18">
        <v>916</v>
      </c>
      <c r="C226" s="19">
        <v>0.23</v>
      </c>
      <c r="D226" s="19">
        <v>0.23</v>
      </c>
      <c r="E226" s="19">
        <v>0.2</v>
      </c>
      <c r="F226" s="19">
        <v>0.14000000000000001</v>
      </c>
      <c r="G226" s="19">
        <v>0.18</v>
      </c>
      <c r="H226" s="19" t="s">
        <v>13</v>
      </c>
      <c r="I226" s="19" t="s">
        <v>13</v>
      </c>
      <c r="J226" s="19" t="s">
        <v>13</v>
      </c>
      <c r="K226" s="19">
        <v>0.18</v>
      </c>
      <c r="L226" s="19">
        <v>0.19</v>
      </c>
      <c r="M226" s="19">
        <v>0.13</v>
      </c>
      <c r="N226" s="19">
        <v>0.16</v>
      </c>
      <c r="O226" s="19" t="s">
        <v>13</v>
      </c>
      <c r="P226" s="19" t="s">
        <v>13</v>
      </c>
      <c r="Q226" s="19">
        <v>0.19</v>
      </c>
      <c r="R226" s="19">
        <v>0.2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18">
        <v>917</v>
      </c>
      <c r="C227" s="19">
        <v>0.24</v>
      </c>
      <c r="D227" s="19">
        <v>0.24</v>
      </c>
      <c r="E227" s="19">
        <v>0.2</v>
      </c>
      <c r="F227" s="19">
        <v>0.15</v>
      </c>
      <c r="G227" s="19">
        <v>0.19</v>
      </c>
      <c r="H227" s="19" t="s">
        <v>13</v>
      </c>
      <c r="I227" s="19" t="s">
        <v>13</v>
      </c>
      <c r="J227" s="19" t="s">
        <v>13</v>
      </c>
      <c r="K227" s="19">
        <v>0.19</v>
      </c>
      <c r="L227" s="19">
        <v>0.2</v>
      </c>
      <c r="M227" s="19">
        <v>0.14000000000000001</v>
      </c>
      <c r="N227" s="19">
        <v>0.16</v>
      </c>
      <c r="O227" s="19" t="s">
        <v>13</v>
      </c>
      <c r="P227" s="19" t="s">
        <v>13</v>
      </c>
      <c r="Q227" s="19">
        <v>0.2</v>
      </c>
      <c r="R227" s="19">
        <v>0.21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18">
        <v>918</v>
      </c>
      <c r="C228" s="19">
        <v>0.14000000000000001</v>
      </c>
      <c r="D228" s="19">
        <v>0.14000000000000001</v>
      </c>
      <c r="E228" s="19">
        <v>0.12</v>
      </c>
      <c r="F228" s="19">
        <v>0.09</v>
      </c>
      <c r="G228" s="19">
        <v>0.11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0.12</v>
      </c>
      <c r="M228" s="19">
        <v>0.08</v>
      </c>
      <c r="N228" s="19">
        <v>0.09</v>
      </c>
      <c r="O228" s="19" t="s">
        <v>13</v>
      </c>
      <c r="P228" s="19" t="s">
        <v>13</v>
      </c>
      <c r="Q228" s="19">
        <v>0.11</v>
      </c>
      <c r="R228" s="19">
        <v>0.12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18">
        <v>919</v>
      </c>
      <c r="C229" s="19">
        <v>0.17</v>
      </c>
      <c r="D229" s="19">
        <v>0.17</v>
      </c>
      <c r="E229" s="19">
        <v>0.14000000000000001</v>
      </c>
      <c r="F229" s="19">
        <v>0.11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>
        <v>0.14000000000000001</v>
      </c>
      <c r="M229" s="19">
        <v>0.09</v>
      </c>
      <c r="N229" s="19">
        <v>0.11</v>
      </c>
      <c r="O229" s="19" t="s">
        <v>13</v>
      </c>
      <c r="P229" s="19" t="s">
        <v>13</v>
      </c>
      <c r="Q229" s="19">
        <v>0.14000000000000001</v>
      </c>
      <c r="R229" s="19">
        <v>0.15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18">
        <v>920</v>
      </c>
      <c r="C230" s="19">
        <v>0.16</v>
      </c>
      <c r="D230" s="19">
        <v>0.16</v>
      </c>
      <c r="E230" s="19">
        <v>0.14000000000000001</v>
      </c>
      <c r="F230" s="19">
        <v>0.1</v>
      </c>
      <c r="G230" s="19">
        <v>0.13</v>
      </c>
      <c r="H230" s="19" t="s">
        <v>13</v>
      </c>
      <c r="I230" s="19" t="s">
        <v>13</v>
      </c>
      <c r="J230" s="19" t="s">
        <v>13</v>
      </c>
      <c r="K230" s="19">
        <v>0.12</v>
      </c>
      <c r="L230" s="19">
        <v>0.13</v>
      </c>
      <c r="M230" s="19">
        <v>0</v>
      </c>
      <c r="N230" s="19">
        <v>0.1</v>
      </c>
      <c r="O230" s="19" t="s">
        <v>13</v>
      </c>
      <c r="P230" s="19" t="s">
        <v>13</v>
      </c>
      <c r="Q230" s="19">
        <v>0</v>
      </c>
      <c r="R230" s="19">
        <v>0.14000000000000001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18">
        <v>921</v>
      </c>
      <c r="C231" s="19">
        <v>0.18</v>
      </c>
      <c r="D231" s="19">
        <v>0.18</v>
      </c>
      <c r="E231" s="19">
        <v>0.15</v>
      </c>
      <c r="F231" s="19">
        <v>0.11</v>
      </c>
      <c r="G231" s="19">
        <v>0.14000000000000001</v>
      </c>
      <c r="H231" s="19" t="s">
        <v>13</v>
      </c>
      <c r="I231" s="19" t="s">
        <v>13</v>
      </c>
      <c r="J231" s="19" t="s">
        <v>13</v>
      </c>
      <c r="K231" s="19">
        <v>0.14000000000000001</v>
      </c>
      <c r="L231" s="19">
        <v>0.15</v>
      </c>
      <c r="M231" s="19" t="s">
        <v>13</v>
      </c>
      <c r="N231" s="19">
        <v>0.11</v>
      </c>
      <c r="O231" s="19" t="s">
        <v>13</v>
      </c>
      <c r="P231" s="19" t="s">
        <v>13</v>
      </c>
      <c r="Q231" s="19" t="s">
        <v>13</v>
      </c>
      <c r="R231" s="19">
        <v>0.15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922</v>
      </c>
      <c r="C232" s="19">
        <v>0.17</v>
      </c>
      <c r="D232" s="19">
        <v>0.17</v>
      </c>
      <c r="E232" s="19">
        <v>0.14000000000000001</v>
      </c>
      <c r="F232" s="19">
        <v>0.1</v>
      </c>
      <c r="G232" s="19">
        <v>0.14000000000000001</v>
      </c>
      <c r="H232" s="19" t="s">
        <v>13</v>
      </c>
      <c r="I232" s="19" t="s">
        <v>13</v>
      </c>
      <c r="J232" s="19" t="s">
        <v>13</v>
      </c>
      <c r="K232" s="19">
        <v>0.13</v>
      </c>
      <c r="L232" s="19">
        <v>0.14000000000000001</v>
      </c>
      <c r="M232" s="19" t="s">
        <v>13</v>
      </c>
      <c r="N232" s="19">
        <v>0.1</v>
      </c>
      <c r="O232" s="19" t="s">
        <v>13</v>
      </c>
      <c r="P232" s="19" t="s">
        <v>13</v>
      </c>
      <c r="Q232" s="19" t="s">
        <v>13</v>
      </c>
      <c r="R232" s="19">
        <v>0.14000000000000001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923</v>
      </c>
      <c r="C233" s="19">
        <v>0.17</v>
      </c>
      <c r="D233" s="19">
        <v>0.17</v>
      </c>
      <c r="E233" s="19">
        <v>0.14000000000000001</v>
      </c>
      <c r="F233" s="19">
        <v>0.1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>
        <v>0.13</v>
      </c>
      <c r="L233" s="19">
        <v>0.14000000000000001</v>
      </c>
      <c r="M233" s="19" t="s">
        <v>13</v>
      </c>
      <c r="N233" s="19">
        <v>0.09</v>
      </c>
      <c r="O233" s="19" t="s">
        <v>13</v>
      </c>
      <c r="P233" s="19" t="s">
        <v>13</v>
      </c>
      <c r="Q233" s="19" t="s">
        <v>13</v>
      </c>
      <c r="R233" s="19">
        <v>0.14000000000000001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924</v>
      </c>
      <c r="C234" s="19">
        <v>0.15</v>
      </c>
      <c r="D234" s="19">
        <v>0.15</v>
      </c>
      <c r="E234" s="19">
        <v>0.13</v>
      </c>
      <c r="F234" s="19">
        <v>0.09</v>
      </c>
      <c r="G234" s="19">
        <v>0.12</v>
      </c>
      <c r="H234" s="19" t="s">
        <v>13</v>
      </c>
      <c r="I234" s="19" t="s">
        <v>13</v>
      </c>
      <c r="J234" s="19" t="s">
        <v>13</v>
      </c>
      <c r="K234" s="19">
        <v>0.11</v>
      </c>
      <c r="L234" s="19">
        <v>0.12</v>
      </c>
      <c r="M234" s="19" t="s">
        <v>13</v>
      </c>
      <c r="N234" s="19">
        <v>0.08</v>
      </c>
      <c r="O234" s="19" t="s">
        <v>13</v>
      </c>
      <c r="P234" s="19" t="s">
        <v>13</v>
      </c>
      <c r="Q234" s="19" t="s">
        <v>13</v>
      </c>
      <c r="R234" s="19">
        <v>0.12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925</v>
      </c>
      <c r="C235" s="19">
        <v>0.15</v>
      </c>
      <c r="D235" s="19">
        <v>0.15</v>
      </c>
      <c r="E235" s="19">
        <v>0.13</v>
      </c>
      <c r="F235" s="19">
        <v>0.09</v>
      </c>
      <c r="G235" s="19">
        <v>0.12</v>
      </c>
      <c r="H235" s="19" t="s">
        <v>13</v>
      </c>
      <c r="I235" s="19" t="s">
        <v>13</v>
      </c>
      <c r="J235" s="19" t="s">
        <v>13</v>
      </c>
      <c r="K235" s="19">
        <v>0.11</v>
      </c>
      <c r="L235" s="19">
        <v>0.12</v>
      </c>
      <c r="M235" s="19" t="s">
        <v>13</v>
      </c>
      <c r="N235" s="19">
        <v>0</v>
      </c>
      <c r="O235" s="19" t="s">
        <v>13</v>
      </c>
      <c r="P235" s="19" t="s">
        <v>13</v>
      </c>
      <c r="Q235" s="19" t="s">
        <v>13</v>
      </c>
      <c r="R235" s="19">
        <v>0.12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926</v>
      </c>
      <c r="C236" s="19">
        <v>0.18</v>
      </c>
      <c r="D236" s="19">
        <v>0.18</v>
      </c>
      <c r="E236" s="19">
        <v>0.15</v>
      </c>
      <c r="F236" s="19">
        <v>0.1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0.13</v>
      </c>
      <c r="L236" s="19">
        <v>0.14000000000000001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>
        <v>0.15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927</v>
      </c>
      <c r="C237" s="19">
        <v>0.19</v>
      </c>
      <c r="D237" s="19">
        <v>0.19</v>
      </c>
      <c r="E237" s="19">
        <v>0.16</v>
      </c>
      <c r="F237" s="19">
        <v>0.11</v>
      </c>
      <c r="G237" s="19">
        <v>0.15</v>
      </c>
      <c r="H237" s="19" t="s">
        <v>13</v>
      </c>
      <c r="I237" s="19" t="s">
        <v>13</v>
      </c>
      <c r="J237" s="19" t="s">
        <v>13</v>
      </c>
      <c r="K237" s="19">
        <v>0.14000000000000001</v>
      </c>
      <c r="L237" s="19">
        <v>0.15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>
        <v>0.16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928</v>
      </c>
      <c r="C238" s="19">
        <v>0.12</v>
      </c>
      <c r="D238" s="19">
        <v>0.12</v>
      </c>
      <c r="E238" s="19">
        <v>0.1</v>
      </c>
      <c r="F238" s="19">
        <v>7.0000000000000007E-2</v>
      </c>
      <c r="G238" s="19">
        <v>0.1</v>
      </c>
      <c r="H238" s="19" t="s">
        <v>13</v>
      </c>
      <c r="I238" s="19" t="s">
        <v>13</v>
      </c>
      <c r="J238" s="19" t="s">
        <v>13</v>
      </c>
      <c r="K238" s="19">
        <v>0.09</v>
      </c>
      <c r="L238" s="19">
        <v>0.09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>
        <v>0.1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929</v>
      </c>
      <c r="C239" s="19">
        <v>0.16</v>
      </c>
      <c r="D239" s="19">
        <v>0.16</v>
      </c>
      <c r="E239" s="19">
        <v>0.14000000000000001</v>
      </c>
      <c r="F239" s="19">
        <v>0.09</v>
      </c>
      <c r="G239" s="19">
        <v>0.13</v>
      </c>
      <c r="H239" s="19" t="s">
        <v>13</v>
      </c>
      <c r="I239" s="19" t="s">
        <v>13</v>
      </c>
      <c r="J239" s="19" t="s">
        <v>13</v>
      </c>
      <c r="K239" s="19">
        <v>0.11</v>
      </c>
      <c r="L239" s="19">
        <v>0.12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>
        <v>0.13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8">
        <v>930</v>
      </c>
      <c r="C240" s="19">
        <v>0.16</v>
      </c>
      <c r="D240" s="19">
        <v>0.16</v>
      </c>
      <c r="E240" s="19">
        <v>0.14000000000000001</v>
      </c>
      <c r="F240" s="19">
        <v>0.08</v>
      </c>
      <c r="G240" s="19">
        <v>0.13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0.12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>
        <v>0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18">
        <v>1001</v>
      </c>
      <c r="C241" s="19">
        <v>0.08</v>
      </c>
      <c r="D241" s="19">
        <v>0.08</v>
      </c>
      <c r="E241" s="19">
        <v>7.0000000000000007E-2</v>
      </c>
      <c r="F241" s="19">
        <v>0.04</v>
      </c>
      <c r="G241" s="19">
        <v>0.06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0.06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18">
        <v>1002</v>
      </c>
      <c r="C242" s="19">
        <v>0.11</v>
      </c>
      <c r="D242" s="19">
        <v>0.11</v>
      </c>
      <c r="E242" s="19">
        <v>0.09</v>
      </c>
      <c r="F242" s="19">
        <v>0.06</v>
      </c>
      <c r="G242" s="19">
        <v>0.09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0.08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18">
        <v>1003</v>
      </c>
      <c r="C243" s="19">
        <v>0.11</v>
      </c>
      <c r="D243" s="19">
        <v>0.11</v>
      </c>
      <c r="E243" s="19">
        <v>0.09</v>
      </c>
      <c r="F243" s="19">
        <v>0.05</v>
      </c>
      <c r="G243" s="19">
        <v>0.09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0.08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18">
        <v>1004</v>
      </c>
      <c r="C244" s="19">
        <v>0.12</v>
      </c>
      <c r="D244" s="19">
        <v>0.12</v>
      </c>
      <c r="E244" s="19">
        <v>0.1</v>
      </c>
      <c r="F244" s="19">
        <v>0.06</v>
      </c>
      <c r="G244" s="19">
        <v>0.1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0.09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18">
        <v>1005</v>
      </c>
      <c r="C245" s="19">
        <v>0.04</v>
      </c>
      <c r="D245" s="19">
        <v>0.04</v>
      </c>
      <c r="E245" s="19">
        <v>0.03</v>
      </c>
      <c r="F245" s="19">
        <v>0.02</v>
      </c>
      <c r="G245" s="19">
        <v>0.03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0.03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18">
        <v>1006</v>
      </c>
      <c r="C246" s="19">
        <v>0.16</v>
      </c>
      <c r="D246" s="19">
        <v>0.16</v>
      </c>
      <c r="E246" s="19">
        <v>0.14000000000000001</v>
      </c>
      <c r="F246" s="19">
        <v>7.0000000000000007E-2</v>
      </c>
      <c r="G246" s="19">
        <v>0.13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0.12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18">
        <v>1007</v>
      </c>
      <c r="C247" s="19">
        <v>0.13</v>
      </c>
      <c r="D247" s="19">
        <v>0.13</v>
      </c>
      <c r="E247" s="19">
        <v>0.11</v>
      </c>
      <c r="F247" s="19">
        <v>0.06</v>
      </c>
      <c r="G247" s="19">
        <v>0.1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0.09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18">
        <v>1008</v>
      </c>
      <c r="C248" s="19">
        <v>0.12</v>
      </c>
      <c r="D248" s="19">
        <v>0.12</v>
      </c>
      <c r="E248" s="19">
        <v>0.1</v>
      </c>
      <c r="F248" s="19">
        <v>0.05</v>
      </c>
      <c r="G248" s="19">
        <v>0.1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0.09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18">
        <v>1009</v>
      </c>
      <c r="C249" s="19">
        <v>0.24</v>
      </c>
      <c r="D249" s="19">
        <v>0.24</v>
      </c>
      <c r="E249" s="19">
        <v>0.2</v>
      </c>
      <c r="F249" s="19">
        <v>0.1</v>
      </c>
      <c r="G249" s="19">
        <v>0.19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0.17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16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 t="s">
        <v>13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2:V240"/>
  <sheetViews>
    <sheetView workbookViewId="0">
      <selection activeCell="R35" sqref="R3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69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5" si="0">C18</f>
        <v>1.5300000000000002</v>
      </c>
      <c r="D5" s="31">
        <f t="shared" si="0"/>
        <v>0.12</v>
      </c>
      <c r="E5" s="31">
        <f t="shared" si="0"/>
        <v>0.12</v>
      </c>
      <c r="F5" s="31">
        <f t="shared" si="0"/>
        <v>0.51</v>
      </c>
      <c r="G5" s="31">
        <f t="shared" si="0"/>
        <v>0.6100000000000001</v>
      </c>
      <c r="H5" s="31">
        <f t="shared" si="0"/>
        <v>0.63000000000000012</v>
      </c>
      <c r="I5" s="31">
        <f>AVERAGE(I18:J18)</f>
        <v>0.125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ref="C6:H12" si="1">C19</f>
        <v>4.82</v>
      </c>
      <c r="D6" s="32">
        <f t="shared" si="1"/>
        <v>3.1300000000000008</v>
      </c>
      <c r="E6" s="32">
        <f t="shared" si="1"/>
        <v>3.0900000000000003</v>
      </c>
      <c r="F6" s="32">
        <f t="shared" si="1"/>
        <v>2.9400000000000013</v>
      </c>
      <c r="G6" s="32">
        <f t="shared" si="1"/>
        <v>3.76</v>
      </c>
      <c r="H6" s="32">
        <f t="shared" si="1"/>
        <v>4.08</v>
      </c>
      <c r="I6" s="32">
        <f t="shared" ref="I6:I12" si="2">AVERAGE(I19:J19)</f>
        <v>1.8800000000000001</v>
      </c>
      <c r="J6" s="32">
        <f t="shared" ref="J6:J12" si="3">AVERAGE(K19:L19)</f>
        <v>0.46500000000000002</v>
      </c>
      <c r="K6" s="32">
        <f t="shared" ref="K6:K12" si="4">AVERAGE(M19:N19)</f>
        <v>0</v>
      </c>
      <c r="L6" s="32">
        <f t="shared" ref="L6:L12" si="5">AVERAGE(O19:P19)</f>
        <v>0</v>
      </c>
      <c r="M6" s="32">
        <f t="shared" ref="M6:M12" si="6">AVERAGE(Q19:R19)</f>
        <v>0</v>
      </c>
      <c r="N6" s="32">
        <f t="shared" ref="N6:N12" si="7">AVERAGE(S19:T19)</f>
        <v>0</v>
      </c>
      <c r="O6" s="32">
        <f t="shared" ref="O6:O12" si="8">AVERAGE(U19:V19)</f>
        <v>0.71500000000000008</v>
      </c>
      <c r="U6" s="4"/>
    </row>
    <row r="7" spans="2:21">
      <c r="B7" s="4" t="s">
        <v>18</v>
      </c>
      <c r="C7" s="32">
        <f t="shared" si="1"/>
        <v>8.1</v>
      </c>
      <c r="D7" s="32">
        <f t="shared" si="1"/>
        <v>8.02</v>
      </c>
      <c r="E7" s="32">
        <f t="shared" si="1"/>
        <v>6.93</v>
      </c>
      <c r="F7" s="32">
        <f t="shared" si="1"/>
        <v>5.5000000000000009</v>
      </c>
      <c r="G7" s="32">
        <f t="shared" si="1"/>
        <v>6.45</v>
      </c>
      <c r="H7" s="32">
        <f t="shared" si="1"/>
        <v>8.08</v>
      </c>
      <c r="I7" s="32">
        <f t="shared" si="2"/>
        <v>6.9249999999999989</v>
      </c>
      <c r="J7" s="32">
        <f t="shared" si="3"/>
        <v>2.5400000000000005</v>
      </c>
      <c r="K7" s="32">
        <f t="shared" si="4"/>
        <v>2.3550000000000004</v>
      </c>
      <c r="L7" s="32">
        <f t="shared" si="5"/>
        <v>0.16</v>
      </c>
      <c r="M7" s="32">
        <f t="shared" si="6"/>
        <v>1.1500000000000004</v>
      </c>
      <c r="N7" s="32">
        <f t="shared" si="7"/>
        <v>1.1500000000000004</v>
      </c>
      <c r="O7" s="32">
        <f t="shared" si="8"/>
        <v>3.8849999999999993</v>
      </c>
      <c r="U7" s="4"/>
    </row>
    <row r="8" spans="2:21">
      <c r="B8" s="4" t="s">
        <v>19</v>
      </c>
      <c r="C8" s="32">
        <f t="shared" si="1"/>
        <v>9.66</v>
      </c>
      <c r="D8" s="32">
        <f t="shared" si="1"/>
        <v>9.66</v>
      </c>
      <c r="E8" s="32">
        <f t="shared" si="1"/>
        <v>8.2099999999999991</v>
      </c>
      <c r="F8" s="32">
        <f t="shared" si="1"/>
        <v>6.5500000000000016</v>
      </c>
      <c r="G8" s="32">
        <f t="shared" si="1"/>
        <v>7.7299999999999986</v>
      </c>
      <c r="H8" s="32">
        <f>H21</f>
        <v>9.629999999999999</v>
      </c>
      <c r="I8" s="32">
        <f t="shared" si="2"/>
        <v>9.64</v>
      </c>
      <c r="J8" s="32">
        <f t="shared" si="3"/>
        <v>6.8449999999999998</v>
      </c>
      <c r="K8" s="32">
        <f t="shared" si="4"/>
        <v>6.98</v>
      </c>
      <c r="L8" s="32">
        <f t="shared" si="5"/>
        <v>3.0750000000000002</v>
      </c>
      <c r="M8" s="32">
        <f t="shared" si="6"/>
        <v>4.4150000000000009</v>
      </c>
      <c r="N8" s="32">
        <f t="shared" si="7"/>
        <v>4.4150000000000009</v>
      </c>
      <c r="O8" s="32">
        <f t="shared" si="8"/>
        <v>8.98</v>
      </c>
      <c r="U8" s="4"/>
    </row>
    <row r="9" spans="2:21">
      <c r="B9" s="4" t="s">
        <v>20</v>
      </c>
      <c r="C9" s="32">
        <f t="shared" si="1"/>
        <v>10.369999999999997</v>
      </c>
      <c r="D9" s="32">
        <f t="shared" si="1"/>
        <v>10.369999999999997</v>
      </c>
      <c r="E9" s="32">
        <f t="shared" si="1"/>
        <v>8.8399999999999945</v>
      </c>
      <c r="F9" s="32">
        <f t="shared" si="1"/>
        <v>7.0300000000000029</v>
      </c>
      <c r="G9" s="32">
        <f t="shared" si="1"/>
        <v>8.3100000000000023</v>
      </c>
      <c r="H9" s="32">
        <f t="shared" si="1"/>
        <v>3.7000000000000006</v>
      </c>
      <c r="I9" s="32">
        <f t="shared" si="2"/>
        <v>7.9700000000000006</v>
      </c>
      <c r="J9" s="32">
        <f t="shared" si="3"/>
        <v>10.334999999999997</v>
      </c>
      <c r="K9" s="32">
        <f t="shared" si="4"/>
        <v>9.4750000000000014</v>
      </c>
      <c r="L9" s="32">
        <f t="shared" si="5"/>
        <v>8.61</v>
      </c>
      <c r="M9" s="32">
        <f t="shared" si="6"/>
        <v>8.7550000000000008</v>
      </c>
      <c r="N9" s="32">
        <f t="shared" si="7"/>
        <v>8.7550000000000008</v>
      </c>
      <c r="O9" s="32">
        <f t="shared" si="8"/>
        <v>2.9950000000000001</v>
      </c>
      <c r="U9" s="4"/>
    </row>
    <row r="10" spans="2:21">
      <c r="B10" s="4" t="s">
        <v>21</v>
      </c>
      <c r="C10" s="32">
        <f t="shared" si="1"/>
        <v>9.1400000000000023</v>
      </c>
      <c r="D10" s="32">
        <f t="shared" si="1"/>
        <v>9.1400000000000023</v>
      </c>
      <c r="E10" s="32">
        <f t="shared" si="1"/>
        <v>7.8200000000000021</v>
      </c>
      <c r="F10" s="32">
        <f t="shared" si="1"/>
        <v>6.1600000000000019</v>
      </c>
      <c r="G10" s="32">
        <f t="shared" si="1"/>
        <v>7.3100000000000005</v>
      </c>
      <c r="H10" s="32">
        <f t="shared" si="1"/>
        <v>0</v>
      </c>
      <c r="I10" s="32">
        <f t="shared" si="2"/>
        <v>0.70500000000000007</v>
      </c>
      <c r="J10" s="32">
        <f t="shared" si="3"/>
        <v>8.44</v>
      </c>
      <c r="K10" s="32">
        <f t="shared" si="4"/>
        <v>7.2050000000000018</v>
      </c>
      <c r="L10" s="32">
        <f t="shared" si="5"/>
        <v>7.4149999999999991</v>
      </c>
      <c r="M10" s="32">
        <f t="shared" si="6"/>
        <v>8.8949999999999996</v>
      </c>
      <c r="N10" s="32">
        <f t="shared" si="7"/>
        <v>7.7100000000000009</v>
      </c>
      <c r="O10" s="32">
        <f t="shared" si="8"/>
        <v>0</v>
      </c>
      <c r="U10" s="4"/>
    </row>
    <row r="11" spans="2:21">
      <c r="B11" s="4" t="s">
        <v>22</v>
      </c>
      <c r="C11" s="32">
        <f t="shared" si="1"/>
        <v>6.0600000000000032</v>
      </c>
      <c r="D11" s="32">
        <f t="shared" si="1"/>
        <v>6.0600000000000032</v>
      </c>
      <c r="E11" s="32">
        <f t="shared" si="1"/>
        <v>5.17</v>
      </c>
      <c r="F11" s="32">
        <f t="shared" si="1"/>
        <v>3.81</v>
      </c>
      <c r="G11" s="32">
        <f t="shared" si="1"/>
        <v>4.8400000000000007</v>
      </c>
      <c r="H11" s="32">
        <f t="shared" si="1"/>
        <v>0</v>
      </c>
      <c r="I11" s="32">
        <f t="shared" si="2"/>
        <v>0</v>
      </c>
      <c r="J11" s="32">
        <f>AVERAGE(K24:L24)</f>
        <v>3.6</v>
      </c>
      <c r="K11" s="32">
        <f t="shared" si="4"/>
        <v>1.4649999999999999</v>
      </c>
      <c r="L11" s="32">
        <f t="shared" si="5"/>
        <v>0.57500000000000007</v>
      </c>
      <c r="M11" s="32">
        <f t="shared" si="6"/>
        <v>3.6</v>
      </c>
      <c r="N11" s="32">
        <f t="shared" si="7"/>
        <v>0.47</v>
      </c>
      <c r="O11" s="32">
        <f t="shared" si="8"/>
        <v>0</v>
      </c>
      <c r="U11" s="4"/>
    </row>
    <row r="12" spans="2:21">
      <c r="B12" s="7" t="s">
        <v>23</v>
      </c>
      <c r="C12" s="30">
        <f t="shared" si="1"/>
        <v>1.2500000000000002</v>
      </c>
      <c r="D12" s="30">
        <f t="shared" si="1"/>
        <v>1.2500000000000002</v>
      </c>
      <c r="E12" s="30">
        <f t="shared" si="1"/>
        <v>1.0599999999999998</v>
      </c>
      <c r="F12" s="30">
        <f t="shared" si="1"/>
        <v>0.60000000000000009</v>
      </c>
      <c r="G12" s="30">
        <f t="shared" si="1"/>
        <v>1</v>
      </c>
      <c r="H12" s="30">
        <f t="shared" si="1"/>
        <v>0</v>
      </c>
      <c r="I12" s="30">
        <f t="shared" si="2"/>
        <v>0</v>
      </c>
      <c r="J12" s="30">
        <f t="shared" si="3"/>
        <v>0</v>
      </c>
      <c r="K12" s="30">
        <f t="shared" si="4"/>
        <v>0</v>
      </c>
      <c r="L12" s="30">
        <f t="shared" si="5"/>
        <v>0</v>
      </c>
      <c r="M12" s="30">
        <f t="shared" si="6"/>
        <v>0</v>
      </c>
      <c r="N12" s="30">
        <f t="shared" si="7"/>
        <v>0</v>
      </c>
      <c r="O12" s="30">
        <f t="shared" si="8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69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SUM(C32:C47)</f>
        <v>1.5300000000000002</v>
      </c>
      <c r="D18" s="4">
        <f t="shared" ref="D18:V18" si="9">SUM(D32:D47)</f>
        <v>0.12</v>
      </c>
      <c r="E18" s="4">
        <f t="shared" si="9"/>
        <v>0.12</v>
      </c>
      <c r="F18" s="4">
        <f t="shared" si="9"/>
        <v>0.51</v>
      </c>
      <c r="G18" s="4">
        <f t="shared" si="9"/>
        <v>0.6100000000000001</v>
      </c>
      <c r="H18" s="4">
        <f t="shared" si="9"/>
        <v>0.63000000000000012</v>
      </c>
      <c r="I18" s="4">
        <f t="shared" si="9"/>
        <v>0.25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si="9"/>
        <v>0</v>
      </c>
      <c r="V18" s="4">
        <f t="shared" si="9"/>
        <v>0</v>
      </c>
    </row>
    <row r="19" spans="2:22">
      <c r="B19" s="4" t="s">
        <v>17</v>
      </c>
      <c r="C19" s="4">
        <f>SUM(C48:C77)</f>
        <v>4.82</v>
      </c>
      <c r="D19" s="4">
        <f t="shared" ref="D19:V19" si="10">SUM(D48:D77)</f>
        <v>3.1300000000000008</v>
      </c>
      <c r="E19" s="4">
        <f t="shared" si="10"/>
        <v>3.0900000000000003</v>
      </c>
      <c r="F19" s="4">
        <f t="shared" si="10"/>
        <v>2.9400000000000013</v>
      </c>
      <c r="G19" s="4">
        <f t="shared" si="10"/>
        <v>3.76</v>
      </c>
      <c r="H19" s="4">
        <f t="shared" si="10"/>
        <v>4.08</v>
      </c>
      <c r="I19" s="4">
        <f t="shared" si="10"/>
        <v>3.06</v>
      </c>
      <c r="J19" s="4">
        <f t="shared" si="10"/>
        <v>0.70000000000000007</v>
      </c>
      <c r="K19" s="4">
        <f t="shared" si="10"/>
        <v>0.93</v>
      </c>
      <c r="L19" s="4">
        <f t="shared" si="10"/>
        <v>0</v>
      </c>
      <c r="M19" s="4">
        <f t="shared" si="10"/>
        <v>0</v>
      </c>
      <c r="N19" s="4">
        <f t="shared" si="10"/>
        <v>0</v>
      </c>
      <c r="O19" s="4">
        <f t="shared" si="10"/>
        <v>0</v>
      </c>
      <c r="P19" s="4">
        <f t="shared" si="10"/>
        <v>0</v>
      </c>
      <c r="Q19" s="4">
        <f t="shared" si="10"/>
        <v>0</v>
      </c>
      <c r="R19" s="4">
        <f t="shared" si="10"/>
        <v>0</v>
      </c>
      <c r="S19" s="4">
        <f t="shared" si="10"/>
        <v>0</v>
      </c>
      <c r="T19" s="4">
        <f t="shared" si="10"/>
        <v>0</v>
      </c>
      <c r="U19" s="4">
        <f t="shared" si="10"/>
        <v>0.93</v>
      </c>
      <c r="V19" s="4">
        <f t="shared" si="10"/>
        <v>0.5</v>
      </c>
    </row>
    <row r="20" spans="2:22">
      <c r="B20" s="4" t="s">
        <v>18</v>
      </c>
      <c r="C20" s="4">
        <f>SUM(C78:C108)</f>
        <v>8.1</v>
      </c>
      <c r="D20" s="4">
        <f t="shared" ref="D20:V20" si="11">SUM(D78:D108)</f>
        <v>8.02</v>
      </c>
      <c r="E20" s="4">
        <f t="shared" si="11"/>
        <v>6.93</v>
      </c>
      <c r="F20" s="4">
        <f>SUM(F78:F108)</f>
        <v>5.5000000000000009</v>
      </c>
      <c r="G20" s="4">
        <f t="shared" si="11"/>
        <v>6.45</v>
      </c>
      <c r="H20" s="4">
        <f t="shared" si="11"/>
        <v>8.08</v>
      </c>
      <c r="I20" s="4">
        <f t="shared" si="11"/>
        <v>7.97</v>
      </c>
      <c r="J20" s="4">
        <f t="shared" si="11"/>
        <v>5.879999999999999</v>
      </c>
      <c r="K20" s="4">
        <f t="shared" si="11"/>
        <v>3.12</v>
      </c>
      <c r="L20" s="4">
        <f t="shared" si="11"/>
        <v>1.9600000000000009</v>
      </c>
      <c r="M20" s="4">
        <f t="shared" si="11"/>
        <v>3.22</v>
      </c>
      <c r="N20" s="4">
        <f t="shared" si="11"/>
        <v>1.4900000000000002</v>
      </c>
      <c r="O20" s="4">
        <f t="shared" si="11"/>
        <v>0.32</v>
      </c>
      <c r="P20" s="4">
        <f t="shared" si="11"/>
        <v>0</v>
      </c>
      <c r="Q20" s="4">
        <f t="shared" si="11"/>
        <v>1.8500000000000008</v>
      </c>
      <c r="R20" s="4">
        <f t="shared" si="11"/>
        <v>0.45</v>
      </c>
      <c r="S20" s="4">
        <f t="shared" si="11"/>
        <v>1.8500000000000008</v>
      </c>
      <c r="T20" s="4">
        <f t="shared" si="11"/>
        <v>0.45</v>
      </c>
      <c r="U20" s="4">
        <f t="shared" si="11"/>
        <v>4.4099999999999993</v>
      </c>
      <c r="V20" s="4">
        <f t="shared" si="11"/>
        <v>3.3599999999999994</v>
      </c>
    </row>
    <row r="21" spans="2:22">
      <c r="B21" s="4" t="s">
        <v>19</v>
      </c>
      <c r="C21" s="4">
        <f>SUM(C109:C138)</f>
        <v>9.66</v>
      </c>
      <c r="D21" s="4">
        <f t="shared" ref="D21:V21" si="12">SUM(D109:D138)</f>
        <v>9.66</v>
      </c>
      <c r="E21" s="4">
        <f t="shared" si="12"/>
        <v>8.2099999999999991</v>
      </c>
      <c r="F21" s="4">
        <f t="shared" si="12"/>
        <v>6.5500000000000016</v>
      </c>
      <c r="G21" s="4">
        <f t="shared" si="12"/>
        <v>7.7299999999999986</v>
      </c>
      <c r="H21" s="4">
        <f t="shared" si="12"/>
        <v>9.629999999999999</v>
      </c>
      <c r="I21" s="4">
        <f t="shared" si="12"/>
        <v>9.66</v>
      </c>
      <c r="J21" s="4">
        <f t="shared" si="12"/>
        <v>9.620000000000001</v>
      </c>
      <c r="K21" s="4">
        <f t="shared" si="12"/>
        <v>7.3299999999999992</v>
      </c>
      <c r="L21" s="4">
        <f t="shared" si="12"/>
        <v>6.36</v>
      </c>
      <c r="M21" s="4">
        <f t="shared" si="12"/>
        <v>7.89</v>
      </c>
      <c r="N21" s="4">
        <f t="shared" si="12"/>
        <v>6.0700000000000021</v>
      </c>
      <c r="O21" s="4">
        <f t="shared" si="12"/>
        <v>4.75</v>
      </c>
      <c r="P21" s="4">
        <f t="shared" si="12"/>
        <v>1.4000000000000001</v>
      </c>
      <c r="Q21" s="4">
        <f t="shared" si="12"/>
        <v>5.1100000000000021</v>
      </c>
      <c r="R21" s="4">
        <f t="shared" si="12"/>
        <v>3.72</v>
      </c>
      <c r="S21" s="4">
        <f t="shared" si="12"/>
        <v>5.1100000000000021</v>
      </c>
      <c r="T21" s="4">
        <f t="shared" si="12"/>
        <v>3.72</v>
      </c>
      <c r="U21" s="4">
        <f t="shared" si="12"/>
        <v>8.9200000000000035</v>
      </c>
      <c r="V21" s="4">
        <f t="shared" si="12"/>
        <v>9.0399999999999991</v>
      </c>
    </row>
    <row r="22" spans="2:22">
      <c r="B22" s="4" t="s">
        <v>20</v>
      </c>
      <c r="C22" s="4">
        <f>SUM(C139:C169)</f>
        <v>10.369999999999997</v>
      </c>
      <c r="D22" s="4">
        <f t="shared" ref="D22:V22" si="13">SUM(D139:D169)</f>
        <v>10.369999999999997</v>
      </c>
      <c r="E22" s="4">
        <f t="shared" si="13"/>
        <v>8.8399999999999945</v>
      </c>
      <c r="F22" s="4">
        <f t="shared" si="13"/>
        <v>7.0300000000000029</v>
      </c>
      <c r="G22" s="4">
        <f t="shared" si="13"/>
        <v>8.3100000000000023</v>
      </c>
      <c r="H22" s="4">
        <f t="shared" si="13"/>
        <v>3.7000000000000006</v>
      </c>
      <c r="I22" s="4">
        <f t="shared" si="13"/>
        <v>5.8500000000000023</v>
      </c>
      <c r="J22" s="4">
        <f t="shared" si="13"/>
        <v>10.089999999999998</v>
      </c>
      <c r="K22" s="4">
        <f t="shared" si="13"/>
        <v>10.339999999999998</v>
      </c>
      <c r="L22" s="4">
        <f t="shared" si="13"/>
        <v>10.329999999999998</v>
      </c>
      <c r="M22" s="4">
        <f t="shared" si="13"/>
        <v>9.52</v>
      </c>
      <c r="N22" s="4">
        <f t="shared" si="13"/>
        <v>9.4300000000000015</v>
      </c>
      <c r="O22" s="4">
        <f t="shared" si="13"/>
        <v>9.6699999999999982</v>
      </c>
      <c r="P22" s="4">
        <f t="shared" si="13"/>
        <v>7.55</v>
      </c>
      <c r="Q22" s="4">
        <f t="shared" si="13"/>
        <v>9.5</v>
      </c>
      <c r="R22" s="4">
        <f t="shared" si="13"/>
        <v>8.0100000000000016</v>
      </c>
      <c r="S22" s="4">
        <f t="shared" si="13"/>
        <v>9.5</v>
      </c>
      <c r="T22" s="4">
        <f t="shared" si="13"/>
        <v>8.0100000000000016</v>
      </c>
      <c r="U22" s="4">
        <f t="shared" si="13"/>
        <v>2.3700000000000006</v>
      </c>
      <c r="V22" s="4">
        <f t="shared" si="13"/>
        <v>3.62</v>
      </c>
    </row>
    <row r="23" spans="2:22">
      <c r="B23" s="4" t="s">
        <v>21</v>
      </c>
      <c r="C23" s="4">
        <f>SUM(C170:C200)</f>
        <v>9.1400000000000023</v>
      </c>
      <c r="D23" s="4">
        <f t="shared" ref="D23:V23" si="14">SUM(D170:D200)</f>
        <v>9.1400000000000023</v>
      </c>
      <c r="E23" s="4">
        <f t="shared" si="14"/>
        <v>7.8200000000000021</v>
      </c>
      <c r="F23" s="4">
        <f t="shared" si="14"/>
        <v>6.1600000000000019</v>
      </c>
      <c r="G23" s="4">
        <f t="shared" si="14"/>
        <v>7.3100000000000005</v>
      </c>
      <c r="H23" s="4">
        <f t="shared" si="14"/>
        <v>0</v>
      </c>
      <c r="I23" s="4">
        <f t="shared" si="14"/>
        <v>0</v>
      </c>
      <c r="J23" s="4">
        <f t="shared" si="14"/>
        <v>1.4100000000000001</v>
      </c>
      <c r="K23" s="4">
        <f t="shared" si="14"/>
        <v>8.6199999999999992</v>
      </c>
      <c r="L23" s="4">
        <f t="shared" si="14"/>
        <v>8.26</v>
      </c>
      <c r="M23" s="4">
        <f t="shared" si="14"/>
        <v>6.4100000000000019</v>
      </c>
      <c r="N23" s="4">
        <f t="shared" si="14"/>
        <v>8.0000000000000018</v>
      </c>
      <c r="O23" s="4">
        <f t="shared" si="14"/>
        <v>6.6499999999999995</v>
      </c>
      <c r="P23" s="4">
        <f t="shared" si="14"/>
        <v>8.1799999999999979</v>
      </c>
      <c r="Q23" s="4">
        <f t="shared" si="14"/>
        <v>8.7499999999999982</v>
      </c>
      <c r="R23" s="4">
        <f t="shared" si="14"/>
        <v>9.0400000000000009</v>
      </c>
      <c r="S23" s="4">
        <f t="shared" si="14"/>
        <v>6.6800000000000015</v>
      </c>
      <c r="T23" s="4">
        <f t="shared" si="14"/>
        <v>8.74</v>
      </c>
      <c r="U23" s="4">
        <f t="shared" si="14"/>
        <v>0</v>
      </c>
      <c r="V23" s="4">
        <f t="shared" si="14"/>
        <v>0</v>
      </c>
    </row>
    <row r="24" spans="2:22">
      <c r="B24" s="4" t="s">
        <v>22</v>
      </c>
      <c r="C24" s="4">
        <f>SUM(C201:C230)</f>
        <v>6.0600000000000032</v>
      </c>
      <c r="D24" s="4">
        <f t="shared" ref="D24:V24" si="15">SUM(D201:D230)</f>
        <v>6.0600000000000032</v>
      </c>
      <c r="E24" s="4">
        <f t="shared" si="15"/>
        <v>5.17</v>
      </c>
      <c r="F24" s="4">
        <f t="shared" si="15"/>
        <v>3.81</v>
      </c>
      <c r="G24" s="4">
        <f t="shared" si="15"/>
        <v>4.8400000000000007</v>
      </c>
      <c r="H24" s="4">
        <f t="shared" si="15"/>
        <v>0</v>
      </c>
      <c r="I24" s="4">
        <f t="shared" si="15"/>
        <v>0</v>
      </c>
      <c r="J24" s="4">
        <f t="shared" si="15"/>
        <v>0</v>
      </c>
      <c r="K24" s="4">
        <f t="shared" si="15"/>
        <v>4.6400000000000006</v>
      </c>
      <c r="L24" s="4">
        <f t="shared" si="15"/>
        <v>2.5599999999999996</v>
      </c>
      <c r="M24" s="4">
        <f t="shared" si="15"/>
        <v>0</v>
      </c>
      <c r="N24" s="4">
        <f>SUM(N201:N230)</f>
        <v>2.9299999999999997</v>
      </c>
      <c r="O24" s="4">
        <f t="shared" si="15"/>
        <v>0</v>
      </c>
      <c r="P24" s="4">
        <f t="shared" si="15"/>
        <v>1.1500000000000001</v>
      </c>
      <c r="Q24" s="4">
        <f t="shared" si="15"/>
        <v>2.83</v>
      </c>
      <c r="R24" s="4">
        <f t="shared" si="15"/>
        <v>4.37</v>
      </c>
      <c r="S24" s="4">
        <f t="shared" si="15"/>
        <v>0</v>
      </c>
      <c r="T24" s="4">
        <f t="shared" si="15"/>
        <v>0.94</v>
      </c>
      <c r="U24" s="4">
        <f t="shared" si="15"/>
        <v>0</v>
      </c>
      <c r="V24" s="4">
        <f t="shared" si="15"/>
        <v>0</v>
      </c>
    </row>
    <row r="25" spans="2:22">
      <c r="B25" s="7" t="s">
        <v>23</v>
      </c>
      <c r="C25" s="7">
        <f>SUM(C231:C240)</f>
        <v>1.2500000000000002</v>
      </c>
      <c r="D25" s="7">
        <f t="shared" ref="D25:V25" si="16">SUM(D231:D240)</f>
        <v>1.2500000000000002</v>
      </c>
      <c r="E25" s="7">
        <f t="shared" si="16"/>
        <v>1.0599999999999998</v>
      </c>
      <c r="F25" s="7">
        <f t="shared" si="16"/>
        <v>0.60000000000000009</v>
      </c>
      <c r="G25" s="7">
        <f t="shared" si="16"/>
        <v>1</v>
      </c>
      <c r="H25" s="7">
        <f t="shared" si="16"/>
        <v>0</v>
      </c>
      <c r="I25" s="7">
        <f t="shared" si="16"/>
        <v>0</v>
      </c>
      <c r="J25" s="7">
        <f t="shared" si="16"/>
        <v>0</v>
      </c>
      <c r="K25" s="7">
        <f t="shared" si="16"/>
        <v>0</v>
      </c>
      <c r="L25" s="7">
        <f t="shared" si="16"/>
        <v>0</v>
      </c>
      <c r="M25" s="7">
        <f t="shared" si="16"/>
        <v>0</v>
      </c>
      <c r="N25" s="7">
        <f t="shared" si="16"/>
        <v>0</v>
      </c>
      <c r="O25" s="7">
        <f t="shared" si="16"/>
        <v>0</v>
      </c>
      <c r="P25" s="7">
        <f t="shared" si="16"/>
        <v>0</v>
      </c>
      <c r="Q25" s="7">
        <f t="shared" si="16"/>
        <v>0</v>
      </c>
      <c r="R25" s="7">
        <f t="shared" si="16"/>
        <v>0</v>
      </c>
      <c r="S25" s="7">
        <f t="shared" si="16"/>
        <v>0</v>
      </c>
      <c r="T25" s="7">
        <f t="shared" si="16"/>
        <v>0</v>
      </c>
      <c r="U25" s="7">
        <f t="shared" si="16"/>
        <v>0</v>
      </c>
      <c r="V25" s="7">
        <f t="shared" si="16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70</v>
      </c>
    </row>
    <row r="30" spans="2:22">
      <c r="B30" s="28"/>
      <c r="C30" s="11">
        <v>50</v>
      </c>
      <c r="D30" s="28">
        <v>10</v>
      </c>
      <c r="E30" s="28">
        <v>11</v>
      </c>
      <c r="F30" s="28">
        <v>12</v>
      </c>
      <c r="G30" s="28">
        <v>13</v>
      </c>
      <c r="H30" s="28">
        <v>21</v>
      </c>
      <c r="I30" s="28">
        <v>22</v>
      </c>
      <c r="J30" s="28">
        <v>23</v>
      </c>
      <c r="K30" s="28">
        <v>31</v>
      </c>
      <c r="L30" s="28">
        <v>32</v>
      </c>
      <c r="M30" s="28">
        <v>41</v>
      </c>
      <c r="N30" s="28">
        <v>42</v>
      </c>
      <c r="O30" s="28">
        <v>51</v>
      </c>
      <c r="P30" s="28">
        <v>52</v>
      </c>
      <c r="Q30" s="28">
        <v>61</v>
      </c>
      <c r="R30" s="28">
        <v>62</v>
      </c>
      <c r="S30" s="28">
        <v>66</v>
      </c>
      <c r="T30" s="28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316</v>
      </c>
      <c r="C32" s="21">
        <v>0.09</v>
      </c>
      <c r="D32" s="21" t="s">
        <v>13</v>
      </c>
      <c r="E32" s="21" t="s">
        <v>13</v>
      </c>
      <c r="F32" s="21">
        <v>0.02</v>
      </c>
      <c r="G32" s="21">
        <v>0.01</v>
      </c>
      <c r="H32" s="21">
        <v>0.02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  <c r="U32" s="21" t="s">
        <v>13</v>
      </c>
      <c r="V32" s="21" t="s">
        <v>13</v>
      </c>
    </row>
    <row r="33" spans="2:22">
      <c r="B33" s="18">
        <v>317</v>
      </c>
      <c r="C33" s="19">
        <v>7.0000000000000007E-2</v>
      </c>
      <c r="D33" s="19" t="s">
        <v>13</v>
      </c>
      <c r="E33" s="19" t="s">
        <v>13</v>
      </c>
      <c r="F33" s="19">
        <v>0.02</v>
      </c>
      <c r="G33" s="19">
        <v>0.01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</row>
    <row r="34" spans="2:22">
      <c r="B34" s="18">
        <v>318</v>
      </c>
      <c r="C34" s="19">
        <v>0.05</v>
      </c>
      <c r="D34" s="19" t="s">
        <v>13</v>
      </c>
      <c r="E34" s="19" t="s">
        <v>13</v>
      </c>
      <c r="F34" s="19">
        <v>0.01</v>
      </c>
      <c r="G34" s="19">
        <v>0.01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</row>
    <row r="35" spans="2:22">
      <c r="B35" s="18">
        <v>319</v>
      </c>
      <c r="C35" s="19">
        <v>0.08</v>
      </c>
      <c r="D35" s="19" t="s">
        <v>13</v>
      </c>
      <c r="E35" s="19" t="s">
        <v>13</v>
      </c>
      <c r="F35" s="19">
        <v>0.02</v>
      </c>
      <c r="G35" s="19">
        <v>0.02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</row>
    <row r="36" spans="2:22">
      <c r="B36" s="18">
        <v>320</v>
      </c>
      <c r="C36" s="19">
        <v>0.1</v>
      </c>
      <c r="D36" s="19" t="s">
        <v>13</v>
      </c>
      <c r="E36" s="19" t="s">
        <v>13</v>
      </c>
      <c r="F36" s="19">
        <v>0.03</v>
      </c>
      <c r="G36" s="19">
        <v>0.02</v>
      </c>
      <c r="H36" s="19">
        <v>0.03</v>
      </c>
      <c r="I36" s="19">
        <v>0.02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</row>
    <row r="37" spans="2:22">
      <c r="B37" s="18">
        <v>321</v>
      </c>
      <c r="C37" s="19">
        <v>0.08</v>
      </c>
      <c r="D37" s="19" t="s">
        <v>13</v>
      </c>
      <c r="E37" s="19" t="s">
        <v>13</v>
      </c>
      <c r="F37" s="19">
        <v>0.02</v>
      </c>
      <c r="G37" s="19">
        <v>0.02</v>
      </c>
      <c r="H37" s="19">
        <v>0.03</v>
      </c>
      <c r="I37" s="19">
        <v>0.02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322</v>
      </c>
      <c r="C38" s="19">
        <v>0.09</v>
      </c>
      <c r="D38" s="19" t="s">
        <v>13</v>
      </c>
      <c r="E38" s="19" t="s">
        <v>13</v>
      </c>
      <c r="F38" s="19">
        <v>0.03</v>
      </c>
      <c r="G38" s="19">
        <v>0.03</v>
      </c>
      <c r="H38" s="19">
        <v>0.03</v>
      </c>
      <c r="I38" s="19">
        <v>0.02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323</v>
      </c>
      <c r="C39" s="19">
        <v>0.12</v>
      </c>
      <c r="D39" s="19" t="s">
        <v>13</v>
      </c>
      <c r="E39" s="19" t="s">
        <v>13</v>
      </c>
      <c r="F39" s="19">
        <v>0.04</v>
      </c>
      <c r="G39" s="19">
        <v>0.05</v>
      </c>
      <c r="H39" s="19">
        <v>0.05</v>
      </c>
      <c r="I39" s="19">
        <v>0.02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324</v>
      </c>
      <c r="C40" s="19">
        <v>0.14000000000000001</v>
      </c>
      <c r="D40" s="19" t="s">
        <v>13</v>
      </c>
      <c r="E40" s="19" t="s">
        <v>13</v>
      </c>
      <c r="F40" s="19">
        <v>0.05</v>
      </c>
      <c r="G40" s="19">
        <v>0.06</v>
      </c>
      <c r="H40" s="19">
        <v>0.06</v>
      </c>
      <c r="I40" s="19">
        <v>0.03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325</v>
      </c>
      <c r="C41" s="19">
        <v>0.13</v>
      </c>
      <c r="D41" s="19">
        <v>0.02</v>
      </c>
      <c r="E41" s="19">
        <v>0.02</v>
      </c>
      <c r="F41" s="19">
        <v>0.05</v>
      </c>
      <c r="G41" s="19">
        <v>0.06</v>
      </c>
      <c r="H41" s="19">
        <v>0.06</v>
      </c>
      <c r="I41" s="19">
        <v>0.03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326</v>
      </c>
      <c r="C42" s="19">
        <v>0.14000000000000001</v>
      </c>
      <c r="D42" s="19">
        <v>0.02</v>
      </c>
      <c r="E42" s="19">
        <v>0.02</v>
      </c>
      <c r="F42" s="19">
        <v>0.05</v>
      </c>
      <c r="G42" s="19">
        <v>7.0000000000000007E-2</v>
      </c>
      <c r="H42" s="19">
        <v>7.0000000000000007E-2</v>
      </c>
      <c r="I42" s="19">
        <v>0.03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327</v>
      </c>
      <c r="C43" s="19">
        <v>0.17</v>
      </c>
      <c r="D43" s="19">
        <v>0.03</v>
      </c>
      <c r="E43" s="19">
        <v>0.03</v>
      </c>
      <c r="F43" s="19">
        <v>0.06</v>
      </c>
      <c r="G43" s="19">
        <v>0.09</v>
      </c>
      <c r="H43" s="19">
        <v>0.08</v>
      </c>
      <c r="I43" s="19">
        <v>0.03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328</v>
      </c>
      <c r="C44" s="19">
        <v>7.0000000000000007E-2</v>
      </c>
      <c r="D44" s="19">
        <v>0.01</v>
      </c>
      <c r="E44" s="19">
        <v>0.01</v>
      </c>
      <c r="F44" s="19">
        <v>0.03</v>
      </c>
      <c r="G44" s="19">
        <v>0.04</v>
      </c>
      <c r="H44" s="19">
        <v>0.04</v>
      </c>
      <c r="I44" s="19">
        <v>0.01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329</v>
      </c>
      <c r="C45" s="19">
        <v>0.05</v>
      </c>
      <c r="D45" s="19">
        <v>0.01</v>
      </c>
      <c r="E45" s="19">
        <v>0.01</v>
      </c>
      <c r="F45" s="19">
        <v>0.02</v>
      </c>
      <c r="G45" s="19">
        <v>0.03</v>
      </c>
      <c r="H45" s="19">
        <v>0.03</v>
      </c>
      <c r="I45" s="19">
        <v>0.01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330</v>
      </c>
      <c r="C46" s="19">
        <v>0.1</v>
      </c>
      <c r="D46" s="19">
        <v>0.02</v>
      </c>
      <c r="E46" s="19">
        <v>0.02</v>
      </c>
      <c r="F46" s="19">
        <v>0.04</v>
      </c>
      <c r="G46" s="19">
        <v>0.06</v>
      </c>
      <c r="H46" s="19">
        <v>0.05</v>
      </c>
      <c r="I46" s="19">
        <v>0.02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331</v>
      </c>
      <c r="C47" s="19">
        <v>0.05</v>
      </c>
      <c r="D47" s="19">
        <v>0.01</v>
      </c>
      <c r="E47" s="19">
        <v>0.01</v>
      </c>
      <c r="F47" s="19">
        <v>0.02</v>
      </c>
      <c r="G47" s="19">
        <v>0.03</v>
      </c>
      <c r="H47" s="19">
        <v>0.03</v>
      </c>
      <c r="I47" s="19">
        <v>0.01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401</v>
      </c>
      <c r="C48" s="19">
        <v>0.1</v>
      </c>
      <c r="D48" s="19">
        <v>0.02</v>
      </c>
      <c r="E48" s="19">
        <v>0.02</v>
      </c>
      <c r="F48" s="19">
        <v>0.04</v>
      </c>
      <c r="G48" s="19">
        <v>0.06</v>
      </c>
      <c r="H48" s="19">
        <v>0.06</v>
      </c>
      <c r="I48" s="19">
        <v>0.02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402</v>
      </c>
      <c r="C49" s="19">
        <v>0.13</v>
      </c>
      <c r="D49" s="19">
        <v>0.03</v>
      </c>
      <c r="E49" s="19">
        <v>0.03</v>
      </c>
      <c r="F49" s="19">
        <v>0.06</v>
      </c>
      <c r="G49" s="19">
        <v>0.09</v>
      </c>
      <c r="H49" s="19">
        <v>0.08</v>
      </c>
      <c r="I49" s="19">
        <v>0.03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403</v>
      </c>
      <c r="C50" s="19">
        <v>0.19</v>
      </c>
      <c r="D50" s="19">
        <v>0.06</v>
      </c>
      <c r="E50" s="19">
        <v>0.06</v>
      </c>
      <c r="F50" s="19">
        <v>0.09</v>
      </c>
      <c r="G50" s="19">
        <v>0.13</v>
      </c>
      <c r="H50" s="19">
        <v>0.12</v>
      </c>
      <c r="I50" s="19">
        <v>0.05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404</v>
      </c>
      <c r="C51" s="19">
        <v>7.0000000000000007E-2</v>
      </c>
      <c r="D51" s="19">
        <v>0.02</v>
      </c>
      <c r="E51" s="19">
        <v>0.02</v>
      </c>
      <c r="F51" s="19">
        <v>0.03</v>
      </c>
      <c r="G51" s="19">
        <v>0.05</v>
      </c>
      <c r="H51" s="19">
        <v>0.04</v>
      </c>
      <c r="I51" s="19">
        <v>0.02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405</v>
      </c>
      <c r="C52" s="19">
        <v>0.05</v>
      </c>
      <c r="D52" s="19">
        <v>0.02</v>
      </c>
      <c r="E52" s="19">
        <v>0.02</v>
      </c>
      <c r="F52" s="19">
        <v>0.02</v>
      </c>
      <c r="G52" s="19">
        <v>0.04</v>
      </c>
      <c r="H52" s="19">
        <v>0.03</v>
      </c>
      <c r="I52" s="19">
        <v>0.01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406</v>
      </c>
      <c r="C53" s="19">
        <v>0.14000000000000001</v>
      </c>
      <c r="D53" s="19">
        <v>0.06</v>
      </c>
      <c r="E53" s="19">
        <v>0.06</v>
      </c>
      <c r="F53" s="19">
        <v>7.0000000000000007E-2</v>
      </c>
      <c r="G53" s="19">
        <v>0.1</v>
      </c>
      <c r="H53" s="19">
        <v>0.09</v>
      </c>
      <c r="I53" s="19">
        <v>0.04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407</v>
      </c>
      <c r="C54" s="19">
        <v>0.17</v>
      </c>
      <c r="D54" s="19">
        <v>7.0000000000000007E-2</v>
      </c>
      <c r="E54" s="19">
        <v>7.0000000000000007E-2</v>
      </c>
      <c r="F54" s="19">
        <v>0.09</v>
      </c>
      <c r="G54" s="19">
        <v>0.13</v>
      </c>
      <c r="H54" s="19">
        <v>0.12</v>
      </c>
      <c r="I54" s="19">
        <v>0.05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408</v>
      </c>
      <c r="C55" s="19">
        <v>0.12</v>
      </c>
      <c r="D55" s="19">
        <v>0.05</v>
      </c>
      <c r="E55" s="19">
        <v>0.05</v>
      </c>
      <c r="F55" s="19">
        <v>0.06</v>
      </c>
      <c r="G55" s="19">
        <v>0.09</v>
      </c>
      <c r="H55" s="19">
        <v>0.09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409</v>
      </c>
      <c r="C56" s="19">
        <v>0.11</v>
      </c>
      <c r="D56" s="19">
        <v>0.05</v>
      </c>
      <c r="E56" s="19">
        <v>0.05</v>
      </c>
      <c r="F56" s="19">
        <v>0.06</v>
      </c>
      <c r="G56" s="19">
        <v>0.08</v>
      </c>
      <c r="H56" s="19">
        <v>0.08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410</v>
      </c>
      <c r="C57" s="19">
        <v>0.14000000000000001</v>
      </c>
      <c r="D57" s="19">
        <v>7.0000000000000007E-2</v>
      </c>
      <c r="E57" s="19">
        <v>7.0000000000000007E-2</v>
      </c>
      <c r="F57" s="19">
        <v>0.08</v>
      </c>
      <c r="G57" s="19">
        <v>0.11</v>
      </c>
      <c r="H57" s="19">
        <v>0.1</v>
      </c>
      <c r="I57" s="19">
        <v>0.06</v>
      </c>
      <c r="J57" s="19" t="s">
        <v>13</v>
      </c>
      <c r="K57" s="19">
        <v>0.03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>
        <v>0.03</v>
      </c>
      <c r="V57" s="19" t="s">
        <v>13</v>
      </c>
    </row>
    <row r="58" spans="2:22">
      <c r="B58" s="18">
        <v>411</v>
      </c>
      <c r="C58" s="19">
        <v>0.1</v>
      </c>
      <c r="D58" s="19">
        <v>0.05</v>
      </c>
      <c r="E58" s="19">
        <v>0.05</v>
      </c>
      <c r="F58" s="19">
        <v>0.06</v>
      </c>
      <c r="G58" s="19">
        <v>0.08</v>
      </c>
      <c r="H58" s="19">
        <v>0.08</v>
      </c>
      <c r="I58" s="19">
        <v>0.05</v>
      </c>
      <c r="J58" s="19" t="s">
        <v>13</v>
      </c>
      <c r="K58" s="19">
        <v>0.02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>
        <v>0.02</v>
      </c>
      <c r="V58" s="19" t="s">
        <v>13</v>
      </c>
    </row>
    <row r="59" spans="2:22">
      <c r="B59" s="18">
        <v>412</v>
      </c>
      <c r="C59" s="19">
        <v>0.15</v>
      </c>
      <c r="D59" s="19">
        <v>0.09</v>
      </c>
      <c r="E59" s="19">
        <v>0.09</v>
      </c>
      <c r="F59" s="19">
        <v>0.09</v>
      </c>
      <c r="G59" s="19">
        <v>0.12</v>
      </c>
      <c r="H59" s="19">
        <v>0.12</v>
      </c>
      <c r="I59" s="19">
        <v>7.0000000000000007E-2</v>
      </c>
      <c r="J59" s="19" t="s">
        <v>13</v>
      </c>
      <c r="K59" s="19">
        <v>0.03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>
        <v>0.03</v>
      </c>
      <c r="V59" s="19" t="s">
        <v>13</v>
      </c>
    </row>
    <row r="60" spans="2:22">
      <c r="B60" s="18">
        <v>413</v>
      </c>
      <c r="C60" s="19">
        <v>0.16</v>
      </c>
      <c r="D60" s="19">
        <v>0.09</v>
      </c>
      <c r="E60" s="19">
        <v>0.09</v>
      </c>
      <c r="F60" s="19">
        <v>0.1</v>
      </c>
      <c r="G60" s="19">
        <v>0.13</v>
      </c>
      <c r="H60" s="19">
        <v>0.13</v>
      </c>
      <c r="I60" s="19">
        <v>0.08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>
        <v>0.03</v>
      </c>
      <c r="V60" s="19" t="s">
        <v>13</v>
      </c>
    </row>
    <row r="61" spans="2:22">
      <c r="B61" s="18">
        <v>414</v>
      </c>
      <c r="C61" s="19">
        <v>0.11</v>
      </c>
      <c r="D61" s="19">
        <v>7.0000000000000007E-2</v>
      </c>
      <c r="E61" s="19">
        <v>7.0000000000000007E-2</v>
      </c>
      <c r="F61" s="19">
        <v>7.0000000000000007E-2</v>
      </c>
      <c r="G61" s="19">
        <v>0.09</v>
      </c>
      <c r="H61" s="19">
        <v>0.09</v>
      </c>
      <c r="I61" s="19">
        <v>0.06</v>
      </c>
      <c r="J61" s="19" t="s">
        <v>13</v>
      </c>
      <c r="K61" s="19">
        <v>0.03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>
        <v>0.02</v>
      </c>
      <c r="V61" s="19" t="s">
        <v>13</v>
      </c>
    </row>
    <row r="62" spans="2:22">
      <c r="B62" s="18">
        <v>415</v>
      </c>
      <c r="C62" s="19">
        <v>0.16</v>
      </c>
      <c r="D62" s="19">
        <v>0.1</v>
      </c>
      <c r="E62" s="19">
        <v>0.1</v>
      </c>
      <c r="F62" s="19">
        <v>0.1</v>
      </c>
      <c r="G62" s="19">
        <v>0.13</v>
      </c>
      <c r="H62" s="19">
        <v>0.13</v>
      </c>
      <c r="I62" s="19">
        <v>0.1</v>
      </c>
      <c r="J62" s="19">
        <v>0.03</v>
      </c>
      <c r="K62" s="19">
        <v>0.04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>
        <v>0.03</v>
      </c>
      <c r="V62" s="19" t="s">
        <v>13</v>
      </c>
    </row>
    <row r="63" spans="2:22">
      <c r="B63" s="18">
        <v>416</v>
      </c>
      <c r="C63" s="19">
        <v>0.08</v>
      </c>
      <c r="D63" s="19">
        <v>0.05</v>
      </c>
      <c r="E63" s="19">
        <v>0.05</v>
      </c>
      <c r="F63" s="19">
        <v>0.05</v>
      </c>
      <c r="G63" s="19">
        <v>0.06</v>
      </c>
      <c r="H63" s="19">
        <v>7.0000000000000007E-2</v>
      </c>
      <c r="I63" s="19">
        <v>0.05</v>
      </c>
      <c r="J63" s="19">
        <v>0.02</v>
      </c>
      <c r="K63" s="19">
        <v>0.02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>
        <v>0.02</v>
      </c>
      <c r="V63" s="19" t="s">
        <v>13</v>
      </c>
    </row>
    <row r="64" spans="2:22">
      <c r="B64" s="18">
        <v>417</v>
      </c>
      <c r="C64" s="19">
        <v>0.16</v>
      </c>
      <c r="D64" s="19">
        <v>0.11</v>
      </c>
      <c r="E64" s="19">
        <v>0.11</v>
      </c>
      <c r="F64" s="19">
        <v>0.1</v>
      </c>
      <c r="G64" s="19">
        <v>0.13</v>
      </c>
      <c r="H64" s="19">
        <v>0.14000000000000001</v>
      </c>
      <c r="I64" s="19">
        <v>0.1</v>
      </c>
      <c r="J64" s="19">
        <v>0.03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>
        <v>0.04</v>
      </c>
      <c r="V64" s="19" t="s">
        <v>13</v>
      </c>
    </row>
    <row r="65" spans="2:22">
      <c r="B65" s="18">
        <v>418</v>
      </c>
      <c r="C65" s="19">
        <v>0.18</v>
      </c>
      <c r="D65" s="19">
        <v>0.12</v>
      </c>
      <c r="E65" s="19">
        <v>0.12</v>
      </c>
      <c r="F65" s="19">
        <v>0.11</v>
      </c>
      <c r="G65" s="19">
        <v>0.14000000000000001</v>
      </c>
      <c r="H65" s="19">
        <v>0.16</v>
      </c>
      <c r="I65" s="19">
        <v>0.12</v>
      </c>
      <c r="J65" s="19">
        <v>0.04</v>
      </c>
      <c r="K65" s="19">
        <v>0.04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>
        <v>0.04</v>
      </c>
      <c r="V65" s="19" t="s">
        <v>13</v>
      </c>
    </row>
    <row r="66" spans="2:22">
      <c r="B66" s="18">
        <v>419</v>
      </c>
      <c r="C66" s="19">
        <v>0.17</v>
      </c>
      <c r="D66" s="19">
        <v>0.12</v>
      </c>
      <c r="E66" s="19">
        <v>0.12</v>
      </c>
      <c r="F66" s="19">
        <v>0.11</v>
      </c>
      <c r="G66" s="19">
        <v>0.14000000000000001</v>
      </c>
      <c r="H66" s="19">
        <v>0.15</v>
      </c>
      <c r="I66" s="19">
        <v>0.12</v>
      </c>
      <c r="J66" s="19">
        <v>0.03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>
        <v>0.04</v>
      </c>
      <c r="V66" s="19" t="s">
        <v>13</v>
      </c>
    </row>
    <row r="67" spans="2:22">
      <c r="B67" s="18">
        <v>420</v>
      </c>
      <c r="C67" s="19">
        <v>0.21</v>
      </c>
      <c r="D67" s="19">
        <v>0.15</v>
      </c>
      <c r="E67" s="19">
        <v>0.15</v>
      </c>
      <c r="F67" s="19">
        <v>0.13</v>
      </c>
      <c r="G67" s="19">
        <v>0.17</v>
      </c>
      <c r="H67" s="19">
        <v>0.19</v>
      </c>
      <c r="I67" s="19">
        <v>0.15</v>
      </c>
      <c r="J67" s="19">
        <v>0.04</v>
      </c>
      <c r="K67" s="19">
        <v>0.05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>
        <v>0.05</v>
      </c>
      <c r="V67" s="19">
        <v>0.04</v>
      </c>
    </row>
    <row r="68" spans="2:22">
      <c r="B68" s="18">
        <v>421</v>
      </c>
      <c r="C68" s="19">
        <v>0.21</v>
      </c>
      <c r="D68" s="19">
        <v>0.15</v>
      </c>
      <c r="E68" s="19">
        <v>0.15</v>
      </c>
      <c r="F68" s="19">
        <v>0.14000000000000001</v>
      </c>
      <c r="G68" s="19">
        <v>0.17</v>
      </c>
      <c r="H68" s="19">
        <v>0.19</v>
      </c>
      <c r="I68" s="19">
        <v>0.16</v>
      </c>
      <c r="J68" s="19">
        <v>0.04</v>
      </c>
      <c r="K68" s="19">
        <v>0.05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>
        <v>0.05</v>
      </c>
      <c r="V68" s="19">
        <v>0.04</v>
      </c>
    </row>
    <row r="69" spans="2:22">
      <c r="B69" s="18">
        <v>422</v>
      </c>
      <c r="C69" s="19">
        <v>0.19</v>
      </c>
      <c r="D69" s="19">
        <v>0.14000000000000001</v>
      </c>
      <c r="E69" s="19">
        <v>0.14000000000000001</v>
      </c>
      <c r="F69" s="19">
        <v>0.12</v>
      </c>
      <c r="G69" s="19">
        <v>0.15</v>
      </c>
      <c r="H69" s="19">
        <v>0.18</v>
      </c>
      <c r="I69" s="19">
        <v>0.15</v>
      </c>
      <c r="J69" s="19">
        <v>0.04</v>
      </c>
      <c r="K69" s="19">
        <v>0.05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>
        <v>0.05</v>
      </c>
      <c r="V69" s="19">
        <v>0.04</v>
      </c>
    </row>
    <row r="70" spans="2:22">
      <c r="B70" s="18">
        <v>423</v>
      </c>
      <c r="C70" s="19">
        <v>0.16</v>
      </c>
      <c r="D70" s="19">
        <v>0.12</v>
      </c>
      <c r="E70" s="19">
        <v>0.12</v>
      </c>
      <c r="F70" s="19">
        <v>0.11</v>
      </c>
      <c r="G70" s="19">
        <v>0.13</v>
      </c>
      <c r="H70" s="19">
        <v>0.15</v>
      </c>
      <c r="I70" s="19">
        <v>0.13</v>
      </c>
      <c r="J70" s="19">
        <v>0.03</v>
      </c>
      <c r="K70" s="19">
        <v>0.04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>
        <v>0.04</v>
      </c>
      <c r="V70" s="19">
        <v>0.03</v>
      </c>
    </row>
    <row r="71" spans="2:22">
      <c r="B71" s="18">
        <v>424</v>
      </c>
      <c r="C71" s="19">
        <v>0.14000000000000001</v>
      </c>
      <c r="D71" s="19">
        <v>0.11</v>
      </c>
      <c r="E71" s="19">
        <v>0.11</v>
      </c>
      <c r="F71" s="19">
        <v>0.09</v>
      </c>
      <c r="G71" s="19">
        <v>0.11</v>
      </c>
      <c r="H71" s="19">
        <v>0.13</v>
      </c>
      <c r="I71" s="19">
        <v>0.12</v>
      </c>
      <c r="J71" s="19">
        <v>0.03</v>
      </c>
      <c r="K71" s="19">
        <v>0.04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>
        <v>0.04</v>
      </c>
      <c r="V71" s="19">
        <v>0.03</v>
      </c>
    </row>
    <row r="72" spans="2:22">
      <c r="B72" s="18">
        <v>425</v>
      </c>
      <c r="C72" s="19">
        <v>0.19</v>
      </c>
      <c r="D72" s="19">
        <v>0.15</v>
      </c>
      <c r="E72" s="19">
        <v>0.15</v>
      </c>
      <c r="F72" s="19">
        <v>0.13</v>
      </c>
      <c r="G72" s="19">
        <v>0.15</v>
      </c>
      <c r="H72" s="19">
        <v>0.18</v>
      </c>
      <c r="I72" s="19">
        <v>0.16</v>
      </c>
      <c r="J72" s="19">
        <v>0.04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0.05</v>
      </c>
      <c r="V72" s="19">
        <v>0.04</v>
      </c>
    </row>
    <row r="73" spans="2:22">
      <c r="B73" s="18">
        <v>426</v>
      </c>
      <c r="C73" s="19">
        <v>0.21</v>
      </c>
      <c r="D73" s="19">
        <v>0.17</v>
      </c>
      <c r="E73" s="19">
        <v>0.17</v>
      </c>
      <c r="F73" s="19">
        <v>0.14000000000000001</v>
      </c>
      <c r="G73" s="19">
        <v>0.17</v>
      </c>
      <c r="H73" s="19">
        <v>0.2</v>
      </c>
      <c r="I73" s="19">
        <v>0.18</v>
      </c>
      <c r="J73" s="19">
        <v>0.05</v>
      </c>
      <c r="K73" s="19">
        <v>0.05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0.06</v>
      </c>
      <c r="V73" s="19">
        <v>0.05</v>
      </c>
    </row>
    <row r="74" spans="2:22">
      <c r="B74" s="18">
        <v>427</v>
      </c>
      <c r="C74" s="19">
        <v>0.24</v>
      </c>
      <c r="D74" s="19">
        <v>0.2</v>
      </c>
      <c r="E74" s="19">
        <v>0.2</v>
      </c>
      <c r="F74" s="19">
        <v>0.16</v>
      </c>
      <c r="G74" s="19">
        <v>0.19</v>
      </c>
      <c r="H74" s="19">
        <v>0.23</v>
      </c>
      <c r="I74" s="19">
        <v>0.21</v>
      </c>
      <c r="J74" s="19">
        <v>0.06</v>
      </c>
      <c r="K74" s="19">
        <v>0.06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7.0000000000000007E-2</v>
      </c>
      <c r="V74" s="19">
        <v>0.05</v>
      </c>
    </row>
    <row r="75" spans="2:22">
      <c r="B75" s="18">
        <v>428</v>
      </c>
      <c r="C75" s="19">
        <v>0.23</v>
      </c>
      <c r="D75" s="19">
        <v>0.2</v>
      </c>
      <c r="E75" s="19">
        <v>0.19</v>
      </c>
      <c r="F75" s="19">
        <v>0.16</v>
      </c>
      <c r="G75" s="19">
        <v>0.18</v>
      </c>
      <c r="H75" s="19">
        <v>0.22</v>
      </c>
      <c r="I75" s="19">
        <v>0.2</v>
      </c>
      <c r="J75" s="19">
        <v>0.06</v>
      </c>
      <c r="K75" s="19">
        <v>0.06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0.06</v>
      </c>
      <c r="V75" s="19">
        <v>0.05</v>
      </c>
    </row>
    <row r="76" spans="2:22">
      <c r="B76" s="18">
        <v>429</v>
      </c>
      <c r="C76" s="19">
        <v>0.25</v>
      </c>
      <c r="D76" s="19">
        <v>0.22</v>
      </c>
      <c r="E76" s="19">
        <v>0.21</v>
      </c>
      <c r="F76" s="19">
        <v>0.17</v>
      </c>
      <c r="G76" s="19">
        <v>0.2</v>
      </c>
      <c r="H76" s="19">
        <v>0.24</v>
      </c>
      <c r="I76" s="19">
        <v>0.22</v>
      </c>
      <c r="J76" s="19">
        <v>7.0000000000000007E-2</v>
      </c>
      <c r="K76" s="19">
        <v>7.0000000000000007E-2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7.0000000000000007E-2</v>
      </c>
      <c r="V76" s="19">
        <v>0.06</v>
      </c>
    </row>
    <row r="77" spans="2:22">
      <c r="B77" s="18">
        <v>430</v>
      </c>
      <c r="C77" s="19">
        <v>0.3</v>
      </c>
      <c r="D77" s="19">
        <v>0.27</v>
      </c>
      <c r="E77" s="19">
        <v>0.25</v>
      </c>
      <c r="F77" s="19">
        <v>0.2</v>
      </c>
      <c r="G77" s="19">
        <v>0.24</v>
      </c>
      <c r="H77" s="19">
        <v>0.28999999999999998</v>
      </c>
      <c r="I77" s="19">
        <v>0.27</v>
      </c>
      <c r="J77" s="19">
        <v>0.09</v>
      </c>
      <c r="K77" s="19">
        <v>0.08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0.09</v>
      </c>
      <c r="V77" s="19">
        <v>7.0000000000000007E-2</v>
      </c>
    </row>
    <row r="78" spans="2:22">
      <c r="B78" s="18">
        <v>501</v>
      </c>
      <c r="C78" s="19">
        <v>0.27</v>
      </c>
      <c r="D78" s="19">
        <v>0.24</v>
      </c>
      <c r="E78" s="19">
        <v>0.23</v>
      </c>
      <c r="F78" s="19">
        <v>0.18</v>
      </c>
      <c r="G78" s="19">
        <v>0.22</v>
      </c>
      <c r="H78" s="19">
        <v>0.26</v>
      </c>
      <c r="I78" s="19">
        <v>0.25</v>
      </c>
      <c r="J78" s="19">
        <v>0.08</v>
      </c>
      <c r="K78" s="19">
        <v>7.0000000000000007E-2</v>
      </c>
      <c r="L78" s="19" t="s">
        <v>13</v>
      </c>
      <c r="M78" s="19">
        <v>0.08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0.08</v>
      </c>
      <c r="V78" s="19">
        <v>7.0000000000000007E-2</v>
      </c>
    </row>
    <row r="79" spans="2:22">
      <c r="B79" s="18">
        <v>502</v>
      </c>
      <c r="C79" s="19">
        <v>0.3</v>
      </c>
      <c r="D79" s="19">
        <v>0.28000000000000003</v>
      </c>
      <c r="E79" s="19">
        <v>0.26</v>
      </c>
      <c r="F79" s="19">
        <v>0.2</v>
      </c>
      <c r="G79" s="19">
        <v>0.24</v>
      </c>
      <c r="H79" s="19">
        <v>0.28999999999999998</v>
      </c>
      <c r="I79" s="19">
        <v>0.28000000000000003</v>
      </c>
      <c r="J79" s="19">
        <v>0.1</v>
      </c>
      <c r="K79" s="19">
        <v>0.08</v>
      </c>
      <c r="L79" s="19" t="s">
        <v>13</v>
      </c>
      <c r="M79" s="19">
        <v>0.09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0.1</v>
      </c>
      <c r="V79" s="19">
        <v>0.08</v>
      </c>
    </row>
    <row r="80" spans="2:22">
      <c r="B80" s="18">
        <v>503</v>
      </c>
      <c r="C80" s="19">
        <v>0.23</v>
      </c>
      <c r="D80" s="19">
        <v>0.22</v>
      </c>
      <c r="E80" s="19">
        <v>0.2</v>
      </c>
      <c r="F80" s="19">
        <v>0.16</v>
      </c>
      <c r="G80" s="19">
        <v>0.18</v>
      </c>
      <c r="H80" s="19">
        <v>0.23</v>
      </c>
      <c r="I80" s="19">
        <v>0.22</v>
      </c>
      <c r="J80" s="19">
        <v>0.08</v>
      </c>
      <c r="K80" s="19">
        <v>7.0000000000000007E-2</v>
      </c>
      <c r="L80" s="19" t="s">
        <v>13</v>
      </c>
      <c r="M80" s="19">
        <v>7.0000000000000007E-2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0.08</v>
      </c>
      <c r="V80" s="19">
        <v>0.06</v>
      </c>
    </row>
    <row r="81" spans="2:22">
      <c r="B81" s="18">
        <v>504</v>
      </c>
      <c r="C81" s="19">
        <v>0.23</v>
      </c>
      <c r="D81" s="19">
        <v>0.22</v>
      </c>
      <c r="E81" s="19">
        <v>0.2</v>
      </c>
      <c r="F81" s="19">
        <v>0.16</v>
      </c>
      <c r="G81" s="19">
        <v>0.18</v>
      </c>
      <c r="H81" s="19">
        <v>0.23</v>
      </c>
      <c r="I81" s="19">
        <v>0.22</v>
      </c>
      <c r="J81" s="19">
        <v>0.09</v>
      </c>
      <c r="K81" s="19">
        <v>7.0000000000000007E-2</v>
      </c>
      <c r="L81" s="19" t="s">
        <v>13</v>
      </c>
      <c r="M81" s="19">
        <v>7.0000000000000007E-2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0.08</v>
      </c>
      <c r="V81" s="19">
        <v>0.06</v>
      </c>
    </row>
    <row r="82" spans="2:22">
      <c r="B82" s="18">
        <v>505</v>
      </c>
      <c r="C82" s="19">
        <v>0.23</v>
      </c>
      <c r="D82" s="19">
        <v>0.22</v>
      </c>
      <c r="E82" s="19">
        <v>0.2</v>
      </c>
      <c r="F82" s="19">
        <v>0.16</v>
      </c>
      <c r="G82" s="19">
        <v>0.18</v>
      </c>
      <c r="H82" s="19">
        <v>0.23</v>
      </c>
      <c r="I82" s="19">
        <v>0.22</v>
      </c>
      <c r="J82" s="19">
        <v>0.1</v>
      </c>
      <c r="K82" s="19">
        <v>7.0000000000000007E-2</v>
      </c>
      <c r="L82" s="19">
        <v>0.05</v>
      </c>
      <c r="M82" s="19">
        <v>7.0000000000000007E-2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0.08</v>
      </c>
      <c r="V82" s="19">
        <v>0.06</v>
      </c>
    </row>
    <row r="83" spans="2:22">
      <c r="B83" s="18">
        <v>506</v>
      </c>
      <c r="C83" s="19">
        <v>0.26</v>
      </c>
      <c r="D83" s="19">
        <v>0.26</v>
      </c>
      <c r="E83" s="19">
        <v>0.22</v>
      </c>
      <c r="F83" s="19">
        <v>0.18</v>
      </c>
      <c r="G83" s="19">
        <v>0.21</v>
      </c>
      <c r="H83" s="19">
        <v>0.26</v>
      </c>
      <c r="I83" s="19">
        <v>0.25</v>
      </c>
      <c r="J83" s="19">
        <v>0.12</v>
      </c>
      <c r="K83" s="19">
        <v>0.08</v>
      </c>
      <c r="L83" s="19">
        <v>0.06</v>
      </c>
      <c r="M83" s="19">
        <v>0.08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0.09</v>
      </c>
      <c r="V83" s="19">
        <v>7.0000000000000007E-2</v>
      </c>
    </row>
    <row r="84" spans="2:22">
      <c r="B84" s="18">
        <v>507</v>
      </c>
      <c r="C84" s="19">
        <v>0.18</v>
      </c>
      <c r="D84" s="19">
        <v>0.18</v>
      </c>
      <c r="E84" s="19">
        <v>0.15</v>
      </c>
      <c r="F84" s="19">
        <v>0.12</v>
      </c>
      <c r="G84" s="19">
        <v>0.14000000000000001</v>
      </c>
      <c r="H84" s="19">
        <v>0.18</v>
      </c>
      <c r="I84" s="19">
        <v>0.17</v>
      </c>
      <c r="J84" s="19">
        <v>0.09</v>
      </c>
      <c r="K84" s="19">
        <v>0.06</v>
      </c>
      <c r="L84" s="19">
        <v>0.04</v>
      </c>
      <c r="M84" s="19">
        <v>0.05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7.0000000000000007E-2</v>
      </c>
      <c r="V84" s="19">
        <v>0.05</v>
      </c>
    </row>
    <row r="85" spans="2:22">
      <c r="B85" s="18">
        <v>508</v>
      </c>
      <c r="C85" s="19">
        <v>0.22</v>
      </c>
      <c r="D85" s="19">
        <v>0.22</v>
      </c>
      <c r="E85" s="19">
        <v>0.19</v>
      </c>
      <c r="F85" s="19">
        <v>0.15</v>
      </c>
      <c r="G85" s="19">
        <v>0.18</v>
      </c>
      <c r="H85" s="19">
        <v>0.22</v>
      </c>
      <c r="I85" s="19">
        <v>0.21</v>
      </c>
      <c r="J85" s="19">
        <v>0.12</v>
      </c>
      <c r="K85" s="19">
        <v>7.0000000000000007E-2</v>
      </c>
      <c r="L85" s="19">
        <v>0.05</v>
      </c>
      <c r="M85" s="19">
        <v>7.0000000000000007E-2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0.09</v>
      </c>
      <c r="V85" s="19">
        <v>0.06</v>
      </c>
    </row>
    <row r="86" spans="2:22">
      <c r="B86" s="18">
        <v>509</v>
      </c>
      <c r="C86" s="19">
        <v>0.28000000000000003</v>
      </c>
      <c r="D86" s="19">
        <v>0.28000000000000003</v>
      </c>
      <c r="E86" s="19">
        <v>0.24</v>
      </c>
      <c r="F86" s="19">
        <v>0.19</v>
      </c>
      <c r="G86" s="19">
        <v>0.22</v>
      </c>
      <c r="H86" s="19">
        <v>0.28000000000000003</v>
      </c>
      <c r="I86" s="19">
        <v>0.27</v>
      </c>
      <c r="J86" s="19">
        <v>0.16</v>
      </c>
      <c r="K86" s="19">
        <v>0.09</v>
      </c>
      <c r="L86" s="19">
        <v>7.0000000000000007E-2</v>
      </c>
      <c r="M86" s="19">
        <v>0.09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0.11</v>
      </c>
      <c r="V86" s="19">
        <v>0.08</v>
      </c>
    </row>
    <row r="87" spans="2:22">
      <c r="B87" s="18">
        <v>510</v>
      </c>
      <c r="C87" s="19">
        <v>0.24</v>
      </c>
      <c r="D87" s="19">
        <v>0.24</v>
      </c>
      <c r="E87" s="19">
        <v>0.2</v>
      </c>
      <c r="F87" s="19">
        <v>0.16</v>
      </c>
      <c r="G87" s="19">
        <v>0.19</v>
      </c>
      <c r="H87" s="19">
        <v>0.24</v>
      </c>
      <c r="I87" s="19">
        <v>0.23</v>
      </c>
      <c r="J87" s="19">
        <v>0.15</v>
      </c>
      <c r="K87" s="19">
        <v>0.08</v>
      </c>
      <c r="L87" s="19">
        <v>0.06</v>
      </c>
      <c r="M87" s="19">
        <v>0.08</v>
      </c>
      <c r="N87" s="19" t="s">
        <v>13</v>
      </c>
      <c r="O87" s="19" t="s">
        <v>13</v>
      </c>
      <c r="P87" s="19" t="s">
        <v>13</v>
      </c>
      <c r="Q87" s="19">
        <v>7.0000000000000007E-2</v>
      </c>
      <c r="R87" s="19" t="s">
        <v>13</v>
      </c>
      <c r="S87" s="19">
        <v>7.0000000000000007E-2</v>
      </c>
      <c r="T87" s="19" t="s">
        <v>13</v>
      </c>
      <c r="U87" s="19">
        <v>0.1</v>
      </c>
      <c r="V87" s="19">
        <v>7.0000000000000007E-2</v>
      </c>
    </row>
    <row r="88" spans="2:22">
      <c r="B88" s="18">
        <v>511</v>
      </c>
      <c r="C88" s="19">
        <v>0.25</v>
      </c>
      <c r="D88" s="19">
        <v>0.25</v>
      </c>
      <c r="E88" s="19">
        <v>0.21</v>
      </c>
      <c r="F88" s="19">
        <v>0.17</v>
      </c>
      <c r="G88" s="19">
        <v>0.2</v>
      </c>
      <c r="H88" s="19">
        <v>0.25</v>
      </c>
      <c r="I88" s="19">
        <v>0.24</v>
      </c>
      <c r="J88" s="19">
        <v>0.16</v>
      </c>
      <c r="K88" s="19">
        <v>0.08</v>
      </c>
      <c r="L88" s="19">
        <v>0.06</v>
      </c>
      <c r="M88" s="19">
        <v>0.08</v>
      </c>
      <c r="N88" s="19" t="s">
        <v>13</v>
      </c>
      <c r="O88" s="19" t="s">
        <v>13</v>
      </c>
      <c r="P88" s="19" t="s">
        <v>13</v>
      </c>
      <c r="Q88" s="19">
        <v>0.08</v>
      </c>
      <c r="R88" s="19" t="s">
        <v>13</v>
      </c>
      <c r="S88" s="19">
        <v>0.08</v>
      </c>
      <c r="T88" s="19" t="s">
        <v>13</v>
      </c>
      <c r="U88" s="19">
        <v>0.11</v>
      </c>
      <c r="V88" s="19">
        <v>0.08</v>
      </c>
    </row>
    <row r="89" spans="2:22">
      <c r="B89" s="18">
        <v>512</v>
      </c>
      <c r="C89" s="19">
        <v>0.27</v>
      </c>
      <c r="D89" s="19">
        <v>0.27</v>
      </c>
      <c r="E89" s="19">
        <v>0.23</v>
      </c>
      <c r="F89" s="19">
        <v>0.18</v>
      </c>
      <c r="G89" s="19">
        <v>0.22</v>
      </c>
      <c r="H89" s="19">
        <v>0.27</v>
      </c>
      <c r="I89" s="19">
        <v>0.27</v>
      </c>
      <c r="J89" s="19">
        <v>0.18</v>
      </c>
      <c r="K89" s="19">
        <v>0.09</v>
      </c>
      <c r="L89" s="19">
        <v>7.0000000000000007E-2</v>
      </c>
      <c r="M89" s="19">
        <v>0.09</v>
      </c>
      <c r="N89" s="19" t="s">
        <v>13</v>
      </c>
      <c r="O89" s="19" t="s">
        <v>13</v>
      </c>
      <c r="P89" s="19" t="s">
        <v>13</v>
      </c>
      <c r="Q89" s="19">
        <v>0.08</v>
      </c>
      <c r="R89" s="19" t="s">
        <v>13</v>
      </c>
      <c r="S89" s="19">
        <v>0.08</v>
      </c>
      <c r="T89" s="19" t="s">
        <v>13</v>
      </c>
      <c r="U89" s="19">
        <v>0.12</v>
      </c>
      <c r="V89" s="19">
        <v>0.09</v>
      </c>
    </row>
    <row r="90" spans="2:22">
      <c r="B90" s="18">
        <v>513</v>
      </c>
      <c r="C90" s="19">
        <v>0.28000000000000003</v>
      </c>
      <c r="D90" s="19">
        <v>0.28000000000000003</v>
      </c>
      <c r="E90" s="19">
        <v>0.24</v>
      </c>
      <c r="F90" s="19">
        <v>0.19</v>
      </c>
      <c r="G90" s="19">
        <v>0.22</v>
      </c>
      <c r="H90" s="19">
        <v>0.28000000000000003</v>
      </c>
      <c r="I90" s="19">
        <v>0.28000000000000003</v>
      </c>
      <c r="J90" s="19">
        <v>0.2</v>
      </c>
      <c r="K90" s="19">
        <v>0.1</v>
      </c>
      <c r="L90" s="19">
        <v>7.0000000000000007E-2</v>
      </c>
      <c r="M90" s="19">
        <v>0.1</v>
      </c>
      <c r="N90" s="19" t="s">
        <v>13</v>
      </c>
      <c r="O90" s="19" t="s">
        <v>13</v>
      </c>
      <c r="P90" s="19" t="s">
        <v>13</v>
      </c>
      <c r="Q90" s="19">
        <v>0.08</v>
      </c>
      <c r="R90" s="19" t="s">
        <v>13</v>
      </c>
      <c r="S90" s="19">
        <v>0.08</v>
      </c>
      <c r="T90" s="19" t="s">
        <v>13</v>
      </c>
      <c r="U90" s="19">
        <v>0.13</v>
      </c>
      <c r="V90" s="19">
        <v>0.1</v>
      </c>
    </row>
    <row r="91" spans="2:22">
      <c r="B91" s="18">
        <v>514</v>
      </c>
      <c r="C91" s="19">
        <v>0.28000000000000003</v>
      </c>
      <c r="D91" s="19">
        <v>0.28000000000000003</v>
      </c>
      <c r="E91" s="19">
        <v>0.24</v>
      </c>
      <c r="F91" s="19">
        <v>0.19</v>
      </c>
      <c r="G91" s="19">
        <v>0.22</v>
      </c>
      <c r="H91" s="19">
        <v>0.28000000000000003</v>
      </c>
      <c r="I91" s="19">
        <v>0.28000000000000003</v>
      </c>
      <c r="J91" s="19">
        <v>0.21</v>
      </c>
      <c r="K91" s="19">
        <v>0.1</v>
      </c>
      <c r="L91" s="19">
        <v>7.0000000000000007E-2</v>
      </c>
      <c r="M91" s="19">
        <v>0.1</v>
      </c>
      <c r="N91" s="19" t="s">
        <v>13</v>
      </c>
      <c r="O91" s="19" t="s">
        <v>13</v>
      </c>
      <c r="P91" s="19" t="s">
        <v>13</v>
      </c>
      <c r="Q91" s="19">
        <v>0.08</v>
      </c>
      <c r="R91" s="19" t="s">
        <v>13</v>
      </c>
      <c r="S91" s="19">
        <v>0.08</v>
      </c>
      <c r="T91" s="19" t="s">
        <v>13</v>
      </c>
      <c r="U91" s="19">
        <v>0.14000000000000001</v>
      </c>
      <c r="V91" s="19">
        <v>0.1</v>
      </c>
    </row>
    <row r="92" spans="2:22">
      <c r="B92" s="18">
        <v>515</v>
      </c>
      <c r="C92" s="19">
        <v>0.36</v>
      </c>
      <c r="D92" s="19">
        <v>0.36</v>
      </c>
      <c r="E92" s="19">
        <v>0.31</v>
      </c>
      <c r="F92" s="19">
        <v>0.24</v>
      </c>
      <c r="G92" s="19">
        <v>0.28999999999999998</v>
      </c>
      <c r="H92" s="19">
        <v>0.36</v>
      </c>
      <c r="I92" s="19">
        <v>0.36</v>
      </c>
      <c r="J92" s="19">
        <v>0.27</v>
      </c>
      <c r="K92" s="19">
        <v>0.13</v>
      </c>
      <c r="L92" s="19">
        <v>0.09</v>
      </c>
      <c r="M92" s="19">
        <v>0.13</v>
      </c>
      <c r="N92" s="19">
        <v>0.11</v>
      </c>
      <c r="O92" s="19" t="s">
        <v>13</v>
      </c>
      <c r="P92" s="19" t="s">
        <v>13</v>
      </c>
      <c r="Q92" s="19">
        <v>0.11</v>
      </c>
      <c r="R92" s="19" t="s">
        <v>13</v>
      </c>
      <c r="S92" s="19">
        <v>0.11</v>
      </c>
      <c r="T92" s="19" t="s">
        <v>13</v>
      </c>
      <c r="U92" s="19">
        <v>0.18</v>
      </c>
      <c r="V92" s="19">
        <v>0.14000000000000001</v>
      </c>
    </row>
    <row r="93" spans="2:22">
      <c r="B93" s="18">
        <v>516</v>
      </c>
      <c r="C93" s="19">
        <v>0.34</v>
      </c>
      <c r="D93" s="19">
        <v>0.34</v>
      </c>
      <c r="E93" s="19">
        <v>0.28999999999999998</v>
      </c>
      <c r="F93" s="19">
        <v>0.23</v>
      </c>
      <c r="G93" s="19">
        <v>0.27</v>
      </c>
      <c r="H93" s="19">
        <v>0.34</v>
      </c>
      <c r="I93" s="19">
        <v>0.34</v>
      </c>
      <c r="J93" s="19">
        <v>0.27</v>
      </c>
      <c r="K93" s="19">
        <v>0.13</v>
      </c>
      <c r="L93" s="19">
        <v>0.09</v>
      </c>
      <c r="M93" s="19">
        <v>0.13</v>
      </c>
      <c r="N93" s="19">
        <v>0.1</v>
      </c>
      <c r="O93" s="19" t="s">
        <v>13</v>
      </c>
      <c r="P93" s="19" t="s">
        <v>13</v>
      </c>
      <c r="Q93" s="19">
        <v>0.1</v>
      </c>
      <c r="R93" s="19" t="s">
        <v>13</v>
      </c>
      <c r="S93" s="19">
        <v>0.1</v>
      </c>
      <c r="T93" s="19" t="s">
        <v>13</v>
      </c>
      <c r="U93" s="19">
        <v>0.18</v>
      </c>
      <c r="V93" s="19">
        <v>0.13</v>
      </c>
    </row>
    <row r="94" spans="2:22">
      <c r="B94" s="18">
        <v>517</v>
      </c>
      <c r="C94" s="19">
        <v>0.32</v>
      </c>
      <c r="D94" s="19">
        <v>0.32</v>
      </c>
      <c r="E94" s="19">
        <v>0.27</v>
      </c>
      <c r="F94" s="19">
        <v>0.22</v>
      </c>
      <c r="G94" s="19">
        <v>0.26</v>
      </c>
      <c r="H94" s="19">
        <v>0.32</v>
      </c>
      <c r="I94" s="19">
        <v>0.32</v>
      </c>
      <c r="J94" s="19">
        <v>0.26</v>
      </c>
      <c r="K94" s="19">
        <v>0.12</v>
      </c>
      <c r="L94" s="19">
        <v>0.08</v>
      </c>
      <c r="M94" s="19">
        <v>0.12</v>
      </c>
      <c r="N94" s="19">
        <v>0.1</v>
      </c>
      <c r="O94" s="19" t="s">
        <v>13</v>
      </c>
      <c r="P94" s="19" t="s">
        <v>13</v>
      </c>
      <c r="Q94" s="19">
        <v>0.1</v>
      </c>
      <c r="R94" s="19" t="s">
        <v>13</v>
      </c>
      <c r="S94" s="19">
        <v>0.1</v>
      </c>
      <c r="T94" s="19" t="s">
        <v>13</v>
      </c>
      <c r="U94" s="19">
        <v>0.17</v>
      </c>
      <c r="V94" s="19">
        <v>0.13</v>
      </c>
    </row>
    <row r="95" spans="2:22">
      <c r="B95" s="18">
        <v>518</v>
      </c>
      <c r="C95" s="19">
        <v>0.31</v>
      </c>
      <c r="D95" s="19">
        <v>0.31</v>
      </c>
      <c r="E95" s="19">
        <v>0.26</v>
      </c>
      <c r="F95" s="19">
        <v>0.21</v>
      </c>
      <c r="G95" s="19">
        <v>0.25</v>
      </c>
      <c r="H95" s="19">
        <v>0.31</v>
      </c>
      <c r="I95" s="19">
        <v>0.31</v>
      </c>
      <c r="J95" s="19">
        <v>0.26</v>
      </c>
      <c r="K95" s="19">
        <v>0.12</v>
      </c>
      <c r="L95" s="19">
        <v>0.08</v>
      </c>
      <c r="M95" s="19">
        <v>0.12</v>
      </c>
      <c r="N95" s="19">
        <v>0.09</v>
      </c>
      <c r="O95" s="19" t="s">
        <v>13</v>
      </c>
      <c r="P95" s="19" t="s">
        <v>13</v>
      </c>
      <c r="Q95" s="19">
        <v>0.09</v>
      </c>
      <c r="R95" s="19" t="s">
        <v>13</v>
      </c>
      <c r="S95" s="19">
        <v>0.09</v>
      </c>
      <c r="T95" s="19" t="s">
        <v>13</v>
      </c>
      <c r="U95" s="19">
        <v>0.17</v>
      </c>
      <c r="V95" s="19">
        <v>0.13</v>
      </c>
    </row>
    <row r="96" spans="2:22">
      <c r="B96" s="18">
        <v>519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0.3</v>
      </c>
      <c r="J96" s="19">
        <v>0.26</v>
      </c>
      <c r="K96" s="19">
        <v>0.12</v>
      </c>
      <c r="L96" s="19">
        <v>0.08</v>
      </c>
      <c r="M96" s="19">
        <v>0.12</v>
      </c>
      <c r="N96" s="19">
        <v>0.09</v>
      </c>
      <c r="O96" s="19" t="s">
        <v>13</v>
      </c>
      <c r="P96" s="19" t="s">
        <v>13</v>
      </c>
      <c r="Q96" s="19">
        <v>0.09</v>
      </c>
      <c r="R96" s="19" t="s">
        <v>13</v>
      </c>
      <c r="S96" s="19">
        <v>0.09</v>
      </c>
      <c r="T96" s="19" t="s">
        <v>13</v>
      </c>
      <c r="U96" s="19">
        <v>0.17</v>
      </c>
      <c r="V96" s="19">
        <v>0.13</v>
      </c>
    </row>
    <row r="97" spans="2:22">
      <c r="B97" s="18">
        <v>520</v>
      </c>
      <c r="C97" s="19">
        <v>0.28999999999999998</v>
      </c>
      <c r="D97" s="19">
        <v>0.28999999999999998</v>
      </c>
      <c r="E97" s="19">
        <v>0.25</v>
      </c>
      <c r="F97" s="19">
        <v>0.2</v>
      </c>
      <c r="G97" s="19">
        <v>0.23</v>
      </c>
      <c r="H97" s="19">
        <v>0.28999999999999998</v>
      </c>
      <c r="I97" s="19">
        <v>0.28999999999999998</v>
      </c>
      <c r="J97" s="19">
        <v>0.25</v>
      </c>
      <c r="K97" s="19">
        <v>0.12</v>
      </c>
      <c r="L97" s="19">
        <v>0.08</v>
      </c>
      <c r="M97" s="19">
        <v>0.12</v>
      </c>
      <c r="N97" s="19">
        <v>0.09</v>
      </c>
      <c r="O97" s="19" t="s">
        <v>13</v>
      </c>
      <c r="P97" s="19" t="s">
        <v>13</v>
      </c>
      <c r="Q97" s="19">
        <v>0.09</v>
      </c>
      <c r="R97" s="19" t="s">
        <v>13</v>
      </c>
      <c r="S97" s="19">
        <v>0.09</v>
      </c>
      <c r="T97" s="19" t="s">
        <v>13</v>
      </c>
      <c r="U97" s="19">
        <v>0.17</v>
      </c>
      <c r="V97" s="19">
        <v>0.13</v>
      </c>
    </row>
    <row r="98" spans="2:22">
      <c r="B98" s="18">
        <v>521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0.3</v>
      </c>
      <c r="J98" s="19">
        <v>0.26</v>
      </c>
      <c r="K98" s="19">
        <v>0.13</v>
      </c>
      <c r="L98" s="19">
        <v>0.09</v>
      </c>
      <c r="M98" s="19">
        <v>0.13</v>
      </c>
      <c r="N98" s="19">
        <v>0.09</v>
      </c>
      <c r="O98" s="19" t="s">
        <v>13</v>
      </c>
      <c r="P98" s="19" t="s">
        <v>13</v>
      </c>
      <c r="Q98" s="19">
        <v>0.09</v>
      </c>
      <c r="R98" s="19" t="s">
        <v>13</v>
      </c>
      <c r="S98" s="19">
        <v>0.09</v>
      </c>
      <c r="T98" s="19" t="s">
        <v>13</v>
      </c>
      <c r="U98" s="19">
        <v>0.19</v>
      </c>
      <c r="V98" s="19">
        <v>0.14000000000000001</v>
      </c>
    </row>
    <row r="99" spans="2:22">
      <c r="B99" s="18">
        <v>522</v>
      </c>
      <c r="C99" s="19">
        <v>0.26</v>
      </c>
      <c r="D99" s="19">
        <v>0.26</v>
      </c>
      <c r="E99" s="19">
        <v>0.22</v>
      </c>
      <c r="F99" s="19">
        <v>0.18</v>
      </c>
      <c r="G99" s="19">
        <v>0.21</v>
      </c>
      <c r="H99" s="19">
        <v>0.26</v>
      </c>
      <c r="I99" s="19">
        <v>0.26</v>
      </c>
      <c r="J99" s="19">
        <v>0.23</v>
      </c>
      <c r="K99" s="19">
        <v>0.11</v>
      </c>
      <c r="L99" s="19">
        <v>0.08</v>
      </c>
      <c r="M99" s="19">
        <v>0.12</v>
      </c>
      <c r="N99" s="19">
        <v>0.08</v>
      </c>
      <c r="O99" s="19" t="s">
        <v>13</v>
      </c>
      <c r="P99" s="19" t="s">
        <v>13</v>
      </c>
      <c r="Q99" s="19">
        <v>0.08</v>
      </c>
      <c r="R99" s="19" t="s">
        <v>13</v>
      </c>
      <c r="S99" s="19">
        <v>0.08</v>
      </c>
      <c r="T99" s="19" t="s">
        <v>13</v>
      </c>
      <c r="U99" s="19">
        <v>0.17</v>
      </c>
      <c r="V99" s="19">
        <v>0.13</v>
      </c>
    </row>
    <row r="100" spans="2:22">
      <c r="B100" s="18">
        <v>523</v>
      </c>
      <c r="C100" s="19">
        <v>0.28000000000000003</v>
      </c>
      <c r="D100" s="19">
        <v>0.28000000000000003</v>
      </c>
      <c r="E100" s="19">
        <v>0.24</v>
      </c>
      <c r="F100" s="19">
        <v>0.19</v>
      </c>
      <c r="G100" s="19">
        <v>0.22</v>
      </c>
      <c r="H100" s="19">
        <v>0.28000000000000003</v>
      </c>
      <c r="I100" s="19">
        <v>0.28000000000000003</v>
      </c>
      <c r="J100" s="19">
        <v>0.25</v>
      </c>
      <c r="K100" s="19">
        <v>0.13</v>
      </c>
      <c r="L100" s="19">
        <v>0.08</v>
      </c>
      <c r="M100" s="19">
        <v>0.13</v>
      </c>
      <c r="N100" s="19">
        <v>0.09</v>
      </c>
      <c r="O100" s="19" t="s">
        <v>13</v>
      </c>
      <c r="P100" s="19" t="s">
        <v>13</v>
      </c>
      <c r="Q100" s="19">
        <v>0.09</v>
      </c>
      <c r="R100" s="19" t="s">
        <v>13</v>
      </c>
      <c r="S100" s="19">
        <v>0.09</v>
      </c>
      <c r="T100" s="19" t="s">
        <v>13</v>
      </c>
      <c r="U100" s="19">
        <v>0.19</v>
      </c>
      <c r="V100" s="19">
        <v>0.15</v>
      </c>
    </row>
    <row r="101" spans="2:22">
      <c r="B101" s="18">
        <v>524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0.3</v>
      </c>
      <c r="J101" s="19">
        <v>0.28000000000000003</v>
      </c>
      <c r="K101" s="19">
        <v>0.14000000000000001</v>
      </c>
      <c r="L101" s="19">
        <v>0.09</v>
      </c>
      <c r="M101" s="19">
        <v>0.14000000000000001</v>
      </c>
      <c r="N101" s="19">
        <v>0.1</v>
      </c>
      <c r="O101" s="19" t="s">
        <v>13</v>
      </c>
      <c r="P101" s="19" t="s">
        <v>13</v>
      </c>
      <c r="Q101" s="19">
        <v>0.1</v>
      </c>
      <c r="R101" s="19" t="s">
        <v>13</v>
      </c>
      <c r="S101" s="19">
        <v>0.1</v>
      </c>
      <c r="T101" s="19" t="s">
        <v>13</v>
      </c>
      <c r="U101" s="19">
        <v>0.21</v>
      </c>
      <c r="V101" s="19">
        <v>0.16</v>
      </c>
    </row>
    <row r="102" spans="2:22">
      <c r="B102" s="18">
        <v>525</v>
      </c>
      <c r="C102" s="19">
        <v>0.31</v>
      </c>
      <c r="D102" s="19">
        <v>0.31</v>
      </c>
      <c r="E102" s="19">
        <v>0.26</v>
      </c>
      <c r="F102" s="19">
        <v>0.21</v>
      </c>
      <c r="G102" s="19">
        <v>0.25</v>
      </c>
      <c r="H102" s="19">
        <v>0.31</v>
      </c>
      <c r="I102" s="19">
        <v>0.31</v>
      </c>
      <c r="J102" s="19">
        <v>0.28999999999999998</v>
      </c>
      <c r="K102" s="19">
        <v>0.15</v>
      </c>
      <c r="L102" s="19">
        <v>0.1</v>
      </c>
      <c r="M102" s="19">
        <v>0.16</v>
      </c>
      <c r="N102" s="19">
        <v>0.1</v>
      </c>
      <c r="O102" s="19">
        <v>0.06</v>
      </c>
      <c r="P102" s="19" t="s">
        <v>13</v>
      </c>
      <c r="Q102" s="19">
        <v>0.1</v>
      </c>
      <c r="R102" s="19">
        <v>0.09</v>
      </c>
      <c r="S102" s="19">
        <v>0.1</v>
      </c>
      <c r="T102" s="19">
        <v>0.09</v>
      </c>
      <c r="U102" s="19">
        <v>0.23</v>
      </c>
      <c r="V102" s="19">
        <v>0.17</v>
      </c>
    </row>
    <row r="103" spans="2:22">
      <c r="B103" s="18">
        <v>526</v>
      </c>
      <c r="C103" s="19">
        <v>0.23</v>
      </c>
      <c r="D103" s="19">
        <v>0.23</v>
      </c>
      <c r="E103" s="19">
        <v>0.2</v>
      </c>
      <c r="F103" s="19">
        <v>0.16</v>
      </c>
      <c r="G103" s="19">
        <v>0.18</v>
      </c>
      <c r="H103" s="19">
        <v>0.23</v>
      </c>
      <c r="I103" s="19">
        <v>0.23</v>
      </c>
      <c r="J103" s="19">
        <v>0.22</v>
      </c>
      <c r="K103" s="19">
        <v>0.11</v>
      </c>
      <c r="L103" s="19">
        <v>7.0000000000000007E-2</v>
      </c>
      <c r="M103" s="19">
        <v>0.12</v>
      </c>
      <c r="N103" s="19">
        <v>0.08</v>
      </c>
      <c r="O103" s="19">
        <v>0.05</v>
      </c>
      <c r="P103" s="19" t="s">
        <v>13</v>
      </c>
      <c r="Q103" s="19">
        <v>0.08</v>
      </c>
      <c r="R103" s="19">
        <v>7.0000000000000007E-2</v>
      </c>
      <c r="S103" s="19">
        <v>0.08</v>
      </c>
      <c r="T103" s="19">
        <v>7.0000000000000007E-2</v>
      </c>
      <c r="U103" s="19">
        <v>0.18</v>
      </c>
      <c r="V103" s="19">
        <v>0.13</v>
      </c>
    </row>
    <row r="104" spans="2:22">
      <c r="B104" s="18">
        <v>527</v>
      </c>
      <c r="C104" s="19">
        <v>0.09</v>
      </c>
      <c r="D104" s="19">
        <v>0.09</v>
      </c>
      <c r="E104" s="19">
        <v>0.08</v>
      </c>
      <c r="F104" s="19">
        <v>0.06</v>
      </c>
      <c r="G104" s="19">
        <v>7.0000000000000007E-2</v>
      </c>
      <c r="H104" s="19">
        <v>0.09</v>
      </c>
      <c r="I104" s="19">
        <v>0.09</v>
      </c>
      <c r="J104" s="19">
        <v>0.09</v>
      </c>
      <c r="K104" s="19">
        <v>0.04</v>
      </c>
      <c r="L104" s="19">
        <v>0.03</v>
      </c>
      <c r="M104" s="19">
        <v>0.05</v>
      </c>
      <c r="N104" s="19">
        <v>0.03</v>
      </c>
      <c r="O104" s="19">
        <v>0.02</v>
      </c>
      <c r="P104" s="19" t="s">
        <v>13</v>
      </c>
      <c r="Q104" s="19">
        <v>0.03</v>
      </c>
      <c r="R104" s="19">
        <v>0.03</v>
      </c>
      <c r="S104" s="19">
        <v>0.03</v>
      </c>
      <c r="T104" s="19">
        <v>0.03</v>
      </c>
      <c r="U104" s="19">
        <v>7.0000000000000007E-2</v>
      </c>
      <c r="V104" s="19">
        <v>0.05</v>
      </c>
    </row>
    <row r="105" spans="2:22">
      <c r="B105" s="18">
        <v>528</v>
      </c>
      <c r="C105" s="19">
        <v>0.2</v>
      </c>
      <c r="D105" s="19">
        <v>0.2</v>
      </c>
      <c r="E105" s="19">
        <v>0.17</v>
      </c>
      <c r="F105" s="19">
        <v>0.14000000000000001</v>
      </c>
      <c r="G105" s="19">
        <v>0.16</v>
      </c>
      <c r="H105" s="19">
        <v>0.2</v>
      </c>
      <c r="I105" s="19">
        <v>0.2</v>
      </c>
      <c r="J105" s="19">
        <v>0.19</v>
      </c>
      <c r="K105" s="19">
        <v>0.1</v>
      </c>
      <c r="L105" s="19">
        <v>7.0000000000000007E-2</v>
      </c>
      <c r="M105" s="19">
        <v>0.11</v>
      </c>
      <c r="N105" s="19">
        <v>7.0000000000000007E-2</v>
      </c>
      <c r="O105" s="19">
        <v>0.04</v>
      </c>
      <c r="P105" s="19" t="s">
        <v>13</v>
      </c>
      <c r="Q105" s="19">
        <v>7.0000000000000007E-2</v>
      </c>
      <c r="R105" s="19">
        <v>0.06</v>
      </c>
      <c r="S105" s="19">
        <v>7.0000000000000007E-2</v>
      </c>
      <c r="T105" s="19">
        <v>0.06</v>
      </c>
      <c r="U105" s="19">
        <v>0.16</v>
      </c>
      <c r="V105" s="19">
        <v>0.13</v>
      </c>
    </row>
    <row r="106" spans="2:22">
      <c r="B106" s="18">
        <v>529</v>
      </c>
      <c r="C106" s="19">
        <v>0.18</v>
      </c>
      <c r="D106" s="19">
        <v>0.18</v>
      </c>
      <c r="E106" s="19">
        <v>0.15</v>
      </c>
      <c r="F106" s="19">
        <v>0.12</v>
      </c>
      <c r="G106" s="19">
        <v>0.14000000000000001</v>
      </c>
      <c r="H106" s="19">
        <v>0.18</v>
      </c>
      <c r="I106" s="19">
        <v>0.18</v>
      </c>
      <c r="J106" s="19">
        <v>0.17</v>
      </c>
      <c r="K106" s="19">
        <v>0.09</v>
      </c>
      <c r="L106" s="19">
        <v>0.06</v>
      </c>
      <c r="M106" s="19">
        <v>0.1</v>
      </c>
      <c r="N106" s="19">
        <v>7.0000000000000007E-2</v>
      </c>
      <c r="O106" s="19">
        <v>0.04</v>
      </c>
      <c r="P106" s="19" t="s">
        <v>13</v>
      </c>
      <c r="Q106" s="19">
        <v>0.06</v>
      </c>
      <c r="R106" s="19">
        <v>0.05</v>
      </c>
      <c r="S106" s="19">
        <v>0.06</v>
      </c>
      <c r="T106" s="19">
        <v>0.05</v>
      </c>
      <c r="U106" s="19">
        <v>0.15</v>
      </c>
      <c r="V106" s="19">
        <v>0.12</v>
      </c>
    </row>
    <row r="107" spans="2:22">
      <c r="B107" s="18">
        <v>530</v>
      </c>
      <c r="C107" s="19">
        <v>0.23</v>
      </c>
      <c r="D107" s="19">
        <v>0.23</v>
      </c>
      <c r="E107" s="19">
        <v>0.2</v>
      </c>
      <c r="F107" s="19">
        <v>0.16</v>
      </c>
      <c r="G107" s="19">
        <v>0.18</v>
      </c>
      <c r="H107" s="19">
        <v>0.23</v>
      </c>
      <c r="I107" s="19">
        <v>0.23</v>
      </c>
      <c r="J107" s="19">
        <v>0.22</v>
      </c>
      <c r="K107" s="19">
        <v>0.12</v>
      </c>
      <c r="L107" s="19">
        <v>0.08</v>
      </c>
      <c r="M107" s="19">
        <v>0.13</v>
      </c>
      <c r="N107" s="19">
        <v>0.09</v>
      </c>
      <c r="O107" s="19">
        <v>0.05</v>
      </c>
      <c r="P107" s="19" t="s">
        <v>13</v>
      </c>
      <c r="Q107" s="19">
        <v>0.08</v>
      </c>
      <c r="R107" s="19">
        <v>7.0000000000000007E-2</v>
      </c>
      <c r="S107" s="19">
        <v>0.08</v>
      </c>
      <c r="T107" s="19">
        <v>7.0000000000000007E-2</v>
      </c>
      <c r="U107" s="19">
        <v>0.2</v>
      </c>
      <c r="V107" s="19">
        <v>0.16</v>
      </c>
    </row>
    <row r="108" spans="2:22">
      <c r="B108" s="18">
        <v>531</v>
      </c>
      <c r="C108" s="19">
        <v>0.28000000000000003</v>
      </c>
      <c r="D108" s="19">
        <v>0.28000000000000003</v>
      </c>
      <c r="E108" s="19">
        <v>0.24</v>
      </c>
      <c r="F108" s="19">
        <v>0.19</v>
      </c>
      <c r="G108" s="19">
        <v>0.22</v>
      </c>
      <c r="H108" s="19">
        <v>0.28000000000000003</v>
      </c>
      <c r="I108" s="19">
        <v>0.28000000000000003</v>
      </c>
      <c r="J108" s="19">
        <v>0.27</v>
      </c>
      <c r="K108" s="19">
        <v>0.15</v>
      </c>
      <c r="L108" s="19">
        <v>0.11</v>
      </c>
      <c r="M108" s="19">
        <v>0.17</v>
      </c>
      <c r="N108" s="19">
        <v>0.11</v>
      </c>
      <c r="O108" s="19">
        <v>0.06</v>
      </c>
      <c r="P108" s="19" t="s">
        <v>13</v>
      </c>
      <c r="Q108" s="19">
        <v>0.1</v>
      </c>
      <c r="R108" s="19">
        <v>0.08</v>
      </c>
      <c r="S108" s="19">
        <v>0.1</v>
      </c>
      <c r="T108" s="19">
        <v>0.08</v>
      </c>
      <c r="U108" s="19">
        <v>0.24</v>
      </c>
      <c r="V108" s="19">
        <v>0.2</v>
      </c>
    </row>
    <row r="109" spans="2:22">
      <c r="B109" s="18">
        <v>601</v>
      </c>
      <c r="C109" s="19">
        <v>0.35</v>
      </c>
      <c r="D109" s="19">
        <v>0.35</v>
      </c>
      <c r="E109" s="19">
        <v>0.3</v>
      </c>
      <c r="F109" s="19">
        <v>0.24</v>
      </c>
      <c r="G109" s="19">
        <v>0.28000000000000003</v>
      </c>
      <c r="H109" s="19">
        <v>0.35</v>
      </c>
      <c r="I109" s="19">
        <v>0.35</v>
      </c>
      <c r="J109" s="19">
        <v>0.34</v>
      </c>
      <c r="K109" s="19">
        <v>0.19</v>
      </c>
      <c r="L109" s="19">
        <v>0.14000000000000001</v>
      </c>
      <c r="M109" s="19">
        <v>0.22</v>
      </c>
      <c r="N109" s="19">
        <v>0.14000000000000001</v>
      </c>
      <c r="O109" s="19">
        <v>0.08</v>
      </c>
      <c r="P109" s="19" t="s">
        <v>13</v>
      </c>
      <c r="Q109" s="19">
        <v>0.12</v>
      </c>
      <c r="R109" s="19">
        <v>0.11</v>
      </c>
      <c r="S109" s="19">
        <v>0.12</v>
      </c>
      <c r="T109" s="19">
        <v>0.11</v>
      </c>
      <c r="U109" s="19">
        <v>0.31</v>
      </c>
      <c r="V109" s="19">
        <v>0.26</v>
      </c>
    </row>
    <row r="110" spans="2:22">
      <c r="B110" s="18">
        <v>602</v>
      </c>
      <c r="C110" s="19">
        <v>0.27</v>
      </c>
      <c r="D110" s="19">
        <v>0.27</v>
      </c>
      <c r="E110" s="19">
        <v>0.23</v>
      </c>
      <c r="F110" s="19">
        <v>0.18</v>
      </c>
      <c r="G110" s="19">
        <v>0.22</v>
      </c>
      <c r="H110" s="19">
        <v>0.27</v>
      </c>
      <c r="I110" s="19">
        <v>0.27</v>
      </c>
      <c r="J110" s="19">
        <v>0.26</v>
      </c>
      <c r="K110" s="19">
        <v>0.15</v>
      </c>
      <c r="L110" s="19">
        <v>0.11</v>
      </c>
      <c r="M110" s="19">
        <v>0.17</v>
      </c>
      <c r="N110" s="19">
        <v>0.11</v>
      </c>
      <c r="O110" s="19">
        <v>7.0000000000000007E-2</v>
      </c>
      <c r="P110" s="19" t="s">
        <v>13</v>
      </c>
      <c r="Q110" s="19">
        <v>0.1</v>
      </c>
      <c r="R110" s="19">
        <v>0.08</v>
      </c>
      <c r="S110" s="19">
        <v>0.1</v>
      </c>
      <c r="T110" s="19">
        <v>0.08</v>
      </c>
      <c r="U110" s="19">
        <v>0.25</v>
      </c>
      <c r="V110" s="19">
        <v>0.21</v>
      </c>
    </row>
    <row r="111" spans="2:22">
      <c r="B111" s="18">
        <v>603</v>
      </c>
      <c r="C111" s="19">
        <v>0.28999999999999998</v>
      </c>
      <c r="D111" s="19">
        <v>0.28999999999999998</v>
      </c>
      <c r="E111" s="19">
        <v>0.25</v>
      </c>
      <c r="F111" s="19">
        <v>0.2</v>
      </c>
      <c r="G111" s="19">
        <v>0.23</v>
      </c>
      <c r="H111" s="19">
        <v>0.28999999999999998</v>
      </c>
      <c r="I111" s="19">
        <v>0.28999999999999998</v>
      </c>
      <c r="J111" s="19">
        <v>0.28000000000000003</v>
      </c>
      <c r="K111" s="19">
        <v>0.17</v>
      </c>
      <c r="L111" s="19">
        <v>0.12</v>
      </c>
      <c r="M111" s="19">
        <v>0.19</v>
      </c>
      <c r="N111" s="19">
        <v>0.12</v>
      </c>
      <c r="O111" s="19">
        <v>7.0000000000000007E-2</v>
      </c>
      <c r="P111" s="19" t="s">
        <v>13</v>
      </c>
      <c r="Q111" s="19">
        <v>0.11</v>
      </c>
      <c r="R111" s="19">
        <v>0.09</v>
      </c>
      <c r="S111" s="19">
        <v>0.11</v>
      </c>
      <c r="T111" s="19">
        <v>0.09</v>
      </c>
      <c r="U111" s="19">
        <v>0.27</v>
      </c>
      <c r="V111" s="19">
        <v>0.23</v>
      </c>
    </row>
    <row r="112" spans="2:22">
      <c r="B112" s="18">
        <v>604</v>
      </c>
      <c r="C112" s="19">
        <v>0.35</v>
      </c>
      <c r="D112" s="19">
        <v>0.35</v>
      </c>
      <c r="E112" s="19">
        <v>0.3</v>
      </c>
      <c r="F112" s="19">
        <v>0.24</v>
      </c>
      <c r="G112" s="19">
        <v>0.28000000000000003</v>
      </c>
      <c r="H112" s="19">
        <v>0.35</v>
      </c>
      <c r="I112" s="19">
        <v>0.35</v>
      </c>
      <c r="J112" s="19">
        <v>0.34</v>
      </c>
      <c r="K112" s="19">
        <v>0.21</v>
      </c>
      <c r="L112" s="19">
        <v>0.15</v>
      </c>
      <c r="M112" s="19">
        <v>0.23</v>
      </c>
      <c r="N112" s="19">
        <v>0.15</v>
      </c>
      <c r="O112" s="19">
        <v>0.09</v>
      </c>
      <c r="P112" s="19" t="s">
        <v>13</v>
      </c>
      <c r="Q112" s="19">
        <v>0.13</v>
      </c>
      <c r="R112" s="19">
        <v>0.11</v>
      </c>
      <c r="S112" s="19">
        <v>0.13</v>
      </c>
      <c r="T112" s="19">
        <v>0.11</v>
      </c>
      <c r="U112" s="19">
        <v>0.33</v>
      </c>
      <c r="V112" s="19">
        <v>0.28999999999999998</v>
      </c>
    </row>
    <row r="113" spans="2:22">
      <c r="B113" s="18">
        <v>605</v>
      </c>
      <c r="C113" s="19">
        <v>0.33</v>
      </c>
      <c r="D113" s="19">
        <v>0.33</v>
      </c>
      <c r="E113" s="19">
        <v>0.28000000000000003</v>
      </c>
      <c r="F113" s="19">
        <v>0.22</v>
      </c>
      <c r="G113" s="19">
        <v>0.26</v>
      </c>
      <c r="H113" s="19">
        <v>0.33</v>
      </c>
      <c r="I113" s="19">
        <v>0.33</v>
      </c>
      <c r="J113" s="19">
        <v>0.33</v>
      </c>
      <c r="K113" s="19">
        <v>0.2</v>
      </c>
      <c r="L113" s="19">
        <v>0.15</v>
      </c>
      <c r="M113" s="19">
        <v>0.23</v>
      </c>
      <c r="N113" s="19">
        <v>0.15</v>
      </c>
      <c r="O113" s="19">
        <v>0.09</v>
      </c>
      <c r="P113" s="19" t="s">
        <v>13</v>
      </c>
      <c r="Q113" s="19">
        <v>0.13</v>
      </c>
      <c r="R113" s="19">
        <v>0.1</v>
      </c>
      <c r="S113" s="19">
        <v>0.13</v>
      </c>
      <c r="T113" s="19">
        <v>0.1</v>
      </c>
      <c r="U113" s="19">
        <v>0.31</v>
      </c>
      <c r="V113" s="19">
        <v>0.28000000000000003</v>
      </c>
    </row>
    <row r="114" spans="2:22">
      <c r="B114" s="18">
        <v>606</v>
      </c>
      <c r="C114" s="19">
        <v>0.33</v>
      </c>
      <c r="D114" s="19">
        <v>0.33</v>
      </c>
      <c r="E114" s="19">
        <v>0.28000000000000003</v>
      </c>
      <c r="F114" s="19">
        <v>0.22</v>
      </c>
      <c r="G114" s="19">
        <v>0.26</v>
      </c>
      <c r="H114" s="19">
        <v>0.33</v>
      </c>
      <c r="I114" s="19">
        <v>0.33</v>
      </c>
      <c r="J114" s="19">
        <v>0.33</v>
      </c>
      <c r="K114" s="19">
        <v>0.2</v>
      </c>
      <c r="L114" s="19">
        <v>0.16</v>
      </c>
      <c r="M114" s="19">
        <v>0.23</v>
      </c>
      <c r="N114" s="19">
        <v>0.15</v>
      </c>
      <c r="O114" s="19">
        <v>0.09</v>
      </c>
      <c r="P114" s="19" t="s">
        <v>13</v>
      </c>
      <c r="Q114" s="19">
        <v>0.13</v>
      </c>
      <c r="R114" s="19">
        <v>0.1</v>
      </c>
      <c r="S114" s="19">
        <v>0.13</v>
      </c>
      <c r="T114" s="19">
        <v>0.1</v>
      </c>
      <c r="U114" s="19">
        <v>0.32</v>
      </c>
      <c r="V114" s="19">
        <v>0.28999999999999998</v>
      </c>
    </row>
    <row r="115" spans="2:22">
      <c r="B115" s="18">
        <v>607</v>
      </c>
      <c r="C115" s="19">
        <v>0.28000000000000003</v>
      </c>
      <c r="D115" s="19">
        <v>0.28000000000000003</v>
      </c>
      <c r="E115" s="19">
        <v>0.24</v>
      </c>
      <c r="F115" s="19">
        <v>0.19</v>
      </c>
      <c r="G115" s="19">
        <v>0.22</v>
      </c>
      <c r="H115" s="19">
        <v>0.28000000000000003</v>
      </c>
      <c r="I115" s="19">
        <v>0.28000000000000003</v>
      </c>
      <c r="J115" s="19">
        <v>0.28000000000000003</v>
      </c>
      <c r="K115" s="19">
        <v>0.17</v>
      </c>
      <c r="L115" s="19">
        <v>0.14000000000000001</v>
      </c>
      <c r="M115" s="19">
        <v>0.2</v>
      </c>
      <c r="N115" s="19">
        <v>0.13</v>
      </c>
      <c r="O115" s="19">
        <v>0.08</v>
      </c>
      <c r="P115" s="19" t="s">
        <v>13</v>
      </c>
      <c r="Q115" s="19">
        <v>0.11</v>
      </c>
      <c r="R115" s="19">
        <v>0.09</v>
      </c>
      <c r="S115" s="19">
        <v>0.11</v>
      </c>
      <c r="T115" s="19">
        <v>0.09</v>
      </c>
      <c r="U115" s="19">
        <v>0.27</v>
      </c>
      <c r="V115" s="19">
        <v>0.25</v>
      </c>
    </row>
    <row r="116" spans="2:22">
      <c r="B116" s="18">
        <v>608</v>
      </c>
      <c r="C116" s="19">
        <v>0.22</v>
      </c>
      <c r="D116" s="19">
        <v>0.22</v>
      </c>
      <c r="E116" s="19">
        <v>0.19</v>
      </c>
      <c r="F116" s="19">
        <v>0.15</v>
      </c>
      <c r="G116" s="19">
        <v>0.18</v>
      </c>
      <c r="H116" s="19">
        <v>0.22</v>
      </c>
      <c r="I116" s="19">
        <v>0.22</v>
      </c>
      <c r="J116" s="19">
        <v>0.22</v>
      </c>
      <c r="K116" s="19">
        <v>0.14000000000000001</v>
      </c>
      <c r="L116" s="19">
        <v>0.11</v>
      </c>
      <c r="M116" s="19">
        <v>0.16</v>
      </c>
      <c r="N116" s="19">
        <v>0.11</v>
      </c>
      <c r="O116" s="19">
        <v>7.0000000000000007E-2</v>
      </c>
      <c r="P116" s="19" t="s">
        <v>13</v>
      </c>
      <c r="Q116" s="19">
        <v>0.09</v>
      </c>
      <c r="R116" s="19">
        <v>7.0000000000000007E-2</v>
      </c>
      <c r="S116" s="19">
        <v>0.09</v>
      </c>
      <c r="T116" s="19">
        <v>7.0000000000000007E-2</v>
      </c>
      <c r="U116" s="19">
        <v>0.22</v>
      </c>
      <c r="V116" s="19">
        <v>0.2</v>
      </c>
    </row>
    <row r="117" spans="2:22">
      <c r="B117" s="18">
        <v>609</v>
      </c>
      <c r="C117" s="19">
        <v>0.16</v>
      </c>
      <c r="D117" s="19">
        <v>0.16</v>
      </c>
      <c r="E117" s="19">
        <v>0.14000000000000001</v>
      </c>
      <c r="F117" s="19">
        <v>0.11</v>
      </c>
      <c r="G117" s="19">
        <v>0.13</v>
      </c>
      <c r="H117" s="19">
        <v>0.16</v>
      </c>
      <c r="I117" s="19">
        <v>0.16</v>
      </c>
      <c r="J117" s="19">
        <v>0.16</v>
      </c>
      <c r="K117" s="19">
        <v>0.1</v>
      </c>
      <c r="L117" s="19">
        <v>0.08</v>
      </c>
      <c r="M117" s="19">
        <v>0.12</v>
      </c>
      <c r="N117" s="19">
        <v>0.08</v>
      </c>
      <c r="O117" s="19">
        <v>0.05</v>
      </c>
      <c r="P117" s="19" t="s">
        <v>13</v>
      </c>
      <c r="Q117" s="19">
        <v>7.0000000000000007E-2</v>
      </c>
      <c r="R117" s="19">
        <v>0.05</v>
      </c>
      <c r="S117" s="19">
        <v>7.0000000000000007E-2</v>
      </c>
      <c r="T117" s="19">
        <v>0.05</v>
      </c>
      <c r="U117" s="19">
        <v>0.16</v>
      </c>
      <c r="V117" s="19">
        <v>0.15</v>
      </c>
    </row>
    <row r="118" spans="2:22">
      <c r="B118" s="18">
        <v>610</v>
      </c>
      <c r="C118" s="19">
        <v>0.26</v>
      </c>
      <c r="D118" s="19">
        <v>0.26</v>
      </c>
      <c r="E118" s="19">
        <v>0.22</v>
      </c>
      <c r="F118" s="19">
        <v>0.18</v>
      </c>
      <c r="G118" s="19">
        <v>0.21</v>
      </c>
      <c r="H118" s="19">
        <v>0.26</v>
      </c>
      <c r="I118" s="19">
        <v>0.26</v>
      </c>
      <c r="J118" s="19">
        <v>0.26</v>
      </c>
      <c r="K118" s="19">
        <v>0.17</v>
      </c>
      <c r="L118" s="19">
        <v>0.14000000000000001</v>
      </c>
      <c r="M118" s="19">
        <v>0.2</v>
      </c>
      <c r="N118" s="19">
        <v>0.14000000000000001</v>
      </c>
      <c r="O118" s="19">
        <v>0.08</v>
      </c>
      <c r="P118" s="19" t="s">
        <v>13</v>
      </c>
      <c r="Q118" s="19">
        <v>0.11</v>
      </c>
      <c r="R118" s="19">
        <v>0.09</v>
      </c>
      <c r="S118" s="19">
        <v>0.11</v>
      </c>
      <c r="T118" s="19">
        <v>0.09</v>
      </c>
      <c r="U118" s="19">
        <v>0.26</v>
      </c>
      <c r="V118" s="19">
        <v>0.25</v>
      </c>
    </row>
    <row r="119" spans="2:22">
      <c r="B119" s="18">
        <v>611</v>
      </c>
      <c r="C119" s="19">
        <v>0.24</v>
      </c>
      <c r="D119" s="19">
        <v>0.24</v>
      </c>
      <c r="E119" s="19">
        <v>0.2</v>
      </c>
      <c r="F119" s="19">
        <v>0.16</v>
      </c>
      <c r="G119" s="19">
        <v>0.19</v>
      </c>
      <c r="H119" s="19">
        <v>0.24</v>
      </c>
      <c r="I119" s="19">
        <v>0.24</v>
      </c>
      <c r="J119" s="19">
        <v>0.24</v>
      </c>
      <c r="K119" s="19">
        <v>0.16</v>
      </c>
      <c r="L119" s="19">
        <v>0.13</v>
      </c>
      <c r="M119" s="19">
        <v>0.19</v>
      </c>
      <c r="N119" s="19">
        <v>0.13</v>
      </c>
      <c r="O119" s="19">
        <v>0.08</v>
      </c>
      <c r="P119" s="19" t="s">
        <v>13</v>
      </c>
      <c r="Q119" s="19">
        <v>0.11</v>
      </c>
      <c r="R119" s="19">
        <v>0.08</v>
      </c>
      <c r="S119" s="19">
        <v>0.11</v>
      </c>
      <c r="T119" s="19">
        <v>0.08</v>
      </c>
      <c r="U119" s="19">
        <v>0.24</v>
      </c>
      <c r="V119" s="19">
        <v>0.23</v>
      </c>
    </row>
    <row r="120" spans="2:22">
      <c r="B120" s="18">
        <v>612</v>
      </c>
      <c r="C120" s="19">
        <v>0.37</v>
      </c>
      <c r="D120" s="19">
        <v>0.37</v>
      </c>
      <c r="E120" s="19">
        <v>0.31</v>
      </c>
      <c r="F120" s="19">
        <v>0.25</v>
      </c>
      <c r="G120" s="19">
        <v>0.3</v>
      </c>
      <c r="H120" s="19">
        <v>0.37</v>
      </c>
      <c r="I120" s="19">
        <v>0.37</v>
      </c>
      <c r="J120" s="19">
        <v>0.37</v>
      </c>
      <c r="K120" s="19">
        <v>0.25</v>
      </c>
      <c r="L120" s="19">
        <v>0.21</v>
      </c>
      <c r="M120" s="19">
        <v>0.3</v>
      </c>
      <c r="N120" s="19">
        <v>0.21</v>
      </c>
      <c r="O120" s="19">
        <v>0.14000000000000001</v>
      </c>
      <c r="P120" s="19" t="s">
        <v>13</v>
      </c>
      <c r="Q120" s="19">
        <v>0.17</v>
      </c>
      <c r="R120" s="19">
        <v>0.13</v>
      </c>
      <c r="S120" s="19">
        <v>0.17</v>
      </c>
      <c r="T120" s="19">
        <v>0.13</v>
      </c>
      <c r="U120" s="19">
        <v>0.37</v>
      </c>
      <c r="V120" s="19">
        <v>0.36</v>
      </c>
    </row>
    <row r="121" spans="2:22">
      <c r="B121" s="18">
        <v>613</v>
      </c>
      <c r="C121" s="19">
        <v>0.37</v>
      </c>
      <c r="D121" s="19">
        <v>0.37</v>
      </c>
      <c r="E121" s="19">
        <v>0.31</v>
      </c>
      <c r="F121" s="19">
        <v>0.25</v>
      </c>
      <c r="G121" s="19">
        <v>0.3</v>
      </c>
      <c r="H121" s="19">
        <v>0.37</v>
      </c>
      <c r="I121" s="19">
        <v>0.37</v>
      </c>
      <c r="J121" s="19">
        <v>0.37</v>
      </c>
      <c r="K121" s="19">
        <v>0.26</v>
      </c>
      <c r="L121" s="19">
        <v>0.22</v>
      </c>
      <c r="M121" s="19">
        <v>0.3</v>
      </c>
      <c r="N121" s="19">
        <v>0.21</v>
      </c>
      <c r="O121" s="19">
        <v>0.14000000000000001</v>
      </c>
      <c r="P121" s="19" t="s">
        <v>13</v>
      </c>
      <c r="Q121" s="19">
        <v>0.18</v>
      </c>
      <c r="R121" s="19">
        <v>0.13</v>
      </c>
      <c r="S121" s="19">
        <v>0.18</v>
      </c>
      <c r="T121" s="19">
        <v>0.13</v>
      </c>
      <c r="U121" s="19">
        <v>0.37</v>
      </c>
      <c r="V121" s="19">
        <v>0.37</v>
      </c>
    </row>
    <row r="122" spans="2:22">
      <c r="B122" s="18">
        <v>614</v>
      </c>
      <c r="C122" s="19">
        <v>0.24</v>
      </c>
      <c r="D122" s="19">
        <v>0.24</v>
      </c>
      <c r="E122" s="19">
        <v>0.2</v>
      </c>
      <c r="F122" s="19">
        <v>0.16</v>
      </c>
      <c r="G122" s="19">
        <v>0.19</v>
      </c>
      <c r="H122" s="19">
        <v>0.24</v>
      </c>
      <c r="I122" s="19">
        <v>0.24</v>
      </c>
      <c r="J122" s="19">
        <v>0.24</v>
      </c>
      <c r="K122" s="19">
        <v>0.17</v>
      </c>
      <c r="L122" s="19">
        <v>0.15</v>
      </c>
      <c r="M122" s="19">
        <v>0.2</v>
      </c>
      <c r="N122" s="19">
        <v>0.14000000000000001</v>
      </c>
      <c r="O122" s="19">
        <v>0.1</v>
      </c>
      <c r="P122" s="19" t="s">
        <v>13</v>
      </c>
      <c r="Q122" s="19">
        <v>0.12</v>
      </c>
      <c r="R122" s="19">
        <v>0.08</v>
      </c>
      <c r="S122" s="19">
        <v>0.12</v>
      </c>
      <c r="T122" s="19">
        <v>0.08</v>
      </c>
      <c r="U122" s="19">
        <v>0.24</v>
      </c>
      <c r="V122" s="19">
        <v>0.24</v>
      </c>
    </row>
    <row r="123" spans="2:22">
      <c r="B123" s="18">
        <v>615</v>
      </c>
      <c r="C123" s="19">
        <v>0.28000000000000003</v>
      </c>
      <c r="D123" s="19">
        <v>0.28000000000000003</v>
      </c>
      <c r="E123" s="19">
        <v>0.24</v>
      </c>
      <c r="F123" s="19">
        <v>0.19</v>
      </c>
      <c r="G123" s="19">
        <v>0.22</v>
      </c>
      <c r="H123" s="19">
        <v>0.28000000000000003</v>
      </c>
      <c r="I123" s="19">
        <v>0.28000000000000003</v>
      </c>
      <c r="J123" s="19">
        <v>0.28000000000000003</v>
      </c>
      <c r="K123" s="19">
        <v>0.2</v>
      </c>
      <c r="L123" s="19">
        <v>0.17</v>
      </c>
      <c r="M123" s="19">
        <v>0.23</v>
      </c>
      <c r="N123" s="19">
        <v>0.17</v>
      </c>
      <c r="O123" s="19">
        <v>0.12</v>
      </c>
      <c r="P123" s="19">
        <v>0.06</v>
      </c>
      <c r="Q123" s="19">
        <v>0.14000000000000001</v>
      </c>
      <c r="R123" s="19">
        <v>0.1</v>
      </c>
      <c r="S123" s="19">
        <v>0.14000000000000001</v>
      </c>
      <c r="T123" s="19">
        <v>0.1</v>
      </c>
      <c r="U123" s="19">
        <v>0.28000000000000003</v>
      </c>
      <c r="V123" s="19">
        <v>0.28000000000000003</v>
      </c>
    </row>
    <row r="124" spans="2:22">
      <c r="B124" s="18">
        <v>616</v>
      </c>
      <c r="C124" s="19">
        <v>0.35</v>
      </c>
      <c r="D124" s="19">
        <v>0.35</v>
      </c>
      <c r="E124" s="19">
        <v>0.3</v>
      </c>
      <c r="F124" s="19">
        <v>0.24</v>
      </c>
      <c r="G124" s="19">
        <v>0.28000000000000003</v>
      </c>
      <c r="H124" s="19">
        <v>0.35</v>
      </c>
      <c r="I124" s="19">
        <v>0.35</v>
      </c>
      <c r="J124" s="19">
        <v>0.35</v>
      </c>
      <c r="K124" s="19">
        <v>0.26</v>
      </c>
      <c r="L124" s="19">
        <v>0.22</v>
      </c>
      <c r="M124" s="19">
        <v>0.28999999999999998</v>
      </c>
      <c r="N124" s="19">
        <v>0.22</v>
      </c>
      <c r="O124" s="19">
        <v>0.16</v>
      </c>
      <c r="P124" s="19">
        <v>7.0000000000000007E-2</v>
      </c>
      <c r="Q124" s="19">
        <v>0.19</v>
      </c>
      <c r="R124" s="19">
        <v>0.13</v>
      </c>
      <c r="S124" s="19">
        <v>0.19</v>
      </c>
      <c r="T124" s="19">
        <v>0.13</v>
      </c>
      <c r="U124" s="19">
        <v>0.35</v>
      </c>
      <c r="V124" s="19">
        <v>0.35</v>
      </c>
    </row>
    <row r="125" spans="2:22">
      <c r="B125" s="18">
        <v>617</v>
      </c>
      <c r="C125" s="19">
        <v>0.32</v>
      </c>
      <c r="D125" s="19">
        <v>0.32</v>
      </c>
      <c r="E125" s="19">
        <v>0.27</v>
      </c>
      <c r="F125" s="19">
        <v>0.22</v>
      </c>
      <c r="G125" s="19">
        <v>0.26</v>
      </c>
      <c r="H125" s="19">
        <v>0.32</v>
      </c>
      <c r="I125" s="19">
        <v>0.32</v>
      </c>
      <c r="J125" s="19">
        <v>0.32</v>
      </c>
      <c r="K125" s="19">
        <v>0.24</v>
      </c>
      <c r="L125" s="19">
        <v>0.21</v>
      </c>
      <c r="M125" s="19">
        <v>0.27</v>
      </c>
      <c r="N125" s="19">
        <v>0.21</v>
      </c>
      <c r="O125" s="19">
        <v>0.16</v>
      </c>
      <c r="P125" s="19">
        <v>7.0000000000000007E-2</v>
      </c>
      <c r="Q125" s="19">
        <v>0.17</v>
      </c>
      <c r="R125" s="19">
        <v>0.12</v>
      </c>
      <c r="S125" s="19">
        <v>0.17</v>
      </c>
      <c r="T125" s="19">
        <v>0.12</v>
      </c>
      <c r="U125" s="19">
        <v>0.32</v>
      </c>
      <c r="V125" s="19">
        <v>0.32</v>
      </c>
    </row>
    <row r="126" spans="2:22">
      <c r="B126" s="18">
        <v>618</v>
      </c>
      <c r="C126" s="19">
        <v>0.33</v>
      </c>
      <c r="D126" s="19">
        <v>0.33</v>
      </c>
      <c r="E126" s="19">
        <v>0.28000000000000003</v>
      </c>
      <c r="F126" s="19">
        <v>0.22</v>
      </c>
      <c r="G126" s="19">
        <v>0.26</v>
      </c>
      <c r="H126" s="19">
        <v>0.33</v>
      </c>
      <c r="I126" s="19">
        <v>0.33</v>
      </c>
      <c r="J126" s="19">
        <v>0.33</v>
      </c>
      <c r="K126" s="19">
        <v>0.26</v>
      </c>
      <c r="L126" s="19">
        <v>0.22</v>
      </c>
      <c r="M126" s="19">
        <v>0.28000000000000003</v>
      </c>
      <c r="N126" s="19">
        <v>0.22</v>
      </c>
      <c r="O126" s="19">
        <v>0.17</v>
      </c>
      <c r="P126" s="19">
        <v>7.0000000000000007E-2</v>
      </c>
      <c r="Q126" s="19">
        <v>0.18</v>
      </c>
      <c r="R126" s="19">
        <v>0.12</v>
      </c>
      <c r="S126" s="19">
        <v>0.18</v>
      </c>
      <c r="T126" s="19">
        <v>0.12</v>
      </c>
      <c r="U126" s="19">
        <v>0.33</v>
      </c>
      <c r="V126" s="19">
        <v>0.33</v>
      </c>
    </row>
    <row r="127" spans="2:22">
      <c r="B127" s="18">
        <v>619</v>
      </c>
      <c r="C127" s="19">
        <v>0.39</v>
      </c>
      <c r="D127" s="19">
        <v>0.39</v>
      </c>
      <c r="E127" s="19">
        <v>0.33</v>
      </c>
      <c r="F127" s="19">
        <v>0.27</v>
      </c>
      <c r="G127" s="19">
        <v>0.31</v>
      </c>
      <c r="H127" s="19">
        <v>0.39</v>
      </c>
      <c r="I127" s="19">
        <v>0.39</v>
      </c>
      <c r="J127" s="19">
        <v>0.39</v>
      </c>
      <c r="K127" s="19">
        <v>0.31</v>
      </c>
      <c r="L127" s="19">
        <v>0.27</v>
      </c>
      <c r="M127" s="19">
        <v>0.34</v>
      </c>
      <c r="N127" s="19">
        <v>0.26</v>
      </c>
      <c r="O127" s="19">
        <v>0.21</v>
      </c>
      <c r="P127" s="19">
        <v>0.08</v>
      </c>
      <c r="Q127" s="19">
        <v>0.22</v>
      </c>
      <c r="R127" s="19">
        <v>0.15</v>
      </c>
      <c r="S127" s="19">
        <v>0.22</v>
      </c>
      <c r="T127" s="19">
        <v>0.15</v>
      </c>
      <c r="U127" s="19">
        <v>0.39</v>
      </c>
      <c r="V127" s="19">
        <v>0.39</v>
      </c>
    </row>
    <row r="128" spans="2:22">
      <c r="B128" s="18">
        <v>620</v>
      </c>
      <c r="C128" s="19">
        <v>0.39</v>
      </c>
      <c r="D128" s="19">
        <v>0.39</v>
      </c>
      <c r="E128" s="19">
        <v>0.33</v>
      </c>
      <c r="F128" s="19">
        <v>0.27</v>
      </c>
      <c r="G128" s="19">
        <v>0.31</v>
      </c>
      <c r="H128" s="19">
        <v>0.39</v>
      </c>
      <c r="I128" s="19">
        <v>0.39</v>
      </c>
      <c r="J128" s="19">
        <v>0.39</v>
      </c>
      <c r="K128" s="19">
        <v>0.32</v>
      </c>
      <c r="L128" s="19">
        <v>0.28000000000000003</v>
      </c>
      <c r="M128" s="19">
        <v>0.34</v>
      </c>
      <c r="N128" s="19">
        <v>0.27</v>
      </c>
      <c r="O128" s="19">
        <v>0.22</v>
      </c>
      <c r="P128" s="19">
        <v>0.09</v>
      </c>
      <c r="Q128" s="19">
        <v>0.23</v>
      </c>
      <c r="R128" s="19">
        <v>0.15</v>
      </c>
      <c r="S128" s="19">
        <v>0.23</v>
      </c>
      <c r="T128" s="19">
        <v>0.15</v>
      </c>
      <c r="U128" s="19">
        <v>0.38</v>
      </c>
      <c r="V128" s="19">
        <v>0.39</v>
      </c>
    </row>
    <row r="129" spans="2:22">
      <c r="B129" s="18">
        <v>621</v>
      </c>
      <c r="C129" s="19">
        <v>0.38</v>
      </c>
      <c r="D129" s="19">
        <v>0.38</v>
      </c>
      <c r="E129" s="19">
        <v>0.32</v>
      </c>
      <c r="F129" s="19">
        <v>0.26</v>
      </c>
      <c r="G129" s="19">
        <v>0.3</v>
      </c>
      <c r="H129" s="19">
        <v>0.38</v>
      </c>
      <c r="I129" s="19">
        <v>0.38</v>
      </c>
      <c r="J129" s="19">
        <v>0.38</v>
      </c>
      <c r="K129" s="19">
        <v>0.32</v>
      </c>
      <c r="L129" s="19">
        <v>0.28000000000000003</v>
      </c>
      <c r="M129" s="19">
        <v>0.33</v>
      </c>
      <c r="N129" s="19">
        <v>0.27</v>
      </c>
      <c r="O129" s="19">
        <v>0.22</v>
      </c>
      <c r="P129" s="19">
        <v>0.09</v>
      </c>
      <c r="Q129" s="19">
        <v>0.23</v>
      </c>
      <c r="R129" s="19">
        <v>0.15</v>
      </c>
      <c r="S129" s="19">
        <v>0.23</v>
      </c>
      <c r="T129" s="19">
        <v>0.15</v>
      </c>
      <c r="U129" s="19">
        <v>0.36</v>
      </c>
      <c r="V129" s="19">
        <v>0.38</v>
      </c>
    </row>
    <row r="130" spans="2:22">
      <c r="B130" s="18">
        <v>622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0.31</v>
      </c>
      <c r="L130" s="19">
        <v>0.28000000000000003</v>
      </c>
      <c r="M130" s="19">
        <v>0.33</v>
      </c>
      <c r="N130" s="19">
        <v>0.27</v>
      </c>
      <c r="O130" s="19">
        <v>0.23</v>
      </c>
      <c r="P130" s="19">
        <v>0.09</v>
      </c>
      <c r="Q130" s="19">
        <v>0.22</v>
      </c>
      <c r="R130" s="19">
        <v>0.15</v>
      </c>
      <c r="S130" s="19">
        <v>0.22</v>
      </c>
      <c r="T130" s="19">
        <v>0.15</v>
      </c>
      <c r="U130" s="19">
        <v>0.35</v>
      </c>
      <c r="V130" s="19">
        <v>0.37</v>
      </c>
    </row>
    <row r="131" spans="2:22">
      <c r="B131" s="18">
        <v>623</v>
      </c>
      <c r="C131" s="19">
        <v>0.35</v>
      </c>
      <c r="D131" s="19">
        <v>0.35</v>
      </c>
      <c r="E131" s="19">
        <v>0.3</v>
      </c>
      <c r="F131" s="19">
        <v>0.24</v>
      </c>
      <c r="G131" s="19">
        <v>0.28000000000000003</v>
      </c>
      <c r="H131" s="19">
        <v>0.35</v>
      </c>
      <c r="I131" s="19">
        <v>0.35</v>
      </c>
      <c r="J131" s="19">
        <v>0.35</v>
      </c>
      <c r="K131" s="19">
        <v>0.3</v>
      </c>
      <c r="L131" s="19">
        <v>0.27</v>
      </c>
      <c r="M131" s="19">
        <v>0.31</v>
      </c>
      <c r="N131" s="19">
        <v>0.26</v>
      </c>
      <c r="O131" s="19">
        <v>0.22</v>
      </c>
      <c r="P131" s="19">
        <v>0.09</v>
      </c>
      <c r="Q131" s="19">
        <v>0.22</v>
      </c>
      <c r="R131" s="19">
        <v>0.15</v>
      </c>
      <c r="S131" s="19">
        <v>0.22</v>
      </c>
      <c r="T131" s="19">
        <v>0.15</v>
      </c>
      <c r="U131" s="19">
        <v>0.32</v>
      </c>
      <c r="V131" s="19">
        <v>0.35</v>
      </c>
    </row>
    <row r="132" spans="2:22">
      <c r="B132" s="18">
        <v>624</v>
      </c>
      <c r="C132" s="19">
        <v>0.37</v>
      </c>
      <c r="D132" s="19">
        <v>0.37</v>
      </c>
      <c r="E132" s="19">
        <v>0.31</v>
      </c>
      <c r="F132" s="19">
        <v>0.25</v>
      </c>
      <c r="G132" s="19">
        <v>0.3</v>
      </c>
      <c r="H132" s="19">
        <v>0.37</v>
      </c>
      <c r="I132" s="19">
        <v>0.37</v>
      </c>
      <c r="J132" s="19">
        <v>0.37</v>
      </c>
      <c r="K132" s="19">
        <v>0.33</v>
      </c>
      <c r="L132" s="19">
        <v>0.3</v>
      </c>
      <c r="M132" s="19">
        <v>0.33</v>
      </c>
      <c r="N132" s="19">
        <v>0.28000000000000003</v>
      </c>
      <c r="O132" s="19">
        <v>0.25</v>
      </c>
      <c r="P132" s="19">
        <v>0.09</v>
      </c>
      <c r="Q132" s="19">
        <v>0.23</v>
      </c>
      <c r="R132" s="19">
        <v>0.16</v>
      </c>
      <c r="S132" s="19">
        <v>0.23</v>
      </c>
      <c r="T132" s="19">
        <v>0.16</v>
      </c>
      <c r="U132" s="19">
        <v>0.33</v>
      </c>
      <c r="V132" s="19">
        <v>0.37</v>
      </c>
    </row>
    <row r="133" spans="2:22">
      <c r="B133" s="18">
        <v>625</v>
      </c>
      <c r="C133" s="19">
        <v>0.37</v>
      </c>
      <c r="D133" s="19">
        <v>0.37</v>
      </c>
      <c r="E133" s="19">
        <v>0.31</v>
      </c>
      <c r="F133" s="19">
        <v>0.25</v>
      </c>
      <c r="G133" s="19">
        <v>0.3</v>
      </c>
      <c r="H133" s="19">
        <v>0.37</v>
      </c>
      <c r="I133" s="19">
        <v>0.37</v>
      </c>
      <c r="J133" s="19">
        <v>0.37</v>
      </c>
      <c r="K133" s="19">
        <v>0.33</v>
      </c>
      <c r="L133" s="19">
        <v>0.31</v>
      </c>
      <c r="M133" s="19">
        <v>0.33</v>
      </c>
      <c r="N133" s="19">
        <v>0.28999999999999998</v>
      </c>
      <c r="O133" s="19">
        <v>0.26</v>
      </c>
      <c r="P133" s="19">
        <v>0.1</v>
      </c>
      <c r="Q133" s="19">
        <v>0.24</v>
      </c>
      <c r="R133" s="19">
        <v>0.17</v>
      </c>
      <c r="S133" s="19">
        <v>0.24</v>
      </c>
      <c r="T133" s="19">
        <v>0.17</v>
      </c>
      <c r="U133" s="19">
        <v>0.32</v>
      </c>
      <c r="V133" s="19">
        <v>0.36</v>
      </c>
    </row>
    <row r="134" spans="2:22">
      <c r="B134" s="18">
        <v>626</v>
      </c>
      <c r="C134" s="19">
        <v>0.36</v>
      </c>
      <c r="D134" s="19">
        <v>0.36</v>
      </c>
      <c r="E134" s="19">
        <v>0.31</v>
      </c>
      <c r="F134" s="19">
        <v>0.24</v>
      </c>
      <c r="G134" s="19">
        <v>0.28999999999999998</v>
      </c>
      <c r="H134" s="19">
        <v>0.36</v>
      </c>
      <c r="I134" s="19">
        <v>0.36</v>
      </c>
      <c r="J134" s="19">
        <v>0.36</v>
      </c>
      <c r="K134" s="19">
        <v>0.33</v>
      </c>
      <c r="L134" s="19">
        <v>0.31</v>
      </c>
      <c r="M134" s="19">
        <v>0.33</v>
      </c>
      <c r="N134" s="19">
        <v>0.28000000000000003</v>
      </c>
      <c r="O134" s="19">
        <v>0.26</v>
      </c>
      <c r="P134" s="19">
        <v>0.1</v>
      </c>
      <c r="Q134" s="19">
        <v>0.24</v>
      </c>
      <c r="R134" s="19">
        <v>0.17</v>
      </c>
      <c r="S134" s="19">
        <v>0.24</v>
      </c>
      <c r="T134" s="19">
        <v>0.17</v>
      </c>
      <c r="U134" s="19">
        <v>0.3</v>
      </c>
      <c r="V134" s="19">
        <v>0.34</v>
      </c>
    </row>
    <row r="135" spans="2:22">
      <c r="B135" s="18">
        <v>627</v>
      </c>
      <c r="C135" s="19">
        <v>0.36</v>
      </c>
      <c r="D135" s="19">
        <v>0.36</v>
      </c>
      <c r="E135" s="19">
        <v>0.31</v>
      </c>
      <c r="F135" s="19">
        <v>0.24</v>
      </c>
      <c r="G135" s="19">
        <v>0.28999999999999998</v>
      </c>
      <c r="H135" s="19">
        <v>0.36</v>
      </c>
      <c r="I135" s="19">
        <v>0.36</v>
      </c>
      <c r="J135" s="19">
        <v>0.36</v>
      </c>
      <c r="K135" s="19">
        <v>0.34</v>
      </c>
      <c r="L135" s="19">
        <v>0.32</v>
      </c>
      <c r="M135" s="19">
        <v>0.33</v>
      </c>
      <c r="N135" s="19">
        <v>0.28999999999999998</v>
      </c>
      <c r="O135" s="19">
        <v>0.27</v>
      </c>
      <c r="P135" s="19">
        <v>0.1</v>
      </c>
      <c r="Q135" s="19">
        <v>0.24</v>
      </c>
      <c r="R135" s="19">
        <v>0.18</v>
      </c>
      <c r="S135" s="19">
        <v>0.24</v>
      </c>
      <c r="T135" s="19">
        <v>0.18</v>
      </c>
      <c r="U135" s="19">
        <v>0.28000000000000003</v>
      </c>
      <c r="V135" s="19">
        <v>0.34</v>
      </c>
    </row>
    <row r="136" spans="2:22">
      <c r="B136" s="18">
        <v>628</v>
      </c>
      <c r="C136" s="19">
        <v>0.34</v>
      </c>
      <c r="D136" s="19">
        <v>0.34</v>
      </c>
      <c r="E136" s="19">
        <v>0.28999999999999998</v>
      </c>
      <c r="F136" s="19">
        <v>0.23</v>
      </c>
      <c r="G136" s="19">
        <v>0.27</v>
      </c>
      <c r="H136" s="19">
        <v>0.33</v>
      </c>
      <c r="I136" s="19">
        <v>0.34</v>
      </c>
      <c r="J136" s="19">
        <v>0.34</v>
      </c>
      <c r="K136" s="19">
        <v>0.32</v>
      </c>
      <c r="L136" s="19">
        <v>0.31</v>
      </c>
      <c r="M136" s="19">
        <v>0.31</v>
      </c>
      <c r="N136" s="19">
        <v>0.28000000000000003</v>
      </c>
      <c r="O136" s="19">
        <v>0.26</v>
      </c>
      <c r="P136" s="19">
        <v>0.1</v>
      </c>
      <c r="Q136" s="19">
        <v>0.23</v>
      </c>
      <c r="R136" s="19">
        <v>0.17</v>
      </c>
      <c r="S136" s="19">
        <v>0.23</v>
      </c>
      <c r="T136" s="19">
        <v>0.17</v>
      </c>
      <c r="U136" s="19">
        <v>0.25</v>
      </c>
      <c r="V136" s="19">
        <v>0.31</v>
      </c>
    </row>
    <row r="137" spans="2:22">
      <c r="B137" s="18">
        <v>629</v>
      </c>
      <c r="C137" s="19">
        <v>0.3</v>
      </c>
      <c r="D137" s="19">
        <v>0.3</v>
      </c>
      <c r="E137" s="19">
        <v>0.26</v>
      </c>
      <c r="F137" s="19">
        <v>0.2</v>
      </c>
      <c r="G137" s="19">
        <v>0.24</v>
      </c>
      <c r="H137" s="19">
        <v>0.28999999999999998</v>
      </c>
      <c r="I137" s="19">
        <v>0.3</v>
      </c>
      <c r="J137" s="19">
        <v>0.3</v>
      </c>
      <c r="K137" s="19">
        <v>0.28999999999999998</v>
      </c>
      <c r="L137" s="19">
        <v>0.28000000000000003</v>
      </c>
      <c r="M137" s="19">
        <v>0.28000000000000003</v>
      </c>
      <c r="N137" s="19">
        <v>0.25</v>
      </c>
      <c r="O137" s="19">
        <v>0.24</v>
      </c>
      <c r="P137" s="19">
        <v>0.09</v>
      </c>
      <c r="Q137" s="19">
        <v>0.21</v>
      </c>
      <c r="R137" s="19">
        <v>0.16</v>
      </c>
      <c r="S137" s="19">
        <v>0.21</v>
      </c>
      <c r="T137" s="19">
        <v>0.16</v>
      </c>
      <c r="U137" s="19">
        <v>0.21</v>
      </c>
      <c r="V137" s="19">
        <v>0.26</v>
      </c>
    </row>
    <row r="138" spans="2:22">
      <c r="B138" s="18">
        <v>630</v>
      </c>
      <c r="C138" s="19">
        <v>0.34</v>
      </c>
      <c r="D138" s="19">
        <v>0.34</v>
      </c>
      <c r="E138" s="19">
        <v>0.28999999999999998</v>
      </c>
      <c r="F138" s="19">
        <v>0.23</v>
      </c>
      <c r="G138" s="19">
        <v>0.27</v>
      </c>
      <c r="H138" s="19">
        <v>0.33</v>
      </c>
      <c r="I138" s="19">
        <v>0.34</v>
      </c>
      <c r="J138" s="19">
        <v>0.34</v>
      </c>
      <c r="K138" s="19">
        <v>0.33</v>
      </c>
      <c r="L138" s="19">
        <v>0.32</v>
      </c>
      <c r="M138" s="19">
        <v>0.32</v>
      </c>
      <c r="N138" s="19">
        <v>0.28000000000000003</v>
      </c>
      <c r="O138" s="19">
        <v>0.27</v>
      </c>
      <c r="P138" s="19">
        <v>0.11</v>
      </c>
      <c r="Q138" s="19">
        <v>0.24</v>
      </c>
      <c r="R138" s="19">
        <v>0.18</v>
      </c>
      <c r="S138" s="19">
        <v>0.24</v>
      </c>
      <c r="T138" s="19">
        <v>0.18</v>
      </c>
      <c r="U138" s="19">
        <v>0.23</v>
      </c>
      <c r="V138" s="19">
        <v>0.28999999999999998</v>
      </c>
    </row>
    <row r="139" spans="2:22">
      <c r="B139" s="18">
        <v>701</v>
      </c>
      <c r="C139" s="19">
        <v>0.33</v>
      </c>
      <c r="D139" s="19">
        <v>0.33</v>
      </c>
      <c r="E139" s="19">
        <v>0.28000000000000003</v>
      </c>
      <c r="F139" s="19">
        <v>0.22</v>
      </c>
      <c r="G139" s="19">
        <v>0.26</v>
      </c>
      <c r="H139" s="19">
        <v>0.31</v>
      </c>
      <c r="I139" s="19">
        <v>0.33</v>
      </c>
      <c r="J139" s="19">
        <v>0.33</v>
      </c>
      <c r="K139" s="19">
        <v>0.32</v>
      </c>
      <c r="L139" s="19">
        <v>0.31</v>
      </c>
      <c r="M139" s="19">
        <v>0.31</v>
      </c>
      <c r="N139" s="19">
        <v>0.28000000000000003</v>
      </c>
      <c r="O139" s="19">
        <v>0.27</v>
      </c>
      <c r="P139" s="19">
        <v>0.12</v>
      </c>
      <c r="Q139" s="19">
        <v>0.24</v>
      </c>
      <c r="R139" s="19">
        <v>0.18</v>
      </c>
      <c r="S139" s="19">
        <v>0.24</v>
      </c>
      <c r="T139" s="19">
        <v>0.18</v>
      </c>
      <c r="U139" s="19">
        <v>0.21</v>
      </c>
      <c r="V139" s="19">
        <v>0.27</v>
      </c>
    </row>
    <row r="140" spans="2:22">
      <c r="B140" s="18">
        <v>702</v>
      </c>
      <c r="C140" s="19">
        <v>0.28000000000000003</v>
      </c>
      <c r="D140" s="19">
        <v>0.28000000000000003</v>
      </c>
      <c r="E140" s="19">
        <v>0.24</v>
      </c>
      <c r="F140" s="19">
        <v>0.19</v>
      </c>
      <c r="G140" s="19">
        <v>0.22</v>
      </c>
      <c r="H140" s="19">
        <v>0.25</v>
      </c>
      <c r="I140" s="19">
        <v>0.28000000000000003</v>
      </c>
      <c r="J140" s="19">
        <v>0.28000000000000003</v>
      </c>
      <c r="K140" s="19">
        <v>0.27</v>
      </c>
      <c r="L140" s="19">
        <v>0.27</v>
      </c>
      <c r="M140" s="19">
        <v>0.26</v>
      </c>
      <c r="N140" s="19">
        <v>0.24</v>
      </c>
      <c r="O140" s="19">
        <v>0.24</v>
      </c>
      <c r="P140" s="19">
        <v>0.11</v>
      </c>
      <c r="Q140" s="19">
        <v>0.21</v>
      </c>
      <c r="R140" s="19">
        <v>0.16</v>
      </c>
      <c r="S140" s="19">
        <v>0.21</v>
      </c>
      <c r="T140" s="19">
        <v>0.16</v>
      </c>
      <c r="U140" s="19">
        <v>0.17</v>
      </c>
      <c r="V140" s="19">
        <v>0.22</v>
      </c>
    </row>
    <row r="141" spans="2:22">
      <c r="B141" s="18">
        <v>703</v>
      </c>
      <c r="C141" s="19">
        <v>0.32</v>
      </c>
      <c r="D141" s="19">
        <v>0.32</v>
      </c>
      <c r="E141" s="19">
        <v>0.27</v>
      </c>
      <c r="F141" s="19">
        <v>0.22</v>
      </c>
      <c r="G141" s="19">
        <v>0.26</v>
      </c>
      <c r="H141" s="19">
        <v>0.27</v>
      </c>
      <c r="I141" s="19">
        <v>0.32</v>
      </c>
      <c r="J141" s="19">
        <v>0.32</v>
      </c>
      <c r="K141" s="19">
        <v>0.31</v>
      </c>
      <c r="L141" s="19">
        <v>0.31</v>
      </c>
      <c r="M141" s="19">
        <v>0.3</v>
      </c>
      <c r="N141" s="19">
        <v>0.28000000000000003</v>
      </c>
      <c r="O141" s="19">
        <v>0.28000000000000003</v>
      </c>
      <c r="P141" s="19">
        <v>0.13</v>
      </c>
      <c r="Q141" s="19">
        <v>0.24</v>
      </c>
      <c r="R141" s="19">
        <v>0.18</v>
      </c>
      <c r="S141" s="19">
        <v>0.24</v>
      </c>
      <c r="T141" s="19">
        <v>0.18</v>
      </c>
      <c r="U141" s="19">
        <v>0.19</v>
      </c>
      <c r="V141" s="19">
        <v>0.24</v>
      </c>
    </row>
    <row r="142" spans="2:22">
      <c r="B142" s="18">
        <v>704</v>
      </c>
      <c r="C142" s="19">
        <v>0.35</v>
      </c>
      <c r="D142" s="19">
        <v>0.35</v>
      </c>
      <c r="E142" s="19">
        <v>0.3</v>
      </c>
      <c r="F142" s="19">
        <v>0.24</v>
      </c>
      <c r="G142" s="19">
        <v>0.28000000000000003</v>
      </c>
      <c r="H142" s="19">
        <v>0.28000000000000003</v>
      </c>
      <c r="I142" s="19">
        <v>0.35</v>
      </c>
      <c r="J142" s="19">
        <v>0.35</v>
      </c>
      <c r="K142" s="19">
        <v>0.35</v>
      </c>
      <c r="L142" s="19">
        <v>0.35</v>
      </c>
      <c r="M142" s="19">
        <v>0.33</v>
      </c>
      <c r="N142" s="19">
        <v>0.3</v>
      </c>
      <c r="O142" s="19">
        <v>0.31</v>
      </c>
      <c r="P142" s="19">
        <v>0.15</v>
      </c>
      <c r="Q142" s="19">
        <v>0.27</v>
      </c>
      <c r="R142" s="19">
        <v>0.21</v>
      </c>
      <c r="S142" s="19">
        <v>0.27</v>
      </c>
      <c r="T142" s="19">
        <v>0.21</v>
      </c>
      <c r="U142" s="19">
        <v>0.19</v>
      </c>
      <c r="V142" s="19">
        <v>0.25</v>
      </c>
    </row>
    <row r="143" spans="2:22">
      <c r="B143" s="18">
        <v>705</v>
      </c>
      <c r="C143" s="19">
        <v>0.21</v>
      </c>
      <c r="D143" s="19">
        <v>0.21</v>
      </c>
      <c r="E143" s="19">
        <v>0.18</v>
      </c>
      <c r="F143" s="19">
        <v>0.14000000000000001</v>
      </c>
      <c r="G143" s="19">
        <v>0.17</v>
      </c>
      <c r="H143" s="19">
        <v>0.16</v>
      </c>
      <c r="I143" s="19">
        <v>0.21</v>
      </c>
      <c r="J143" s="19">
        <v>0.21</v>
      </c>
      <c r="K143" s="19">
        <v>0.21</v>
      </c>
      <c r="L143" s="19">
        <v>0.21</v>
      </c>
      <c r="M143" s="19">
        <v>0.2</v>
      </c>
      <c r="N143" s="19">
        <v>0.18</v>
      </c>
      <c r="O143" s="19">
        <v>0.19</v>
      </c>
      <c r="P143" s="19">
        <v>0.1</v>
      </c>
      <c r="Q143" s="19">
        <v>0.17</v>
      </c>
      <c r="R143" s="19">
        <v>0.13</v>
      </c>
      <c r="S143" s="19">
        <v>0.17</v>
      </c>
      <c r="T143" s="19">
        <v>0.13</v>
      </c>
      <c r="U143" s="19">
        <v>0.11</v>
      </c>
      <c r="V143" s="19">
        <v>0.14000000000000001</v>
      </c>
    </row>
    <row r="144" spans="2:22">
      <c r="B144" s="18">
        <v>706</v>
      </c>
      <c r="C144" s="19">
        <v>0.25</v>
      </c>
      <c r="D144" s="19">
        <v>0.25</v>
      </c>
      <c r="E144" s="19">
        <v>0.21</v>
      </c>
      <c r="F144" s="19">
        <v>0.17</v>
      </c>
      <c r="G144" s="19">
        <v>0.2</v>
      </c>
      <c r="H144" s="19">
        <v>0.18</v>
      </c>
      <c r="I144" s="19">
        <v>0.25</v>
      </c>
      <c r="J144" s="19">
        <v>0.25</v>
      </c>
      <c r="K144" s="19">
        <v>0.25</v>
      </c>
      <c r="L144" s="19">
        <v>0.25</v>
      </c>
      <c r="M144" s="19">
        <v>0.23</v>
      </c>
      <c r="N144" s="19">
        <v>0.22</v>
      </c>
      <c r="O144" s="19">
        <v>0.23</v>
      </c>
      <c r="P144" s="19">
        <v>0.12</v>
      </c>
      <c r="Q144" s="19">
        <v>0.2</v>
      </c>
      <c r="R144" s="19">
        <v>0.15</v>
      </c>
      <c r="S144" s="19">
        <v>0.2</v>
      </c>
      <c r="T144" s="19">
        <v>0.15</v>
      </c>
      <c r="U144" s="19">
        <v>0.12</v>
      </c>
      <c r="V144" s="19">
        <v>0.16</v>
      </c>
    </row>
    <row r="145" spans="2:22">
      <c r="B145" s="18">
        <v>707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0.24</v>
      </c>
      <c r="I145" s="19">
        <v>0.33</v>
      </c>
      <c r="J145" s="19">
        <v>0.34</v>
      </c>
      <c r="K145" s="19">
        <v>0.34</v>
      </c>
      <c r="L145" s="19">
        <v>0.34</v>
      </c>
      <c r="M145" s="19">
        <v>0.32</v>
      </c>
      <c r="N145" s="19">
        <v>0.3</v>
      </c>
      <c r="O145" s="19">
        <v>0.31</v>
      </c>
      <c r="P145" s="19">
        <v>0.17</v>
      </c>
      <c r="Q145" s="19">
        <v>0.28000000000000003</v>
      </c>
      <c r="R145" s="19">
        <v>0.22</v>
      </c>
      <c r="S145" s="19">
        <v>0.28000000000000003</v>
      </c>
      <c r="T145" s="19">
        <v>0.22</v>
      </c>
      <c r="U145" s="19">
        <v>0.16</v>
      </c>
      <c r="V145" s="19">
        <v>0.21</v>
      </c>
    </row>
    <row r="146" spans="2:22">
      <c r="B146" s="18">
        <v>708</v>
      </c>
      <c r="C146" s="19">
        <v>0.35</v>
      </c>
      <c r="D146" s="19">
        <v>0.35</v>
      </c>
      <c r="E146" s="19">
        <v>0.3</v>
      </c>
      <c r="F146" s="19">
        <v>0.24</v>
      </c>
      <c r="G146" s="19">
        <v>0.28000000000000003</v>
      </c>
      <c r="H146" s="19">
        <v>0.24</v>
      </c>
      <c r="I146" s="19">
        <v>0.34</v>
      </c>
      <c r="J146" s="19">
        <v>0.35</v>
      </c>
      <c r="K146" s="19">
        <v>0.35</v>
      </c>
      <c r="L146" s="19">
        <v>0.35</v>
      </c>
      <c r="M146" s="19">
        <v>0.33</v>
      </c>
      <c r="N146" s="19">
        <v>0.31</v>
      </c>
      <c r="O146" s="19">
        <v>0.33</v>
      </c>
      <c r="P146" s="19">
        <v>0.19</v>
      </c>
      <c r="Q146" s="19">
        <v>0.28999999999999998</v>
      </c>
      <c r="R146" s="19">
        <v>0.23</v>
      </c>
      <c r="S146" s="19">
        <v>0.28999999999999998</v>
      </c>
      <c r="T146" s="19">
        <v>0.23</v>
      </c>
      <c r="U146" s="19">
        <v>0.15</v>
      </c>
      <c r="V146" s="19">
        <v>0.2</v>
      </c>
    </row>
    <row r="147" spans="2:22">
      <c r="B147" s="18">
        <v>709</v>
      </c>
      <c r="C147" s="19">
        <v>0.34</v>
      </c>
      <c r="D147" s="19">
        <v>0.34</v>
      </c>
      <c r="E147" s="19">
        <v>0.28999999999999998</v>
      </c>
      <c r="F147" s="19">
        <v>0.23</v>
      </c>
      <c r="G147" s="19">
        <v>0.27</v>
      </c>
      <c r="H147" s="19">
        <v>0.22</v>
      </c>
      <c r="I147" s="19">
        <v>0.33</v>
      </c>
      <c r="J147" s="19">
        <v>0.34</v>
      </c>
      <c r="K147" s="19">
        <v>0.34</v>
      </c>
      <c r="L147" s="19">
        <v>0.34</v>
      </c>
      <c r="M147" s="19">
        <v>0.32</v>
      </c>
      <c r="N147" s="19">
        <v>0.31</v>
      </c>
      <c r="O147" s="19">
        <v>0.32</v>
      </c>
      <c r="P147" s="19">
        <v>0.19</v>
      </c>
      <c r="Q147" s="19">
        <v>0.28999999999999998</v>
      </c>
      <c r="R147" s="19">
        <v>0.22</v>
      </c>
      <c r="S147" s="19">
        <v>0.28999999999999998</v>
      </c>
      <c r="T147" s="19">
        <v>0.22</v>
      </c>
      <c r="U147" s="19">
        <v>0.14000000000000001</v>
      </c>
      <c r="V147" s="19">
        <v>0.19</v>
      </c>
    </row>
    <row r="148" spans="2:22">
      <c r="B148" s="18">
        <v>710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0.2</v>
      </c>
      <c r="I148" s="19">
        <v>0.3</v>
      </c>
      <c r="J148" s="19">
        <v>0.33</v>
      </c>
      <c r="K148" s="19">
        <v>0.33</v>
      </c>
      <c r="L148" s="19">
        <v>0.33</v>
      </c>
      <c r="M148" s="19">
        <v>0.31</v>
      </c>
      <c r="N148" s="19">
        <v>0.3</v>
      </c>
      <c r="O148" s="19">
        <v>0.31</v>
      </c>
      <c r="P148" s="19">
        <v>0.2</v>
      </c>
      <c r="Q148" s="19">
        <v>0.28000000000000003</v>
      </c>
      <c r="R148" s="19">
        <v>0.22</v>
      </c>
      <c r="S148" s="19">
        <v>0.28000000000000003</v>
      </c>
      <c r="T148" s="19">
        <v>0.22</v>
      </c>
      <c r="U148" s="19">
        <v>0.12</v>
      </c>
      <c r="V148" s="19">
        <v>0.17</v>
      </c>
    </row>
    <row r="149" spans="2:22">
      <c r="B149" s="18">
        <v>711</v>
      </c>
      <c r="C149" s="19">
        <v>0.28000000000000003</v>
      </c>
      <c r="D149" s="19">
        <v>0.28000000000000003</v>
      </c>
      <c r="E149" s="19">
        <v>0.24</v>
      </c>
      <c r="F149" s="19">
        <v>0.19</v>
      </c>
      <c r="G149" s="19">
        <v>0.22</v>
      </c>
      <c r="H149" s="19">
        <v>0.16</v>
      </c>
      <c r="I149" s="19">
        <v>0.24</v>
      </c>
      <c r="J149" s="19">
        <v>0.28000000000000003</v>
      </c>
      <c r="K149" s="19">
        <v>0.28000000000000003</v>
      </c>
      <c r="L149" s="19">
        <v>0.28000000000000003</v>
      </c>
      <c r="M149" s="19">
        <v>0.26</v>
      </c>
      <c r="N149" s="19">
        <v>0.25</v>
      </c>
      <c r="O149" s="19">
        <v>0.27</v>
      </c>
      <c r="P149" s="19">
        <v>0.17</v>
      </c>
      <c r="Q149" s="19">
        <v>0.24</v>
      </c>
      <c r="R149" s="19">
        <v>0.19</v>
      </c>
      <c r="S149" s="19">
        <v>0.24</v>
      </c>
      <c r="T149" s="19">
        <v>0.19</v>
      </c>
      <c r="U149" s="19">
        <v>0.1</v>
      </c>
      <c r="V149" s="19">
        <v>0.14000000000000001</v>
      </c>
    </row>
    <row r="150" spans="2:22">
      <c r="B150" s="18">
        <v>712</v>
      </c>
      <c r="C150" s="19">
        <v>0.32</v>
      </c>
      <c r="D150" s="19">
        <v>0.32</v>
      </c>
      <c r="E150" s="19">
        <v>0.27</v>
      </c>
      <c r="F150" s="19">
        <v>0.22</v>
      </c>
      <c r="G150" s="19">
        <v>0.26</v>
      </c>
      <c r="H150" s="19">
        <v>0.17</v>
      </c>
      <c r="I150" s="19">
        <v>0.26</v>
      </c>
      <c r="J150" s="19">
        <v>0.32</v>
      </c>
      <c r="K150" s="19">
        <v>0.32</v>
      </c>
      <c r="L150" s="19">
        <v>0.32</v>
      </c>
      <c r="M150" s="19">
        <v>0.3</v>
      </c>
      <c r="N150" s="19">
        <v>0.28999999999999998</v>
      </c>
      <c r="O150" s="19">
        <v>0.3</v>
      </c>
      <c r="P150" s="19">
        <v>0.21</v>
      </c>
      <c r="Q150" s="19">
        <v>0.28000000000000003</v>
      </c>
      <c r="R150" s="19">
        <v>0.23</v>
      </c>
      <c r="S150" s="19">
        <v>0.28000000000000003</v>
      </c>
      <c r="T150" s="19">
        <v>0.23</v>
      </c>
      <c r="U150" s="19">
        <v>0.1</v>
      </c>
      <c r="V150" s="19">
        <v>0.15</v>
      </c>
    </row>
    <row r="151" spans="2:22">
      <c r="B151" s="18">
        <v>713</v>
      </c>
      <c r="C151" s="19">
        <v>0.36</v>
      </c>
      <c r="D151" s="19">
        <v>0.36</v>
      </c>
      <c r="E151" s="19">
        <v>0.31</v>
      </c>
      <c r="F151" s="19">
        <v>0.24</v>
      </c>
      <c r="G151" s="19">
        <v>0.28999999999999998</v>
      </c>
      <c r="H151" s="19">
        <v>0.18</v>
      </c>
      <c r="I151" s="19">
        <v>0.27</v>
      </c>
      <c r="J151" s="19">
        <v>0.36</v>
      </c>
      <c r="K151" s="19">
        <v>0.36</v>
      </c>
      <c r="L151" s="19">
        <v>0.36</v>
      </c>
      <c r="M151" s="19">
        <v>0.33</v>
      </c>
      <c r="N151" s="19">
        <v>0.33</v>
      </c>
      <c r="O151" s="19">
        <v>0.34</v>
      </c>
      <c r="P151" s="19">
        <v>0.24</v>
      </c>
      <c r="Q151" s="19">
        <v>0.32</v>
      </c>
      <c r="R151" s="19">
        <v>0.26</v>
      </c>
      <c r="S151" s="19">
        <v>0.32</v>
      </c>
      <c r="T151" s="19">
        <v>0.26</v>
      </c>
      <c r="U151" s="19">
        <v>0.11</v>
      </c>
      <c r="V151" s="19">
        <v>0.16</v>
      </c>
    </row>
    <row r="152" spans="2:22">
      <c r="B152" s="18">
        <v>714</v>
      </c>
      <c r="C152" s="19">
        <v>0.35</v>
      </c>
      <c r="D152" s="19">
        <v>0.35</v>
      </c>
      <c r="E152" s="19">
        <v>0.3</v>
      </c>
      <c r="F152" s="19">
        <v>0.24</v>
      </c>
      <c r="G152" s="19">
        <v>0.28000000000000003</v>
      </c>
      <c r="H152" s="19">
        <v>0.16</v>
      </c>
      <c r="I152" s="19">
        <v>0.25</v>
      </c>
      <c r="J152" s="19">
        <v>0.35</v>
      </c>
      <c r="K152" s="19">
        <v>0.35</v>
      </c>
      <c r="L152" s="19">
        <v>0.35</v>
      </c>
      <c r="M152" s="19">
        <v>0.33</v>
      </c>
      <c r="N152" s="19">
        <v>0.32</v>
      </c>
      <c r="O152" s="19">
        <v>0.33</v>
      </c>
      <c r="P152" s="19">
        <v>0.25</v>
      </c>
      <c r="Q152" s="19">
        <v>0.32</v>
      </c>
      <c r="R152" s="19">
        <v>0.26</v>
      </c>
      <c r="S152" s="19">
        <v>0.32</v>
      </c>
      <c r="T152" s="19">
        <v>0.26</v>
      </c>
      <c r="U152" s="19">
        <v>0.1</v>
      </c>
      <c r="V152" s="19">
        <v>0.14000000000000001</v>
      </c>
    </row>
    <row r="153" spans="2:22">
      <c r="B153" s="18">
        <v>715</v>
      </c>
      <c r="C153" s="19">
        <v>0.37</v>
      </c>
      <c r="D153" s="19">
        <v>0.37</v>
      </c>
      <c r="E153" s="19">
        <v>0.31</v>
      </c>
      <c r="F153" s="19">
        <v>0.25</v>
      </c>
      <c r="G153" s="19">
        <v>0.3</v>
      </c>
      <c r="H153" s="19">
        <v>0.16</v>
      </c>
      <c r="I153" s="19">
        <v>0.25</v>
      </c>
      <c r="J153" s="19">
        <v>0.37</v>
      </c>
      <c r="K153" s="19">
        <v>0.37</v>
      </c>
      <c r="L153" s="19">
        <v>0.37</v>
      </c>
      <c r="M153" s="19">
        <v>0.34</v>
      </c>
      <c r="N153" s="19">
        <v>0.34</v>
      </c>
      <c r="O153" s="19">
        <v>0.35</v>
      </c>
      <c r="P153" s="19">
        <v>0.27</v>
      </c>
      <c r="Q153" s="19">
        <v>0.34</v>
      </c>
      <c r="R153" s="19">
        <v>0.28000000000000003</v>
      </c>
      <c r="S153" s="19">
        <v>0.34</v>
      </c>
      <c r="T153" s="19">
        <v>0.28000000000000003</v>
      </c>
      <c r="U153" s="19">
        <v>0.09</v>
      </c>
      <c r="V153" s="19">
        <v>0.14000000000000001</v>
      </c>
    </row>
    <row r="154" spans="2:22">
      <c r="B154" s="18">
        <v>716</v>
      </c>
      <c r="C154" s="19">
        <v>0.36</v>
      </c>
      <c r="D154" s="19">
        <v>0.36</v>
      </c>
      <c r="E154" s="19">
        <v>0.31</v>
      </c>
      <c r="F154" s="19">
        <v>0.24</v>
      </c>
      <c r="G154" s="19">
        <v>0.28999999999999998</v>
      </c>
      <c r="H154" s="19">
        <v>0.14000000000000001</v>
      </c>
      <c r="I154" s="19">
        <v>0.23</v>
      </c>
      <c r="J154" s="19">
        <v>0.36</v>
      </c>
      <c r="K154" s="19">
        <v>0.36</v>
      </c>
      <c r="L154" s="19">
        <v>0.36</v>
      </c>
      <c r="M154" s="19">
        <v>0.33</v>
      </c>
      <c r="N154" s="19">
        <v>0.33</v>
      </c>
      <c r="O154" s="19">
        <v>0.34</v>
      </c>
      <c r="P154" s="19">
        <v>0.27</v>
      </c>
      <c r="Q154" s="19">
        <v>0.34</v>
      </c>
      <c r="R154" s="19">
        <v>0.28000000000000003</v>
      </c>
      <c r="S154" s="19">
        <v>0.34</v>
      </c>
      <c r="T154" s="19">
        <v>0.28000000000000003</v>
      </c>
      <c r="U154" s="19">
        <v>0.08</v>
      </c>
      <c r="V154" s="19">
        <v>0.13</v>
      </c>
    </row>
    <row r="155" spans="2:22">
      <c r="B155" s="18">
        <v>717</v>
      </c>
      <c r="C155" s="19">
        <v>0.36</v>
      </c>
      <c r="D155" s="19">
        <v>0.36</v>
      </c>
      <c r="E155" s="19">
        <v>0.31</v>
      </c>
      <c r="F155" s="19">
        <v>0.24</v>
      </c>
      <c r="G155" s="19">
        <v>0.28999999999999998</v>
      </c>
      <c r="H155" s="19">
        <v>0.13</v>
      </c>
      <c r="I155" s="19">
        <v>0.22</v>
      </c>
      <c r="J155" s="19">
        <v>0.36</v>
      </c>
      <c r="K155" s="19">
        <v>0.36</v>
      </c>
      <c r="L155" s="19">
        <v>0.36</v>
      </c>
      <c r="M155" s="19">
        <v>0.33</v>
      </c>
      <c r="N155" s="19">
        <v>0.33</v>
      </c>
      <c r="O155" s="19">
        <v>0.34</v>
      </c>
      <c r="P155" s="19">
        <v>0.28000000000000003</v>
      </c>
      <c r="Q155" s="19">
        <v>0.34</v>
      </c>
      <c r="R155" s="19">
        <v>0.28000000000000003</v>
      </c>
      <c r="S155" s="19">
        <v>0.34</v>
      </c>
      <c r="T155" s="19">
        <v>0.28000000000000003</v>
      </c>
      <c r="U155" s="19">
        <v>0.08</v>
      </c>
      <c r="V155" s="19">
        <v>0.12</v>
      </c>
    </row>
    <row r="156" spans="2:22">
      <c r="B156" s="18">
        <v>718</v>
      </c>
      <c r="C156" s="19">
        <v>0.41</v>
      </c>
      <c r="D156" s="19">
        <v>0.41</v>
      </c>
      <c r="E156" s="19">
        <v>0.35</v>
      </c>
      <c r="F156" s="19">
        <v>0.28000000000000003</v>
      </c>
      <c r="G156" s="19">
        <v>0.33</v>
      </c>
      <c r="H156" s="19">
        <v>0.14000000000000001</v>
      </c>
      <c r="I156" s="19">
        <v>0.23</v>
      </c>
      <c r="J156" s="19">
        <v>0.41</v>
      </c>
      <c r="K156" s="19">
        <v>0.41</v>
      </c>
      <c r="L156" s="19">
        <v>0.41</v>
      </c>
      <c r="M156" s="19">
        <v>0.38</v>
      </c>
      <c r="N156" s="19">
        <v>0.38</v>
      </c>
      <c r="O156" s="19">
        <v>0.39</v>
      </c>
      <c r="P156" s="19">
        <v>0.33</v>
      </c>
      <c r="Q156" s="19">
        <v>0.4</v>
      </c>
      <c r="R156" s="19">
        <v>0.33</v>
      </c>
      <c r="S156" s="19">
        <v>0.4</v>
      </c>
      <c r="T156" s="19">
        <v>0.33</v>
      </c>
      <c r="U156" s="19">
        <v>0.08</v>
      </c>
      <c r="V156" s="19">
        <v>0.12</v>
      </c>
    </row>
    <row r="157" spans="2:22">
      <c r="B157" s="18">
        <v>719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0.11</v>
      </c>
      <c r="I157" s="19">
        <v>0.19</v>
      </c>
      <c r="J157" s="19">
        <v>0.37</v>
      </c>
      <c r="K157" s="19">
        <v>0.37</v>
      </c>
      <c r="L157" s="19">
        <v>0.37</v>
      </c>
      <c r="M157" s="19">
        <v>0.34</v>
      </c>
      <c r="N157" s="19">
        <v>0.34</v>
      </c>
      <c r="O157" s="19">
        <v>0.35</v>
      </c>
      <c r="P157" s="19">
        <v>0.3</v>
      </c>
      <c r="Q157" s="19">
        <v>0.36</v>
      </c>
      <c r="R157" s="19">
        <v>0.3</v>
      </c>
      <c r="S157" s="19">
        <v>0.36</v>
      </c>
      <c r="T157" s="19">
        <v>0.3</v>
      </c>
      <c r="U157" s="19">
        <v>7.0000000000000007E-2</v>
      </c>
      <c r="V157" s="19">
        <v>0.1</v>
      </c>
    </row>
    <row r="158" spans="2:22">
      <c r="B158" s="18">
        <v>720</v>
      </c>
      <c r="C158" s="19">
        <v>0.34</v>
      </c>
      <c r="D158" s="19">
        <v>0.34</v>
      </c>
      <c r="E158" s="19">
        <v>0.28999999999999998</v>
      </c>
      <c r="F158" s="19">
        <v>0.23</v>
      </c>
      <c r="G158" s="19">
        <v>0.27</v>
      </c>
      <c r="H158" s="19">
        <v>0</v>
      </c>
      <c r="I158" s="19">
        <v>0.16</v>
      </c>
      <c r="J158" s="19">
        <v>0.34</v>
      </c>
      <c r="K158" s="19">
        <v>0.34</v>
      </c>
      <c r="L158" s="19">
        <v>0.34</v>
      </c>
      <c r="M158" s="19">
        <v>0.31</v>
      </c>
      <c r="N158" s="19">
        <v>0.32</v>
      </c>
      <c r="O158" s="19">
        <v>0.32</v>
      </c>
      <c r="P158" s="19">
        <v>0.28999999999999998</v>
      </c>
      <c r="Q158" s="19">
        <v>0.34</v>
      </c>
      <c r="R158" s="19">
        <v>0.28000000000000003</v>
      </c>
      <c r="S158" s="19">
        <v>0.34</v>
      </c>
      <c r="T158" s="19">
        <v>0.28000000000000003</v>
      </c>
      <c r="U158" s="19">
        <v>0</v>
      </c>
      <c r="V158" s="19">
        <v>0.09</v>
      </c>
    </row>
    <row r="159" spans="2:22">
      <c r="B159" s="18">
        <v>721</v>
      </c>
      <c r="C159" s="19">
        <v>0.35</v>
      </c>
      <c r="D159" s="19">
        <v>0.35</v>
      </c>
      <c r="E159" s="19">
        <v>0.3</v>
      </c>
      <c r="F159" s="19">
        <v>0.24</v>
      </c>
      <c r="G159" s="19">
        <v>0.28000000000000003</v>
      </c>
      <c r="H159" s="19" t="s">
        <v>13</v>
      </c>
      <c r="I159" s="19">
        <v>0.15</v>
      </c>
      <c r="J159" s="19">
        <v>0.35</v>
      </c>
      <c r="K159" s="19">
        <v>0.35</v>
      </c>
      <c r="L159" s="19">
        <v>0.35</v>
      </c>
      <c r="M159" s="19">
        <v>0.32</v>
      </c>
      <c r="N159" s="19">
        <v>0.33</v>
      </c>
      <c r="O159" s="19">
        <v>0.33</v>
      </c>
      <c r="P159" s="19">
        <v>0.3</v>
      </c>
      <c r="Q159" s="19">
        <v>0.35</v>
      </c>
      <c r="R159" s="19">
        <v>0.28999999999999998</v>
      </c>
      <c r="S159" s="19">
        <v>0.35</v>
      </c>
      <c r="T159" s="19">
        <v>0.28999999999999998</v>
      </c>
      <c r="U159" s="19" t="s">
        <v>13</v>
      </c>
      <c r="V159" s="19">
        <v>0.08</v>
      </c>
    </row>
    <row r="160" spans="2:22">
      <c r="B160" s="18">
        <v>722</v>
      </c>
      <c r="C160" s="19">
        <v>0.41</v>
      </c>
      <c r="D160" s="19">
        <v>0.41</v>
      </c>
      <c r="E160" s="19">
        <v>0.35</v>
      </c>
      <c r="F160" s="19">
        <v>0.28000000000000003</v>
      </c>
      <c r="G160" s="19">
        <v>0.33</v>
      </c>
      <c r="H160" s="19" t="s">
        <v>13</v>
      </c>
      <c r="I160" s="19">
        <v>0.16</v>
      </c>
      <c r="J160" s="19">
        <v>0.41</v>
      </c>
      <c r="K160" s="19">
        <v>0.41</v>
      </c>
      <c r="L160" s="19">
        <v>0.41</v>
      </c>
      <c r="M160" s="19">
        <v>0.38</v>
      </c>
      <c r="N160" s="19">
        <v>0.38</v>
      </c>
      <c r="O160" s="19">
        <v>0.39</v>
      </c>
      <c r="P160" s="19">
        <v>0.36</v>
      </c>
      <c r="Q160" s="19">
        <v>0.41</v>
      </c>
      <c r="R160" s="19">
        <v>0.35</v>
      </c>
      <c r="S160" s="19">
        <v>0.41</v>
      </c>
      <c r="T160" s="19">
        <v>0.35</v>
      </c>
      <c r="U160" s="19" t="s">
        <v>13</v>
      </c>
      <c r="V160" s="19">
        <v>0.09</v>
      </c>
    </row>
    <row r="161" spans="2:22">
      <c r="B161" s="18">
        <v>723</v>
      </c>
      <c r="C161" s="19">
        <v>0.32</v>
      </c>
      <c r="D161" s="19">
        <v>0.32</v>
      </c>
      <c r="E161" s="19">
        <v>0.27</v>
      </c>
      <c r="F161" s="19">
        <v>0.22</v>
      </c>
      <c r="G161" s="19">
        <v>0.26</v>
      </c>
      <c r="H161" s="19" t="s">
        <v>13</v>
      </c>
      <c r="I161" s="19">
        <v>0.11</v>
      </c>
      <c r="J161" s="19">
        <v>0.32</v>
      </c>
      <c r="K161" s="19">
        <v>0.32</v>
      </c>
      <c r="L161" s="19">
        <v>0.32</v>
      </c>
      <c r="M161" s="19">
        <v>0.28999999999999998</v>
      </c>
      <c r="N161" s="19">
        <v>0.3</v>
      </c>
      <c r="O161" s="19">
        <v>0.3</v>
      </c>
      <c r="P161" s="19">
        <v>0.28999999999999998</v>
      </c>
      <c r="Q161" s="19">
        <v>0.32</v>
      </c>
      <c r="R161" s="19">
        <v>0.28000000000000003</v>
      </c>
      <c r="S161" s="19">
        <v>0.32</v>
      </c>
      <c r="T161" s="19">
        <v>0.28000000000000003</v>
      </c>
      <c r="U161" s="19" t="s">
        <v>13</v>
      </c>
      <c r="V161" s="19">
        <v>0.06</v>
      </c>
    </row>
    <row r="162" spans="2:22">
      <c r="B162" s="18">
        <v>724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 t="s">
        <v>13</v>
      </c>
      <c r="I162" s="19">
        <v>0.09</v>
      </c>
      <c r="J162" s="19">
        <v>0.28999999999999998</v>
      </c>
      <c r="K162" s="19">
        <v>0.28999999999999998</v>
      </c>
      <c r="L162" s="19">
        <v>0.28999999999999998</v>
      </c>
      <c r="M162" s="19">
        <v>0.26</v>
      </c>
      <c r="N162" s="19">
        <v>0.27</v>
      </c>
      <c r="O162" s="19">
        <v>0.28000000000000003</v>
      </c>
      <c r="P162" s="19">
        <v>0.27</v>
      </c>
      <c r="Q162" s="19">
        <v>0.28999999999999998</v>
      </c>
      <c r="R162" s="19">
        <v>0.26</v>
      </c>
      <c r="S162" s="19">
        <v>0.28999999999999998</v>
      </c>
      <c r="T162" s="19">
        <v>0.26</v>
      </c>
      <c r="U162" s="19" t="s">
        <v>13</v>
      </c>
      <c r="V162" s="19">
        <v>0.05</v>
      </c>
    </row>
    <row r="163" spans="2:22">
      <c r="B163" s="18">
        <v>725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 t="s">
        <v>13</v>
      </c>
      <c r="I163" s="19">
        <v>0</v>
      </c>
      <c r="J163" s="19">
        <v>0.36</v>
      </c>
      <c r="K163" s="19">
        <v>0.37</v>
      </c>
      <c r="L163" s="19">
        <v>0.37</v>
      </c>
      <c r="M163" s="19">
        <v>0.34</v>
      </c>
      <c r="N163" s="19">
        <v>0.34</v>
      </c>
      <c r="O163" s="19">
        <v>0.35</v>
      </c>
      <c r="P163" s="19">
        <v>0.34</v>
      </c>
      <c r="Q163" s="19">
        <v>0.37</v>
      </c>
      <c r="R163" s="19">
        <v>0.33</v>
      </c>
      <c r="S163" s="19">
        <v>0.37</v>
      </c>
      <c r="T163" s="19">
        <v>0.33</v>
      </c>
      <c r="U163" s="19" t="s">
        <v>13</v>
      </c>
      <c r="V163" s="19">
        <v>0</v>
      </c>
    </row>
    <row r="164" spans="2:22">
      <c r="B164" s="18">
        <v>726</v>
      </c>
      <c r="C164" s="19">
        <v>0.36</v>
      </c>
      <c r="D164" s="19">
        <v>0.36</v>
      </c>
      <c r="E164" s="19">
        <v>0.31</v>
      </c>
      <c r="F164" s="19">
        <v>0.24</v>
      </c>
      <c r="G164" s="19">
        <v>0.28999999999999998</v>
      </c>
      <c r="H164" s="19" t="s">
        <v>13</v>
      </c>
      <c r="I164" s="19" t="s">
        <v>13</v>
      </c>
      <c r="J164" s="19">
        <v>0.35</v>
      </c>
      <c r="K164" s="19">
        <v>0.36</v>
      </c>
      <c r="L164" s="19">
        <v>0.36</v>
      </c>
      <c r="M164" s="19">
        <v>0.32</v>
      </c>
      <c r="N164" s="19">
        <v>0.33</v>
      </c>
      <c r="O164" s="19">
        <v>0.34</v>
      </c>
      <c r="P164" s="19">
        <v>0.34</v>
      </c>
      <c r="Q164" s="19">
        <v>0.36</v>
      </c>
      <c r="R164" s="19">
        <v>0.33</v>
      </c>
      <c r="S164" s="19">
        <v>0.36</v>
      </c>
      <c r="T164" s="19">
        <v>0.33</v>
      </c>
      <c r="U164" s="19" t="s">
        <v>13</v>
      </c>
      <c r="V164" s="19" t="s">
        <v>13</v>
      </c>
    </row>
    <row r="165" spans="2:22">
      <c r="B165" s="18">
        <v>727</v>
      </c>
      <c r="C165" s="19">
        <v>0.36</v>
      </c>
      <c r="D165" s="19">
        <v>0.36</v>
      </c>
      <c r="E165" s="19">
        <v>0.31</v>
      </c>
      <c r="F165" s="19">
        <v>0.24</v>
      </c>
      <c r="G165" s="19">
        <v>0.28999999999999998</v>
      </c>
      <c r="H165" s="19" t="s">
        <v>13</v>
      </c>
      <c r="I165" s="19" t="s">
        <v>13</v>
      </c>
      <c r="J165" s="19">
        <v>0.34</v>
      </c>
      <c r="K165" s="19">
        <v>0.36</v>
      </c>
      <c r="L165" s="19">
        <v>0.36</v>
      </c>
      <c r="M165" s="19">
        <v>0.32</v>
      </c>
      <c r="N165" s="19">
        <v>0.33</v>
      </c>
      <c r="O165" s="19">
        <v>0.34</v>
      </c>
      <c r="P165" s="19">
        <v>0.34</v>
      </c>
      <c r="Q165" s="19">
        <v>0.36</v>
      </c>
      <c r="R165" s="19">
        <v>0.33</v>
      </c>
      <c r="S165" s="19">
        <v>0.36</v>
      </c>
      <c r="T165" s="19">
        <v>0.33</v>
      </c>
      <c r="U165" s="19" t="s">
        <v>13</v>
      </c>
      <c r="V165" s="19" t="s">
        <v>13</v>
      </c>
    </row>
    <row r="166" spans="2:22">
      <c r="B166" s="18">
        <v>728</v>
      </c>
      <c r="C166" s="19">
        <v>0.35</v>
      </c>
      <c r="D166" s="19">
        <v>0.35</v>
      </c>
      <c r="E166" s="19">
        <v>0.3</v>
      </c>
      <c r="F166" s="19">
        <v>0.24</v>
      </c>
      <c r="G166" s="19">
        <v>0.28000000000000003</v>
      </c>
      <c r="H166" s="19" t="s">
        <v>13</v>
      </c>
      <c r="I166" s="19" t="s">
        <v>13</v>
      </c>
      <c r="J166" s="19">
        <v>0.31</v>
      </c>
      <c r="K166" s="19">
        <v>0.35</v>
      </c>
      <c r="L166" s="19">
        <v>0.35</v>
      </c>
      <c r="M166" s="19">
        <v>0.31</v>
      </c>
      <c r="N166" s="19">
        <v>0.33</v>
      </c>
      <c r="O166" s="19">
        <v>0.33</v>
      </c>
      <c r="P166" s="19">
        <v>0.33</v>
      </c>
      <c r="Q166" s="19">
        <v>0.35</v>
      </c>
      <c r="R166" s="19">
        <v>0.33</v>
      </c>
      <c r="S166" s="19">
        <v>0.35</v>
      </c>
      <c r="T166" s="19">
        <v>0.33</v>
      </c>
      <c r="U166" s="19" t="s">
        <v>13</v>
      </c>
      <c r="V166" s="19" t="s">
        <v>13</v>
      </c>
    </row>
    <row r="167" spans="2:22">
      <c r="B167" s="18">
        <v>729</v>
      </c>
      <c r="C167" s="19">
        <v>0.34</v>
      </c>
      <c r="D167" s="19">
        <v>0.34</v>
      </c>
      <c r="E167" s="19">
        <v>0.28999999999999998</v>
      </c>
      <c r="F167" s="19">
        <v>0.23</v>
      </c>
      <c r="G167" s="19">
        <v>0.27</v>
      </c>
      <c r="H167" s="19" t="s">
        <v>13</v>
      </c>
      <c r="I167" s="19" t="s">
        <v>13</v>
      </c>
      <c r="J167" s="19">
        <v>0.28000000000000003</v>
      </c>
      <c r="K167" s="19">
        <v>0.34</v>
      </c>
      <c r="L167" s="19">
        <v>0.34</v>
      </c>
      <c r="M167" s="19">
        <v>0.3</v>
      </c>
      <c r="N167" s="19">
        <v>0.32</v>
      </c>
      <c r="O167" s="19">
        <v>0.32</v>
      </c>
      <c r="P167" s="19">
        <v>0.32</v>
      </c>
      <c r="Q167" s="19">
        <v>0.34</v>
      </c>
      <c r="R167" s="19">
        <v>0.33</v>
      </c>
      <c r="S167" s="19">
        <v>0.34</v>
      </c>
      <c r="T167" s="19">
        <v>0.33</v>
      </c>
      <c r="U167" s="19" t="s">
        <v>13</v>
      </c>
      <c r="V167" s="19" t="s">
        <v>13</v>
      </c>
    </row>
    <row r="168" spans="2:22">
      <c r="B168" s="18">
        <v>730</v>
      </c>
      <c r="C168" s="19">
        <v>0.37</v>
      </c>
      <c r="D168" s="19">
        <v>0.37</v>
      </c>
      <c r="E168" s="19">
        <v>0.31</v>
      </c>
      <c r="F168" s="19">
        <v>0.25</v>
      </c>
      <c r="G168" s="19">
        <v>0.3</v>
      </c>
      <c r="H168" s="19" t="s">
        <v>13</v>
      </c>
      <c r="I168" s="19" t="s">
        <v>13</v>
      </c>
      <c r="J168" s="19">
        <v>0.28999999999999998</v>
      </c>
      <c r="K168" s="19">
        <v>0.37</v>
      </c>
      <c r="L168" s="19">
        <v>0.37</v>
      </c>
      <c r="M168" s="19">
        <v>0.32</v>
      </c>
      <c r="N168" s="19">
        <v>0.34</v>
      </c>
      <c r="O168" s="19">
        <v>0.35</v>
      </c>
      <c r="P168" s="19">
        <v>0.35</v>
      </c>
      <c r="Q168" s="19">
        <v>0.37</v>
      </c>
      <c r="R168" s="19">
        <v>0.36</v>
      </c>
      <c r="S168" s="19">
        <v>0.37</v>
      </c>
      <c r="T168" s="19">
        <v>0.36</v>
      </c>
      <c r="U168" s="19" t="s">
        <v>13</v>
      </c>
      <c r="V168" s="19" t="s">
        <v>13</v>
      </c>
    </row>
    <row r="169" spans="2:22">
      <c r="B169" s="18">
        <v>731</v>
      </c>
      <c r="C169" s="19">
        <v>0.23</v>
      </c>
      <c r="D169" s="19">
        <v>0.23</v>
      </c>
      <c r="E169" s="19">
        <v>0.2</v>
      </c>
      <c r="F169" s="19">
        <v>0.16</v>
      </c>
      <c r="G169" s="19">
        <v>0.18</v>
      </c>
      <c r="H169" s="19" t="s">
        <v>13</v>
      </c>
      <c r="I169" s="19" t="s">
        <v>13</v>
      </c>
      <c r="J169" s="19">
        <v>0.17</v>
      </c>
      <c r="K169" s="19">
        <v>0.23</v>
      </c>
      <c r="L169" s="19">
        <v>0.23</v>
      </c>
      <c r="M169" s="19">
        <v>0.2</v>
      </c>
      <c r="N169" s="19">
        <v>0.21</v>
      </c>
      <c r="O169" s="19">
        <v>0.22</v>
      </c>
      <c r="P169" s="19">
        <v>0.22</v>
      </c>
      <c r="Q169" s="19">
        <v>0.23</v>
      </c>
      <c r="R169" s="19">
        <v>0.23</v>
      </c>
      <c r="S169" s="19">
        <v>0.23</v>
      </c>
      <c r="T169" s="19">
        <v>0.23</v>
      </c>
      <c r="U169" s="19" t="s">
        <v>13</v>
      </c>
      <c r="V169" s="19" t="s">
        <v>13</v>
      </c>
    </row>
    <row r="170" spans="2:22">
      <c r="B170" s="18">
        <v>801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 t="s">
        <v>13</v>
      </c>
      <c r="I170" s="19" t="s">
        <v>13</v>
      </c>
      <c r="J170" s="19">
        <v>0.22</v>
      </c>
      <c r="K170" s="19">
        <v>0.33</v>
      </c>
      <c r="L170" s="19">
        <v>0.33</v>
      </c>
      <c r="M170" s="19">
        <v>0.28000000000000003</v>
      </c>
      <c r="N170" s="19">
        <v>0.31</v>
      </c>
      <c r="O170" s="19">
        <v>0.31</v>
      </c>
      <c r="P170" s="19">
        <v>0.31</v>
      </c>
      <c r="Q170" s="19">
        <v>0.33</v>
      </c>
      <c r="R170" s="19">
        <v>0.33</v>
      </c>
      <c r="S170" s="19">
        <v>0.33</v>
      </c>
      <c r="T170" s="19">
        <v>0.33</v>
      </c>
      <c r="U170" s="19" t="s">
        <v>13</v>
      </c>
      <c r="V170" s="19" t="s">
        <v>13</v>
      </c>
    </row>
    <row r="171" spans="2:22">
      <c r="B171" s="18">
        <v>802</v>
      </c>
      <c r="C171" s="19">
        <v>0.3</v>
      </c>
      <c r="D171" s="19">
        <v>0.3</v>
      </c>
      <c r="E171" s="19">
        <v>0.26</v>
      </c>
      <c r="F171" s="19">
        <v>0.2</v>
      </c>
      <c r="G171" s="19">
        <v>0.24</v>
      </c>
      <c r="H171" s="19" t="s">
        <v>13</v>
      </c>
      <c r="I171" s="19" t="s">
        <v>13</v>
      </c>
      <c r="J171" s="19">
        <v>0.19</v>
      </c>
      <c r="K171" s="19">
        <v>0.3</v>
      </c>
      <c r="L171" s="19">
        <v>0.28999999999999998</v>
      </c>
      <c r="M171" s="19">
        <v>0.25</v>
      </c>
      <c r="N171" s="19">
        <v>0.28000000000000003</v>
      </c>
      <c r="O171" s="19">
        <v>0.28000000000000003</v>
      </c>
      <c r="P171" s="19">
        <v>0.28000000000000003</v>
      </c>
      <c r="Q171" s="19">
        <v>0.3</v>
      </c>
      <c r="R171" s="19">
        <v>0.3</v>
      </c>
      <c r="S171" s="19">
        <v>0.3</v>
      </c>
      <c r="T171" s="19">
        <v>0.3</v>
      </c>
      <c r="U171" s="19" t="s">
        <v>13</v>
      </c>
      <c r="V171" s="19" t="s">
        <v>13</v>
      </c>
    </row>
    <row r="172" spans="2:22">
      <c r="B172" s="18">
        <v>803</v>
      </c>
      <c r="C172" s="19">
        <v>0.28000000000000003</v>
      </c>
      <c r="D172" s="19">
        <v>0.28000000000000003</v>
      </c>
      <c r="E172" s="19">
        <v>0.24</v>
      </c>
      <c r="F172" s="19">
        <v>0.19</v>
      </c>
      <c r="G172" s="19">
        <v>0.22</v>
      </c>
      <c r="H172" s="19" t="s">
        <v>13</v>
      </c>
      <c r="I172" s="19" t="s">
        <v>13</v>
      </c>
      <c r="J172" s="19">
        <v>0.17</v>
      </c>
      <c r="K172" s="19">
        <v>0.28000000000000003</v>
      </c>
      <c r="L172" s="19">
        <v>0.27</v>
      </c>
      <c r="M172" s="19">
        <v>0.24</v>
      </c>
      <c r="N172" s="19">
        <v>0.26</v>
      </c>
      <c r="O172" s="19">
        <v>0.27</v>
      </c>
      <c r="P172" s="19">
        <v>0.27</v>
      </c>
      <c r="Q172" s="19">
        <v>0.28000000000000003</v>
      </c>
      <c r="R172" s="19">
        <v>0.28000000000000003</v>
      </c>
      <c r="S172" s="19">
        <v>0.28000000000000003</v>
      </c>
      <c r="T172" s="19">
        <v>0.28000000000000003</v>
      </c>
      <c r="U172" s="19" t="s">
        <v>13</v>
      </c>
      <c r="V172" s="19" t="s">
        <v>13</v>
      </c>
    </row>
    <row r="173" spans="2:22">
      <c r="B173" s="18">
        <v>804</v>
      </c>
      <c r="C173" s="19">
        <v>0.28999999999999998</v>
      </c>
      <c r="D173" s="19">
        <v>0.28999999999999998</v>
      </c>
      <c r="E173" s="19">
        <v>0.25</v>
      </c>
      <c r="F173" s="19">
        <v>0.2</v>
      </c>
      <c r="G173" s="19">
        <v>0.23</v>
      </c>
      <c r="H173" s="19" t="s">
        <v>13</v>
      </c>
      <c r="I173" s="19" t="s">
        <v>13</v>
      </c>
      <c r="J173" s="19">
        <v>0.16</v>
      </c>
      <c r="K173" s="19">
        <v>0.28999999999999998</v>
      </c>
      <c r="L173" s="19">
        <v>0.28000000000000003</v>
      </c>
      <c r="M173" s="19">
        <v>0.24</v>
      </c>
      <c r="N173" s="19">
        <v>0.27</v>
      </c>
      <c r="O173" s="19">
        <v>0.27</v>
      </c>
      <c r="P173" s="19">
        <v>0.28000000000000003</v>
      </c>
      <c r="Q173" s="19">
        <v>0.28999999999999998</v>
      </c>
      <c r="R173" s="19">
        <v>0.28999999999999998</v>
      </c>
      <c r="S173" s="19">
        <v>0.28000000000000003</v>
      </c>
      <c r="T173" s="19">
        <v>0.28999999999999998</v>
      </c>
      <c r="U173" s="19" t="s">
        <v>13</v>
      </c>
      <c r="V173" s="19" t="s">
        <v>13</v>
      </c>
    </row>
    <row r="174" spans="2:22">
      <c r="B174" s="18">
        <v>805</v>
      </c>
      <c r="C174" s="19">
        <v>0.27</v>
      </c>
      <c r="D174" s="19">
        <v>0.27</v>
      </c>
      <c r="E174" s="19">
        <v>0.23</v>
      </c>
      <c r="F174" s="19">
        <v>0.18</v>
      </c>
      <c r="G174" s="19">
        <v>0.22</v>
      </c>
      <c r="H174" s="19" t="s">
        <v>13</v>
      </c>
      <c r="I174" s="19" t="s">
        <v>13</v>
      </c>
      <c r="J174" s="19">
        <v>0.13</v>
      </c>
      <c r="K174" s="19">
        <v>0.27</v>
      </c>
      <c r="L174" s="19">
        <v>0.26</v>
      </c>
      <c r="M174" s="19">
        <v>0.22</v>
      </c>
      <c r="N174" s="19">
        <v>0.25</v>
      </c>
      <c r="O174" s="19">
        <v>0.25</v>
      </c>
      <c r="P174" s="19">
        <v>0.26</v>
      </c>
      <c r="Q174" s="19">
        <v>0.27</v>
      </c>
      <c r="R174" s="19">
        <v>0.27</v>
      </c>
      <c r="S174" s="19">
        <v>0.26</v>
      </c>
      <c r="T174" s="19">
        <v>0.27</v>
      </c>
      <c r="U174" s="19" t="s">
        <v>13</v>
      </c>
      <c r="V174" s="19" t="s">
        <v>13</v>
      </c>
    </row>
    <row r="175" spans="2:22">
      <c r="B175" s="18">
        <v>806</v>
      </c>
      <c r="C175" s="19">
        <v>0.32</v>
      </c>
      <c r="D175" s="19">
        <v>0.32</v>
      </c>
      <c r="E175" s="19">
        <v>0.27</v>
      </c>
      <c r="F175" s="19">
        <v>0.22</v>
      </c>
      <c r="G175" s="19">
        <v>0.26</v>
      </c>
      <c r="H175" s="19" t="s">
        <v>13</v>
      </c>
      <c r="I175" s="19" t="s">
        <v>13</v>
      </c>
      <c r="J175" s="19">
        <v>0.14000000000000001</v>
      </c>
      <c r="K175" s="19">
        <v>0.32</v>
      </c>
      <c r="L175" s="19">
        <v>0.31</v>
      </c>
      <c r="M175" s="19">
        <v>0.26</v>
      </c>
      <c r="N175" s="19">
        <v>0.3</v>
      </c>
      <c r="O175" s="19">
        <v>0.28999999999999998</v>
      </c>
      <c r="P175" s="19">
        <v>0.3</v>
      </c>
      <c r="Q175" s="19">
        <v>0.32</v>
      </c>
      <c r="R175" s="19">
        <v>0.32</v>
      </c>
      <c r="S175" s="19">
        <v>0.31</v>
      </c>
      <c r="T175" s="19">
        <v>0.32</v>
      </c>
      <c r="U175" s="19" t="s">
        <v>13</v>
      </c>
      <c r="V175" s="19" t="s">
        <v>13</v>
      </c>
    </row>
    <row r="176" spans="2:22">
      <c r="B176" s="18">
        <v>807</v>
      </c>
      <c r="C176" s="19">
        <v>0.36</v>
      </c>
      <c r="D176" s="19">
        <v>0.36</v>
      </c>
      <c r="E176" s="19">
        <v>0.31</v>
      </c>
      <c r="F176" s="19">
        <v>0.24</v>
      </c>
      <c r="G176" s="19">
        <v>0.28999999999999998</v>
      </c>
      <c r="H176" s="19" t="s">
        <v>13</v>
      </c>
      <c r="I176" s="19" t="s">
        <v>13</v>
      </c>
      <c r="J176" s="19">
        <v>0.15</v>
      </c>
      <c r="K176" s="19">
        <v>0.35</v>
      </c>
      <c r="L176" s="19">
        <v>0.34</v>
      </c>
      <c r="M176" s="19">
        <v>0.28999999999999998</v>
      </c>
      <c r="N176" s="19">
        <v>0.33</v>
      </c>
      <c r="O176" s="19">
        <v>0.33</v>
      </c>
      <c r="P176" s="19">
        <v>0.34</v>
      </c>
      <c r="Q176" s="19">
        <v>0.36</v>
      </c>
      <c r="R176" s="19">
        <v>0.36</v>
      </c>
      <c r="S176" s="19">
        <v>0.34</v>
      </c>
      <c r="T176" s="19">
        <v>0.36</v>
      </c>
      <c r="U176" s="19" t="s">
        <v>13</v>
      </c>
      <c r="V176" s="19" t="s">
        <v>13</v>
      </c>
    </row>
    <row r="177" spans="2:22">
      <c r="B177" s="18">
        <v>808</v>
      </c>
      <c r="C177" s="19">
        <v>0.36</v>
      </c>
      <c r="D177" s="19">
        <v>0.36</v>
      </c>
      <c r="E177" s="19">
        <v>0.31</v>
      </c>
      <c r="F177" s="19">
        <v>0.24</v>
      </c>
      <c r="G177" s="19">
        <v>0.28999999999999998</v>
      </c>
      <c r="H177" s="19" t="s">
        <v>13</v>
      </c>
      <c r="I177" s="19" t="s">
        <v>13</v>
      </c>
      <c r="J177" s="19">
        <v>0.13</v>
      </c>
      <c r="K177" s="19">
        <v>0.35</v>
      </c>
      <c r="L177" s="19">
        <v>0.34</v>
      </c>
      <c r="M177" s="19">
        <v>0.28999999999999998</v>
      </c>
      <c r="N177" s="19">
        <v>0.33</v>
      </c>
      <c r="O177" s="19">
        <v>0.32</v>
      </c>
      <c r="P177" s="19">
        <v>0.34</v>
      </c>
      <c r="Q177" s="19">
        <v>0.36</v>
      </c>
      <c r="R177" s="19">
        <v>0.36</v>
      </c>
      <c r="S177" s="19">
        <v>0.34</v>
      </c>
      <c r="T177" s="19">
        <v>0.36</v>
      </c>
      <c r="U177" s="19" t="s">
        <v>13</v>
      </c>
      <c r="V177" s="19" t="s">
        <v>13</v>
      </c>
    </row>
    <row r="178" spans="2:22">
      <c r="B178" s="18">
        <v>809</v>
      </c>
      <c r="C178" s="19">
        <v>0.36</v>
      </c>
      <c r="D178" s="19">
        <v>0.36</v>
      </c>
      <c r="E178" s="19">
        <v>0.31</v>
      </c>
      <c r="F178" s="19">
        <v>0.24</v>
      </c>
      <c r="G178" s="19">
        <v>0.28999999999999998</v>
      </c>
      <c r="H178" s="19" t="s">
        <v>13</v>
      </c>
      <c r="I178" s="19" t="s">
        <v>13</v>
      </c>
      <c r="J178" s="19">
        <v>0.12</v>
      </c>
      <c r="K178" s="19">
        <v>0.35</v>
      </c>
      <c r="L178" s="19">
        <v>0.34</v>
      </c>
      <c r="M178" s="19">
        <v>0.28999999999999998</v>
      </c>
      <c r="N178" s="19">
        <v>0.33</v>
      </c>
      <c r="O178" s="19">
        <v>0.32</v>
      </c>
      <c r="P178" s="19">
        <v>0.34</v>
      </c>
      <c r="Q178" s="19">
        <v>0.36</v>
      </c>
      <c r="R178" s="19">
        <v>0.36</v>
      </c>
      <c r="S178" s="19">
        <v>0.34</v>
      </c>
      <c r="T178" s="19">
        <v>0.36</v>
      </c>
      <c r="U178" s="19" t="s">
        <v>13</v>
      </c>
      <c r="V178" s="19" t="s">
        <v>13</v>
      </c>
    </row>
    <row r="179" spans="2:22">
      <c r="B179" s="18">
        <v>810</v>
      </c>
      <c r="C179" s="19">
        <v>0.36</v>
      </c>
      <c r="D179" s="19">
        <v>0.36</v>
      </c>
      <c r="E179" s="19">
        <v>0.31</v>
      </c>
      <c r="F179" s="19">
        <v>0.24</v>
      </c>
      <c r="G179" s="19">
        <v>0.28999999999999998</v>
      </c>
      <c r="H179" s="19" t="s">
        <v>13</v>
      </c>
      <c r="I179" s="19" t="s">
        <v>13</v>
      </c>
      <c r="J179" s="19">
        <v>0</v>
      </c>
      <c r="K179" s="19">
        <v>0.35</v>
      </c>
      <c r="L179" s="19">
        <v>0.34</v>
      </c>
      <c r="M179" s="19">
        <v>0.28999999999999998</v>
      </c>
      <c r="N179" s="19">
        <v>0.33</v>
      </c>
      <c r="O179" s="19">
        <v>0.31</v>
      </c>
      <c r="P179" s="19">
        <v>0.34</v>
      </c>
      <c r="Q179" s="19">
        <v>0.36</v>
      </c>
      <c r="R179" s="19">
        <v>0.36</v>
      </c>
      <c r="S179" s="19">
        <v>0.33</v>
      </c>
      <c r="T179" s="19">
        <v>0.36</v>
      </c>
      <c r="U179" s="19" t="s">
        <v>13</v>
      </c>
      <c r="V179" s="19" t="s">
        <v>13</v>
      </c>
    </row>
    <row r="180" spans="2:22">
      <c r="B180" s="18">
        <v>811</v>
      </c>
      <c r="C180" s="19">
        <v>0.35</v>
      </c>
      <c r="D180" s="19">
        <v>0.35</v>
      </c>
      <c r="E180" s="19">
        <v>0.3</v>
      </c>
      <c r="F180" s="19">
        <v>0.24</v>
      </c>
      <c r="G180" s="19">
        <v>0.28000000000000003</v>
      </c>
      <c r="H180" s="19" t="s">
        <v>13</v>
      </c>
      <c r="I180" s="19" t="s">
        <v>13</v>
      </c>
      <c r="J180" s="19" t="s">
        <v>13</v>
      </c>
      <c r="K180" s="19">
        <v>0.34</v>
      </c>
      <c r="L180" s="19">
        <v>0.33</v>
      </c>
      <c r="M180" s="19">
        <v>0.28000000000000003</v>
      </c>
      <c r="N180" s="19">
        <v>0.32</v>
      </c>
      <c r="O180" s="19">
        <v>0.3</v>
      </c>
      <c r="P180" s="19">
        <v>0.33</v>
      </c>
      <c r="Q180" s="19">
        <v>0.34</v>
      </c>
      <c r="R180" s="19">
        <v>0.35</v>
      </c>
      <c r="S180" s="19">
        <v>0.32</v>
      </c>
      <c r="T180" s="19">
        <v>0.35</v>
      </c>
      <c r="U180" s="19" t="s">
        <v>13</v>
      </c>
      <c r="V180" s="19" t="s">
        <v>13</v>
      </c>
    </row>
    <row r="181" spans="2:22">
      <c r="B181" s="18">
        <v>812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 t="s">
        <v>13</v>
      </c>
      <c r="J181" s="19" t="s">
        <v>13</v>
      </c>
      <c r="K181" s="19">
        <v>0.34</v>
      </c>
      <c r="L181" s="19">
        <v>0.32</v>
      </c>
      <c r="M181" s="19">
        <v>0.28000000000000003</v>
      </c>
      <c r="N181" s="19">
        <v>0.32</v>
      </c>
      <c r="O181" s="19">
        <v>0.28999999999999998</v>
      </c>
      <c r="P181" s="19">
        <v>0.33</v>
      </c>
      <c r="Q181" s="19">
        <v>0.34</v>
      </c>
      <c r="R181" s="19">
        <v>0.35</v>
      </c>
      <c r="S181" s="19">
        <v>0.32</v>
      </c>
      <c r="T181" s="19">
        <v>0.35</v>
      </c>
      <c r="U181" s="19" t="s">
        <v>13</v>
      </c>
      <c r="V181" s="19" t="s">
        <v>13</v>
      </c>
    </row>
    <row r="182" spans="2:22">
      <c r="B182" s="18">
        <v>813</v>
      </c>
      <c r="C182" s="19">
        <v>0.28000000000000003</v>
      </c>
      <c r="D182" s="19">
        <v>0.28000000000000003</v>
      </c>
      <c r="E182" s="19">
        <v>0.24</v>
      </c>
      <c r="F182" s="19">
        <v>0.19</v>
      </c>
      <c r="G182" s="19">
        <v>0.22</v>
      </c>
      <c r="H182" s="19" t="s">
        <v>13</v>
      </c>
      <c r="I182" s="19" t="s">
        <v>13</v>
      </c>
      <c r="J182" s="19" t="s">
        <v>13</v>
      </c>
      <c r="K182" s="19">
        <v>0.27</v>
      </c>
      <c r="L182" s="19">
        <v>0.26</v>
      </c>
      <c r="M182" s="19">
        <v>0.22</v>
      </c>
      <c r="N182" s="19">
        <v>0.25</v>
      </c>
      <c r="O182" s="19">
        <v>0.23</v>
      </c>
      <c r="P182" s="19">
        <v>0.27</v>
      </c>
      <c r="Q182" s="19">
        <v>0.27</v>
      </c>
      <c r="R182" s="19">
        <v>0.28000000000000003</v>
      </c>
      <c r="S182" s="19">
        <v>0.25</v>
      </c>
      <c r="T182" s="19">
        <v>0.28000000000000003</v>
      </c>
      <c r="U182" s="19" t="s">
        <v>13</v>
      </c>
      <c r="V182" s="19" t="s">
        <v>13</v>
      </c>
    </row>
    <row r="183" spans="2:22">
      <c r="B183" s="18">
        <v>814</v>
      </c>
      <c r="C183" s="19">
        <v>0.28000000000000003</v>
      </c>
      <c r="D183" s="19">
        <v>0.28000000000000003</v>
      </c>
      <c r="E183" s="19">
        <v>0.24</v>
      </c>
      <c r="F183" s="19">
        <v>0.19</v>
      </c>
      <c r="G183" s="19">
        <v>0.22</v>
      </c>
      <c r="H183" s="19" t="s">
        <v>13</v>
      </c>
      <c r="I183" s="19" t="s">
        <v>13</v>
      </c>
      <c r="J183" s="19" t="s">
        <v>13</v>
      </c>
      <c r="K183" s="19">
        <v>0.27</v>
      </c>
      <c r="L183" s="19">
        <v>0.26</v>
      </c>
      <c r="M183" s="19">
        <v>0.22</v>
      </c>
      <c r="N183" s="19">
        <v>0.25</v>
      </c>
      <c r="O183" s="19">
        <v>0.22</v>
      </c>
      <c r="P183" s="19">
        <v>0.27</v>
      </c>
      <c r="Q183" s="19">
        <v>0.27</v>
      </c>
      <c r="R183" s="19">
        <v>0.28000000000000003</v>
      </c>
      <c r="S183" s="19">
        <v>0.25</v>
      </c>
      <c r="T183" s="19">
        <v>0.28000000000000003</v>
      </c>
      <c r="U183" s="19" t="s">
        <v>13</v>
      </c>
      <c r="V183" s="19" t="s">
        <v>13</v>
      </c>
    </row>
    <row r="184" spans="2:22">
      <c r="B184" s="18">
        <v>815</v>
      </c>
      <c r="C184" s="19">
        <v>0.25</v>
      </c>
      <c r="D184" s="19">
        <v>0.25</v>
      </c>
      <c r="E184" s="19">
        <v>0.21</v>
      </c>
      <c r="F184" s="19">
        <v>0.17</v>
      </c>
      <c r="G184" s="19">
        <v>0.2</v>
      </c>
      <c r="H184" s="19" t="s">
        <v>13</v>
      </c>
      <c r="I184" s="19" t="s">
        <v>13</v>
      </c>
      <c r="J184" s="19" t="s">
        <v>13</v>
      </c>
      <c r="K184" s="19">
        <v>0.24</v>
      </c>
      <c r="L184" s="19">
        <v>0.23</v>
      </c>
      <c r="M184" s="19">
        <v>0.19</v>
      </c>
      <c r="N184" s="19">
        <v>0.22</v>
      </c>
      <c r="O184" s="19">
        <v>0.19</v>
      </c>
      <c r="P184" s="19">
        <v>0.24</v>
      </c>
      <c r="Q184" s="19">
        <v>0.24</v>
      </c>
      <c r="R184" s="19">
        <v>0.25</v>
      </c>
      <c r="S184" s="19">
        <v>0.22</v>
      </c>
      <c r="T184" s="19">
        <v>0.25</v>
      </c>
      <c r="U184" s="19" t="s">
        <v>13</v>
      </c>
      <c r="V184" s="19" t="s">
        <v>13</v>
      </c>
    </row>
    <row r="185" spans="2:22">
      <c r="B185" s="18">
        <v>816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0.25</v>
      </c>
      <c r="M185" s="19">
        <v>0.21</v>
      </c>
      <c r="N185" s="19">
        <v>0.25</v>
      </c>
      <c r="O185" s="19">
        <v>0.21</v>
      </c>
      <c r="P185" s="19">
        <v>0.27</v>
      </c>
      <c r="Q185" s="19">
        <v>0.27</v>
      </c>
      <c r="R185" s="19">
        <v>0.28000000000000003</v>
      </c>
      <c r="S185" s="19">
        <v>0.25</v>
      </c>
      <c r="T185" s="19">
        <v>0.27</v>
      </c>
      <c r="U185" s="19" t="s">
        <v>13</v>
      </c>
      <c r="V185" s="19" t="s">
        <v>13</v>
      </c>
    </row>
    <row r="186" spans="2:22">
      <c r="B186" s="18">
        <v>817</v>
      </c>
      <c r="C186" s="19">
        <v>0.32</v>
      </c>
      <c r="D186" s="19">
        <v>0.32</v>
      </c>
      <c r="E186" s="19">
        <v>0.27</v>
      </c>
      <c r="F186" s="19">
        <v>0.22</v>
      </c>
      <c r="G186" s="19">
        <v>0.26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0.28999999999999998</v>
      </c>
      <c r="M186" s="19">
        <v>0.24</v>
      </c>
      <c r="N186" s="19">
        <v>0.28000000000000003</v>
      </c>
      <c r="O186" s="19">
        <v>0.23</v>
      </c>
      <c r="P186" s="19">
        <v>0.3</v>
      </c>
      <c r="Q186" s="19">
        <v>0.3</v>
      </c>
      <c r="R186" s="19">
        <v>0.32</v>
      </c>
      <c r="S186" s="19">
        <v>0.28000000000000003</v>
      </c>
      <c r="T186" s="19">
        <v>0.31</v>
      </c>
      <c r="U186" s="19" t="s">
        <v>13</v>
      </c>
      <c r="V186" s="19" t="s">
        <v>13</v>
      </c>
    </row>
    <row r="187" spans="2:22">
      <c r="B187" s="18">
        <v>818</v>
      </c>
      <c r="C187" s="19">
        <v>0.27</v>
      </c>
      <c r="D187" s="19">
        <v>0.27</v>
      </c>
      <c r="E187" s="19">
        <v>0.23</v>
      </c>
      <c r="F187" s="19">
        <v>0.18</v>
      </c>
      <c r="G187" s="19">
        <v>0.22</v>
      </c>
      <c r="H187" s="19" t="s">
        <v>13</v>
      </c>
      <c r="I187" s="19" t="s">
        <v>13</v>
      </c>
      <c r="J187" s="19" t="s">
        <v>13</v>
      </c>
      <c r="K187" s="19">
        <v>0.25</v>
      </c>
      <c r="L187" s="19">
        <v>0.24</v>
      </c>
      <c r="M187" s="19">
        <v>0.2</v>
      </c>
      <c r="N187" s="19">
        <v>0.23</v>
      </c>
      <c r="O187" s="19">
        <v>0.19</v>
      </c>
      <c r="P187" s="19">
        <v>0.25</v>
      </c>
      <c r="Q187" s="19">
        <v>0.26</v>
      </c>
      <c r="R187" s="19">
        <v>0.27</v>
      </c>
      <c r="S187" s="19">
        <v>0.23</v>
      </c>
      <c r="T187" s="19">
        <v>0.26</v>
      </c>
      <c r="U187" s="19" t="s">
        <v>13</v>
      </c>
      <c r="V187" s="19" t="s">
        <v>13</v>
      </c>
    </row>
    <row r="188" spans="2:22">
      <c r="B188" s="18">
        <v>819</v>
      </c>
      <c r="C188" s="19">
        <v>0.27</v>
      </c>
      <c r="D188" s="19">
        <v>0.27</v>
      </c>
      <c r="E188" s="19">
        <v>0.23</v>
      </c>
      <c r="F188" s="19">
        <v>0.18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0.25</v>
      </c>
      <c r="L188" s="19">
        <v>0.24</v>
      </c>
      <c r="M188" s="19">
        <v>0.2</v>
      </c>
      <c r="N188" s="19">
        <v>0.23</v>
      </c>
      <c r="O188" s="19">
        <v>0.18</v>
      </c>
      <c r="P188" s="19">
        <v>0.25</v>
      </c>
      <c r="Q188" s="19">
        <v>0.25</v>
      </c>
      <c r="R188" s="19">
        <v>0.27</v>
      </c>
      <c r="S188" s="19">
        <v>0.23</v>
      </c>
      <c r="T188" s="19">
        <v>0.26</v>
      </c>
      <c r="U188" s="19" t="s">
        <v>13</v>
      </c>
      <c r="V188" s="19" t="s">
        <v>13</v>
      </c>
    </row>
    <row r="189" spans="2:22">
      <c r="B189" s="18">
        <v>820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0.26</v>
      </c>
      <c r="L189" s="19">
        <v>0.24</v>
      </c>
      <c r="M189" s="19">
        <v>0.2</v>
      </c>
      <c r="N189" s="19">
        <v>0.24</v>
      </c>
      <c r="O189" s="19">
        <v>0.18</v>
      </c>
      <c r="P189" s="19">
        <v>0.26</v>
      </c>
      <c r="Q189" s="19">
        <v>0.26</v>
      </c>
      <c r="R189" s="19">
        <v>0.28000000000000003</v>
      </c>
      <c r="S189" s="19">
        <v>0.24</v>
      </c>
      <c r="T189" s="19">
        <v>0.26</v>
      </c>
      <c r="U189" s="19" t="s">
        <v>13</v>
      </c>
      <c r="V189" s="19" t="s">
        <v>13</v>
      </c>
    </row>
    <row r="190" spans="2:22">
      <c r="B190" s="18">
        <v>821</v>
      </c>
      <c r="C190" s="19">
        <v>0.33</v>
      </c>
      <c r="D190" s="19">
        <v>0.33</v>
      </c>
      <c r="E190" s="19">
        <v>0.28000000000000003</v>
      </c>
      <c r="F190" s="19">
        <v>0.22</v>
      </c>
      <c r="G190" s="19">
        <v>0.26</v>
      </c>
      <c r="H190" s="19" t="s">
        <v>13</v>
      </c>
      <c r="I190" s="19" t="s">
        <v>13</v>
      </c>
      <c r="J190" s="19" t="s">
        <v>13</v>
      </c>
      <c r="K190" s="19">
        <v>0.3</v>
      </c>
      <c r="L190" s="19">
        <v>0.28999999999999998</v>
      </c>
      <c r="M190" s="19">
        <v>0.23</v>
      </c>
      <c r="N190" s="19">
        <v>0.28000000000000003</v>
      </c>
      <c r="O190" s="19">
        <v>0.21</v>
      </c>
      <c r="P190" s="19">
        <v>0.3</v>
      </c>
      <c r="Q190" s="19">
        <v>0.31</v>
      </c>
      <c r="R190" s="19">
        <v>0.33</v>
      </c>
      <c r="S190" s="19">
        <v>0.28000000000000003</v>
      </c>
      <c r="T190" s="19">
        <v>0.31</v>
      </c>
      <c r="U190" s="19" t="s">
        <v>13</v>
      </c>
      <c r="V190" s="19" t="s">
        <v>13</v>
      </c>
    </row>
    <row r="191" spans="2:22">
      <c r="B191" s="18">
        <v>822</v>
      </c>
      <c r="C191" s="19">
        <v>0.3</v>
      </c>
      <c r="D191" s="19">
        <v>0.3</v>
      </c>
      <c r="E191" s="19">
        <v>0.26</v>
      </c>
      <c r="F191" s="19">
        <v>0.2</v>
      </c>
      <c r="G191" s="19">
        <v>0.24</v>
      </c>
      <c r="H191" s="19" t="s">
        <v>13</v>
      </c>
      <c r="I191" s="19" t="s">
        <v>13</v>
      </c>
      <c r="J191" s="19" t="s">
        <v>13</v>
      </c>
      <c r="K191" s="19">
        <v>0.27</v>
      </c>
      <c r="L191" s="19">
        <v>0.26</v>
      </c>
      <c r="M191" s="19">
        <v>0.2</v>
      </c>
      <c r="N191" s="19">
        <v>0.25</v>
      </c>
      <c r="O191" s="19">
        <v>0.18</v>
      </c>
      <c r="P191" s="19">
        <v>0.26</v>
      </c>
      <c r="Q191" s="19">
        <v>0.28000000000000003</v>
      </c>
      <c r="R191" s="19">
        <v>0.3</v>
      </c>
      <c r="S191" s="19">
        <v>0.25</v>
      </c>
      <c r="T191" s="19">
        <v>0.28000000000000003</v>
      </c>
      <c r="U191" s="19" t="s">
        <v>13</v>
      </c>
      <c r="V191" s="19" t="s">
        <v>13</v>
      </c>
    </row>
    <row r="192" spans="2:22">
      <c r="B192" s="18">
        <v>823</v>
      </c>
      <c r="C192" s="19">
        <v>0.28999999999999998</v>
      </c>
      <c r="D192" s="19">
        <v>0.28999999999999998</v>
      </c>
      <c r="E192" s="19">
        <v>0.25</v>
      </c>
      <c r="F192" s="19">
        <v>0.2</v>
      </c>
      <c r="G192" s="19">
        <v>0.23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0.25</v>
      </c>
      <c r="M192" s="19">
        <v>0.19</v>
      </c>
      <c r="N192" s="19">
        <v>0.24</v>
      </c>
      <c r="O192" s="19">
        <v>0.17</v>
      </c>
      <c r="P192" s="19">
        <v>0.25</v>
      </c>
      <c r="Q192" s="19">
        <v>0.27</v>
      </c>
      <c r="R192" s="19">
        <v>0.28000000000000003</v>
      </c>
      <c r="S192" s="19">
        <v>0.24</v>
      </c>
      <c r="T192" s="19">
        <v>0.26</v>
      </c>
      <c r="U192" s="19" t="s">
        <v>13</v>
      </c>
      <c r="V192" s="19" t="s">
        <v>13</v>
      </c>
    </row>
    <row r="193" spans="2:22">
      <c r="B193" s="18">
        <v>824</v>
      </c>
      <c r="C193" s="19">
        <v>0.26</v>
      </c>
      <c r="D193" s="19">
        <v>0.26</v>
      </c>
      <c r="E193" s="19">
        <v>0.22</v>
      </c>
      <c r="F193" s="19">
        <v>0.18</v>
      </c>
      <c r="G193" s="19">
        <v>0.21</v>
      </c>
      <c r="H193" s="19" t="s">
        <v>13</v>
      </c>
      <c r="I193" s="19" t="s">
        <v>13</v>
      </c>
      <c r="J193" s="19" t="s">
        <v>13</v>
      </c>
      <c r="K193" s="19">
        <v>0.23</v>
      </c>
      <c r="L193" s="19">
        <v>0.22</v>
      </c>
      <c r="M193" s="19">
        <v>0.17</v>
      </c>
      <c r="N193" s="19">
        <v>0.21</v>
      </c>
      <c r="O193" s="19">
        <v>0.14000000000000001</v>
      </c>
      <c r="P193" s="19">
        <v>0.22</v>
      </c>
      <c r="Q193" s="19">
        <v>0.24</v>
      </c>
      <c r="R193" s="19">
        <v>0.25</v>
      </c>
      <c r="S193" s="19">
        <v>0.21</v>
      </c>
      <c r="T193" s="19">
        <v>0.23</v>
      </c>
      <c r="U193" s="19" t="s">
        <v>13</v>
      </c>
      <c r="V193" s="19" t="s">
        <v>13</v>
      </c>
    </row>
    <row r="194" spans="2:22">
      <c r="B194" s="18">
        <v>825</v>
      </c>
      <c r="C194" s="19">
        <v>0.27</v>
      </c>
      <c r="D194" s="19">
        <v>0.27</v>
      </c>
      <c r="E194" s="19">
        <v>0.23</v>
      </c>
      <c r="F194" s="19">
        <v>0.18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0.24</v>
      </c>
      <c r="L194" s="19">
        <v>0.23</v>
      </c>
      <c r="M194" s="19">
        <v>0.17</v>
      </c>
      <c r="N194" s="19">
        <v>0.22</v>
      </c>
      <c r="O194" s="19">
        <v>0.14000000000000001</v>
      </c>
      <c r="P194" s="19">
        <v>0.22</v>
      </c>
      <c r="Q194" s="19">
        <v>0.25</v>
      </c>
      <c r="R194" s="19">
        <v>0.26</v>
      </c>
      <c r="S194" s="19">
        <v>0</v>
      </c>
      <c r="T194" s="19">
        <v>0.24</v>
      </c>
      <c r="U194" s="19" t="s">
        <v>13</v>
      </c>
      <c r="V194" s="19" t="s">
        <v>13</v>
      </c>
    </row>
    <row r="195" spans="2:22">
      <c r="B195" s="18">
        <v>826</v>
      </c>
      <c r="C195" s="19">
        <v>0.22</v>
      </c>
      <c r="D195" s="19">
        <v>0.22</v>
      </c>
      <c r="E195" s="19">
        <v>0.19</v>
      </c>
      <c r="F195" s="19">
        <v>0.15</v>
      </c>
      <c r="G195" s="19">
        <v>0.18</v>
      </c>
      <c r="H195" s="19" t="s">
        <v>13</v>
      </c>
      <c r="I195" s="19" t="s">
        <v>13</v>
      </c>
      <c r="J195" s="19" t="s">
        <v>13</v>
      </c>
      <c r="K195" s="19">
        <v>0.2</v>
      </c>
      <c r="L195" s="19">
        <v>0.18</v>
      </c>
      <c r="M195" s="19">
        <v>0.13</v>
      </c>
      <c r="N195" s="19">
        <v>0.18</v>
      </c>
      <c r="O195" s="19">
        <v>0.11</v>
      </c>
      <c r="P195" s="19">
        <v>0.17</v>
      </c>
      <c r="Q195" s="19">
        <v>0.2</v>
      </c>
      <c r="R195" s="19">
        <v>0.21</v>
      </c>
      <c r="S195" s="19" t="s">
        <v>13</v>
      </c>
      <c r="T195" s="19">
        <v>0.19</v>
      </c>
      <c r="U195" s="19" t="s">
        <v>13</v>
      </c>
      <c r="V195" s="19" t="s">
        <v>13</v>
      </c>
    </row>
    <row r="196" spans="2:22">
      <c r="B196" s="18">
        <v>827</v>
      </c>
      <c r="C196" s="19">
        <v>0.24</v>
      </c>
      <c r="D196" s="19">
        <v>0.24</v>
      </c>
      <c r="E196" s="19">
        <v>0.2</v>
      </c>
      <c r="F196" s="19">
        <v>0.16</v>
      </c>
      <c r="G196" s="19">
        <v>0.19</v>
      </c>
      <c r="H196" s="19" t="s">
        <v>13</v>
      </c>
      <c r="I196" s="19" t="s">
        <v>13</v>
      </c>
      <c r="J196" s="19" t="s">
        <v>13</v>
      </c>
      <c r="K196" s="19">
        <v>0.21</v>
      </c>
      <c r="L196" s="19">
        <v>0.2</v>
      </c>
      <c r="M196" s="19">
        <v>0.14000000000000001</v>
      </c>
      <c r="N196" s="19">
        <v>0.19</v>
      </c>
      <c r="O196" s="19">
        <v>0.11</v>
      </c>
      <c r="P196" s="19">
        <v>0.18</v>
      </c>
      <c r="Q196" s="19">
        <v>0.22</v>
      </c>
      <c r="R196" s="19">
        <v>0.23</v>
      </c>
      <c r="S196" s="19" t="s">
        <v>13</v>
      </c>
      <c r="T196" s="19">
        <v>0.21</v>
      </c>
      <c r="U196" s="19" t="s">
        <v>13</v>
      </c>
      <c r="V196" s="19" t="s">
        <v>13</v>
      </c>
    </row>
    <row r="197" spans="2:22">
      <c r="B197" s="18">
        <v>828</v>
      </c>
      <c r="C197" s="19">
        <v>0.3</v>
      </c>
      <c r="D197" s="19">
        <v>0.3</v>
      </c>
      <c r="E197" s="19">
        <v>0.26</v>
      </c>
      <c r="F197" s="19">
        <v>0.2</v>
      </c>
      <c r="G197" s="19">
        <v>0.24</v>
      </c>
      <c r="H197" s="19" t="s">
        <v>13</v>
      </c>
      <c r="I197" s="19" t="s">
        <v>13</v>
      </c>
      <c r="J197" s="19" t="s">
        <v>13</v>
      </c>
      <c r="K197" s="19">
        <v>0.26</v>
      </c>
      <c r="L197" s="19">
        <v>0.25</v>
      </c>
      <c r="M197" s="19">
        <v>0.16</v>
      </c>
      <c r="N197" s="19">
        <v>0.24</v>
      </c>
      <c r="O197" s="19">
        <v>0.13</v>
      </c>
      <c r="P197" s="19">
        <v>0.22</v>
      </c>
      <c r="Q197" s="19">
        <v>0.27</v>
      </c>
      <c r="R197" s="19">
        <v>0.28999999999999998</v>
      </c>
      <c r="S197" s="19" t="s">
        <v>13</v>
      </c>
      <c r="T197" s="19">
        <v>0.26</v>
      </c>
      <c r="U197" s="19" t="s">
        <v>13</v>
      </c>
      <c r="V197" s="19" t="s">
        <v>13</v>
      </c>
    </row>
    <row r="198" spans="2:22">
      <c r="B198" s="18">
        <v>829</v>
      </c>
      <c r="C198" s="19">
        <v>0.24</v>
      </c>
      <c r="D198" s="19">
        <v>0.24</v>
      </c>
      <c r="E198" s="19">
        <v>0.2</v>
      </c>
      <c r="F198" s="19">
        <v>0.16</v>
      </c>
      <c r="G198" s="19">
        <v>0.19</v>
      </c>
      <c r="H198" s="19" t="s">
        <v>13</v>
      </c>
      <c r="I198" s="19" t="s">
        <v>13</v>
      </c>
      <c r="J198" s="19" t="s">
        <v>13</v>
      </c>
      <c r="K198" s="19">
        <v>0.21</v>
      </c>
      <c r="L198" s="19">
        <v>0.2</v>
      </c>
      <c r="M198" s="19">
        <v>0.13</v>
      </c>
      <c r="N198" s="19">
        <v>0.19</v>
      </c>
      <c r="O198" s="19">
        <v>0.1</v>
      </c>
      <c r="P198" s="19">
        <v>0.17</v>
      </c>
      <c r="Q198" s="19">
        <v>0.21</v>
      </c>
      <c r="R198" s="19">
        <v>0.23</v>
      </c>
      <c r="S198" s="19" t="s">
        <v>13</v>
      </c>
      <c r="T198" s="19">
        <v>0.21</v>
      </c>
      <c r="U198" s="19" t="s">
        <v>13</v>
      </c>
      <c r="V198" s="19" t="s">
        <v>13</v>
      </c>
    </row>
    <row r="199" spans="2:22">
      <c r="B199" s="18">
        <v>830</v>
      </c>
      <c r="C199" s="19">
        <v>0.3</v>
      </c>
      <c r="D199" s="19">
        <v>0.3</v>
      </c>
      <c r="E199" s="19">
        <v>0.26</v>
      </c>
      <c r="F199" s="19">
        <v>0.2</v>
      </c>
      <c r="G199" s="19">
        <v>0.24</v>
      </c>
      <c r="H199" s="19" t="s">
        <v>13</v>
      </c>
      <c r="I199" s="19" t="s">
        <v>13</v>
      </c>
      <c r="J199" s="19" t="s">
        <v>13</v>
      </c>
      <c r="K199" s="19">
        <v>0.26</v>
      </c>
      <c r="L199" s="19">
        <v>0.24</v>
      </c>
      <c r="M199" s="19">
        <v>0</v>
      </c>
      <c r="N199" s="19">
        <v>0.24</v>
      </c>
      <c r="O199" s="19">
        <v>0.11</v>
      </c>
      <c r="P199" s="19">
        <v>0.21</v>
      </c>
      <c r="Q199" s="19">
        <v>0.27</v>
      </c>
      <c r="R199" s="19">
        <v>0.28000000000000003</v>
      </c>
      <c r="S199" s="19" t="s">
        <v>13</v>
      </c>
      <c r="T199" s="19">
        <v>0.26</v>
      </c>
      <c r="U199" s="19" t="s">
        <v>13</v>
      </c>
      <c r="V199" s="19" t="s">
        <v>13</v>
      </c>
    </row>
    <row r="200" spans="2:22">
      <c r="B200" s="18">
        <v>831</v>
      </c>
      <c r="C200" s="19">
        <v>0.23</v>
      </c>
      <c r="D200" s="19">
        <v>0.23</v>
      </c>
      <c r="E200" s="19">
        <v>0.2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0.2</v>
      </c>
      <c r="L200" s="19">
        <v>0.18</v>
      </c>
      <c r="M200" s="19" t="s">
        <v>13</v>
      </c>
      <c r="N200" s="19">
        <v>0.18</v>
      </c>
      <c r="O200" s="19">
        <v>0.08</v>
      </c>
      <c r="P200" s="19">
        <v>0.15</v>
      </c>
      <c r="Q200" s="19">
        <v>0.2</v>
      </c>
      <c r="R200" s="19">
        <v>0.22</v>
      </c>
      <c r="S200" s="19" t="s">
        <v>13</v>
      </c>
      <c r="T200" s="19">
        <v>0.19</v>
      </c>
      <c r="U200" s="19" t="s">
        <v>13</v>
      </c>
      <c r="V200" s="19" t="s">
        <v>13</v>
      </c>
    </row>
    <row r="201" spans="2:22">
      <c r="B201" s="18">
        <v>901</v>
      </c>
      <c r="C201" s="19">
        <v>0.3</v>
      </c>
      <c r="D201" s="19">
        <v>0.3</v>
      </c>
      <c r="E201" s="19">
        <v>0.26</v>
      </c>
      <c r="F201" s="19">
        <v>0.2</v>
      </c>
      <c r="G201" s="19">
        <v>0.24</v>
      </c>
      <c r="H201" s="19" t="s">
        <v>13</v>
      </c>
      <c r="I201" s="19" t="s">
        <v>13</v>
      </c>
      <c r="J201" s="19" t="s">
        <v>13</v>
      </c>
      <c r="K201" s="19">
        <v>0.26</v>
      </c>
      <c r="L201" s="19">
        <v>0.24</v>
      </c>
      <c r="M201" s="19" t="s">
        <v>13</v>
      </c>
      <c r="N201" s="19">
        <v>0.24</v>
      </c>
      <c r="O201" s="19">
        <v>0</v>
      </c>
      <c r="P201" s="19">
        <v>0.19</v>
      </c>
      <c r="Q201" s="19">
        <v>0.26</v>
      </c>
      <c r="R201" s="19">
        <v>0.28000000000000003</v>
      </c>
      <c r="S201" s="19" t="s">
        <v>13</v>
      </c>
      <c r="T201" s="19">
        <v>0.25</v>
      </c>
      <c r="U201" s="19" t="s">
        <v>13</v>
      </c>
      <c r="V201" s="19" t="s">
        <v>13</v>
      </c>
    </row>
    <row r="202" spans="2:22">
      <c r="B202" s="18">
        <v>902</v>
      </c>
      <c r="C202" s="19">
        <v>0.32</v>
      </c>
      <c r="D202" s="19">
        <v>0.32</v>
      </c>
      <c r="E202" s="19">
        <v>0.27</v>
      </c>
      <c r="F202" s="19">
        <v>0.21</v>
      </c>
      <c r="G202" s="19">
        <v>0.26</v>
      </c>
      <c r="H202" s="19" t="s">
        <v>13</v>
      </c>
      <c r="I202" s="19" t="s">
        <v>13</v>
      </c>
      <c r="J202" s="19" t="s">
        <v>13</v>
      </c>
      <c r="K202" s="19">
        <v>0.27</v>
      </c>
      <c r="L202" s="19">
        <v>0.25</v>
      </c>
      <c r="M202" s="19" t="s">
        <v>13</v>
      </c>
      <c r="N202" s="19">
        <v>0.25</v>
      </c>
      <c r="O202" s="19" t="s">
        <v>13</v>
      </c>
      <c r="P202" s="19">
        <v>0.19</v>
      </c>
      <c r="Q202" s="19">
        <v>0.28000000000000003</v>
      </c>
      <c r="R202" s="19">
        <v>0.3</v>
      </c>
      <c r="S202" s="19" t="s">
        <v>13</v>
      </c>
      <c r="T202" s="19">
        <v>0.26</v>
      </c>
      <c r="U202" s="19" t="s">
        <v>13</v>
      </c>
      <c r="V202" s="19" t="s">
        <v>13</v>
      </c>
    </row>
    <row r="203" spans="2:22">
      <c r="B203" s="18">
        <v>903</v>
      </c>
      <c r="C203" s="19">
        <v>0.28000000000000003</v>
      </c>
      <c r="D203" s="19">
        <v>0.28000000000000003</v>
      </c>
      <c r="E203" s="19">
        <v>0.24</v>
      </c>
      <c r="F203" s="19">
        <v>0.19</v>
      </c>
      <c r="G203" s="19">
        <v>0.22</v>
      </c>
      <c r="H203" s="19" t="s">
        <v>13</v>
      </c>
      <c r="I203" s="19" t="s">
        <v>13</v>
      </c>
      <c r="J203" s="19" t="s">
        <v>13</v>
      </c>
      <c r="K203" s="19">
        <v>0.24</v>
      </c>
      <c r="L203" s="19">
        <v>0.22</v>
      </c>
      <c r="M203" s="19" t="s">
        <v>13</v>
      </c>
      <c r="N203" s="19">
        <v>0.22</v>
      </c>
      <c r="O203" s="19" t="s">
        <v>13</v>
      </c>
      <c r="P203" s="19">
        <v>0.16</v>
      </c>
      <c r="Q203" s="19">
        <v>0.24</v>
      </c>
      <c r="R203" s="19">
        <v>0.26</v>
      </c>
      <c r="S203" s="19" t="s">
        <v>13</v>
      </c>
      <c r="T203" s="19">
        <v>0.23</v>
      </c>
      <c r="U203" s="19" t="s">
        <v>13</v>
      </c>
      <c r="V203" s="19" t="s">
        <v>13</v>
      </c>
    </row>
    <row r="204" spans="2:22">
      <c r="B204" s="18">
        <v>904</v>
      </c>
      <c r="C204" s="19">
        <v>0.25</v>
      </c>
      <c r="D204" s="19">
        <v>0.25</v>
      </c>
      <c r="E204" s="19">
        <v>0.21</v>
      </c>
      <c r="F204" s="19">
        <v>0.17</v>
      </c>
      <c r="G204" s="19">
        <v>0.2</v>
      </c>
      <c r="H204" s="19" t="s">
        <v>13</v>
      </c>
      <c r="I204" s="19" t="s">
        <v>13</v>
      </c>
      <c r="J204" s="19" t="s">
        <v>13</v>
      </c>
      <c r="K204" s="19">
        <v>0.21</v>
      </c>
      <c r="L204" s="19">
        <v>0.19</v>
      </c>
      <c r="M204" s="19" t="s">
        <v>13</v>
      </c>
      <c r="N204" s="19">
        <v>0.19</v>
      </c>
      <c r="O204" s="19" t="s">
        <v>13</v>
      </c>
      <c r="P204" s="19">
        <v>0.13</v>
      </c>
      <c r="Q204" s="19">
        <v>0.21</v>
      </c>
      <c r="R204" s="19">
        <v>0.23</v>
      </c>
      <c r="S204" s="19" t="s">
        <v>13</v>
      </c>
      <c r="T204" s="19">
        <v>0.2</v>
      </c>
      <c r="U204" s="19" t="s">
        <v>13</v>
      </c>
      <c r="V204" s="19" t="s">
        <v>13</v>
      </c>
    </row>
    <row r="205" spans="2:22">
      <c r="B205" s="18">
        <v>905</v>
      </c>
      <c r="C205" s="19">
        <v>0.24</v>
      </c>
      <c r="D205" s="19">
        <v>0.24</v>
      </c>
      <c r="E205" s="19">
        <v>0.2</v>
      </c>
      <c r="F205" s="19">
        <v>0.16</v>
      </c>
      <c r="G205" s="19">
        <v>0.19</v>
      </c>
      <c r="H205" s="19" t="s">
        <v>13</v>
      </c>
      <c r="I205" s="19" t="s">
        <v>13</v>
      </c>
      <c r="J205" s="19" t="s">
        <v>13</v>
      </c>
      <c r="K205" s="19">
        <v>0.2</v>
      </c>
      <c r="L205" s="19">
        <v>0.18</v>
      </c>
      <c r="M205" s="19" t="s">
        <v>13</v>
      </c>
      <c r="N205" s="19">
        <v>0.18</v>
      </c>
      <c r="O205" s="19" t="s">
        <v>13</v>
      </c>
      <c r="P205" s="19">
        <v>0.12</v>
      </c>
      <c r="Q205" s="19">
        <v>0.2</v>
      </c>
      <c r="R205" s="19">
        <v>0.22</v>
      </c>
      <c r="S205" s="19" t="s">
        <v>13</v>
      </c>
      <c r="T205" s="19">
        <v>0</v>
      </c>
      <c r="U205" s="19" t="s">
        <v>13</v>
      </c>
      <c r="V205" s="19" t="s">
        <v>13</v>
      </c>
    </row>
    <row r="206" spans="2:22">
      <c r="B206" s="18">
        <v>906</v>
      </c>
      <c r="C206" s="19">
        <v>0.23</v>
      </c>
      <c r="D206" s="19">
        <v>0.23</v>
      </c>
      <c r="E206" s="19">
        <v>0.2</v>
      </c>
      <c r="F206" s="19">
        <v>0.15</v>
      </c>
      <c r="G206" s="19">
        <v>0.18</v>
      </c>
      <c r="H206" s="19" t="s">
        <v>13</v>
      </c>
      <c r="I206" s="19" t="s">
        <v>13</v>
      </c>
      <c r="J206" s="19" t="s">
        <v>13</v>
      </c>
      <c r="K206" s="19">
        <v>0.19</v>
      </c>
      <c r="L206" s="19">
        <v>0.18</v>
      </c>
      <c r="M206" s="19" t="s">
        <v>13</v>
      </c>
      <c r="N206" s="19">
        <v>0.17</v>
      </c>
      <c r="O206" s="19" t="s">
        <v>13</v>
      </c>
      <c r="P206" s="19">
        <v>0.11</v>
      </c>
      <c r="Q206" s="19">
        <v>0.19</v>
      </c>
      <c r="R206" s="19">
        <v>0.21</v>
      </c>
      <c r="S206" s="19" t="s">
        <v>13</v>
      </c>
      <c r="T206" s="19" t="s">
        <v>13</v>
      </c>
      <c r="U206" s="19" t="s">
        <v>13</v>
      </c>
      <c r="V206" s="19" t="s">
        <v>13</v>
      </c>
    </row>
    <row r="207" spans="2:22">
      <c r="B207" s="18">
        <v>907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0.18</v>
      </c>
      <c r="L207" s="19">
        <v>0.17</v>
      </c>
      <c r="M207" s="19" t="s">
        <v>13</v>
      </c>
      <c r="N207" s="19">
        <v>0.16</v>
      </c>
      <c r="O207" s="19" t="s">
        <v>13</v>
      </c>
      <c r="P207" s="19">
        <v>0.09</v>
      </c>
      <c r="Q207" s="19">
        <v>0.19</v>
      </c>
      <c r="R207" s="19">
        <v>0.2</v>
      </c>
      <c r="S207" s="19" t="s">
        <v>13</v>
      </c>
      <c r="T207" s="19" t="s">
        <v>13</v>
      </c>
      <c r="U207" s="19" t="s">
        <v>13</v>
      </c>
      <c r="V207" s="19" t="s">
        <v>13</v>
      </c>
    </row>
    <row r="208" spans="2:22">
      <c r="B208" s="18">
        <v>908</v>
      </c>
      <c r="C208" s="19">
        <v>0.23</v>
      </c>
      <c r="D208" s="19">
        <v>0.23</v>
      </c>
      <c r="E208" s="19">
        <v>0.2</v>
      </c>
      <c r="F208" s="19">
        <v>0.15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0.19</v>
      </c>
      <c r="L208" s="19">
        <v>0.17</v>
      </c>
      <c r="M208" s="19" t="s">
        <v>13</v>
      </c>
      <c r="N208" s="19">
        <v>0.17</v>
      </c>
      <c r="O208" s="19" t="s">
        <v>13</v>
      </c>
      <c r="P208" s="19">
        <v>0.09</v>
      </c>
      <c r="Q208" s="19">
        <v>0.19</v>
      </c>
      <c r="R208" s="19">
        <v>0.21</v>
      </c>
      <c r="S208" s="19" t="s">
        <v>13</v>
      </c>
      <c r="T208" s="19" t="s">
        <v>13</v>
      </c>
      <c r="U208" s="19" t="s">
        <v>13</v>
      </c>
      <c r="V208" s="19" t="s">
        <v>13</v>
      </c>
    </row>
    <row r="209" spans="2:22">
      <c r="B209" s="18">
        <v>909</v>
      </c>
      <c r="C209" s="19">
        <v>0.22</v>
      </c>
      <c r="D209" s="19">
        <v>0.22</v>
      </c>
      <c r="E209" s="19">
        <v>0.19</v>
      </c>
      <c r="F209" s="19">
        <v>0.14000000000000001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0.18</v>
      </c>
      <c r="L209" s="19">
        <v>0.16</v>
      </c>
      <c r="M209" s="19" t="s">
        <v>13</v>
      </c>
      <c r="N209" s="19">
        <v>0.16</v>
      </c>
      <c r="O209" s="19" t="s">
        <v>13</v>
      </c>
      <c r="P209" s="19">
        <v>7.0000000000000007E-2</v>
      </c>
      <c r="Q209" s="19">
        <v>0.18</v>
      </c>
      <c r="R209" s="19">
        <v>0.2</v>
      </c>
      <c r="S209" s="19" t="s">
        <v>13</v>
      </c>
      <c r="T209" s="19" t="s">
        <v>13</v>
      </c>
      <c r="U209" s="19" t="s">
        <v>13</v>
      </c>
      <c r="V209" s="19" t="s">
        <v>13</v>
      </c>
    </row>
    <row r="210" spans="2:22">
      <c r="B210" s="18">
        <v>910</v>
      </c>
      <c r="C210" s="19">
        <v>0.22</v>
      </c>
      <c r="D210" s="19">
        <v>0.22</v>
      </c>
      <c r="E210" s="19">
        <v>0.19</v>
      </c>
      <c r="F210" s="19">
        <v>0.14000000000000001</v>
      </c>
      <c r="G210" s="19">
        <v>0.18</v>
      </c>
      <c r="H210" s="19" t="s">
        <v>13</v>
      </c>
      <c r="I210" s="19" t="s">
        <v>13</v>
      </c>
      <c r="J210" s="19" t="s">
        <v>13</v>
      </c>
      <c r="K210" s="19">
        <v>0.18</v>
      </c>
      <c r="L210" s="19">
        <v>0.16</v>
      </c>
      <c r="M210" s="19" t="s">
        <v>13</v>
      </c>
      <c r="N210" s="19">
        <v>0.15</v>
      </c>
      <c r="O210" s="19" t="s">
        <v>13</v>
      </c>
      <c r="P210" s="19">
        <v>0</v>
      </c>
      <c r="Q210" s="19">
        <v>0.18</v>
      </c>
      <c r="R210" s="19">
        <v>0.19</v>
      </c>
      <c r="S210" s="19" t="s">
        <v>13</v>
      </c>
      <c r="T210" s="19" t="s">
        <v>13</v>
      </c>
      <c r="U210" s="19" t="s">
        <v>13</v>
      </c>
      <c r="V210" s="19" t="s">
        <v>13</v>
      </c>
    </row>
    <row r="211" spans="2:22">
      <c r="B211" s="18">
        <v>911</v>
      </c>
      <c r="C211" s="19">
        <v>0.22</v>
      </c>
      <c r="D211" s="19">
        <v>0.22</v>
      </c>
      <c r="E211" s="19">
        <v>0.19</v>
      </c>
      <c r="F211" s="19">
        <v>0.14000000000000001</v>
      </c>
      <c r="G211" s="19">
        <v>0.18</v>
      </c>
      <c r="H211" s="19" t="s">
        <v>13</v>
      </c>
      <c r="I211" s="19" t="s">
        <v>13</v>
      </c>
      <c r="J211" s="19" t="s">
        <v>13</v>
      </c>
      <c r="K211" s="19">
        <v>0.18</v>
      </c>
      <c r="L211" s="19">
        <v>0.16</v>
      </c>
      <c r="M211" s="19" t="s">
        <v>13</v>
      </c>
      <c r="N211" s="19">
        <v>0.15</v>
      </c>
      <c r="O211" s="19" t="s">
        <v>13</v>
      </c>
      <c r="P211" s="19" t="s">
        <v>13</v>
      </c>
      <c r="Q211" s="19">
        <v>0.18</v>
      </c>
      <c r="R211" s="19">
        <v>0.19</v>
      </c>
      <c r="S211" s="19" t="s">
        <v>13</v>
      </c>
      <c r="T211" s="19" t="s">
        <v>13</v>
      </c>
      <c r="U211" s="19" t="s">
        <v>13</v>
      </c>
      <c r="V211" s="19" t="s">
        <v>13</v>
      </c>
    </row>
    <row r="212" spans="2:22">
      <c r="B212" s="18">
        <v>912</v>
      </c>
      <c r="C212" s="19">
        <v>0.23</v>
      </c>
      <c r="D212" s="19">
        <v>0.23</v>
      </c>
      <c r="E212" s="19">
        <v>0.2</v>
      </c>
      <c r="F212" s="19">
        <v>0.15</v>
      </c>
      <c r="G212" s="19">
        <v>0.18</v>
      </c>
      <c r="H212" s="19" t="s">
        <v>13</v>
      </c>
      <c r="I212" s="19" t="s">
        <v>13</v>
      </c>
      <c r="J212" s="19" t="s">
        <v>13</v>
      </c>
      <c r="K212" s="19">
        <v>0.18</v>
      </c>
      <c r="L212" s="19">
        <v>0.17</v>
      </c>
      <c r="M212" s="19" t="s">
        <v>13</v>
      </c>
      <c r="N212" s="19">
        <v>0.15</v>
      </c>
      <c r="O212" s="19" t="s">
        <v>13</v>
      </c>
      <c r="P212" s="19" t="s">
        <v>13</v>
      </c>
      <c r="Q212" s="19">
        <v>0.19</v>
      </c>
      <c r="R212" s="19">
        <v>0.2</v>
      </c>
      <c r="S212" s="19" t="s">
        <v>13</v>
      </c>
      <c r="T212" s="19" t="s">
        <v>13</v>
      </c>
      <c r="U212" s="19" t="s">
        <v>13</v>
      </c>
      <c r="V212" s="19" t="s">
        <v>13</v>
      </c>
    </row>
    <row r="213" spans="2:22">
      <c r="B213" s="18">
        <v>913</v>
      </c>
      <c r="C213" s="19">
        <v>0.25</v>
      </c>
      <c r="D213" s="19">
        <v>0.25</v>
      </c>
      <c r="E213" s="19">
        <v>0.21</v>
      </c>
      <c r="F213" s="19">
        <v>0.16</v>
      </c>
      <c r="G213" s="19">
        <v>0.2</v>
      </c>
      <c r="H213" s="19" t="s">
        <v>13</v>
      </c>
      <c r="I213" s="19" t="s">
        <v>13</v>
      </c>
      <c r="J213" s="19" t="s">
        <v>13</v>
      </c>
      <c r="K213" s="19">
        <v>0.2</v>
      </c>
      <c r="L213" s="19">
        <v>0.18</v>
      </c>
      <c r="M213" s="19" t="s">
        <v>13</v>
      </c>
      <c r="N213" s="19">
        <v>0.16</v>
      </c>
      <c r="O213" s="19" t="s">
        <v>13</v>
      </c>
      <c r="P213" s="19" t="s">
        <v>13</v>
      </c>
      <c r="Q213" s="19">
        <v>0.2</v>
      </c>
      <c r="R213" s="19">
        <v>0.22</v>
      </c>
      <c r="S213" s="19" t="s">
        <v>13</v>
      </c>
      <c r="T213" s="19" t="s">
        <v>13</v>
      </c>
      <c r="U213" s="19" t="s">
        <v>13</v>
      </c>
      <c r="V213" s="19" t="s">
        <v>13</v>
      </c>
    </row>
    <row r="214" spans="2:22">
      <c r="B214" s="18">
        <v>914</v>
      </c>
      <c r="C214" s="19">
        <v>0.18</v>
      </c>
      <c r="D214" s="19">
        <v>0.18</v>
      </c>
      <c r="E214" s="19">
        <v>0.15</v>
      </c>
      <c r="F214" s="19">
        <v>0.11</v>
      </c>
      <c r="G214" s="19">
        <v>0.14000000000000001</v>
      </c>
      <c r="H214" s="19" t="s">
        <v>13</v>
      </c>
      <c r="I214" s="19" t="s">
        <v>13</v>
      </c>
      <c r="J214" s="19" t="s">
        <v>13</v>
      </c>
      <c r="K214" s="19">
        <v>0.14000000000000001</v>
      </c>
      <c r="L214" s="19">
        <v>0.13</v>
      </c>
      <c r="M214" s="19" t="s">
        <v>13</v>
      </c>
      <c r="N214" s="19">
        <v>0.11</v>
      </c>
      <c r="O214" s="19" t="s">
        <v>13</v>
      </c>
      <c r="P214" s="19" t="s">
        <v>13</v>
      </c>
      <c r="Q214" s="19">
        <v>0.14000000000000001</v>
      </c>
      <c r="R214" s="19">
        <v>0.15</v>
      </c>
      <c r="S214" s="19" t="s">
        <v>13</v>
      </c>
      <c r="T214" s="19" t="s">
        <v>13</v>
      </c>
      <c r="U214" s="19" t="s">
        <v>13</v>
      </c>
      <c r="V214" s="19" t="s">
        <v>13</v>
      </c>
    </row>
    <row r="215" spans="2:22">
      <c r="B215" s="18">
        <v>915</v>
      </c>
      <c r="C215" s="19">
        <v>0.13</v>
      </c>
      <c r="D215" s="19">
        <v>0.13</v>
      </c>
      <c r="E215" s="19">
        <v>0.11</v>
      </c>
      <c r="F215" s="19">
        <v>0.08</v>
      </c>
      <c r="G215" s="19">
        <v>0.1</v>
      </c>
      <c r="H215" s="19" t="s">
        <v>13</v>
      </c>
      <c r="I215" s="19" t="s">
        <v>13</v>
      </c>
      <c r="J215" s="19" t="s">
        <v>13</v>
      </c>
      <c r="K215" s="19">
        <v>0.1</v>
      </c>
      <c r="L215" s="19">
        <v>0</v>
      </c>
      <c r="M215" s="19" t="s">
        <v>13</v>
      </c>
      <c r="N215" s="19">
        <v>0.08</v>
      </c>
      <c r="O215" s="19" t="s">
        <v>13</v>
      </c>
      <c r="P215" s="19" t="s">
        <v>13</v>
      </c>
      <c r="Q215" s="19">
        <v>0</v>
      </c>
      <c r="R215" s="19">
        <v>0.11</v>
      </c>
      <c r="S215" s="19" t="s">
        <v>13</v>
      </c>
      <c r="T215" s="19" t="s">
        <v>13</v>
      </c>
      <c r="U215" s="19" t="s">
        <v>13</v>
      </c>
      <c r="V215" s="19" t="s">
        <v>13</v>
      </c>
    </row>
    <row r="216" spans="2:22">
      <c r="B216" s="18">
        <v>916</v>
      </c>
      <c r="C216" s="19">
        <v>0.2</v>
      </c>
      <c r="D216" s="19">
        <v>0.2</v>
      </c>
      <c r="E216" s="19">
        <v>0.17</v>
      </c>
      <c r="F216" s="19">
        <v>0.13</v>
      </c>
      <c r="G216" s="19">
        <v>0.16</v>
      </c>
      <c r="H216" s="19" t="s">
        <v>13</v>
      </c>
      <c r="I216" s="19" t="s">
        <v>13</v>
      </c>
      <c r="J216" s="19" t="s">
        <v>13</v>
      </c>
      <c r="K216" s="19">
        <v>0.16</v>
      </c>
      <c r="L216" s="19" t="s">
        <v>13</v>
      </c>
      <c r="M216" s="19" t="s">
        <v>13</v>
      </c>
      <c r="N216" s="19">
        <v>0.12</v>
      </c>
      <c r="O216" s="19" t="s">
        <v>13</v>
      </c>
      <c r="P216" s="19" t="s">
        <v>13</v>
      </c>
      <c r="Q216" s="19" t="s">
        <v>13</v>
      </c>
      <c r="R216" s="19">
        <v>0.17</v>
      </c>
      <c r="S216" s="19" t="s">
        <v>13</v>
      </c>
      <c r="T216" s="19" t="s">
        <v>13</v>
      </c>
      <c r="U216" s="19" t="s">
        <v>13</v>
      </c>
      <c r="V216" s="19" t="s">
        <v>13</v>
      </c>
    </row>
    <row r="217" spans="2:22">
      <c r="B217" s="18">
        <v>917</v>
      </c>
      <c r="C217" s="19">
        <v>0.18</v>
      </c>
      <c r="D217" s="19">
        <v>0.18</v>
      </c>
      <c r="E217" s="19">
        <v>0.15</v>
      </c>
      <c r="F217" s="19">
        <v>0.11</v>
      </c>
      <c r="G217" s="19">
        <v>0.14000000000000001</v>
      </c>
      <c r="H217" s="19" t="s">
        <v>13</v>
      </c>
      <c r="I217" s="19" t="s">
        <v>13</v>
      </c>
      <c r="J217" s="19" t="s">
        <v>13</v>
      </c>
      <c r="K217" s="19">
        <v>0.14000000000000001</v>
      </c>
      <c r="L217" s="19" t="s">
        <v>13</v>
      </c>
      <c r="M217" s="19" t="s">
        <v>13</v>
      </c>
      <c r="N217" s="19">
        <v>0.1</v>
      </c>
      <c r="O217" s="19" t="s">
        <v>13</v>
      </c>
      <c r="P217" s="19" t="s">
        <v>13</v>
      </c>
      <c r="Q217" s="19" t="s">
        <v>13</v>
      </c>
      <c r="R217" s="19">
        <v>0.15</v>
      </c>
      <c r="S217" s="19" t="s">
        <v>13</v>
      </c>
      <c r="T217" s="19" t="s">
        <v>13</v>
      </c>
      <c r="U217" s="19" t="s">
        <v>13</v>
      </c>
      <c r="V217" s="19" t="s">
        <v>13</v>
      </c>
    </row>
    <row r="218" spans="2:22">
      <c r="B218" s="18">
        <v>918</v>
      </c>
      <c r="C218" s="19">
        <v>0.17</v>
      </c>
      <c r="D218" s="19">
        <v>0.17</v>
      </c>
      <c r="E218" s="19">
        <v>0.14000000000000001</v>
      </c>
      <c r="F218" s="19">
        <v>0.11</v>
      </c>
      <c r="G218" s="19">
        <v>0.14000000000000001</v>
      </c>
      <c r="H218" s="19" t="s">
        <v>13</v>
      </c>
      <c r="I218" s="19" t="s">
        <v>13</v>
      </c>
      <c r="J218" s="19" t="s">
        <v>13</v>
      </c>
      <c r="K218" s="19">
        <v>0.13</v>
      </c>
      <c r="L218" s="19" t="s">
        <v>13</v>
      </c>
      <c r="M218" s="19" t="s">
        <v>13</v>
      </c>
      <c r="N218" s="19">
        <v>0.09</v>
      </c>
      <c r="O218" s="19" t="s">
        <v>13</v>
      </c>
      <c r="P218" s="19" t="s">
        <v>13</v>
      </c>
      <c r="Q218" s="19" t="s">
        <v>13</v>
      </c>
      <c r="R218" s="19">
        <v>0.14000000000000001</v>
      </c>
      <c r="S218" s="19" t="s">
        <v>13</v>
      </c>
      <c r="T218" s="19" t="s">
        <v>13</v>
      </c>
      <c r="U218" s="19" t="s">
        <v>13</v>
      </c>
      <c r="V218" s="19" t="s">
        <v>13</v>
      </c>
    </row>
    <row r="219" spans="2:22">
      <c r="B219" s="18">
        <v>919</v>
      </c>
      <c r="C219" s="19">
        <v>0.16</v>
      </c>
      <c r="D219" s="19">
        <v>0.16</v>
      </c>
      <c r="E219" s="19">
        <v>0.14000000000000001</v>
      </c>
      <c r="F219" s="19">
        <v>0.1</v>
      </c>
      <c r="G219" s="19">
        <v>0.13</v>
      </c>
      <c r="H219" s="19" t="s">
        <v>13</v>
      </c>
      <c r="I219" s="19" t="s">
        <v>13</v>
      </c>
      <c r="J219" s="19" t="s">
        <v>13</v>
      </c>
      <c r="K219" s="19">
        <v>0.12</v>
      </c>
      <c r="L219" s="19" t="s">
        <v>13</v>
      </c>
      <c r="M219" s="19" t="s">
        <v>13</v>
      </c>
      <c r="N219" s="19">
        <v>0.08</v>
      </c>
      <c r="O219" s="19" t="s">
        <v>13</v>
      </c>
      <c r="P219" s="19" t="s">
        <v>13</v>
      </c>
      <c r="Q219" s="19" t="s">
        <v>13</v>
      </c>
      <c r="R219" s="19">
        <v>0.13</v>
      </c>
      <c r="S219" s="19" t="s">
        <v>13</v>
      </c>
      <c r="T219" s="19" t="s">
        <v>13</v>
      </c>
      <c r="U219" s="19" t="s">
        <v>13</v>
      </c>
      <c r="V219" s="19" t="s">
        <v>13</v>
      </c>
    </row>
    <row r="220" spans="2:22">
      <c r="B220" s="18">
        <v>920</v>
      </c>
      <c r="C220" s="19">
        <v>0.11</v>
      </c>
      <c r="D220" s="19">
        <v>0.11</v>
      </c>
      <c r="E220" s="19">
        <v>0.09</v>
      </c>
      <c r="F220" s="19">
        <v>7.0000000000000007E-2</v>
      </c>
      <c r="G220" s="19">
        <v>0.09</v>
      </c>
      <c r="H220" s="19" t="s">
        <v>13</v>
      </c>
      <c r="I220" s="19" t="s">
        <v>13</v>
      </c>
      <c r="J220" s="19" t="s">
        <v>13</v>
      </c>
      <c r="K220" s="19">
        <v>0.08</v>
      </c>
      <c r="L220" s="19" t="s">
        <v>13</v>
      </c>
      <c r="M220" s="19" t="s">
        <v>13</v>
      </c>
      <c r="N220" s="19">
        <v>0</v>
      </c>
      <c r="O220" s="19" t="s">
        <v>13</v>
      </c>
      <c r="P220" s="19" t="s">
        <v>13</v>
      </c>
      <c r="Q220" s="19" t="s">
        <v>13</v>
      </c>
      <c r="R220" s="19">
        <v>0.09</v>
      </c>
      <c r="S220" s="19" t="s">
        <v>13</v>
      </c>
      <c r="T220" s="19" t="s">
        <v>13</v>
      </c>
      <c r="U220" s="19" t="s">
        <v>13</v>
      </c>
      <c r="V220" s="19" t="s">
        <v>13</v>
      </c>
    </row>
    <row r="221" spans="2:22">
      <c r="B221" s="18">
        <v>921</v>
      </c>
      <c r="C221" s="19">
        <v>0.16</v>
      </c>
      <c r="D221" s="19">
        <v>0.16</v>
      </c>
      <c r="E221" s="19">
        <v>0.14000000000000001</v>
      </c>
      <c r="F221" s="19">
        <v>0.1</v>
      </c>
      <c r="G221" s="19">
        <v>0.13</v>
      </c>
      <c r="H221" s="19" t="s">
        <v>13</v>
      </c>
      <c r="I221" s="19" t="s">
        <v>13</v>
      </c>
      <c r="J221" s="19" t="s">
        <v>13</v>
      </c>
      <c r="K221" s="19">
        <v>0.12</v>
      </c>
      <c r="L221" s="19" t="s">
        <v>13</v>
      </c>
      <c r="M221" s="19" t="s">
        <v>13</v>
      </c>
      <c r="N221" s="19" t="s">
        <v>13</v>
      </c>
      <c r="O221" s="19" t="s">
        <v>13</v>
      </c>
      <c r="P221" s="19" t="s">
        <v>13</v>
      </c>
      <c r="Q221" s="19" t="s">
        <v>13</v>
      </c>
      <c r="R221" s="19">
        <v>0.13</v>
      </c>
      <c r="S221" s="19" t="s">
        <v>13</v>
      </c>
      <c r="T221" s="19" t="s">
        <v>13</v>
      </c>
      <c r="U221" s="19" t="s">
        <v>13</v>
      </c>
      <c r="V221" s="19" t="s">
        <v>13</v>
      </c>
    </row>
    <row r="222" spans="2:22">
      <c r="B222" s="18">
        <v>922</v>
      </c>
      <c r="C222" s="19">
        <v>0.19</v>
      </c>
      <c r="D222" s="19">
        <v>0.19</v>
      </c>
      <c r="E222" s="19">
        <v>0.16</v>
      </c>
      <c r="F222" s="19">
        <v>0.12</v>
      </c>
      <c r="G222" s="19">
        <v>0.15</v>
      </c>
      <c r="H222" s="19" t="s">
        <v>13</v>
      </c>
      <c r="I222" s="19" t="s">
        <v>13</v>
      </c>
      <c r="J222" s="19" t="s">
        <v>13</v>
      </c>
      <c r="K222" s="19">
        <v>0.14000000000000001</v>
      </c>
      <c r="L222" s="19" t="s">
        <v>13</v>
      </c>
      <c r="M222" s="19" t="s">
        <v>13</v>
      </c>
      <c r="N222" s="19" t="s">
        <v>13</v>
      </c>
      <c r="O222" s="19" t="s">
        <v>13</v>
      </c>
      <c r="P222" s="19" t="s">
        <v>13</v>
      </c>
      <c r="Q222" s="19" t="s">
        <v>13</v>
      </c>
      <c r="R222" s="19">
        <v>0.16</v>
      </c>
      <c r="S222" s="19" t="s">
        <v>13</v>
      </c>
      <c r="T222" s="19" t="s">
        <v>13</v>
      </c>
      <c r="U222" s="19" t="s">
        <v>13</v>
      </c>
      <c r="V222" s="19" t="s">
        <v>13</v>
      </c>
    </row>
    <row r="223" spans="2:22">
      <c r="B223" s="18">
        <v>923</v>
      </c>
      <c r="C223" s="19">
        <v>0.13</v>
      </c>
      <c r="D223" s="19">
        <v>0.13</v>
      </c>
      <c r="E223" s="19">
        <v>0.11</v>
      </c>
      <c r="F223" s="19">
        <v>0.08</v>
      </c>
      <c r="G223" s="19">
        <v>0.1</v>
      </c>
      <c r="H223" s="19" t="s">
        <v>13</v>
      </c>
      <c r="I223" s="19" t="s">
        <v>13</v>
      </c>
      <c r="J223" s="19" t="s">
        <v>13</v>
      </c>
      <c r="K223" s="19">
        <v>0.1</v>
      </c>
      <c r="L223" s="19" t="s">
        <v>13</v>
      </c>
      <c r="M223" s="19" t="s">
        <v>13</v>
      </c>
      <c r="N223" s="19" t="s">
        <v>13</v>
      </c>
      <c r="O223" s="19" t="s">
        <v>13</v>
      </c>
      <c r="P223" s="19" t="s">
        <v>13</v>
      </c>
      <c r="Q223" s="19" t="s">
        <v>13</v>
      </c>
      <c r="R223" s="19">
        <v>0.11</v>
      </c>
      <c r="S223" s="19" t="s">
        <v>13</v>
      </c>
      <c r="T223" s="19" t="s">
        <v>13</v>
      </c>
      <c r="U223" s="19" t="s">
        <v>13</v>
      </c>
      <c r="V223" s="19" t="s">
        <v>13</v>
      </c>
    </row>
    <row r="224" spans="2:22">
      <c r="B224" s="18">
        <v>924</v>
      </c>
      <c r="C224" s="19">
        <v>0.15</v>
      </c>
      <c r="D224" s="19">
        <v>0.15</v>
      </c>
      <c r="E224" s="19">
        <v>0.13</v>
      </c>
      <c r="F224" s="19">
        <v>0.09</v>
      </c>
      <c r="G224" s="19">
        <v>0.12</v>
      </c>
      <c r="H224" s="19" t="s">
        <v>13</v>
      </c>
      <c r="I224" s="19" t="s">
        <v>13</v>
      </c>
      <c r="J224" s="19" t="s">
        <v>13</v>
      </c>
      <c r="K224" s="19">
        <v>0.11</v>
      </c>
      <c r="L224" s="19" t="s">
        <v>13</v>
      </c>
      <c r="M224" s="19" t="s">
        <v>13</v>
      </c>
      <c r="N224" s="19" t="s">
        <v>13</v>
      </c>
      <c r="O224" s="19" t="s">
        <v>13</v>
      </c>
      <c r="P224" s="19" t="s">
        <v>13</v>
      </c>
      <c r="Q224" s="19" t="s">
        <v>13</v>
      </c>
      <c r="R224" s="19">
        <v>0.12</v>
      </c>
      <c r="S224" s="19" t="s">
        <v>13</v>
      </c>
      <c r="T224" s="19" t="s">
        <v>13</v>
      </c>
      <c r="U224" s="19" t="s">
        <v>13</v>
      </c>
      <c r="V224" s="19" t="s">
        <v>13</v>
      </c>
    </row>
    <row r="225" spans="2:22">
      <c r="B225" s="18">
        <v>925</v>
      </c>
      <c r="C225" s="19">
        <v>0.16</v>
      </c>
      <c r="D225" s="19">
        <v>0.16</v>
      </c>
      <c r="E225" s="19">
        <v>0.14000000000000001</v>
      </c>
      <c r="F225" s="19">
        <v>0.1</v>
      </c>
      <c r="G225" s="19">
        <v>0.13</v>
      </c>
      <c r="H225" s="19" t="s">
        <v>13</v>
      </c>
      <c r="I225" s="19" t="s">
        <v>13</v>
      </c>
      <c r="J225" s="19" t="s">
        <v>13</v>
      </c>
      <c r="K225" s="19">
        <v>0.12</v>
      </c>
      <c r="L225" s="19" t="s">
        <v>13</v>
      </c>
      <c r="M225" s="19" t="s">
        <v>13</v>
      </c>
      <c r="N225" s="19" t="s">
        <v>13</v>
      </c>
      <c r="O225" s="19" t="s">
        <v>13</v>
      </c>
      <c r="P225" s="19" t="s">
        <v>13</v>
      </c>
      <c r="Q225" s="19" t="s">
        <v>13</v>
      </c>
      <c r="R225" s="19">
        <v>0</v>
      </c>
      <c r="S225" s="19" t="s">
        <v>13</v>
      </c>
      <c r="T225" s="19" t="s">
        <v>13</v>
      </c>
      <c r="U225" s="19" t="s">
        <v>13</v>
      </c>
      <c r="V225" s="19" t="s">
        <v>13</v>
      </c>
    </row>
    <row r="226" spans="2:22">
      <c r="B226" s="18">
        <v>926</v>
      </c>
      <c r="C226" s="19">
        <v>0.16</v>
      </c>
      <c r="D226" s="19">
        <v>0.16</v>
      </c>
      <c r="E226" s="19">
        <v>0.14000000000000001</v>
      </c>
      <c r="F226" s="19">
        <v>0.09</v>
      </c>
      <c r="G226" s="19">
        <v>0.13</v>
      </c>
      <c r="H226" s="19" t="s">
        <v>13</v>
      </c>
      <c r="I226" s="19" t="s">
        <v>13</v>
      </c>
      <c r="J226" s="19" t="s">
        <v>13</v>
      </c>
      <c r="K226" s="19">
        <v>0.12</v>
      </c>
      <c r="L226" s="19" t="s">
        <v>13</v>
      </c>
      <c r="M226" s="19" t="s">
        <v>13</v>
      </c>
      <c r="N226" s="19" t="s">
        <v>13</v>
      </c>
      <c r="O226" s="19" t="s">
        <v>13</v>
      </c>
      <c r="P226" s="19" t="s">
        <v>13</v>
      </c>
      <c r="Q226" s="19" t="s">
        <v>13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18">
        <v>927</v>
      </c>
      <c r="C227" s="19">
        <v>0.18</v>
      </c>
      <c r="D227" s="19">
        <v>0.18</v>
      </c>
      <c r="E227" s="19">
        <v>0.15</v>
      </c>
      <c r="F227" s="19">
        <v>0.1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0.13</v>
      </c>
      <c r="L227" s="19" t="s">
        <v>13</v>
      </c>
      <c r="M227" s="19" t="s">
        <v>13</v>
      </c>
      <c r="N227" s="19" t="s">
        <v>13</v>
      </c>
      <c r="O227" s="19" t="s">
        <v>13</v>
      </c>
      <c r="P227" s="19" t="s">
        <v>13</v>
      </c>
      <c r="Q227" s="19" t="s">
        <v>13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18">
        <v>928</v>
      </c>
      <c r="C228" s="19">
        <v>0.2</v>
      </c>
      <c r="D228" s="19">
        <v>0.2</v>
      </c>
      <c r="E228" s="19">
        <v>0.17</v>
      </c>
      <c r="F228" s="19">
        <v>0.11</v>
      </c>
      <c r="G228" s="19">
        <v>0.16</v>
      </c>
      <c r="H228" s="19" t="s">
        <v>13</v>
      </c>
      <c r="I228" s="19" t="s">
        <v>13</v>
      </c>
      <c r="J228" s="19" t="s">
        <v>13</v>
      </c>
      <c r="K228" s="19">
        <v>0.14000000000000001</v>
      </c>
      <c r="L228" s="19" t="s">
        <v>13</v>
      </c>
      <c r="M228" s="19" t="s">
        <v>13</v>
      </c>
      <c r="N228" s="19" t="s">
        <v>13</v>
      </c>
      <c r="O228" s="19" t="s">
        <v>13</v>
      </c>
      <c r="P228" s="19" t="s">
        <v>13</v>
      </c>
      <c r="Q228" s="19" t="s">
        <v>13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18">
        <v>929</v>
      </c>
      <c r="C229" s="19">
        <v>0.19</v>
      </c>
      <c r="D229" s="19">
        <v>0.19</v>
      </c>
      <c r="E229" s="19">
        <v>0.16</v>
      </c>
      <c r="F229" s="19">
        <v>0.1</v>
      </c>
      <c r="G229" s="19">
        <v>0.15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 t="s">
        <v>13</v>
      </c>
      <c r="M229" s="19" t="s">
        <v>13</v>
      </c>
      <c r="N229" s="19" t="s">
        <v>13</v>
      </c>
      <c r="O229" s="19" t="s">
        <v>13</v>
      </c>
      <c r="P229" s="19" t="s">
        <v>13</v>
      </c>
      <c r="Q229" s="19" t="s">
        <v>13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18">
        <v>930</v>
      </c>
      <c r="C230" s="19">
        <v>0.2</v>
      </c>
      <c r="D230" s="19">
        <v>0.2</v>
      </c>
      <c r="E230" s="19">
        <v>0.17</v>
      </c>
      <c r="F230" s="19">
        <v>0.11</v>
      </c>
      <c r="G230" s="19">
        <v>0.16</v>
      </c>
      <c r="H230" s="19" t="s">
        <v>13</v>
      </c>
      <c r="I230" s="19" t="s">
        <v>13</v>
      </c>
      <c r="J230" s="19" t="s">
        <v>13</v>
      </c>
      <c r="K230" s="19">
        <v>0</v>
      </c>
      <c r="L230" s="19" t="s">
        <v>13</v>
      </c>
      <c r="M230" s="19" t="s">
        <v>13</v>
      </c>
      <c r="N230" s="19" t="s">
        <v>13</v>
      </c>
      <c r="O230" s="19" t="s">
        <v>13</v>
      </c>
      <c r="P230" s="19" t="s">
        <v>13</v>
      </c>
      <c r="Q230" s="19" t="s">
        <v>13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18">
        <v>1001</v>
      </c>
      <c r="C231" s="19">
        <v>0.15</v>
      </c>
      <c r="D231" s="19">
        <v>0.15</v>
      </c>
      <c r="E231" s="19">
        <v>0.13</v>
      </c>
      <c r="F231" s="19">
        <v>0.08</v>
      </c>
      <c r="G231" s="19">
        <v>0.12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 t="s">
        <v>13</v>
      </c>
      <c r="M231" s="19" t="s">
        <v>13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1002</v>
      </c>
      <c r="C232" s="19">
        <v>0.09</v>
      </c>
      <c r="D232" s="19">
        <v>0.09</v>
      </c>
      <c r="E232" s="19">
        <v>0.08</v>
      </c>
      <c r="F232" s="19">
        <v>0.05</v>
      </c>
      <c r="G232" s="19">
        <v>7.0000000000000007E-2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 t="s">
        <v>13</v>
      </c>
      <c r="M232" s="19" t="s">
        <v>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1003</v>
      </c>
      <c r="C233" s="19">
        <v>0.18</v>
      </c>
      <c r="D233" s="19">
        <v>0.18</v>
      </c>
      <c r="E233" s="19">
        <v>0.15</v>
      </c>
      <c r="F233" s="19">
        <v>0.09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 t="s">
        <v>13</v>
      </c>
      <c r="M233" s="19" t="s">
        <v>13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1004</v>
      </c>
      <c r="C234" s="19">
        <v>0.25</v>
      </c>
      <c r="D234" s="19">
        <v>0.25</v>
      </c>
      <c r="E234" s="19">
        <v>0.21</v>
      </c>
      <c r="F234" s="19">
        <v>0.12</v>
      </c>
      <c r="G234" s="19">
        <v>0.2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 t="s">
        <v>13</v>
      </c>
      <c r="M234" s="19" t="s">
        <v>13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1005</v>
      </c>
      <c r="C235" s="19">
        <v>0.17</v>
      </c>
      <c r="D235" s="19">
        <v>0.17</v>
      </c>
      <c r="E235" s="19">
        <v>0.14000000000000001</v>
      </c>
      <c r="F235" s="19">
        <v>0.08</v>
      </c>
      <c r="G235" s="19">
        <v>0.14000000000000001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 t="s">
        <v>13</v>
      </c>
      <c r="M235" s="19" t="s">
        <v>13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1006</v>
      </c>
      <c r="C236" s="19">
        <v>0.09</v>
      </c>
      <c r="D236" s="19">
        <v>0.09</v>
      </c>
      <c r="E236" s="19">
        <v>0.08</v>
      </c>
      <c r="F236" s="19">
        <v>0.04</v>
      </c>
      <c r="G236" s="19">
        <v>7.0000000000000007E-2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1007</v>
      </c>
      <c r="C237" s="19">
        <v>0.13</v>
      </c>
      <c r="D237" s="19">
        <v>0.13</v>
      </c>
      <c r="E237" s="19">
        <v>0.11</v>
      </c>
      <c r="F237" s="19">
        <v>0.06</v>
      </c>
      <c r="G237" s="19">
        <v>0.1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1008</v>
      </c>
      <c r="C238" s="19">
        <v>0.12</v>
      </c>
      <c r="D238" s="19">
        <v>0.12</v>
      </c>
      <c r="E238" s="19">
        <v>0.1</v>
      </c>
      <c r="F238" s="19">
        <v>0.05</v>
      </c>
      <c r="G238" s="19">
        <v>0.1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1009</v>
      </c>
      <c r="C239" s="19">
        <v>7.0000000000000007E-2</v>
      </c>
      <c r="D239" s="19">
        <v>7.0000000000000007E-2</v>
      </c>
      <c r="E239" s="19">
        <v>0.06</v>
      </c>
      <c r="F239" s="19">
        <v>0.03</v>
      </c>
      <c r="G239" s="19">
        <v>0.06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6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2:V240"/>
  <sheetViews>
    <sheetView workbookViewId="0">
      <selection activeCell="E5" sqref="E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44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5" si="0">C18</f>
        <v>1.6400000000000001</v>
      </c>
      <c r="D5" s="31">
        <f t="shared" si="0"/>
        <v>0</v>
      </c>
      <c r="E5" s="31">
        <f t="shared" si="0"/>
        <v>0</v>
      </c>
      <c r="F5" s="31">
        <f t="shared" si="0"/>
        <v>0.36</v>
      </c>
      <c r="G5" s="31">
        <f t="shared" si="0"/>
        <v>0.39000000000000007</v>
      </c>
      <c r="H5" s="31">
        <f t="shared" si="0"/>
        <v>0.66999999999999993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ref="C6:H12" si="1">C19</f>
        <v>4.4400000000000004</v>
      </c>
      <c r="D6" s="32">
        <f t="shared" si="1"/>
        <v>2.14</v>
      </c>
      <c r="E6" s="32">
        <f t="shared" si="1"/>
        <v>2.14</v>
      </c>
      <c r="F6" s="32">
        <f t="shared" si="1"/>
        <v>2.5000000000000004</v>
      </c>
      <c r="G6" s="32">
        <f t="shared" si="1"/>
        <v>3.37</v>
      </c>
      <c r="H6" s="32">
        <f t="shared" si="1"/>
        <v>3.6000000000000005</v>
      </c>
      <c r="I6" s="32">
        <f t="shared" ref="I6:I12" si="2">AVERAGE(I19:J19)</f>
        <v>1.2100000000000002</v>
      </c>
      <c r="J6" s="32">
        <f t="shared" ref="J6:J12" si="3">AVERAGE(K19:L19)</f>
        <v>0.28500000000000003</v>
      </c>
      <c r="K6" s="32">
        <f t="shared" ref="K6:K12" si="4">AVERAGE(M19:N19)</f>
        <v>0</v>
      </c>
      <c r="L6" s="32">
        <f t="shared" ref="L6:L12" si="5">AVERAGE(O19:P19)</f>
        <v>0</v>
      </c>
      <c r="M6" s="32">
        <f t="shared" ref="M6:M12" si="6">AVERAGE(Q19:R19)</f>
        <v>0</v>
      </c>
      <c r="N6" s="32">
        <f t="shared" ref="N6:N12" si="7">AVERAGE(S19:T19)</f>
        <v>0</v>
      </c>
      <c r="O6" s="32">
        <f t="shared" ref="O6:O12" si="8">AVERAGE(U19:V19)</f>
        <v>0.28499999999999998</v>
      </c>
      <c r="U6" s="4"/>
    </row>
    <row r="7" spans="2:21">
      <c r="B7" s="4" t="s">
        <v>18</v>
      </c>
      <c r="C7" s="32">
        <f t="shared" si="1"/>
        <v>6.3400000000000025</v>
      </c>
      <c r="D7" s="32">
        <f t="shared" si="1"/>
        <v>6.2100000000000017</v>
      </c>
      <c r="E7" s="32">
        <f t="shared" si="1"/>
        <v>5.36</v>
      </c>
      <c r="F7" s="32">
        <f t="shared" si="1"/>
        <v>4.3200000000000012</v>
      </c>
      <c r="G7" s="32">
        <f t="shared" si="1"/>
        <v>5.0900000000000016</v>
      </c>
      <c r="H7" s="32">
        <f t="shared" si="1"/>
        <v>6.3400000000000025</v>
      </c>
      <c r="I7" s="32">
        <f t="shared" si="2"/>
        <v>5.7050000000000018</v>
      </c>
      <c r="J7" s="32">
        <f t="shared" si="3"/>
        <v>1.6450000000000002</v>
      </c>
      <c r="K7" s="32">
        <f t="shared" si="4"/>
        <v>0.70000000000000018</v>
      </c>
      <c r="L7" s="32">
        <f t="shared" si="5"/>
        <v>0</v>
      </c>
      <c r="M7" s="32">
        <f t="shared" si="6"/>
        <v>0.61</v>
      </c>
      <c r="N7" s="32">
        <f t="shared" si="7"/>
        <v>0.495</v>
      </c>
      <c r="O7" s="32">
        <f t="shared" si="8"/>
        <v>3.2199999999999998</v>
      </c>
      <c r="U7" s="4"/>
    </row>
    <row r="8" spans="2:21">
      <c r="B8" s="4" t="s">
        <v>19</v>
      </c>
      <c r="C8" s="32">
        <f t="shared" si="1"/>
        <v>7.8299999999999974</v>
      </c>
      <c r="D8" s="32">
        <f t="shared" si="1"/>
        <v>7.8299999999999974</v>
      </c>
      <c r="E8" s="32">
        <f t="shared" si="1"/>
        <v>6.66</v>
      </c>
      <c r="F8" s="32">
        <f t="shared" si="1"/>
        <v>5.3200000000000012</v>
      </c>
      <c r="G8" s="32">
        <f t="shared" si="1"/>
        <v>6.26</v>
      </c>
      <c r="H8" s="32">
        <f t="shared" si="1"/>
        <v>7.7099999999999973</v>
      </c>
      <c r="I8" s="32">
        <f t="shared" si="2"/>
        <v>7.8199999999999976</v>
      </c>
      <c r="J8" s="32">
        <f t="shared" si="3"/>
        <v>4.7</v>
      </c>
      <c r="K8" s="32">
        <f t="shared" si="4"/>
        <v>4.8650000000000011</v>
      </c>
      <c r="L8" s="32">
        <f t="shared" si="5"/>
        <v>1.38</v>
      </c>
      <c r="M8" s="32">
        <f t="shared" si="6"/>
        <v>2.8100000000000005</v>
      </c>
      <c r="N8" s="32">
        <f t="shared" si="7"/>
        <v>2.7650000000000006</v>
      </c>
      <c r="O8" s="32">
        <f t="shared" si="8"/>
        <v>6.7649999999999988</v>
      </c>
      <c r="U8" s="4"/>
    </row>
    <row r="9" spans="2:21">
      <c r="B9" s="4" t="s">
        <v>20</v>
      </c>
      <c r="C9" s="32">
        <f t="shared" si="1"/>
        <v>10.539999999999997</v>
      </c>
      <c r="D9" s="32">
        <f t="shared" si="1"/>
        <v>10.539999999999997</v>
      </c>
      <c r="E9" s="32">
        <f t="shared" si="1"/>
        <v>8.9499999999999975</v>
      </c>
      <c r="F9" s="32">
        <f t="shared" si="1"/>
        <v>7.1800000000000006</v>
      </c>
      <c r="G9" s="32">
        <f t="shared" si="1"/>
        <v>8.3999999999999986</v>
      </c>
      <c r="H9" s="32">
        <f t="shared" si="1"/>
        <v>2.5799999999999996</v>
      </c>
      <c r="I9" s="32">
        <f t="shared" si="2"/>
        <v>4.8550000000000004</v>
      </c>
      <c r="J9" s="32">
        <f t="shared" si="3"/>
        <v>9.9699999999999989</v>
      </c>
      <c r="K9" s="32">
        <f t="shared" si="4"/>
        <v>9.59</v>
      </c>
      <c r="L9" s="32">
        <f t="shared" si="5"/>
        <v>8.31</v>
      </c>
      <c r="M9" s="32">
        <f t="shared" si="6"/>
        <v>8.17</v>
      </c>
      <c r="N9" s="32">
        <f t="shared" si="7"/>
        <v>7.6150000000000002</v>
      </c>
      <c r="O9" s="32">
        <f t="shared" si="8"/>
        <v>1.6849999999999996</v>
      </c>
      <c r="U9" s="4"/>
    </row>
    <row r="10" spans="2:21">
      <c r="B10" s="4" t="s">
        <v>21</v>
      </c>
      <c r="C10" s="32">
        <f t="shared" si="1"/>
        <v>8.9500000000000028</v>
      </c>
      <c r="D10" s="32">
        <f t="shared" si="1"/>
        <v>8.9500000000000028</v>
      </c>
      <c r="E10" s="32">
        <f t="shared" si="1"/>
        <v>7.6500000000000021</v>
      </c>
      <c r="F10" s="32">
        <f t="shared" si="1"/>
        <v>6.0400000000000027</v>
      </c>
      <c r="G10" s="32">
        <f t="shared" si="1"/>
        <v>7.1199999999999983</v>
      </c>
      <c r="H10" s="32">
        <f t="shared" si="1"/>
        <v>0</v>
      </c>
      <c r="I10" s="32">
        <f t="shared" si="2"/>
        <v>0</v>
      </c>
      <c r="J10" s="32">
        <f t="shared" si="3"/>
        <v>8.64</v>
      </c>
      <c r="K10" s="32">
        <f t="shared" si="4"/>
        <v>7.1300000000000017</v>
      </c>
      <c r="L10" s="32">
        <f t="shared" si="5"/>
        <v>7.0850000000000009</v>
      </c>
      <c r="M10" s="32">
        <f t="shared" si="6"/>
        <v>8.7650000000000006</v>
      </c>
      <c r="N10" s="32">
        <f t="shared" si="7"/>
        <v>8.4400000000000013</v>
      </c>
      <c r="O10" s="32">
        <f t="shared" si="8"/>
        <v>0</v>
      </c>
      <c r="U10" s="4"/>
    </row>
    <row r="11" spans="2:21">
      <c r="B11" s="4" t="s">
        <v>22</v>
      </c>
      <c r="C11" s="32">
        <f t="shared" si="1"/>
        <v>5.9000000000000012</v>
      </c>
      <c r="D11" s="32">
        <f t="shared" si="1"/>
        <v>5.9000000000000012</v>
      </c>
      <c r="E11" s="32">
        <f t="shared" si="1"/>
        <v>4.9900000000000011</v>
      </c>
      <c r="F11" s="32">
        <f t="shared" si="1"/>
        <v>3.73</v>
      </c>
      <c r="G11" s="32">
        <f t="shared" si="1"/>
        <v>4.7300000000000013</v>
      </c>
      <c r="H11" s="32">
        <f t="shared" si="1"/>
        <v>0</v>
      </c>
      <c r="I11" s="32">
        <f t="shared" si="2"/>
        <v>0</v>
      </c>
      <c r="J11" s="32">
        <f t="shared" si="3"/>
        <v>4.9150000000000009</v>
      </c>
      <c r="K11" s="32">
        <f t="shared" si="4"/>
        <v>2.0799999999999992</v>
      </c>
      <c r="L11" s="32">
        <f t="shared" si="5"/>
        <v>0.90000000000000013</v>
      </c>
      <c r="M11" s="32">
        <f t="shared" si="6"/>
        <v>4.0199999999999996</v>
      </c>
      <c r="N11" s="32">
        <f t="shared" si="7"/>
        <v>3.1650000000000005</v>
      </c>
      <c r="O11" s="32">
        <f t="shared" si="8"/>
        <v>0</v>
      </c>
      <c r="U11" s="4"/>
    </row>
    <row r="12" spans="2:21">
      <c r="B12" s="7" t="s">
        <v>23</v>
      </c>
      <c r="C12" s="30">
        <f t="shared" si="1"/>
        <v>1.1500000000000001</v>
      </c>
      <c r="D12" s="30">
        <f t="shared" si="1"/>
        <v>1.1500000000000001</v>
      </c>
      <c r="E12" s="30">
        <f t="shared" si="1"/>
        <v>0.97999999999999987</v>
      </c>
      <c r="F12" s="30">
        <f t="shared" si="1"/>
        <v>0.53999999999999992</v>
      </c>
      <c r="G12" s="30">
        <f t="shared" si="1"/>
        <v>0.92999999999999994</v>
      </c>
      <c r="H12" s="30">
        <f t="shared" si="1"/>
        <v>0</v>
      </c>
      <c r="I12" s="30">
        <f t="shared" si="2"/>
        <v>0</v>
      </c>
      <c r="J12" s="30">
        <f t="shared" si="3"/>
        <v>0.625</v>
      </c>
      <c r="K12" s="30">
        <f t="shared" si="4"/>
        <v>0</v>
      </c>
      <c r="L12" s="30">
        <f t="shared" si="5"/>
        <v>0</v>
      </c>
      <c r="M12" s="30">
        <f t="shared" si="6"/>
        <v>0.23</v>
      </c>
      <c r="N12" s="30">
        <f t="shared" si="7"/>
        <v>0</v>
      </c>
      <c r="O12" s="30">
        <f t="shared" si="8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44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SUM(C32:C47)</f>
        <v>1.6400000000000001</v>
      </c>
      <c r="D18" s="4">
        <f t="shared" ref="D18:T18" si="9">SUM(D32:D47)</f>
        <v>0</v>
      </c>
      <c r="E18" s="4">
        <f t="shared" si="9"/>
        <v>0</v>
      </c>
      <c r="F18" s="4">
        <f t="shared" si="9"/>
        <v>0.36</v>
      </c>
      <c r="G18" s="4">
        <f t="shared" si="9"/>
        <v>0.39000000000000007</v>
      </c>
      <c r="H18" s="4">
        <f t="shared" si="9"/>
        <v>0.66999999999999993</v>
      </c>
      <c r="I18" s="4">
        <f t="shared" si="9"/>
        <v>0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ref="U18:V18" si="10">SUM(U32:U47)</f>
        <v>0</v>
      </c>
      <c r="V18" s="4">
        <f t="shared" si="10"/>
        <v>0</v>
      </c>
    </row>
    <row r="19" spans="2:22">
      <c r="B19" s="4" t="s">
        <v>17</v>
      </c>
      <c r="C19" s="4">
        <f>SUM(C48:C77)</f>
        <v>4.4400000000000004</v>
      </c>
      <c r="D19" s="4">
        <f t="shared" ref="D19:T19" si="11">SUM(D48:D77)</f>
        <v>2.14</v>
      </c>
      <c r="E19" s="4">
        <f t="shared" si="11"/>
        <v>2.14</v>
      </c>
      <c r="F19" s="4">
        <f t="shared" si="11"/>
        <v>2.5000000000000004</v>
      </c>
      <c r="G19" s="4">
        <f t="shared" si="11"/>
        <v>3.37</v>
      </c>
      <c r="H19" s="4">
        <f t="shared" si="11"/>
        <v>3.6000000000000005</v>
      </c>
      <c r="I19" s="4">
        <f t="shared" si="11"/>
        <v>1.8600000000000003</v>
      </c>
      <c r="J19" s="4">
        <f t="shared" si="11"/>
        <v>0.56000000000000005</v>
      </c>
      <c r="K19" s="4">
        <f t="shared" si="11"/>
        <v>0.57000000000000006</v>
      </c>
      <c r="L19" s="4">
        <f t="shared" si="11"/>
        <v>0</v>
      </c>
      <c r="M19" s="4">
        <f t="shared" si="11"/>
        <v>0</v>
      </c>
      <c r="N19" s="4">
        <f t="shared" si="11"/>
        <v>0</v>
      </c>
      <c r="O19" s="4">
        <f t="shared" si="11"/>
        <v>0</v>
      </c>
      <c r="P19" s="4">
        <f t="shared" si="11"/>
        <v>0</v>
      </c>
      <c r="Q19" s="4">
        <f t="shared" si="11"/>
        <v>0</v>
      </c>
      <c r="R19" s="4">
        <f t="shared" si="11"/>
        <v>0</v>
      </c>
      <c r="S19" s="4">
        <f t="shared" si="11"/>
        <v>0</v>
      </c>
      <c r="T19" s="4">
        <f t="shared" si="11"/>
        <v>0</v>
      </c>
      <c r="U19" s="4">
        <f t="shared" ref="U19:V19" si="12">SUM(U48:U77)</f>
        <v>0.53999999999999992</v>
      </c>
      <c r="V19" s="4">
        <f t="shared" si="12"/>
        <v>0.03</v>
      </c>
    </row>
    <row r="20" spans="2:22">
      <c r="B20" s="4" t="s">
        <v>18</v>
      </c>
      <c r="C20" s="4">
        <f>SUM(C78:C108)</f>
        <v>6.3400000000000025</v>
      </c>
      <c r="D20" s="4">
        <f t="shared" ref="D20:T20" si="13">SUM(D78:D108)</f>
        <v>6.2100000000000017</v>
      </c>
      <c r="E20" s="4">
        <f t="shared" si="13"/>
        <v>5.36</v>
      </c>
      <c r="F20" s="4">
        <f t="shared" si="13"/>
        <v>4.3200000000000012</v>
      </c>
      <c r="G20" s="4">
        <f t="shared" si="13"/>
        <v>5.0900000000000016</v>
      </c>
      <c r="H20" s="4">
        <f t="shared" si="13"/>
        <v>6.3400000000000025</v>
      </c>
      <c r="I20" s="4">
        <f t="shared" si="13"/>
        <v>6.1800000000000024</v>
      </c>
      <c r="J20" s="4">
        <f t="shared" si="13"/>
        <v>5.23</v>
      </c>
      <c r="K20" s="4">
        <f t="shared" si="13"/>
        <v>2.5100000000000002</v>
      </c>
      <c r="L20" s="4">
        <f t="shared" si="13"/>
        <v>0.78000000000000025</v>
      </c>
      <c r="M20" s="4">
        <f t="shared" si="13"/>
        <v>1.4000000000000004</v>
      </c>
      <c r="N20" s="4">
        <f t="shared" si="13"/>
        <v>0</v>
      </c>
      <c r="O20" s="4">
        <f t="shared" si="13"/>
        <v>0</v>
      </c>
      <c r="P20" s="4">
        <f t="shared" si="13"/>
        <v>0</v>
      </c>
      <c r="Q20" s="4">
        <f t="shared" si="13"/>
        <v>1.22</v>
      </c>
      <c r="R20" s="4">
        <f t="shared" si="13"/>
        <v>0</v>
      </c>
      <c r="S20" s="4">
        <f t="shared" si="13"/>
        <v>0.99</v>
      </c>
      <c r="T20" s="4">
        <f t="shared" si="13"/>
        <v>0</v>
      </c>
      <c r="U20" s="4">
        <f t="shared" ref="U20:V20" si="14">SUM(U78:U108)</f>
        <v>3.8300000000000005</v>
      </c>
      <c r="V20" s="4">
        <f t="shared" si="14"/>
        <v>2.6099999999999994</v>
      </c>
    </row>
    <row r="21" spans="2:22">
      <c r="B21" s="4" t="s">
        <v>19</v>
      </c>
      <c r="C21" s="4">
        <f>SUM(C109:C138)</f>
        <v>7.8299999999999974</v>
      </c>
      <c r="D21" s="4">
        <f t="shared" ref="D21:T21" si="15">SUM(D109:D138)</f>
        <v>7.8299999999999974</v>
      </c>
      <c r="E21" s="4">
        <f t="shared" si="15"/>
        <v>6.66</v>
      </c>
      <c r="F21" s="4">
        <f t="shared" si="15"/>
        <v>5.3200000000000012</v>
      </c>
      <c r="G21" s="4">
        <f t="shared" si="15"/>
        <v>6.26</v>
      </c>
      <c r="H21" s="4">
        <f t="shared" si="15"/>
        <v>7.7099999999999973</v>
      </c>
      <c r="I21" s="4">
        <f t="shared" si="15"/>
        <v>7.8099999999999978</v>
      </c>
      <c r="J21" s="4">
        <f t="shared" si="15"/>
        <v>7.8299999999999974</v>
      </c>
      <c r="K21" s="4">
        <f t="shared" si="15"/>
        <v>6.1599999999999993</v>
      </c>
      <c r="L21" s="4">
        <f t="shared" si="15"/>
        <v>3.2400000000000007</v>
      </c>
      <c r="M21" s="4">
        <f t="shared" si="15"/>
        <v>5.9600000000000009</v>
      </c>
      <c r="N21" s="4">
        <f t="shared" si="15"/>
        <v>3.7700000000000009</v>
      </c>
      <c r="O21" s="4">
        <f t="shared" si="15"/>
        <v>2.0299999999999998</v>
      </c>
      <c r="P21" s="4">
        <f t="shared" si="15"/>
        <v>0.73</v>
      </c>
      <c r="Q21" s="4">
        <f t="shared" si="15"/>
        <v>3.7100000000000009</v>
      </c>
      <c r="R21" s="4">
        <f t="shared" si="15"/>
        <v>1.9100000000000006</v>
      </c>
      <c r="S21" s="4">
        <f t="shared" si="15"/>
        <v>3.6900000000000008</v>
      </c>
      <c r="T21" s="4">
        <f t="shared" si="15"/>
        <v>1.8400000000000007</v>
      </c>
      <c r="U21" s="4">
        <f t="shared" ref="U21:V21" si="16">SUM(U109:U138)</f>
        <v>6.44</v>
      </c>
      <c r="V21" s="4">
        <f t="shared" si="16"/>
        <v>7.0899999999999981</v>
      </c>
    </row>
    <row r="22" spans="2:22">
      <c r="B22" s="4" t="s">
        <v>20</v>
      </c>
      <c r="C22" s="4">
        <f>SUM(C139:C169)</f>
        <v>10.539999999999997</v>
      </c>
      <c r="D22" s="4">
        <f t="shared" ref="D22:T22" si="17">SUM(D139:D169)</f>
        <v>10.539999999999997</v>
      </c>
      <c r="E22" s="4">
        <f t="shared" si="17"/>
        <v>8.9499999999999975</v>
      </c>
      <c r="F22" s="4">
        <f t="shared" si="17"/>
        <v>7.1800000000000006</v>
      </c>
      <c r="G22" s="4">
        <f t="shared" si="17"/>
        <v>8.3999999999999986</v>
      </c>
      <c r="H22" s="4">
        <f t="shared" si="17"/>
        <v>2.5799999999999996</v>
      </c>
      <c r="I22" s="4">
        <f t="shared" si="17"/>
        <v>2.96</v>
      </c>
      <c r="J22" s="4">
        <f t="shared" si="17"/>
        <v>6.7500000000000009</v>
      </c>
      <c r="K22" s="4">
        <f t="shared" si="17"/>
        <v>10.539999999999997</v>
      </c>
      <c r="L22" s="4">
        <f t="shared" si="17"/>
        <v>9.3999999999999986</v>
      </c>
      <c r="M22" s="4">
        <f t="shared" si="17"/>
        <v>9.69</v>
      </c>
      <c r="N22" s="4">
        <f t="shared" si="17"/>
        <v>9.490000000000002</v>
      </c>
      <c r="O22" s="4">
        <f t="shared" si="17"/>
        <v>9.56</v>
      </c>
      <c r="P22" s="4">
        <f t="shared" si="17"/>
        <v>7.06</v>
      </c>
      <c r="Q22" s="4">
        <f t="shared" si="17"/>
        <v>9.08</v>
      </c>
      <c r="R22" s="4">
        <f t="shared" si="17"/>
        <v>7.26</v>
      </c>
      <c r="S22" s="4">
        <f t="shared" si="17"/>
        <v>9.4700000000000006</v>
      </c>
      <c r="T22" s="4">
        <f t="shared" si="17"/>
        <v>5.76</v>
      </c>
      <c r="U22" s="4">
        <f t="shared" ref="U22:V22" si="18">SUM(U139:U169)</f>
        <v>0.82000000000000006</v>
      </c>
      <c r="V22" s="4">
        <f t="shared" si="18"/>
        <v>2.5499999999999994</v>
      </c>
    </row>
    <row r="23" spans="2:22">
      <c r="B23" s="4" t="s">
        <v>21</v>
      </c>
      <c r="C23" s="4">
        <f>SUM(C170:C200)</f>
        <v>8.9500000000000028</v>
      </c>
      <c r="D23" s="4">
        <f t="shared" ref="D23:T23" si="19">SUM(D170:D200)</f>
        <v>8.9500000000000028</v>
      </c>
      <c r="E23" s="4">
        <f t="shared" si="19"/>
        <v>7.6500000000000021</v>
      </c>
      <c r="F23" s="4">
        <f t="shared" si="19"/>
        <v>6.0400000000000027</v>
      </c>
      <c r="G23" s="4">
        <f t="shared" si="19"/>
        <v>7.1199999999999983</v>
      </c>
      <c r="H23" s="4">
        <f t="shared" si="19"/>
        <v>0</v>
      </c>
      <c r="I23" s="4">
        <f t="shared" si="19"/>
        <v>0</v>
      </c>
      <c r="J23" s="4">
        <f t="shared" si="19"/>
        <v>0</v>
      </c>
      <c r="K23" s="4">
        <f t="shared" si="19"/>
        <v>8.4599999999999991</v>
      </c>
      <c r="L23" s="4">
        <f t="shared" si="19"/>
        <v>8.8200000000000021</v>
      </c>
      <c r="M23" s="4">
        <f t="shared" si="19"/>
        <v>6.2500000000000018</v>
      </c>
      <c r="N23" s="4">
        <f t="shared" si="19"/>
        <v>8.0100000000000016</v>
      </c>
      <c r="O23" s="4">
        <f t="shared" si="19"/>
        <v>6.0300000000000011</v>
      </c>
      <c r="P23" s="4">
        <f t="shared" si="19"/>
        <v>8.14</v>
      </c>
      <c r="Q23" s="4">
        <f t="shared" si="19"/>
        <v>8.6300000000000008</v>
      </c>
      <c r="R23" s="4">
        <f t="shared" si="19"/>
        <v>8.9000000000000021</v>
      </c>
      <c r="S23" s="4">
        <f t="shared" si="19"/>
        <v>8.4499999999999993</v>
      </c>
      <c r="T23" s="4">
        <f t="shared" si="19"/>
        <v>8.4300000000000015</v>
      </c>
      <c r="U23" s="4">
        <f t="shared" ref="U23:V23" si="20">SUM(U170:U200)</f>
        <v>0</v>
      </c>
      <c r="V23" s="4">
        <f t="shared" si="20"/>
        <v>0</v>
      </c>
    </row>
    <row r="24" spans="2:22">
      <c r="B24" s="4" t="s">
        <v>22</v>
      </c>
      <c r="C24" s="4">
        <f>SUM(C201:C230)</f>
        <v>5.9000000000000012</v>
      </c>
      <c r="D24" s="4">
        <f t="shared" ref="D24:T24" si="21">SUM(D201:D230)</f>
        <v>5.9000000000000012</v>
      </c>
      <c r="E24" s="4">
        <f t="shared" si="21"/>
        <v>4.9900000000000011</v>
      </c>
      <c r="F24" s="4">
        <f t="shared" si="21"/>
        <v>3.73</v>
      </c>
      <c r="G24" s="4">
        <f t="shared" si="21"/>
        <v>4.7300000000000013</v>
      </c>
      <c r="H24" s="4">
        <f t="shared" si="21"/>
        <v>0</v>
      </c>
      <c r="I24" s="4">
        <f t="shared" si="21"/>
        <v>0</v>
      </c>
      <c r="J24" s="4">
        <f t="shared" si="21"/>
        <v>0</v>
      </c>
      <c r="K24" s="4">
        <f t="shared" si="21"/>
        <v>4.7700000000000005</v>
      </c>
      <c r="L24" s="4">
        <f t="shared" si="21"/>
        <v>5.0600000000000014</v>
      </c>
      <c r="M24" s="4">
        <f t="shared" si="21"/>
        <v>0</v>
      </c>
      <c r="N24" s="4">
        <f>SUM(N201:N230)</f>
        <v>4.1599999999999984</v>
      </c>
      <c r="O24" s="4">
        <f t="shared" si="21"/>
        <v>0</v>
      </c>
      <c r="P24" s="4">
        <f t="shared" si="21"/>
        <v>1.8000000000000003</v>
      </c>
      <c r="Q24" s="4">
        <f t="shared" si="21"/>
        <v>2.73</v>
      </c>
      <c r="R24" s="4">
        <f t="shared" si="21"/>
        <v>5.31</v>
      </c>
      <c r="S24" s="4">
        <f t="shared" si="21"/>
        <v>1.91</v>
      </c>
      <c r="T24" s="4">
        <f t="shared" si="21"/>
        <v>4.4200000000000008</v>
      </c>
      <c r="U24" s="4">
        <f t="shared" ref="U24:V24" si="22">SUM(U201:U230)</f>
        <v>0</v>
      </c>
      <c r="V24" s="4">
        <f t="shared" si="22"/>
        <v>0</v>
      </c>
    </row>
    <row r="25" spans="2:22">
      <c r="B25" s="7" t="s">
        <v>23</v>
      </c>
      <c r="C25" s="7">
        <f>SUM(C231:C240)</f>
        <v>1.1500000000000001</v>
      </c>
      <c r="D25" s="7">
        <f t="shared" ref="D25:T25" si="23">SUM(D231:D240)</f>
        <v>1.1500000000000001</v>
      </c>
      <c r="E25" s="7">
        <f t="shared" si="23"/>
        <v>0.97999999999999987</v>
      </c>
      <c r="F25" s="7">
        <f t="shared" si="23"/>
        <v>0.53999999999999992</v>
      </c>
      <c r="G25" s="7">
        <f t="shared" si="23"/>
        <v>0.92999999999999994</v>
      </c>
      <c r="H25" s="7">
        <f t="shared" si="23"/>
        <v>0</v>
      </c>
      <c r="I25" s="7">
        <f t="shared" si="23"/>
        <v>0</v>
      </c>
      <c r="J25" s="7">
        <f t="shared" si="23"/>
        <v>0</v>
      </c>
      <c r="K25" s="7">
        <f t="shared" si="23"/>
        <v>0.41000000000000003</v>
      </c>
      <c r="L25" s="7">
        <f t="shared" si="23"/>
        <v>0.83999999999999986</v>
      </c>
      <c r="M25" s="7">
        <f t="shared" si="23"/>
        <v>0</v>
      </c>
      <c r="N25" s="7">
        <f t="shared" si="23"/>
        <v>0</v>
      </c>
      <c r="O25" s="7">
        <f t="shared" si="23"/>
        <v>0</v>
      </c>
      <c r="P25" s="7">
        <f t="shared" si="23"/>
        <v>0</v>
      </c>
      <c r="Q25" s="7">
        <f t="shared" si="23"/>
        <v>0</v>
      </c>
      <c r="R25" s="7">
        <f t="shared" si="23"/>
        <v>0.46</v>
      </c>
      <c r="S25" s="7">
        <f t="shared" si="23"/>
        <v>0</v>
      </c>
      <c r="T25" s="7">
        <f t="shared" si="23"/>
        <v>0</v>
      </c>
      <c r="U25" s="7">
        <f t="shared" ref="U25:V25" si="24">SUM(U231:U240)</f>
        <v>0</v>
      </c>
      <c r="V25" s="7">
        <f t="shared" si="24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45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316</v>
      </c>
      <c r="C32" s="21">
        <v>0.14000000000000001</v>
      </c>
      <c r="D32" s="21" t="s">
        <v>13</v>
      </c>
      <c r="E32" s="21" t="s">
        <v>13</v>
      </c>
      <c r="F32" s="21" t="s">
        <v>13</v>
      </c>
      <c r="G32" s="21" t="s">
        <v>13</v>
      </c>
      <c r="H32" s="21">
        <v>0.03</v>
      </c>
      <c r="I32" s="21" t="s">
        <v>13</v>
      </c>
      <c r="J32" s="21" t="s">
        <v>13</v>
      </c>
      <c r="K32" s="21" t="s">
        <v>13</v>
      </c>
      <c r="L32" s="21" t="s">
        <v>13</v>
      </c>
      <c r="M32" s="21" t="s">
        <v>13</v>
      </c>
      <c r="N32" s="21" t="s">
        <v>13</v>
      </c>
      <c r="O32" s="21" t="s">
        <v>13</v>
      </c>
      <c r="P32" s="21" t="s">
        <v>13</v>
      </c>
      <c r="Q32" s="21" t="s">
        <v>13</v>
      </c>
      <c r="R32" s="21" t="s">
        <v>13</v>
      </c>
      <c r="S32" s="21" t="s">
        <v>13</v>
      </c>
      <c r="T32" s="21" t="s">
        <v>13</v>
      </c>
      <c r="U32" s="21" t="s">
        <v>13</v>
      </c>
      <c r="V32" s="21" t="s">
        <v>13</v>
      </c>
    </row>
    <row r="33" spans="2:22">
      <c r="B33" s="18">
        <v>317</v>
      </c>
      <c r="C33" s="19">
        <v>0.15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0.04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</row>
    <row r="34" spans="2:22">
      <c r="B34" s="18">
        <v>318</v>
      </c>
      <c r="C34" s="19">
        <v>0.09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</row>
    <row r="35" spans="2:22">
      <c r="B35" s="18">
        <v>319</v>
      </c>
      <c r="C35" s="19">
        <v>0.1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</row>
    <row r="36" spans="2:22">
      <c r="B36" s="18">
        <v>320</v>
      </c>
      <c r="C36" s="19">
        <v>0.12</v>
      </c>
      <c r="D36" s="19" t="s">
        <v>13</v>
      </c>
      <c r="E36" s="19" t="s">
        <v>13</v>
      </c>
      <c r="F36" s="19">
        <v>0.03</v>
      </c>
      <c r="G36" s="19">
        <v>0.02</v>
      </c>
      <c r="H36" s="19">
        <v>0.04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</row>
    <row r="37" spans="2:22">
      <c r="B37" s="18">
        <v>321</v>
      </c>
      <c r="C37" s="19">
        <v>0.09</v>
      </c>
      <c r="D37" s="19" t="s">
        <v>13</v>
      </c>
      <c r="E37" s="19" t="s">
        <v>13</v>
      </c>
      <c r="F37" s="19">
        <v>0.02</v>
      </c>
      <c r="G37" s="19">
        <v>0.01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322</v>
      </c>
      <c r="C38" s="19">
        <v>0.04</v>
      </c>
      <c r="D38" s="19" t="s">
        <v>13</v>
      </c>
      <c r="E38" s="19" t="s">
        <v>13</v>
      </c>
      <c r="F38" s="19">
        <v>0.01</v>
      </c>
      <c r="G38" s="19">
        <v>0.01</v>
      </c>
      <c r="H38" s="19">
        <v>0.02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323</v>
      </c>
      <c r="C39" s="19">
        <v>0.05</v>
      </c>
      <c r="D39" s="19" t="s">
        <v>13</v>
      </c>
      <c r="E39" s="19" t="s">
        <v>13</v>
      </c>
      <c r="F39" s="19">
        <v>0.01</v>
      </c>
      <c r="G39" s="19">
        <v>0.01</v>
      </c>
      <c r="H39" s="19">
        <v>0.02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324</v>
      </c>
      <c r="C40" s="19">
        <v>0.08</v>
      </c>
      <c r="D40" s="19" t="s">
        <v>13</v>
      </c>
      <c r="E40" s="19" t="s">
        <v>13</v>
      </c>
      <c r="F40" s="19">
        <v>0.02</v>
      </c>
      <c r="G40" s="19">
        <v>0.02</v>
      </c>
      <c r="H40" s="19">
        <v>0.03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325</v>
      </c>
      <c r="C41" s="19">
        <v>0.12</v>
      </c>
      <c r="D41" s="19" t="s">
        <v>13</v>
      </c>
      <c r="E41" s="19" t="s">
        <v>13</v>
      </c>
      <c r="F41" s="19">
        <v>0.04</v>
      </c>
      <c r="G41" s="19">
        <v>0.03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326</v>
      </c>
      <c r="C42" s="19">
        <v>0.12</v>
      </c>
      <c r="D42" s="19" t="s">
        <v>13</v>
      </c>
      <c r="E42" s="19" t="s">
        <v>13</v>
      </c>
      <c r="F42" s="19">
        <v>0.04</v>
      </c>
      <c r="G42" s="19">
        <v>0.04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327</v>
      </c>
      <c r="C43" s="19">
        <v>0.1</v>
      </c>
      <c r="D43" s="19" t="s">
        <v>13</v>
      </c>
      <c r="E43" s="19" t="s">
        <v>13</v>
      </c>
      <c r="F43" s="19">
        <v>0.03</v>
      </c>
      <c r="G43" s="19">
        <v>0.04</v>
      </c>
      <c r="H43" s="19">
        <v>0.05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328</v>
      </c>
      <c r="C44" s="19">
        <v>0.12</v>
      </c>
      <c r="D44" s="19" t="s">
        <v>13</v>
      </c>
      <c r="E44" s="19" t="s">
        <v>13</v>
      </c>
      <c r="F44" s="19">
        <v>0.04</v>
      </c>
      <c r="G44" s="19">
        <v>0.05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329</v>
      </c>
      <c r="C45" s="19">
        <v>0.05</v>
      </c>
      <c r="D45" s="19" t="s">
        <v>13</v>
      </c>
      <c r="E45" s="19" t="s">
        <v>13</v>
      </c>
      <c r="F45" s="19">
        <v>0.02</v>
      </c>
      <c r="G45" s="19">
        <v>0.02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330</v>
      </c>
      <c r="C46" s="19">
        <v>0.14000000000000001</v>
      </c>
      <c r="D46" s="19" t="s">
        <v>13</v>
      </c>
      <c r="E46" s="19" t="s">
        <v>13</v>
      </c>
      <c r="F46" s="19">
        <v>0.05</v>
      </c>
      <c r="G46" s="19">
        <v>7.0000000000000007E-2</v>
      </c>
      <c r="H46" s="19">
        <v>0.08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331</v>
      </c>
      <c r="C47" s="19">
        <v>0.13</v>
      </c>
      <c r="D47" s="19" t="s">
        <v>13</v>
      </c>
      <c r="E47" s="19" t="s">
        <v>13</v>
      </c>
      <c r="F47" s="19">
        <v>0.05</v>
      </c>
      <c r="G47" s="19">
        <v>7.0000000000000007E-2</v>
      </c>
      <c r="H47" s="19">
        <v>7.0000000000000007E-2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401</v>
      </c>
      <c r="C48" s="19">
        <v>0.14000000000000001</v>
      </c>
      <c r="D48" s="19">
        <v>0.02</v>
      </c>
      <c r="E48" s="19">
        <v>0.02</v>
      </c>
      <c r="F48" s="19">
        <v>0.05</v>
      </c>
      <c r="G48" s="19">
        <v>0.08</v>
      </c>
      <c r="H48" s="19">
        <v>0.08</v>
      </c>
      <c r="I48" s="19">
        <v>0.03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402</v>
      </c>
      <c r="C49" s="19">
        <v>0.13</v>
      </c>
      <c r="D49" s="19">
        <v>0.02</v>
      </c>
      <c r="E49" s="19">
        <v>0.02</v>
      </c>
      <c r="F49" s="19">
        <v>0.05</v>
      </c>
      <c r="G49" s="19">
        <v>0.08</v>
      </c>
      <c r="H49" s="19">
        <v>0.08</v>
      </c>
      <c r="I49" s="19">
        <v>0.03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403</v>
      </c>
      <c r="C50" s="19">
        <v>0.09</v>
      </c>
      <c r="D50" s="19">
        <v>0.02</v>
      </c>
      <c r="E50" s="19">
        <v>0.02</v>
      </c>
      <c r="F50" s="19">
        <v>0.04</v>
      </c>
      <c r="G50" s="19">
        <v>0.06</v>
      </c>
      <c r="H50" s="19">
        <v>0.06</v>
      </c>
      <c r="I50" s="19">
        <v>0.02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404</v>
      </c>
      <c r="C51" s="19">
        <v>0.12</v>
      </c>
      <c r="D51" s="19">
        <v>0.02</v>
      </c>
      <c r="E51" s="19">
        <v>0.02</v>
      </c>
      <c r="F51" s="19">
        <v>0.05</v>
      </c>
      <c r="G51" s="19">
        <v>0.08</v>
      </c>
      <c r="H51" s="19">
        <v>0.08</v>
      </c>
      <c r="I51" s="19">
        <v>0.02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405</v>
      </c>
      <c r="C52" s="19">
        <v>0.17</v>
      </c>
      <c r="D52" s="19">
        <v>0.03</v>
      </c>
      <c r="E52" s="19">
        <v>0.03</v>
      </c>
      <c r="F52" s="19">
        <v>7.0000000000000007E-2</v>
      </c>
      <c r="G52" s="19">
        <v>0.11</v>
      </c>
      <c r="H52" s="19">
        <v>0.11</v>
      </c>
      <c r="I52" s="19">
        <v>0.03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406</v>
      </c>
      <c r="C53" s="19">
        <v>0.22</v>
      </c>
      <c r="D53" s="19">
        <v>0.04</v>
      </c>
      <c r="E53" s="19">
        <v>0.04</v>
      </c>
      <c r="F53" s="19">
        <v>0.1</v>
      </c>
      <c r="G53" s="19">
        <v>0.15</v>
      </c>
      <c r="H53" s="19">
        <v>0.15</v>
      </c>
      <c r="I53" s="19">
        <v>0.04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407</v>
      </c>
      <c r="C54" s="19">
        <v>0.14000000000000001</v>
      </c>
      <c r="D54" s="19">
        <v>0.03</v>
      </c>
      <c r="E54" s="19">
        <v>0.03</v>
      </c>
      <c r="F54" s="19">
        <v>7.0000000000000007E-2</v>
      </c>
      <c r="G54" s="19">
        <v>0.1</v>
      </c>
      <c r="H54" s="19">
        <v>0.1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408</v>
      </c>
      <c r="C55" s="19">
        <v>0.16</v>
      </c>
      <c r="D55" s="19">
        <v>0.04</v>
      </c>
      <c r="E55" s="19">
        <v>0.04</v>
      </c>
      <c r="F55" s="19">
        <v>0.08</v>
      </c>
      <c r="G55" s="19">
        <v>0.12</v>
      </c>
      <c r="H55" s="19">
        <v>0.11</v>
      </c>
      <c r="I55" s="19">
        <v>0.03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409</v>
      </c>
      <c r="C56" s="19">
        <v>0.17</v>
      </c>
      <c r="D56" s="19">
        <v>0.05</v>
      </c>
      <c r="E56" s="19">
        <v>0.05</v>
      </c>
      <c r="F56" s="19">
        <v>0.08</v>
      </c>
      <c r="G56" s="19">
        <v>0.13</v>
      </c>
      <c r="H56" s="19">
        <v>0.12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410</v>
      </c>
      <c r="C57" s="19">
        <v>0.18</v>
      </c>
      <c r="D57" s="19">
        <v>0.06</v>
      </c>
      <c r="E57" s="19">
        <v>0.06</v>
      </c>
      <c r="F57" s="19">
        <v>0.09</v>
      </c>
      <c r="G57" s="19">
        <v>0.14000000000000001</v>
      </c>
      <c r="H57" s="19">
        <v>0.13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411</v>
      </c>
      <c r="C58" s="19">
        <v>0.14000000000000001</v>
      </c>
      <c r="D58" s="19">
        <v>0.05</v>
      </c>
      <c r="E58" s="19">
        <v>0.05</v>
      </c>
      <c r="F58" s="19">
        <v>7.0000000000000007E-2</v>
      </c>
      <c r="G58" s="19">
        <v>0.11</v>
      </c>
      <c r="H58" s="19">
        <v>0.11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412</v>
      </c>
      <c r="C59" s="19">
        <v>0.18</v>
      </c>
      <c r="D59" s="19">
        <v>7.0000000000000007E-2</v>
      </c>
      <c r="E59" s="19">
        <v>7.0000000000000007E-2</v>
      </c>
      <c r="F59" s="19">
        <v>0.1</v>
      </c>
      <c r="G59" s="19">
        <v>0.14000000000000001</v>
      </c>
      <c r="H59" s="19">
        <v>0.14000000000000001</v>
      </c>
      <c r="I59" s="19">
        <v>0.05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413</v>
      </c>
      <c r="C60" s="19">
        <v>0.14000000000000001</v>
      </c>
      <c r="D60" s="19">
        <v>0.06</v>
      </c>
      <c r="E60" s="19">
        <v>0.06</v>
      </c>
      <c r="F60" s="19">
        <v>0.08</v>
      </c>
      <c r="G60" s="19">
        <v>0.11</v>
      </c>
      <c r="H60" s="19">
        <v>0.11</v>
      </c>
      <c r="I60" s="19">
        <v>0.04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414</v>
      </c>
      <c r="C61" s="19">
        <v>0.16</v>
      </c>
      <c r="D61" s="19">
        <v>0.08</v>
      </c>
      <c r="E61" s="19">
        <v>0.08</v>
      </c>
      <c r="F61" s="19">
        <v>0.09</v>
      </c>
      <c r="G61" s="19">
        <v>0.13</v>
      </c>
      <c r="H61" s="19">
        <v>0.13</v>
      </c>
      <c r="I61" s="19">
        <v>0.05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415</v>
      </c>
      <c r="C62" s="19">
        <v>0.16</v>
      </c>
      <c r="D62" s="19">
        <v>0.08</v>
      </c>
      <c r="E62" s="19">
        <v>0.08</v>
      </c>
      <c r="F62" s="19">
        <v>0.1</v>
      </c>
      <c r="G62" s="19">
        <v>0.13</v>
      </c>
      <c r="H62" s="19">
        <v>0.13</v>
      </c>
      <c r="I62" s="19">
        <v>0.05</v>
      </c>
      <c r="J62" s="19">
        <v>0.03</v>
      </c>
      <c r="K62" s="19">
        <v>0.04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>
        <v>0.03</v>
      </c>
      <c r="V62" s="19" t="s">
        <v>13</v>
      </c>
    </row>
    <row r="63" spans="2:22">
      <c r="B63" s="18">
        <v>416</v>
      </c>
      <c r="C63" s="19">
        <v>0.21</v>
      </c>
      <c r="D63" s="19">
        <v>0.11</v>
      </c>
      <c r="E63" s="19">
        <v>0.11</v>
      </c>
      <c r="F63" s="19">
        <v>0.13</v>
      </c>
      <c r="G63" s="19">
        <v>0.17</v>
      </c>
      <c r="H63" s="19">
        <v>0.18</v>
      </c>
      <c r="I63" s="19">
        <v>7.0000000000000007E-2</v>
      </c>
      <c r="J63" s="19">
        <v>0.04</v>
      </c>
      <c r="K63" s="19">
        <v>0.05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>
        <v>0.04</v>
      </c>
      <c r="V63" s="19" t="s">
        <v>13</v>
      </c>
    </row>
    <row r="64" spans="2:22">
      <c r="B64" s="18">
        <v>417</v>
      </c>
      <c r="C64" s="19">
        <v>0.18</v>
      </c>
      <c r="D64" s="19">
        <v>0.1</v>
      </c>
      <c r="E64" s="19">
        <v>0.1</v>
      </c>
      <c r="F64" s="19">
        <v>0.11</v>
      </c>
      <c r="G64" s="19">
        <v>0.14000000000000001</v>
      </c>
      <c r="H64" s="19">
        <v>0.15</v>
      </c>
      <c r="I64" s="19">
        <v>7.0000000000000007E-2</v>
      </c>
      <c r="J64" s="19">
        <v>0.04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>
        <v>0.04</v>
      </c>
      <c r="V64" s="19" t="s">
        <v>13</v>
      </c>
    </row>
    <row r="65" spans="2:22">
      <c r="B65" s="18">
        <v>418</v>
      </c>
      <c r="C65" s="19">
        <v>0.18</v>
      </c>
      <c r="D65" s="19">
        <v>0.11</v>
      </c>
      <c r="E65" s="19">
        <v>0.11</v>
      </c>
      <c r="F65" s="19">
        <v>0.11</v>
      </c>
      <c r="G65" s="19">
        <v>0.14000000000000001</v>
      </c>
      <c r="H65" s="19">
        <v>0.16</v>
      </c>
      <c r="I65" s="19">
        <v>0.08</v>
      </c>
      <c r="J65" s="19">
        <v>0.04</v>
      </c>
      <c r="K65" s="19">
        <v>0.04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>
        <v>0.04</v>
      </c>
      <c r="V65" s="19" t="s">
        <v>13</v>
      </c>
    </row>
    <row r="66" spans="2:22">
      <c r="B66" s="18">
        <v>419</v>
      </c>
      <c r="C66" s="19">
        <v>7.0000000000000007E-2</v>
      </c>
      <c r="D66" s="19">
        <v>0.04</v>
      </c>
      <c r="E66" s="19">
        <v>0.04</v>
      </c>
      <c r="F66" s="19">
        <v>0.04</v>
      </c>
      <c r="G66" s="19">
        <v>0.06</v>
      </c>
      <c r="H66" s="19">
        <v>0.06</v>
      </c>
      <c r="I66" s="19">
        <v>0.03</v>
      </c>
      <c r="J66" s="19">
        <v>0.01</v>
      </c>
      <c r="K66" s="19">
        <v>0.02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>
        <v>0.02</v>
      </c>
      <c r="V66" s="19" t="s">
        <v>13</v>
      </c>
    </row>
    <row r="67" spans="2:22">
      <c r="B67" s="18">
        <v>420</v>
      </c>
      <c r="C67" s="19">
        <v>0.05</v>
      </c>
      <c r="D67" s="19">
        <v>0.03</v>
      </c>
      <c r="E67" s="19">
        <v>0.03</v>
      </c>
      <c r="F67" s="19">
        <v>0.03</v>
      </c>
      <c r="G67" s="19">
        <v>0.04</v>
      </c>
      <c r="H67" s="19">
        <v>0.04</v>
      </c>
      <c r="I67" s="19">
        <v>0.03</v>
      </c>
      <c r="J67" s="19">
        <v>0.01</v>
      </c>
      <c r="K67" s="19">
        <v>0.01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>
        <v>0.01</v>
      </c>
      <c r="V67" s="19" t="s">
        <v>13</v>
      </c>
    </row>
    <row r="68" spans="2:22">
      <c r="B68" s="18">
        <v>421</v>
      </c>
      <c r="C68" s="19">
        <v>0.08</v>
      </c>
      <c r="D68" s="19">
        <v>0.05</v>
      </c>
      <c r="E68" s="19">
        <v>0.05</v>
      </c>
      <c r="F68" s="19">
        <v>0.05</v>
      </c>
      <c r="G68" s="19">
        <v>0.06</v>
      </c>
      <c r="H68" s="19">
        <v>7.0000000000000007E-2</v>
      </c>
      <c r="I68" s="19">
        <v>0.04</v>
      </c>
      <c r="J68" s="19">
        <v>0.02</v>
      </c>
      <c r="K68" s="19">
        <v>0.02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>
        <v>0.02</v>
      </c>
      <c r="V68" s="19" t="s">
        <v>13</v>
      </c>
    </row>
    <row r="69" spans="2:22">
      <c r="B69" s="18">
        <v>422</v>
      </c>
      <c r="C69" s="19">
        <v>0.19</v>
      </c>
      <c r="D69" s="19">
        <v>0.13</v>
      </c>
      <c r="E69" s="19">
        <v>0.13</v>
      </c>
      <c r="F69" s="19">
        <v>0.12</v>
      </c>
      <c r="G69" s="19">
        <v>0.15</v>
      </c>
      <c r="H69" s="19">
        <v>0.18</v>
      </c>
      <c r="I69" s="19">
        <v>0.11</v>
      </c>
      <c r="J69" s="19">
        <v>0.04</v>
      </c>
      <c r="K69" s="19">
        <v>0.05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>
        <v>0.04</v>
      </c>
      <c r="V69" s="19" t="s">
        <v>13</v>
      </c>
    </row>
    <row r="70" spans="2:22">
      <c r="B70" s="18">
        <v>423</v>
      </c>
      <c r="C70" s="19">
        <v>0.14000000000000001</v>
      </c>
      <c r="D70" s="19">
        <v>0.1</v>
      </c>
      <c r="E70" s="19">
        <v>0.1</v>
      </c>
      <c r="F70" s="19">
        <v>0.09</v>
      </c>
      <c r="G70" s="19">
        <v>0.11</v>
      </c>
      <c r="H70" s="19">
        <v>0.13</v>
      </c>
      <c r="I70" s="19">
        <v>0.09</v>
      </c>
      <c r="J70" s="19">
        <v>0.03</v>
      </c>
      <c r="K70" s="19">
        <v>0.03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>
        <v>0.03</v>
      </c>
      <c r="V70" s="19" t="s">
        <v>13</v>
      </c>
    </row>
    <row r="71" spans="2:22">
      <c r="B71" s="18">
        <v>424</v>
      </c>
      <c r="C71" s="19">
        <v>0.04</v>
      </c>
      <c r="D71" s="19">
        <v>0.03</v>
      </c>
      <c r="E71" s="19">
        <v>0.03</v>
      </c>
      <c r="F71" s="19">
        <v>0.03</v>
      </c>
      <c r="G71" s="19">
        <v>0.03</v>
      </c>
      <c r="H71" s="19">
        <v>0.04</v>
      </c>
      <c r="I71" s="19">
        <v>0.03</v>
      </c>
      <c r="J71" s="19">
        <v>0.01</v>
      </c>
      <c r="K71" s="19">
        <v>0.01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>
        <v>0.01</v>
      </c>
      <c r="V71" s="19" t="s">
        <v>13</v>
      </c>
    </row>
    <row r="72" spans="2:22">
      <c r="B72" s="18">
        <v>425</v>
      </c>
      <c r="C72" s="19">
        <v>0.15</v>
      </c>
      <c r="D72" s="19">
        <v>0.11</v>
      </c>
      <c r="E72" s="19">
        <v>0.11</v>
      </c>
      <c r="F72" s="19">
        <v>0.1</v>
      </c>
      <c r="G72" s="19">
        <v>0.12</v>
      </c>
      <c r="H72" s="19">
        <v>0.14000000000000001</v>
      </c>
      <c r="I72" s="19">
        <v>0.1</v>
      </c>
      <c r="J72" s="19">
        <v>0.04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0.04</v>
      </c>
      <c r="V72" s="19" t="s">
        <v>13</v>
      </c>
    </row>
    <row r="73" spans="2:22">
      <c r="B73" s="18">
        <v>426</v>
      </c>
      <c r="C73" s="19">
        <v>0.19</v>
      </c>
      <c r="D73" s="19">
        <v>0.14000000000000001</v>
      </c>
      <c r="E73" s="19">
        <v>0.14000000000000001</v>
      </c>
      <c r="F73" s="19">
        <v>0.13</v>
      </c>
      <c r="G73" s="19">
        <v>0.15</v>
      </c>
      <c r="H73" s="19">
        <v>0.18</v>
      </c>
      <c r="I73" s="19">
        <v>0.14000000000000001</v>
      </c>
      <c r="J73" s="19">
        <v>0.05</v>
      </c>
      <c r="K73" s="19">
        <v>0.05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0.05</v>
      </c>
      <c r="V73" s="19" t="s">
        <v>13</v>
      </c>
    </row>
    <row r="74" spans="2:22">
      <c r="B74" s="18">
        <v>427</v>
      </c>
      <c r="C74" s="19">
        <v>0.17</v>
      </c>
      <c r="D74" s="19">
        <v>0.13</v>
      </c>
      <c r="E74" s="19">
        <v>0.13</v>
      </c>
      <c r="F74" s="19">
        <v>0.11</v>
      </c>
      <c r="G74" s="19">
        <v>0.14000000000000001</v>
      </c>
      <c r="H74" s="19">
        <v>0.16</v>
      </c>
      <c r="I74" s="19">
        <v>0.13</v>
      </c>
      <c r="J74" s="19">
        <v>0.05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0.04</v>
      </c>
      <c r="V74" s="19" t="s">
        <v>13</v>
      </c>
    </row>
    <row r="75" spans="2:22">
      <c r="B75" s="18">
        <v>428</v>
      </c>
      <c r="C75" s="19">
        <v>0.15</v>
      </c>
      <c r="D75" s="19">
        <v>0.12</v>
      </c>
      <c r="E75" s="19">
        <v>0.12</v>
      </c>
      <c r="F75" s="19">
        <v>0.1</v>
      </c>
      <c r="G75" s="19">
        <v>0.12</v>
      </c>
      <c r="H75" s="19">
        <v>0.14000000000000001</v>
      </c>
      <c r="I75" s="19">
        <v>0.12</v>
      </c>
      <c r="J75" s="19">
        <v>0.04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0.04</v>
      </c>
      <c r="V75" s="19" t="s">
        <v>13</v>
      </c>
    </row>
    <row r="76" spans="2:22">
      <c r="B76" s="18">
        <v>429</v>
      </c>
      <c r="C76" s="19">
        <v>0.19</v>
      </c>
      <c r="D76" s="19">
        <v>0.15</v>
      </c>
      <c r="E76" s="19">
        <v>0.15</v>
      </c>
      <c r="F76" s="19">
        <v>0.13</v>
      </c>
      <c r="G76" s="19">
        <v>0.15</v>
      </c>
      <c r="H76" s="19">
        <v>0.18</v>
      </c>
      <c r="I76" s="19">
        <v>0.16</v>
      </c>
      <c r="J76" s="19">
        <v>0.06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0.05</v>
      </c>
      <c r="V76" s="19" t="s">
        <v>13</v>
      </c>
    </row>
    <row r="77" spans="2:22">
      <c r="B77" s="18">
        <v>430</v>
      </c>
      <c r="C77" s="19">
        <v>0.15</v>
      </c>
      <c r="D77" s="19">
        <v>0.12</v>
      </c>
      <c r="E77" s="19">
        <v>0.12</v>
      </c>
      <c r="F77" s="19">
        <v>0.1</v>
      </c>
      <c r="G77" s="19">
        <v>0.12</v>
      </c>
      <c r="H77" s="19">
        <v>0.15</v>
      </c>
      <c r="I77" s="19">
        <v>0.13</v>
      </c>
      <c r="J77" s="19">
        <v>0.05</v>
      </c>
      <c r="K77" s="19">
        <v>0.04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0.04</v>
      </c>
      <c r="V77" s="19">
        <v>0.03</v>
      </c>
    </row>
    <row r="78" spans="2:22">
      <c r="B78" s="18">
        <v>501</v>
      </c>
      <c r="C78" s="19">
        <v>0.23</v>
      </c>
      <c r="D78" s="19">
        <v>0.2</v>
      </c>
      <c r="E78" s="19">
        <v>0.19</v>
      </c>
      <c r="F78" s="19">
        <v>0.16</v>
      </c>
      <c r="G78" s="19">
        <v>0.18</v>
      </c>
      <c r="H78" s="19">
        <v>0.23</v>
      </c>
      <c r="I78" s="19">
        <v>0.2</v>
      </c>
      <c r="J78" s="19">
        <v>0.09</v>
      </c>
      <c r="K78" s="19">
        <v>0.06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7.0000000000000007E-2</v>
      </c>
      <c r="V78" s="19">
        <v>0.05</v>
      </c>
    </row>
    <row r="79" spans="2:22">
      <c r="B79" s="18">
        <v>502</v>
      </c>
      <c r="C79" s="19">
        <v>0.22</v>
      </c>
      <c r="D79" s="19">
        <v>0.19</v>
      </c>
      <c r="E79" s="19">
        <v>0.18</v>
      </c>
      <c r="F79" s="19">
        <v>0.15</v>
      </c>
      <c r="G79" s="19">
        <v>0.18</v>
      </c>
      <c r="H79" s="19">
        <v>0.22</v>
      </c>
      <c r="I79" s="19">
        <v>0.19</v>
      </c>
      <c r="J79" s="19">
        <v>0.09</v>
      </c>
      <c r="K79" s="19">
        <v>0.06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0.06</v>
      </c>
      <c r="V79" s="19">
        <v>0.05</v>
      </c>
    </row>
    <row r="80" spans="2:22">
      <c r="B80" s="18">
        <v>503</v>
      </c>
      <c r="C80" s="19">
        <v>0.2</v>
      </c>
      <c r="D80" s="19">
        <v>0.18</v>
      </c>
      <c r="E80" s="19">
        <v>0.17</v>
      </c>
      <c r="F80" s="19">
        <v>0.14000000000000001</v>
      </c>
      <c r="G80" s="19">
        <v>0.16</v>
      </c>
      <c r="H80" s="19">
        <v>0.2</v>
      </c>
      <c r="I80" s="19">
        <v>0.18</v>
      </c>
      <c r="J80" s="19">
        <v>0.09</v>
      </c>
      <c r="K80" s="19">
        <v>0.05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0.06</v>
      </c>
      <c r="V80" s="19">
        <v>0.04</v>
      </c>
    </row>
    <row r="81" spans="2:22">
      <c r="B81" s="18">
        <v>504</v>
      </c>
      <c r="C81" s="19">
        <v>0.17</v>
      </c>
      <c r="D81" s="19">
        <v>0.15</v>
      </c>
      <c r="E81" s="19">
        <v>0.14000000000000001</v>
      </c>
      <c r="F81" s="19">
        <v>0.12</v>
      </c>
      <c r="G81" s="19">
        <v>0.14000000000000001</v>
      </c>
      <c r="H81" s="19">
        <v>0.17</v>
      </c>
      <c r="I81" s="19">
        <v>0.15</v>
      </c>
      <c r="J81" s="19">
        <v>0.09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0.05</v>
      </c>
      <c r="V81" s="19">
        <v>0.04</v>
      </c>
    </row>
    <row r="82" spans="2:22">
      <c r="B82" s="18">
        <v>505</v>
      </c>
      <c r="C82" s="19">
        <v>0.23</v>
      </c>
      <c r="D82" s="19">
        <v>0.21</v>
      </c>
      <c r="E82" s="19">
        <v>0.2</v>
      </c>
      <c r="F82" s="19">
        <v>0.16</v>
      </c>
      <c r="G82" s="19">
        <v>0.18</v>
      </c>
      <c r="H82" s="19">
        <v>0.23</v>
      </c>
      <c r="I82" s="19">
        <v>0.21</v>
      </c>
      <c r="J82" s="19">
        <v>0.13</v>
      </c>
      <c r="K82" s="19">
        <v>7.0000000000000007E-2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0.08</v>
      </c>
      <c r="V82" s="19">
        <v>0.05</v>
      </c>
    </row>
    <row r="83" spans="2:22">
      <c r="B83" s="18">
        <v>506</v>
      </c>
      <c r="C83" s="19">
        <v>0.2</v>
      </c>
      <c r="D83" s="19">
        <v>0.19</v>
      </c>
      <c r="E83" s="19">
        <v>0.17</v>
      </c>
      <c r="F83" s="19">
        <v>0.14000000000000001</v>
      </c>
      <c r="G83" s="19">
        <v>0.16</v>
      </c>
      <c r="H83" s="19">
        <v>0.2</v>
      </c>
      <c r="I83" s="19">
        <v>0.19</v>
      </c>
      <c r="J83" s="19">
        <v>0.12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7.0000000000000007E-2</v>
      </c>
      <c r="V83" s="19">
        <v>0.05</v>
      </c>
    </row>
    <row r="84" spans="2:22">
      <c r="B84" s="18">
        <v>507</v>
      </c>
      <c r="C84" s="19">
        <v>0.15</v>
      </c>
      <c r="D84" s="19">
        <v>0.15</v>
      </c>
      <c r="E84" s="19">
        <v>0.13</v>
      </c>
      <c r="F84" s="19">
        <v>0.1</v>
      </c>
      <c r="G84" s="19">
        <v>0.12</v>
      </c>
      <c r="H84" s="19">
        <v>0.15</v>
      </c>
      <c r="I84" s="19">
        <v>0.14000000000000001</v>
      </c>
      <c r="J84" s="19">
        <v>0.09</v>
      </c>
      <c r="K84" s="19">
        <v>0.04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0.05</v>
      </c>
      <c r="V84" s="19">
        <v>0.04</v>
      </c>
    </row>
    <row r="85" spans="2:22">
      <c r="B85" s="18">
        <v>508</v>
      </c>
      <c r="C85" s="19">
        <v>0.19</v>
      </c>
      <c r="D85" s="19">
        <v>0.19</v>
      </c>
      <c r="E85" s="19">
        <v>0.16</v>
      </c>
      <c r="F85" s="19">
        <v>0.13</v>
      </c>
      <c r="G85" s="19">
        <v>0.15</v>
      </c>
      <c r="H85" s="19">
        <v>0.19</v>
      </c>
      <c r="I85" s="19">
        <v>0.18</v>
      </c>
      <c r="J85" s="19">
        <v>0.12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7.0000000000000007E-2</v>
      </c>
      <c r="V85" s="19">
        <v>0.05</v>
      </c>
    </row>
    <row r="86" spans="2:22">
      <c r="B86" s="18">
        <v>509</v>
      </c>
      <c r="C86" s="19">
        <v>0.11</v>
      </c>
      <c r="D86" s="19">
        <v>0.11</v>
      </c>
      <c r="E86" s="19">
        <v>0.09</v>
      </c>
      <c r="F86" s="19">
        <v>7.0000000000000007E-2</v>
      </c>
      <c r="G86" s="19">
        <v>0.09</v>
      </c>
      <c r="H86" s="19">
        <v>0.11</v>
      </c>
      <c r="I86" s="19">
        <v>0.11</v>
      </c>
      <c r="J86" s="19">
        <v>0.08</v>
      </c>
      <c r="K86" s="19">
        <v>0.03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0.04</v>
      </c>
      <c r="V86" s="19">
        <v>0.03</v>
      </c>
    </row>
    <row r="87" spans="2:22">
      <c r="B87" s="18">
        <v>510</v>
      </c>
      <c r="C87" s="19">
        <v>0.17</v>
      </c>
      <c r="D87" s="19">
        <v>0.17</v>
      </c>
      <c r="E87" s="19">
        <v>0.14000000000000001</v>
      </c>
      <c r="F87" s="19">
        <v>0.12</v>
      </c>
      <c r="G87" s="19">
        <v>0.14000000000000001</v>
      </c>
      <c r="H87" s="19">
        <v>0.17</v>
      </c>
      <c r="I87" s="19">
        <v>0.16</v>
      </c>
      <c r="J87" s="19">
        <v>0.12</v>
      </c>
      <c r="K87" s="19">
        <v>0.05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7.0000000000000007E-2</v>
      </c>
      <c r="V87" s="19">
        <v>0.05</v>
      </c>
    </row>
    <row r="88" spans="2:22">
      <c r="B88" s="18">
        <v>511</v>
      </c>
      <c r="C88" s="19">
        <v>0.06</v>
      </c>
      <c r="D88" s="19">
        <v>0.06</v>
      </c>
      <c r="E88" s="19">
        <v>0.05</v>
      </c>
      <c r="F88" s="19">
        <v>0.04</v>
      </c>
      <c r="G88" s="19">
        <v>0.05</v>
      </c>
      <c r="H88" s="19">
        <v>0.06</v>
      </c>
      <c r="I88" s="19">
        <v>0.06</v>
      </c>
      <c r="J88" s="19">
        <v>0.05</v>
      </c>
      <c r="K88" s="19">
        <v>0.02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0.03</v>
      </c>
      <c r="V88" s="19">
        <v>0.02</v>
      </c>
    </row>
    <row r="89" spans="2:22">
      <c r="B89" s="18">
        <v>512</v>
      </c>
      <c r="C89" s="19">
        <v>0.11</v>
      </c>
      <c r="D89" s="19">
        <v>0.11</v>
      </c>
      <c r="E89" s="19">
        <v>0.09</v>
      </c>
      <c r="F89" s="19">
        <v>7.0000000000000007E-2</v>
      </c>
      <c r="G89" s="19">
        <v>0.09</v>
      </c>
      <c r="H89" s="19">
        <v>0.11</v>
      </c>
      <c r="I89" s="19">
        <v>0.11</v>
      </c>
      <c r="J89" s="19">
        <v>0.09</v>
      </c>
      <c r="K89" s="19">
        <v>0.04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0.05</v>
      </c>
      <c r="V89" s="19">
        <v>0.03</v>
      </c>
    </row>
    <row r="90" spans="2:22">
      <c r="B90" s="18">
        <v>513</v>
      </c>
      <c r="C90" s="19">
        <v>0.2</v>
      </c>
      <c r="D90" s="19">
        <v>0.2</v>
      </c>
      <c r="E90" s="19">
        <v>0.17</v>
      </c>
      <c r="F90" s="19">
        <v>0.14000000000000001</v>
      </c>
      <c r="G90" s="19">
        <v>0.16</v>
      </c>
      <c r="H90" s="19">
        <v>0.2</v>
      </c>
      <c r="I90" s="19">
        <v>0.2</v>
      </c>
      <c r="J90" s="19">
        <v>0.16</v>
      </c>
      <c r="K90" s="19">
        <v>7.0000000000000007E-2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0.09</v>
      </c>
      <c r="V90" s="19">
        <v>0.06</v>
      </c>
    </row>
    <row r="91" spans="2:22">
      <c r="B91" s="18">
        <v>514</v>
      </c>
      <c r="C91" s="19">
        <v>0.2</v>
      </c>
      <c r="D91" s="19">
        <v>0.2</v>
      </c>
      <c r="E91" s="19">
        <v>0.17</v>
      </c>
      <c r="F91" s="19">
        <v>0.14000000000000001</v>
      </c>
      <c r="G91" s="19">
        <v>0.16</v>
      </c>
      <c r="H91" s="19">
        <v>0.2</v>
      </c>
      <c r="I91" s="19">
        <v>0.2</v>
      </c>
      <c r="J91" s="19">
        <v>0.17</v>
      </c>
      <c r="K91" s="19">
        <v>7.0000000000000007E-2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0.1</v>
      </c>
      <c r="V91" s="19">
        <v>0.06</v>
      </c>
    </row>
    <row r="92" spans="2:22">
      <c r="B92" s="18">
        <v>515</v>
      </c>
      <c r="C92" s="19">
        <v>0.1</v>
      </c>
      <c r="D92" s="19">
        <v>0.1</v>
      </c>
      <c r="E92" s="19">
        <v>0.09</v>
      </c>
      <c r="F92" s="19">
        <v>7.0000000000000007E-2</v>
      </c>
      <c r="G92" s="19">
        <v>0.08</v>
      </c>
      <c r="H92" s="19">
        <v>0.1</v>
      </c>
      <c r="I92" s="19">
        <v>0.1</v>
      </c>
      <c r="J92" s="19">
        <v>0.09</v>
      </c>
      <c r="K92" s="19">
        <v>0.03</v>
      </c>
      <c r="L92" s="19" t="s">
        <v>13</v>
      </c>
      <c r="M92" s="19">
        <v>0.03</v>
      </c>
      <c r="N92" s="19" t="s">
        <v>13</v>
      </c>
      <c r="O92" s="19" t="s">
        <v>13</v>
      </c>
      <c r="P92" s="19" t="s">
        <v>13</v>
      </c>
      <c r="Q92" s="19">
        <v>0.03</v>
      </c>
      <c r="R92" s="19" t="s">
        <v>13</v>
      </c>
      <c r="S92" s="19" t="s">
        <v>13</v>
      </c>
      <c r="T92" s="19" t="s">
        <v>13</v>
      </c>
      <c r="U92" s="19">
        <v>0.05</v>
      </c>
      <c r="V92" s="19">
        <v>0.03</v>
      </c>
    </row>
    <row r="93" spans="2:22">
      <c r="B93" s="18">
        <v>516</v>
      </c>
      <c r="C93" s="19">
        <v>0.04</v>
      </c>
      <c r="D93" s="19">
        <v>0.04</v>
      </c>
      <c r="E93" s="19">
        <v>0.03</v>
      </c>
      <c r="F93" s="19">
        <v>0.03</v>
      </c>
      <c r="G93" s="19">
        <v>0.03</v>
      </c>
      <c r="H93" s="19">
        <v>0.04</v>
      </c>
      <c r="I93" s="19">
        <v>0.04</v>
      </c>
      <c r="J93" s="19">
        <v>0.03</v>
      </c>
      <c r="K93" s="19">
        <v>0.01</v>
      </c>
      <c r="L93" s="19" t="s">
        <v>13</v>
      </c>
      <c r="M93" s="19">
        <v>0.01</v>
      </c>
      <c r="N93" s="19" t="s">
        <v>13</v>
      </c>
      <c r="O93" s="19" t="s">
        <v>13</v>
      </c>
      <c r="P93" s="19" t="s">
        <v>13</v>
      </c>
      <c r="Q93" s="19">
        <v>0.01</v>
      </c>
      <c r="R93" s="19" t="s">
        <v>13</v>
      </c>
      <c r="S93" s="19" t="s">
        <v>13</v>
      </c>
      <c r="T93" s="19" t="s">
        <v>13</v>
      </c>
      <c r="U93" s="19">
        <v>0.02</v>
      </c>
      <c r="V93" s="19">
        <v>0.01</v>
      </c>
    </row>
    <row r="94" spans="2:22">
      <c r="B94" s="18">
        <v>517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0.22</v>
      </c>
      <c r="J94" s="19">
        <v>0.19</v>
      </c>
      <c r="K94" s="19">
        <v>0.08</v>
      </c>
      <c r="L94" s="19" t="s">
        <v>13</v>
      </c>
      <c r="M94" s="19">
        <v>7.0000000000000007E-2</v>
      </c>
      <c r="N94" s="19" t="s">
        <v>13</v>
      </c>
      <c r="O94" s="19" t="s">
        <v>13</v>
      </c>
      <c r="P94" s="19" t="s">
        <v>13</v>
      </c>
      <c r="Q94" s="19">
        <v>7.0000000000000007E-2</v>
      </c>
      <c r="R94" s="19" t="s">
        <v>13</v>
      </c>
      <c r="S94" s="19" t="s">
        <v>13</v>
      </c>
      <c r="T94" s="19" t="s">
        <v>13</v>
      </c>
      <c r="U94" s="19">
        <v>0.12</v>
      </c>
      <c r="V94" s="19">
        <v>0.08</v>
      </c>
    </row>
    <row r="95" spans="2:22">
      <c r="B95" s="18">
        <v>518</v>
      </c>
      <c r="C95" s="19">
        <v>0.12</v>
      </c>
      <c r="D95" s="19">
        <v>0.12</v>
      </c>
      <c r="E95" s="19">
        <v>0.1</v>
      </c>
      <c r="F95" s="19">
        <v>0.08</v>
      </c>
      <c r="G95" s="19">
        <v>0.1</v>
      </c>
      <c r="H95" s="19">
        <v>0.12</v>
      </c>
      <c r="I95" s="19">
        <v>0.12</v>
      </c>
      <c r="J95" s="19">
        <v>0.11</v>
      </c>
      <c r="K95" s="19">
        <v>0.05</v>
      </c>
      <c r="L95" s="19" t="s">
        <v>13</v>
      </c>
      <c r="M95" s="19">
        <v>0.04</v>
      </c>
      <c r="N95" s="19" t="s">
        <v>13</v>
      </c>
      <c r="O95" s="19" t="s">
        <v>13</v>
      </c>
      <c r="P95" s="19" t="s">
        <v>13</v>
      </c>
      <c r="Q95" s="19">
        <v>0.04</v>
      </c>
      <c r="R95" s="19" t="s">
        <v>13</v>
      </c>
      <c r="S95" s="19" t="s">
        <v>13</v>
      </c>
      <c r="T95" s="19" t="s">
        <v>13</v>
      </c>
      <c r="U95" s="19">
        <v>7.0000000000000007E-2</v>
      </c>
      <c r="V95" s="19">
        <v>0.04</v>
      </c>
    </row>
    <row r="96" spans="2:22">
      <c r="B96" s="18">
        <v>519</v>
      </c>
      <c r="C96" s="19">
        <v>0.17</v>
      </c>
      <c r="D96" s="19">
        <v>0.17</v>
      </c>
      <c r="E96" s="19">
        <v>0.14000000000000001</v>
      </c>
      <c r="F96" s="19">
        <v>0.12</v>
      </c>
      <c r="G96" s="19">
        <v>0.14000000000000001</v>
      </c>
      <c r="H96" s="19">
        <v>0.17</v>
      </c>
      <c r="I96" s="19">
        <v>0.17</v>
      </c>
      <c r="J96" s="19">
        <v>0.16</v>
      </c>
      <c r="K96" s="19">
        <v>7.0000000000000007E-2</v>
      </c>
      <c r="L96" s="19" t="s">
        <v>13</v>
      </c>
      <c r="M96" s="19">
        <v>0.05</v>
      </c>
      <c r="N96" s="19" t="s">
        <v>13</v>
      </c>
      <c r="O96" s="19" t="s">
        <v>13</v>
      </c>
      <c r="P96" s="19" t="s">
        <v>13</v>
      </c>
      <c r="Q96" s="19">
        <v>0.05</v>
      </c>
      <c r="R96" s="19" t="s">
        <v>13</v>
      </c>
      <c r="S96" s="19" t="s">
        <v>13</v>
      </c>
      <c r="T96" s="19" t="s">
        <v>13</v>
      </c>
      <c r="U96" s="19">
        <v>0.1</v>
      </c>
      <c r="V96" s="19">
        <v>7.0000000000000007E-2</v>
      </c>
    </row>
    <row r="97" spans="2:22">
      <c r="B97" s="18">
        <v>520</v>
      </c>
      <c r="C97" s="19">
        <v>0.22</v>
      </c>
      <c r="D97" s="19">
        <v>0.22</v>
      </c>
      <c r="E97" s="19">
        <v>0.19</v>
      </c>
      <c r="F97" s="19">
        <v>0.15</v>
      </c>
      <c r="G97" s="19">
        <v>0.18</v>
      </c>
      <c r="H97" s="19">
        <v>0.22</v>
      </c>
      <c r="I97" s="19">
        <v>0.22</v>
      </c>
      <c r="J97" s="19">
        <v>0.21</v>
      </c>
      <c r="K97" s="19">
        <v>0.09</v>
      </c>
      <c r="L97" s="19">
        <v>0.05</v>
      </c>
      <c r="M97" s="19">
        <v>7.0000000000000007E-2</v>
      </c>
      <c r="N97" s="19" t="s">
        <v>13</v>
      </c>
      <c r="O97" s="19" t="s">
        <v>13</v>
      </c>
      <c r="P97" s="19" t="s">
        <v>13</v>
      </c>
      <c r="Q97" s="19">
        <v>7.0000000000000007E-2</v>
      </c>
      <c r="R97" s="19" t="s">
        <v>13</v>
      </c>
      <c r="S97" s="19">
        <v>7.0000000000000007E-2</v>
      </c>
      <c r="T97" s="19" t="s">
        <v>13</v>
      </c>
      <c r="U97" s="19">
        <v>0.14000000000000001</v>
      </c>
      <c r="V97" s="19">
        <v>0.09</v>
      </c>
    </row>
    <row r="98" spans="2:22">
      <c r="B98" s="18">
        <v>521</v>
      </c>
      <c r="C98" s="19">
        <v>0.25</v>
      </c>
      <c r="D98" s="19">
        <v>0.25</v>
      </c>
      <c r="E98" s="19">
        <v>0.21</v>
      </c>
      <c r="F98" s="19">
        <v>0.17</v>
      </c>
      <c r="G98" s="19">
        <v>0.2</v>
      </c>
      <c r="H98" s="19">
        <v>0.25</v>
      </c>
      <c r="I98" s="19">
        <v>0.25</v>
      </c>
      <c r="J98" s="19">
        <v>0.24</v>
      </c>
      <c r="K98" s="19">
        <v>0.1</v>
      </c>
      <c r="L98" s="19">
        <v>0.06</v>
      </c>
      <c r="M98" s="19">
        <v>0.08</v>
      </c>
      <c r="N98" s="19" t="s">
        <v>13</v>
      </c>
      <c r="O98" s="19" t="s">
        <v>13</v>
      </c>
      <c r="P98" s="19" t="s">
        <v>13</v>
      </c>
      <c r="Q98" s="19">
        <v>0.08</v>
      </c>
      <c r="R98" s="19" t="s">
        <v>13</v>
      </c>
      <c r="S98" s="19">
        <v>0.08</v>
      </c>
      <c r="T98" s="19" t="s">
        <v>13</v>
      </c>
      <c r="U98" s="19">
        <v>0.17</v>
      </c>
      <c r="V98" s="19">
        <v>0.11</v>
      </c>
    </row>
    <row r="99" spans="2:22">
      <c r="B99" s="18">
        <v>522</v>
      </c>
      <c r="C99" s="19">
        <v>0.27</v>
      </c>
      <c r="D99" s="19">
        <v>0.27</v>
      </c>
      <c r="E99" s="19">
        <v>0.23</v>
      </c>
      <c r="F99" s="19">
        <v>0.18</v>
      </c>
      <c r="G99" s="19">
        <v>0.22</v>
      </c>
      <c r="H99" s="19">
        <v>0.27</v>
      </c>
      <c r="I99" s="19">
        <v>0.27</v>
      </c>
      <c r="J99" s="19">
        <v>0.26</v>
      </c>
      <c r="K99" s="19">
        <v>0.12</v>
      </c>
      <c r="L99" s="19">
        <v>0.06</v>
      </c>
      <c r="M99" s="19">
        <v>0.09</v>
      </c>
      <c r="N99" s="19" t="s">
        <v>13</v>
      </c>
      <c r="O99" s="19" t="s">
        <v>13</v>
      </c>
      <c r="P99" s="19" t="s">
        <v>13</v>
      </c>
      <c r="Q99" s="19">
        <v>0.08</v>
      </c>
      <c r="R99" s="19" t="s">
        <v>13</v>
      </c>
      <c r="S99" s="19">
        <v>0.08</v>
      </c>
      <c r="T99" s="19" t="s">
        <v>13</v>
      </c>
      <c r="U99" s="19">
        <v>0.19</v>
      </c>
      <c r="V99" s="19">
        <v>0.12</v>
      </c>
    </row>
    <row r="100" spans="2:22">
      <c r="B100" s="18">
        <v>523</v>
      </c>
      <c r="C100" s="19">
        <v>0.28000000000000003</v>
      </c>
      <c r="D100" s="19">
        <v>0.28000000000000003</v>
      </c>
      <c r="E100" s="19">
        <v>0.24</v>
      </c>
      <c r="F100" s="19">
        <v>0.19</v>
      </c>
      <c r="G100" s="19">
        <v>0.22</v>
      </c>
      <c r="H100" s="19">
        <v>0.28000000000000003</v>
      </c>
      <c r="I100" s="19">
        <v>0.28000000000000003</v>
      </c>
      <c r="J100" s="19">
        <v>0.27</v>
      </c>
      <c r="K100" s="19">
        <v>0.12</v>
      </c>
      <c r="L100" s="19">
        <v>0.06</v>
      </c>
      <c r="M100" s="19">
        <v>0.09</v>
      </c>
      <c r="N100" s="19" t="s">
        <v>13</v>
      </c>
      <c r="O100" s="19" t="s">
        <v>13</v>
      </c>
      <c r="P100" s="19" t="s">
        <v>13</v>
      </c>
      <c r="Q100" s="19">
        <v>0.08</v>
      </c>
      <c r="R100" s="19" t="s">
        <v>13</v>
      </c>
      <c r="S100" s="19">
        <v>0.08</v>
      </c>
      <c r="T100" s="19" t="s">
        <v>13</v>
      </c>
      <c r="U100" s="19">
        <v>0.2</v>
      </c>
      <c r="V100" s="19">
        <v>0.13</v>
      </c>
    </row>
    <row r="101" spans="2:22">
      <c r="B101" s="18">
        <v>524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0.3</v>
      </c>
      <c r="J101" s="19">
        <v>0.28999999999999998</v>
      </c>
      <c r="K101" s="19">
        <v>0.14000000000000001</v>
      </c>
      <c r="L101" s="19">
        <v>7.0000000000000007E-2</v>
      </c>
      <c r="M101" s="19">
        <v>0.1</v>
      </c>
      <c r="N101" s="19" t="s">
        <v>13</v>
      </c>
      <c r="O101" s="19" t="s">
        <v>13</v>
      </c>
      <c r="P101" s="19" t="s">
        <v>13</v>
      </c>
      <c r="Q101" s="19">
        <v>0.09</v>
      </c>
      <c r="R101" s="19" t="s">
        <v>13</v>
      </c>
      <c r="S101" s="19">
        <v>0.09</v>
      </c>
      <c r="T101" s="19" t="s">
        <v>13</v>
      </c>
      <c r="U101" s="19">
        <v>0.23</v>
      </c>
      <c r="V101" s="19">
        <v>0.15</v>
      </c>
    </row>
    <row r="102" spans="2:22">
      <c r="B102" s="18">
        <v>525</v>
      </c>
      <c r="C102" s="19">
        <v>0.28000000000000003</v>
      </c>
      <c r="D102" s="19">
        <v>0.28000000000000003</v>
      </c>
      <c r="E102" s="19">
        <v>0.24</v>
      </c>
      <c r="F102" s="19">
        <v>0.19</v>
      </c>
      <c r="G102" s="19">
        <v>0.22</v>
      </c>
      <c r="H102" s="19">
        <v>0.28000000000000003</v>
      </c>
      <c r="I102" s="19">
        <v>0.28000000000000003</v>
      </c>
      <c r="J102" s="19">
        <v>0.27</v>
      </c>
      <c r="K102" s="19">
        <v>0.13</v>
      </c>
      <c r="L102" s="19">
        <v>7.0000000000000007E-2</v>
      </c>
      <c r="M102" s="19">
        <v>0.1</v>
      </c>
      <c r="N102" s="19" t="s">
        <v>13</v>
      </c>
      <c r="O102" s="19" t="s">
        <v>13</v>
      </c>
      <c r="P102" s="19" t="s">
        <v>13</v>
      </c>
      <c r="Q102" s="19">
        <v>0.09</v>
      </c>
      <c r="R102" s="19" t="s">
        <v>13</v>
      </c>
      <c r="S102" s="19">
        <v>0.08</v>
      </c>
      <c r="T102" s="19" t="s">
        <v>13</v>
      </c>
      <c r="U102" s="19">
        <v>0.22</v>
      </c>
      <c r="V102" s="19">
        <v>0.15</v>
      </c>
    </row>
    <row r="103" spans="2:22">
      <c r="B103" s="18">
        <v>526</v>
      </c>
      <c r="C103" s="19">
        <v>0.33</v>
      </c>
      <c r="D103" s="19">
        <v>0.33</v>
      </c>
      <c r="E103" s="19">
        <v>0.28000000000000003</v>
      </c>
      <c r="F103" s="19">
        <v>0.22</v>
      </c>
      <c r="G103" s="19">
        <v>0.26</v>
      </c>
      <c r="H103" s="19">
        <v>0.33</v>
      </c>
      <c r="I103" s="19">
        <v>0.33</v>
      </c>
      <c r="J103" s="19">
        <v>0.32</v>
      </c>
      <c r="K103" s="19">
        <v>0.16</v>
      </c>
      <c r="L103" s="19">
        <v>0.08</v>
      </c>
      <c r="M103" s="19">
        <v>0.12</v>
      </c>
      <c r="N103" s="19" t="s">
        <v>13</v>
      </c>
      <c r="O103" s="19" t="s">
        <v>13</v>
      </c>
      <c r="P103" s="19" t="s">
        <v>13</v>
      </c>
      <c r="Q103" s="19">
        <v>0.1</v>
      </c>
      <c r="R103" s="19" t="s">
        <v>13</v>
      </c>
      <c r="S103" s="19">
        <v>0.1</v>
      </c>
      <c r="T103" s="19" t="s">
        <v>13</v>
      </c>
      <c r="U103" s="19">
        <v>0.27</v>
      </c>
      <c r="V103" s="19">
        <v>0.18</v>
      </c>
    </row>
    <row r="104" spans="2:22">
      <c r="B104" s="18">
        <v>527</v>
      </c>
      <c r="C104" s="19">
        <v>0.37</v>
      </c>
      <c r="D104" s="19">
        <v>0.37</v>
      </c>
      <c r="E104" s="19">
        <v>0.31</v>
      </c>
      <c r="F104" s="19">
        <v>0.25</v>
      </c>
      <c r="G104" s="19">
        <v>0.3</v>
      </c>
      <c r="H104" s="19">
        <v>0.37</v>
      </c>
      <c r="I104" s="19">
        <v>0.37</v>
      </c>
      <c r="J104" s="19">
        <v>0.36</v>
      </c>
      <c r="K104" s="19">
        <v>0.18</v>
      </c>
      <c r="L104" s="19">
        <v>0.09</v>
      </c>
      <c r="M104" s="19">
        <v>0.14000000000000001</v>
      </c>
      <c r="N104" s="19" t="s">
        <v>13</v>
      </c>
      <c r="O104" s="19" t="s">
        <v>13</v>
      </c>
      <c r="P104" s="19" t="s">
        <v>13</v>
      </c>
      <c r="Q104" s="19">
        <v>0.12</v>
      </c>
      <c r="R104" s="19" t="s">
        <v>13</v>
      </c>
      <c r="S104" s="19">
        <v>0.11</v>
      </c>
      <c r="T104" s="19" t="s">
        <v>13</v>
      </c>
      <c r="U104" s="19">
        <v>0.31</v>
      </c>
      <c r="V104" s="19">
        <v>0.21</v>
      </c>
    </row>
    <row r="105" spans="2:22">
      <c r="B105" s="18">
        <v>528</v>
      </c>
      <c r="C105" s="19">
        <v>0.27</v>
      </c>
      <c r="D105" s="19">
        <v>0.27</v>
      </c>
      <c r="E105" s="19">
        <v>0.23</v>
      </c>
      <c r="F105" s="19">
        <v>0.18</v>
      </c>
      <c r="G105" s="19">
        <v>0.22</v>
      </c>
      <c r="H105" s="19">
        <v>0.27</v>
      </c>
      <c r="I105" s="19">
        <v>0.27</v>
      </c>
      <c r="J105" s="19">
        <v>0.26</v>
      </c>
      <c r="K105" s="19">
        <v>0.14000000000000001</v>
      </c>
      <c r="L105" s="19">
        <v>7.0000000000000007E-2</v>
      </c>
      <c r="M105" s="19">
        <v>0.11</v>
      </c>
      <c r="N105" s="19" t="s">
        <v>13</v>
      </c>
      <c r="O105" s="19" t="s">
        <v>13</v>
      </c>
      <c r="P105" s="19" t="s">
        <v>13</v>
      </c>
      <c r="Q105" s="19">
        <v>0.09</v>
      </c>
      <c r="R105" s="19" t="s">
        <v>13</v>
      </c>
      <c r="S105" s="19">
        <v>0.08</v>
      </c>
      <c r="T105" s="19" t="s">
        <v>13</v>
      </c>
      <c r="U105" s="19">
        <v>0.23</v>
      </c>
      <c r="V105" s="19">
        <v>0.16</v>
      </c>
    </row>
    <row r="106" spans="2:22">
      <c r="B106" s="18">
        <v>529</v>
      </c>
      <c r="C106" s="19">
        <v>0.19</v>
      </c>
      <c r="D106" s="19">
        <v>0.19</v>
      </c>
      <c r="E106" s="19">
        <v>0.16</v>
      </c>
      <c r="F106" s="19">
        <v>0.13</v>
      </c>
      <c r="G106" s="19">
        <v>0.15</v>
      </c>
      <c r="H106" s="19">
        <v>0.19</v>
      </c>
      <c r="I106" s="19">
        <v>0.19</v>
      </c>
      <c r="J106" s="19">
        <v>0.19</v>
      </c>
      <c r="K106" s="19">
        <v>0.1</v>
      </c>
      <c r="L106" s="19">
        <v>0.05</v>
      </c>
      <c r="M106" s="19">
        <v>0.08</v>
      </c>
      <c r="N106" s="19" t="s">
        <v>13</v>
      </c>
      <c r="O106" s="19" t="s">
        <v>13</v>
      </c>
      <c r="P106" s="19" t="s">
        <v>13</v>
      </c>
      <c r="Q106" s="19">
        <v>0.06</v>
      </c>
      <c r="R106" s="19" t="s">
        <v>13</v>
      </c>
      <c r="S106" s="19">
        <v>0.06</v>
      </c>
      <c r="T106" s="19" t="s">
        <v>13</v>
      </c>
      <c r="U106" s="19">
        <v>0.17</v>
      </c>
      <c r="V106" s="19">
        <v>0.12</v>
      </c>
    </row>
    <row r="107" spans="2:22">
      <c r="B107" s="18">
        <v>530</v>
      </c>
      <c r="C107" s="19">
        <v>0.25</v>
      </c>
      <c r="D107" s="19">
        <v>0.25</v>
      </c>
      <c r="E107" s="19">
        <v>0.21</v>
      </c>
      <c r="F107" s="19">
        <v>0.17</v>
      </c>
      <c r="G107" s="19">
        <v>0.2</v>
      </c>
      <c r="H107" s="19">
        <v>0.25</v>
      </c>
      <c r="I107" s="19">
        <v>0.25</v>
      </c>
      <c r="J107" s="19">
        <v>0.25</v>
      </c>
      <c r="K107" s="19">
        <v>0.13</v>
      </c>
      <c r="L107" s="19">
        <v>0.06</v>
      </c>
      <c r="M107" s="19">
        <v>0.11</v>
      </c>
      <c r="N107" s="19" t="s">
        <v>13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>
        <v>0.08</v>
      </c>
      <c r="T107" s="19" t="s">
        <v>13</v>
      </c>
      <c r="U107" s="19">
        <v>0.23</v>
      </c>
      <c r="V107" s="19">
        <v>0.17</v>
      </c>
    </row>
    <row r="108" spans="2:22">
      <c r="B108" s="18">
        <v>531</v>
      </c>
      <c r="C108" s="19">
        <v>0.24</v>
      </c>
      <c r="D108" s="19">
        <v>0.24</v>
      </c>
      <c r="E108" s="19">
        <v>0.2</v>
      </c>
      <c r="F108" s="19">
        <v>0.16</v>
      </c>
      <c r="G108" s="19">
        <v>0.19</v>
      </c>
      <c r="H108" s="19">
        <v>0.24</v>
      </c>
      <c r="I108" s="19">
        <v>0.24</v>
      </c>
      <c r="J108" s="19">
        <v>0.24</v>
      </c>
      <c r="K108" s="19">
        <v>0.13</v>
      </c>
      <c r="L108" s="19">
        <v>0.06</v>
      </c>
      <c r="M108" s="19">
        <v>0.11</v>
      </c>
      <c r="N108" s="19" t="s">
        <v>13</v>
      </c>
      <c r="O108" s="19" t="s">
        <v>13</v>
      </c>
      <c r="P108" s="19" t="s">
        <v>13</v>
      </c>
      <c r="Q108" s="19">
        <v>0.08</v>
      </c>
      <c r="R108" s="19" t="s">
        <v>13</v>
      </c>
      <c r="S108" s="19">
        <v>0.08</v>
      </c>
      <c r="T108" s="19" t="s">
        <v>13</v>
      </c>
      <c r="U108" s="19">
        <v>0.22</v>
      </c>
      <c r="V108" s="19">
        <v>0.17</v>
      </c>
    </row>
    <row r="109" spans="2:22">
      <c r="B109" s="18">
        <v>601</v>
      </c>
      <c r="C109" s="19">
        <v>0.25</v>
      </c>
      <c r="D109" s="19">
        <v>0.25</v>
      </c>
      <c r="E109" s="19">
        <v>0.21</v>
      </c>
      <c r="F109" s="19">
        <v>0.17</v>
      </c>
      <c r="G109" s="19">
        <v>0.2</v>
      </c>
      <c r="H109" s="19">
        <v>0.25</v>
      </c>
      <c r="I109" s="19">
        <v>0.25</v>
      </c>
      <c r="J109" s="19">
        <v>0.25</v>
      </c>
      <c r="K109" s="19">
        <v>0.14000000000000001</v>
      </c>
      <c r="L109" s="19">
        <v>0.06</v>
      </c>
      <c r="M109" s="19">
        <v>0.12</v>
      </c>
      <c r="N109" s="19">
        <v>0.08</v>
      </c>
      <c r="O109" s="19" t="s">
        <v>13</v>
      </c>
      <c r="P109" s="19" t="s">
        <v>13</v>
      </c>
      <c r="Q109" s="19">
        <v>0.08</v>
      </c>
      <c r="R109" s="19" t="s">
        <v>13</v>
      </c>
      <c r="S109" s="19">
        <v>0.08</v>
      </c>
      <c r="T109" s="19" t="s">
        <v>13</v>
      </c>
      <c r="U109" s="19">
        <v>0.24</v>
      </c>
      <c r="V109" s="19">
        <v>0.19</v>
      </c>
    </row>
    <row r="110" spans="2:22">
      <c r="B110" s="18">
        <v>602</v>
      </c>
      <c r="C110" s="19">
        <v>0.24</v>
      </c>
      <c r="D110" s="19">
        <v>0.24</v>
      </c>
      <c r="E110" s="19">
        <v>0.2</v>
      </c>
      <c r="F110" s="19">
        <v>0.16</v>
      </c>
      <c r="G110" s="19">
        <v>0.19</v>
      </c>
      <c r="H110" s="19">
        <v>0.24</v>
      </c>
      <c r="I110" s="19">
        <v>0.24</v>
      </c>
      <c r="J110" s="19">
        <v>0.24</v>
      </c>
      <c r="K110" s="19">
        <v>0.14000000000000001</v>
      </c>
      <c r="L110" s="19">
        <v>0.06</v>
      </c>
      <c r="M110" s="19">
        <v>0.12</v>
      </c>
      <c r="N110" s="19">
        <v>7.0000000000000007E-2</v>
      </c>
      <c r="O110" s="19" t="s">
        <v>13</v>
      </c>
      <c r="P110" s="19" t="s">
        <v>13</v>
      </c>
      <c r="Q110" s="19">
        <v>0.08</v>
      </c>
      <c r="R110" s="19" t="s">
        <v>13</v>
      </c>
      <c r="S110" s="19">
        <v>0.08</v>
      </c>
      <c r="T110" s="19" t="s">
        <v>13</v>
      </c>
      <c r="U110" s="19">
        <v>0.23</v>
      </c>
      <c r="V110" s="19">
        <v>0.19</v>
      </c>
    </row>
    <row r="111" spans="2:22">
      <c r="B111" s="18">
        <v>603</v>
      </c>
      <c r="C111" s="19">
        <v>0.28000000000000003</v>
      </c>
      <c r="D111" s="19">
        <v>0.28000000000000003</v>
      </c>
      <c r="E111" s="19">
        <v>0.24</v>
      </c>
      <c r="F111" s="19">
        <v>0.19</v>
      </c>
      <c r="G111" s="19">
        <v>0.22</v>
      </c>
      <c r="H111" s="19">
        <v>0.28000000000000003</v>
      </c>
      <c r="I111" s="19">
        <v>0.28000000000000003</v>
      </c>
      <c r="J111" s="19">
        <v>0.28000000000000003</v>
      </c>
      <c r="K111" s="19">
        <v>0.16</v>
      </c>
      <c r="L111" s="19">
        <v>0.08</v>
      </c>
      <c r="M111" s="19">
        <v>0.14000000000000001</v>
      </c>
      <c r="N111" s="19">
        <v>0.08</v>
      </c>
      <c r="O111" s="19" t="s">
        <v>13</v>
      </c>
      <c r="P111" s="19" t="s">
        <v>13</v>
      </c>
      <c r="Q111" s="19">
        <v>0.1</v>
      </c>
      <c r="R111" s="19" t="s">
        <v>13</v>
      </c>
      <c r="S111" s="19">
        <v>0.09</v>
      </c>
      <c r="T111" s="19" t="s">
        <v>13</v>
      </c>
      <c r="U111" s="19">
        <v>0.27</v>
      </c>
      <c r="V111" s="19">
        <v>0.23</v>
      </c>
    </row>
    <row r="112" spans="2:22">
      <c r="B112" s="18">
        <v>604</v>
      </c>
      <c r="C112" s="19">
        <v>0.26</v>
      </c>
      <c r="D112" s="19">
        <v>0.26</v>
      </c>
      <c r="E112" s="19">
        <v>0.22</v>
      </c>
      <c r="F112" s="19">
        <v>0.18</v>
      </c>
      <c r="G112" s="19">
        <v>0.21</v>
      </c>
      <c r="H112" s="19">
        <v>0.26</v>
      </c>
      <c r="I112" s="19">
        <v>0.26</v>
      </c>
      <c r="J112" s="19">
        <v>0.26</v>
      </c>
      <c r="K112" s="19">
        <v>0.16</v>
      </c>
      <c r="L112" s="19">
        <v>7.0000000000000007E-2</v>
      </c>
      <c r="M112" s="19">
        <v>0.14000000000000001</v>
      </c>
      <c r="N112" s="19">
        <v>0.08</v>
      </c>
      <c r="O112" s="19" t="s">
        <v>13</v>
      </c>
      <c r="P112" s="19" t="s">
        <v>13</v>
      </c>
      <c r="Q112" s="19">
        <v>0.09</v>
      </c>
      <c r="R112" s="19" t="s">
        <v>13</v>
      </c>
      <c r="S112" s="19">
        <v>0.09</v>
      </c>
      <c r="T112" s="19" t="s">
        <v>13</v>
      </c>
      <c r="U112" s="19">
        <v>0.26</v>
      </c>
      <c r="V112" s="19">
        <v>0.22</v>
      </c>
    </row>
    <row r="113" spans="2:22">
      <c r="B113" s="18">
        <v>605</v>
      </c>
      <c r="C113" s="19">
        <v>0.19</v>
      </c>
      <c r="D113" s="19">
        <v>0.19</v>
      </c>
      <c r="E113" s="19">
        <v>0.16</v>
      </c>
      <c r="F113" s="19">
        <v>0.13</v>
      </c>
      <c r="G113" s="19">
        <v>0.15</v>
      </c>
      <c r="H113" s="19">
        <v>0.19</v>
      </c>
      <c r="I113" s="19">
        <v>0.19</v>
      </c>
      <c r="J113" s="19">
        <v>0.19</v>
      </c>
      <c r="K113" s="19">
        <v>0.12</v>
      </c>
      <c r="L113" s="19">
        <v>0.05</v>
      </c>
      <c r="M113" s="19">
        <v>0.11</v>
      </c>
      <c r="N113" s="19">
        <v>0.06</v>
      </c>
      <c r="O113" s="19" t="s">
        <v>13</v>
      </c>
      <c r="P113" s="19" t="s">
        <v>13</v>
      </c>
      <c r="Q113" s="19">
        <v>7.0000000000000007E-2</v>
      </c>
      <c r="R113" s="19" t="s">
        <v>13</v>
      </c>
      <c r="S113" s="19">
        <v>0.06</v>
      </c>
      <c r="T113" s="19" t="s">
        <v>13</v>
      </c>
      <c r="U113" s="19">
        <v>0.19</v>
      </c>
      <c r="V113" s="19">
        <v>0.17</v>
      </c>
    </row>
    <row r="114" spans="2:22">
      <c r="B114" s="18">
        <v>606</v>
      </c>
      <c r="C114" s="19">
        <v>0.22</v>
      </c>
      <c r="D114" s="19">
        <v>0.22</v>
      </c>
      <c r="E114" s="19">
        <v>0.19</v>
      </c>
      <c r="F114" s="19">
        <v>0.15</v>
      </c>
      <c r="G114" s="19">
        <v>0.18</v>
      </c>
      <c r="H114" s="19">
        <v>0.22</v>
      </c>
      <c r="I114" s="19">
        <v>0.22</v>
      </c>
      <c r="J114" s="19">
        <v>0.22</v>
      </c>
      <c r="K114" s="19">
        <v>0.14000000000000001</v>
      </c>
      <c r="L114" s="19">
        <v>0.06</v>
      </c>
      <c r="M114" s="19">
        <v>0.13</v>
      </c>
      <c r="N114" s="19">
        <v>7.0000000000000007E-2</v>
      </c>
      <c r="O114" s="19" t="s">
        <v>13</v>
      </c>
      <c r="P114" s="19" t="s">
        <v>13</v>
      </c>
      <c r="Q114" s="19">
        <v>0.08</v>
      </c>
      <c r="R114" s="19" t="s">
        <v>13</v>
      </c>
      <c r="S114" s="19">
        <v>0.08</v>
      </c>
      <c r="T114" s="19" t="s">
        <v>13</v>
      </c>
      <c r="U114" s="19">
        <v>0.22</v>
      </c>
      <c r="V114" s="19">
        <v>0.2</v>
      </c>
    </row>
    <row r="115" spans="2:22">
      <c r="B115" s="18">
        <v>607</v>
      </c>
      <c r="C115" s="19">
        <v>0.21</v>
      </c>
      <c r="D115" s="19">
        <v>0.21</v>
      </c>
      <c r="E115" s="19">
        <v>0.18</v>
      </c>
      <c r="F115" s="19">
        <v>0.14000000000000001</v>
      </c>
      <c r="G115" s="19">
        <v>0.17</v>
      </c>
      <c r="H115" s="19">
        <v>0.21</v>
      </c>
      <c r="I115" s="19">
        <v>0.21</v>
      </c>
      <c r="J115" s="19">
        <v>0.21</v>
      </c>
      <c r="K115" s="19">
        <v>0.13</v>
      </c>
      <c r="L115" s="19">
        <v>0.06</v>
      </c>
      <c r="M115" s="19">
        <v>0.13</v>
      </c>
      <c r="N115" s="19">
        <v>7.0000000000000007E-2</v>
      </c>
      <c r="O115" s="19" t="s">
        <v>13</v>
      </c>
      <c r="P115" s="19" t="s">
        <v>13</v>
      </c>
      <c r="Q115" s="19">
        <v>0.08</v>
      </c>
      <c r="R115" s="19" t="s">
        <v>13</v>
      </c>
      <c r="S115" s="19">
        <v>7.0000000000000007E-2</v>
      </c>
      <c r="T115" s="19" t="s">
        <v>13</v>
      </c>
      <c r="U115" s="19">
        <v>0.21</v>
      </c>
      <c r="V115" s="19">
        <v>0.2</v>
      </c>
    </row>
    <row r="116" spans="2:22">
      <c r="B116" s="18">
        <v>608</v>
      </c>
      <c r="C116" s="19">
        <v>0.16</v>
      </c>
      <c r="D116" s="19">
        <v>0.16</v>
      </c>
      <c r="E116" s="19">
        <v>0.14000000000000001</v>
      </c>
      <c r="F116" s="19">
        <v>0.11</v>
      </c>
      <c r="G116" s="19">
        <v>0.13</v>
      </c>
      <c r="H116" s="19">
        <v>0.16</v>
      </c>
      <c r="I116" s="19">
        <v>0.16</v>
      </c>
      <c r="J116" s="19">
        <v>0.16</v>
      </c>
      <c r="K116" s="19">
        <v>0.1</v>
      </c>
      <c r="L116" s="19">
        <v>0.05</v>
      </c>
      <c r="M116" s="19">
        <v>0.1</v>
      </c>
      <c r="N116" s="19">
        <v>0.05</v>
      </c>
      <c r="O116" s="19" t="s">
        <v>13</v>
      </c>
      <c r="P116" s="19" t="s">
        <v>13</v>
      </c>
      <c r="Q116" s="19">
        <v>0.06</v>
      </c>
      <c r="R116" s="19" t="s">
        <v>13</v>
      </c>
      <c r="S116" s="19">
        <v>0.06</v>
      </c>
      <c r="T116" s="19" t="s">
        <v>13</v>
      </c>
      <c r="U116" s="19">
        <v>0.16</v>
      </c>
      <c r="V116" s="19">
        <v>0.15</v>
      </c>
    </row>
    <row r="117" spans="2:22">
      <c r="B117" s="18">
        <v>609</v>
      </c>
      <c r="C117" s="19">
        <v>0.24</v>
      </c>
      <c r="D117" s="19">
        <v>0.24</v>
      </c>
      <c r="E117" s="19">
        <v>0.2</v>
      </c>
      <c r="F117" s="19">
        <v>0.16</v>
      </c>
      <c r="G117" s="19">
        <v>0.19</v>
      </c>
      <c r="H117" s="19">
        <v>0.24</v>
      </c>
      <c r="I117" s="19">
        <v>0.24</v>
      </c>
      <c r="J117" s="19">
        <v>0.24</v>
      </c>
      <c r="K117" s="19">
        <v>0.16</v>
      </c>
      <c r="L117" s="19">
        <v>0.08</v>
      </c>
      <c r="M117" s="19">
        <v>0.15</v>
      </c>
      <c r="N117" s="19">
        <v>0.08</v>
      </c>
      <c r="O117" s="19" t="s">
        <v>13</v>
      </c>
      <c r="P117" s="19" t="s">
        <v>13</v>
      </c>
      <c r="Q117" s="19">
        <v>0.09</v>
      </c>
      <c r="R117" s="19" t="s">
        <v>13</v>
      </c>
      <c r="S117" s="19">
        <v>0.09</v>
      </c>
      <c r="T117" s="19" t="s">
        <v>13</v>
      </c>
      <c r="U117" s="19">
        <v>0.24</v>
      </c>
      <c r="V117" s="19">
        <v>0.23</v>
      </c>
    </row>
    <row r="118" spans="2:22">
      <c r="B118" s="18">
        <v>610</v>
      </c>
      <c r="C118" s="19">
        <v>0.26</v>
      </c>
      <c r="D118" s="19">
        <v>0.26</v>
      </c>
      <c r="E118" s="19">
        <v>0.22</v>
      </c>
      <c r="F118" s="19">
        <v>0.18</v>
      </c>
      <c r="G118" s="19">
        <v>0.21</v>
      </c>
      <c r="H118" s="19">
        <v>0.26</v>
      </c>
      <c r="I118" s="19">
        <v>0.26</v>
      </c>
      <c r="J118" s="19">
        <v>0.26</v>
      </c>
      <c r="K118" s="19">
        <v>0.18</v>
      </c>
      <c r="L118" s="19">
        <v>0.08</v>
      </c>
      <c r="M118" s="19">
        <v>0.17</v>
      </c>
      <c r="N118" s="19">
        <v>0.09</v>
      </c>
      <c r="O118" s="19">
        <v>0.05</v>
      </c>
      <c r="P118" s="19" t="s">
        <v>13</v>
      </c>
      <c r="Q118" s="19">
        <v>0.1</v>
      </c>
      <c r="R118" s="19">
        <v>0.08</v>
      </c>
      <c r="S118" s="19">
        <v>0.1</v>
      </c>
      <c r="T118" s="19">
        <v>0.08</v>
      </c>
      <c r="U118" s="19">
        <v>0.26</v>
      </c>
      <c r="V118" s="19">
        <v>0.26</v>
      </c>
    </row>
    <row r="119" spans="2:22">
      <c r="B119" s="18">
        <v>611</v>
      </c>
      <c r="C119" s="19">
        <v>0.15</v>
      </c>
      <c r="D119" s="19">
        <v>0.15</v>
      </c>
      <c r="E119" s="19">
        <v>0.13</v>
      </c>
      <c r="F119" s="19">
        <v>0.1</v>
      </c>
      <c r="G119" s="19">
        <v>0.12</v>
      </c>
      <c r="H119" s="19">
        <v>0.15</v>
      </c>
      <c r="I119" s="19">
        <v>0.15</v>
      </c>
      <c r="J119" s="19">
        <v>0.15</v>
      </c>
      <c r="K119" s="19">
        <v>0.1</v>
      </c>
      <c r="L119" s="19">
        <v>0.05</v>
      </c>
      <c r="M119" s="19">
        <v>0.1</v>
      </c>
      <c r="N119" s="19">
        <v>0.05</v>
      </c>
      <c r="O119" s="19">
        <v>0.03</v>
      </c>
      <c r="P119" s="19" t="s">
        <v>13</v>
      </c>
      <c r="Q119" s="19">
        <v>0.06</v>
      </c>
      <c r="R119" s="19">
        <v>0.05</v>
      </c>
      <c r="S119" s="19">
        <v>0.06</v>
      </c>
      <c r="T119" s="19">
        <v>0.05</v>
      </c>
      <c r="U119" s="19">
        <v>0.15</v>
      </c>
      <c r="V119" s="19">
        <v>0.15</v>
      </c>
    </row>
    <row r="120" spans="2:22">
      <c r="B120" s="18">
        <v>612</v>
      </c>
      <c r="C120" s="19">
        <v>0.31</v>
      </c>
      <c r="D120" s="19">
        <v>0.31</v>
      </c>
      <c r="E120" s="19">
        <v>0.26</v>
      </c>
      <c r="F120" s="19">
        <v>0.21</v>
      </c>
      <c r="G120" s="19">
        <v>0.25</v>
      </c>
      <c r="H120" s="19">
        <v>0.31</v>
      </c>
      <c r="I120" s="19">
        <v>0.31</v>
      </c>
      <c r="J120" s="19">
        <v>0.31</v>
      </c>
      <c r="K120" s="19">
        <v>0.22</v>
      </c>
      <c r="L120" s="19">
        <v>0.1</v>
      </c>
      <c r="M120" s="19">
        <v>0.22</v>
      </c>
      <c r="N120" s="19">
        <v>0.12</v>
      </c>
      <c r="O120" s="19">
        <v>7.0000000000000007E-2</v>
      </c>
      <c r="P120" s="19" t="s">
        <v>13</v>
      </c>
      <c r="Q120" s="19">
        <v>0.12</v>
      </c>
      <c r="R120" s="19">
        <v>0.09</v>
      </c>
      <c r="S120" s="19">
        <v>0.12</v>
      </c>
      <c r="T120" s="19">
        <v>0.09</v>
      </c>
      <c r="U120" s="19">
        <v>0.31</v>
      </c>
      <c r="V120" s="19">
        <v>0.31</v>
      </c>
    </row>
    <row r="121" spans="2:22">
      <c r="B121" s="18">
        <v>613</v>
      </c>
      <c r="C121" s="19">
        <v>0.28999999999999998</v>
      </c>
      <c r="D121" s="19">
        <v>0.28999999999999998</v>
      </c>
      <c r="E121" s="19">
        <v>0.25</v>
      </c>
      <c r="F121" s="19">
        <v>0.2</v>
      </c>
      <c r="G121" s="19">
        <v>0.23</v>
      </c>
      <c r="H121" s="19">
        <v>0.28999999999999998</v>
      </c>
      <c r="I121" s="19">
        <v>0.28999999999999998</v>
      </c>
      <c r="J121" s="19">
        <v>0.28999999999999998</v>
      </c>
      <c r="K121" s="19">
        <v>0.21</v>
      </c>
      <c r="L121" s="19">
        <v>0.1</v>
      </c>
      <c r="M121" s="19">
        <v>0.21</v>
      </c>
      <c r="N121" s="19">
        <v>0.11</v>
      </c>
      <c r="O121" s="19">
        <v>0.06</v>
      </c>
      <c r="P121" s="19" t="s">
        <v>13</v>
      </c>
      <c r="Q121" s="19">
        <v>0.12</v>
      </c>
      <c r="R121" s="19">
        <v>0.09</v>
      </c>
      <c r="S121" s="19">
        <v>0.12</v>
      </c>
      <c r="T121" s="19">
        <v>0.09</v>
      </c>
      <c r="U121" s="19">
        <v>0.28999999999999998</v>
      </c>
      <c r="V121" s="19">
        <v>0.28999999999999998</v>
      </c>
    </row>
    <row r="122" spans="2:22">
      <c r="B122" s="18">
        <v>614</v>
      </c>
      <c r="C122" s="19">
        <v>0.32</v>
      </c>
      <c r="D122" s="19">
        <v>0.32</v>
      </c>
      <c r="E122" s="19">
        <v>0.27</v>
      </c>
      <c r="F122" s="19">
        <v>0.22</v>
      </c>
      <c r="G122" s="19">
        <v>0.26</v>
      </c>
      <c r="H122" s="19">
        <v>0.32</v>
      </c>
      <c r="I122" s="19">
        <v>0.32</v>
      </c>
      <c r="J122" s="19">
        <v>0.32</v>
      </c>
      <c r="K122" s="19">
        <v>0.24</v>
      </c>
      <c r="L122" s="19">
        <v>0.12</v>
      </c>
      <c r="M122" s="19">
        <v>0.24</v>
      </c>
      <c r="N122" s="19">
        <v>0.13</v>
      </c>
      <c r="O122" s="19">
        <v>7.0000000000000007E-2</v>
      </c>
      <c r="P122" s="19" t="s">
        <v>13</v>
      </c>
      <c r="Q122" s="19">
        <v>0.14000000000000001</v>
      </c>
      <c r="R122" s="19">
        <v>0.1</v>
      </c>
      <c r="S122" s="19">
        <v>0.13</v>
      </c>
      <c r="T122" s="19">
        <v>0.1</v>
      </c>
      <c r="U122" s="19">
        <v>0.31</v>
      </c>
      <c r="V122" s="19">
        <v>0.32</v>
      </c>
    </row>
    <row r="123" spans="2:22">
      <c r="B123" s="18">
        <v>615</v>
      </c>
      <c r="C123" s="19">
        <v>0.23</v>
      </c>
      <c r="D123" s="19">
        <v>0.23</v>
      </c>
      <c r="E123" s="19">
        <v>0.2</v>
      </c>
      <c r="F123" s="19">
        <v>0.16</v>
      </c>
      <c r="G123" s="19">
        <v>0.18</v>
      </c>
      <c r="H123" s="19">
        <v>0.23</v>
      </c>
      <c r="I123" s="19">
        <v>0.23</v>
      </c>
      <c r="J123" s="19">
        <v>0.23</v>
      </c>
      <c r="K123" s="19">
        <v>0.17</v>
      </c>
      <c r="L123" s="19">
        <v>0.09</v>
      </c>
      <c r="M123" s="19">
        <v>0.18</v>
      </c>
      <c r="N123" s="19">
        <v>0.1</v>
      </c>
      <c r="O123" s="19">
        <v>0.05</v>
      </c>
      <c r="P123" s="19" t="s">
        <v>13</v>
      </c>
      <c r="Q123" s="19">
        <v>0.1</v>
      </c>
      <c r="R123" s="19">
        <v>7.0000000000000007E-2</v>
      </c>
      <c r="S123" s="19">
        <v>0.1</v>
      </c>
      <c r="T123" s="19">
        <v>7.0000000000000007E-2</v>
      </c>
      <c r="U123" s="19">
        <v>0.22</v>
      </c>
      <c r="V123" s="19">
        <v>0.23</v>
      </c>
    </row>
    <row r="124" spans="2:22">
      <c r="B124" s="18">
        <v>616</v>
      </c>
      <c r="C124" s="19">
        <v>0.3</v>
      </c>
      <c r="D124" s="19">
        <v>0.3</v>
      </c>
      <c r="E124" s="19">
        <v>0.26</v>
      </c>
      <c r="F124" s="19">
        <v>0.2</v>
      </c>
      <c r="G124" s="19">
        <v>0.24</v>
      </c>
      <c r="H124" s="19">
        <v>0.3</v>
      </c>
      <c r="I124" s="19">
        <v>0.3</v>
      </c>
      <c r="J124" s="19">
        <v>0.3</v>
      </c>
      <c r="K124" s="19">
        <v>0.23</v>
      </c>
      <c r="L124" s="19">
        <v>0.12</v>
      </c>
      <c r="M124" s="19">
        <v>0.24</v>
      </c>
      <c r="N124" s="19">
        <v>0.13</v>
      </c>
      <c r="O124" s="19">
        <v>7.0000000000000007E-2</v>
      </c>
      <c r="P124" s="19" t="s">
        <v>13</v>
      </c>
      <c r="Q124" s="19">
        <v>0.14000000000000001</v>
      </c>
      <c r="R124" s="19">
        <v>0.09</v>
      </c>
      <c r="S124" s="19">
        <v>0.13</v>
      </c>
      <c r="T124" s="19">
        <v>0.09</v>
      </c>
      <c r="U124" s="19">
        <v>0.28000000000000003</v>
      </c>
      <c r="V124" s="19">
        <v>0.3</v>
      </c>
    </row>
    <row r="125" spans="2:22">
      <c r="B125" s="18">
        <v>617</v>
      </c>
      <c r="C125" s="19">
        <v>0.17</v>
      </c>
      <c r="D125" s="19">
        <v>0.17</v>
      </c>
      <c r="E125" s="19">
        <v>0.14000000000000001</v>
      </c>
      <c r="F125" s="19">
        <v>0.12</v>
      </c>
      <c r="G125" s="19">
        <v>0.14000000000000001</v>
      </c>
      <c r="H125" s="19">
        <v>0.17</v>
      </c>
      <c r="I125" s="19">
        <v>0.17</v>
      </c>
      <c r="J125" s="19">
        <v>0.17</v>
      </c>
      <c r="K125" s="19">
        <v>0.14000000000000001</v>
      </c>
      <c r="L125" s="19">
        <v>7.0000000000000007E-2</v>
      </c>
      <c r="M125" s="19">
        <v>0.14000000000000001</v>
      </c>
      <c r="N125" s="19">
        <v>0.08</v>
      </c>
      <c r="O125" s="19">
        <v>0.04</v>
      </c>
      <c r="P125" s="19" t="s">
        <v>13</v>
      </c>
      <c r="Q125" s="19">
        <v>0.08</v>
      </c>
      <c r="R125" s="19">
        <v>0.05</v>
      </c>
      <c r="S125" s="19">
        <v>0.08</v>
      </c>
      <c r="T125" s="19">
        <v>0.05</v>
      </c>
      <c r="U125" s="19">
        <v>0.15</v>
      </c>
      <c r="V125" s="19">
        <v>0.17</v>
      </c>
    </row>
    <row r="126" spans="2:22">
      <c r="B126" s="18">
        <v>618</v>
      </c>
      <c r="C126" s="19">
        <v>0.25</v>
      </c>
      <c r="D126" s="19">
        <v>0.25</v>
      </c>
      <c r="E126" s="19">
        <v>0.21</v>
      </c>
      <c r="F126" s="19">
        <v>0.17</v>
      </c>
      <c r="G126" s="19">
        <v>0.2</v>
      </c>
      <c r="H126" s="19">
        <v>0.25</v>
      </c>
      <c r="I126" s="19">
        <v>0.25</v>
      </c>
      <c r="J126" s="19">
        <v>0.25</v>
      </c>
      <c r="K126" s="19">
        <v>0.2</v>
      </c>
      <c r="L126" s="19">
        <v>0.11</v>
      </c>
      <c r="M126" s="19">
        <v>0.21</v>
      </c>
      <c r="N126" s="19">
        <v>0.12</v>
      </c>
      <c r="O126" s="19">
        <v>7.0000000000000007E-2</v>
      </c>
      <c r="P126" s="19" t="s">
        <v>13</v>
      </c>
      <c r="Q126" s="19">
        <v>0.12</v>
      </c>
      <c r="R126" s="19">
        <v>0.08</v>
      </c>
      <c r="S126" s="19">
        <v>0.12</v>
      </c>
      <c r="T126" s="19">
        <v>0.08</v>
      </c>
      <c r="U126" s="19">
        <v>0.22</v>
      </c>
      <c r="V126" s="19">
        <v>0.25</v>
      </c>
    </row>
    <row r="127" spans="2:22">
      <c r="B127" s="18">
        <v>619</v>
      </c>
      <c r="C127" s="19">
        <v>0.31</v>
      </c>
      <c r="D127" s="19">
        <v>0.31</v>
      </c>
      <c r="E127" s="19">
        <v>0.26</v>
      </c>
      <c r="F127" s="19">
        <v>0.21</v>
      </c>
      <c r="G127" s="19">
        <v>0.25</v>
      </c>
      <c r="H127" s="19">
        <v>0.31</v>
      </c>
      <c r="I127" s="19">
        <v>0.31</v>
      </c>
      <c r="J127" s="19">
        <v>0.31</v>
      </c>
      <c r="K127" s="19">
        <v>0.26</v>
      </c>
      <c r="L127" s="19">
        <v>0.14000000000000001</v>
      </c>
      <c r="M127" s="19">
        <v>0.26</v>
      </c>
      <c r="N127" s="19">
        <v>0.16</v>
      </c>
      <c r="O127" s="19">
        <v>0.09</v>
      </c>
      <c r="P127" s="19" t="s">
        <v>13</v>
      </c>
      <c r="Q127" s="19">
        <v>0.16</v>
      </c>
      <c r="R127" s="19">
        <v>0.1</v>
      </c>
      <c r="S127" s="19">
        <v>0.16</v>
      </c>
      <c r="T127" s="19">
        <v>0.1</v>
      </c>
      <c r="U127" s="19">
        <v>0.26</v>
      </c>
      <c r="V127" s="19">
        <v>0.31</v>
      </c>
    </row>
    <row r="128" spans="2:22">
      <c r="B128" s="18">
        <v>620</v>
      </c>
      <c r="C128" s="19">
        <v>0.35</v>
      </c>
      <c r="D128" s="19">
        <v>0.35</v>
      </c>
      <c r="E128" s="19">
        <v>0.3</v>
      </c>
      <c r="F128" s="19">
        <v>0.24</v>
      </c>
      <c r="G128" s="19">
        <v>0.28000000000000003</v>
      </c>
      <c r="H128" s="19">
        <v>0.35</v>
      </c>
      <c r="I128" s="19">
        <v>0.35</v>
      </c>
      <c r="J128" s="19">
        <v>0.35</v>
      </c>
      <c r="K128" s="19">
        <v>0.3</v>
      </c>
      <c r="L128" s="19">
        <v>0.16</v>
      </c>
      <c r="M128" s="19">
        <v>0.3</v>
      </c>
      <c r="N128" s="19">
        <v>0.19</v>
      </c>
      <c r="O128" s="19">
        <v>0.11</v>
      </c>
      <c r="P128" s="19">
        <v>7.0000000000000007E-2</v>
      </c>
      <c r="Q128" s="19">
        <v>0.18</v>
      </c>
      <c r="R128" s="19">
        <v>0.11</v>
      </c>
      <c r="S128" s="19">
        <v>0.18</v>
      </c>
      <c r="T128" s="19">
        <v>0.11</v>
      </c>
      <c r="U128" s="19">
        <v>0.28000000000000003</v>
      </c>
      <c r="V128" s="19">
        <v>0.34</v>
      </c>
    </row>
    <row r="129" spans="2:22">
      <c r="B129" s="18">
        <v>621</v>
      </c>
      <c r="C129" s="19">
        <v>0.34</v>
      </c>
      <c r="D129" s="19">
        <v>0.34</v>
      </c>
      <c r="E129" s="19">
        <v>0.28999999999999998</v>
      </c>
      <c r="F129" s="19">
        <v>0.23</v>
      </c>
      <c r="G129" s="19">
        <v>0.27</v>
      </c>
      <c r="H129" s="19">
        <v>0.34</v>
      </c>
      <c r="I129" s="19">
        <v>0.34</v>
      </c>
      <c r="J129" s="19">
        <v>0.34</v>
      </c>
      <c r="K129" s="19">
        <v>0.3</v>
      </c>
      <c r="L129" s="19">
        <v>0.16</v>
      </c>
      <c r="M129" s="19">
        <v>0.28999999999999998</v>
      </c>
      <c r="N129" s="19">
        <v>0.19</v>
      </c>
      <c r="O129" s="19">
        <v>0.11</v>
      </c>
      <c r="P129" s="19">
        <v>7.0000000000000007E-2</v>
      </c>
      <c r="Q129" s="19">
        <v>0.18</v>
      </c>
      <c r="R129" s="19">
        <v>0.11</v>
      </c>
      <c r="S129" s="19">
        <v>0.18</v>
      </c>
      <c r="T129" s="19">
        <v>0.11</v>
      </c>
      <c r="U129" s="19">
        <v>0.26</v>
      </c>
      <c r="V129" s="19">
        <v>0.33</v>
      </c>
    </row>
    <row r="130" spans="2:22">
      <c r="B130" s="18">
        <v>622</v>
      </c>
      <c r="C130" s="19">
        <v>0.33</v>
      </c>
      <c r="D130" s="19">
        <v>0.33</v>
      </c>
      <c r="E130" s="19">
        <v>0.28000000000000003</v>
      </c>
      <c r="F130" s="19">
        <v>0.22</v>
      </c>
      <c r="G130" s="19">
        <v>0.26</v>
      </c>
      <c r="H130" s="19">
        <v>0.33</v>
      </c>
      <c r="I130" s="19">
        <v>0.33</v>
      </c>
      <c r="J130" s="19">
        <v>0.33</v>
      </c>
      <c r="K130" s="19">
        <v>0.3</v>
      </c>
      <c r="L130" s="19">
        <v>0.16</v>
      </c>
      <c r="M130" s="19">
        <v>0.28999999999999998</v>
      </c>
      <c r="N130" s="19">
        <v>0.19</v>
      </c>
      <c r="O130" s="19">
        <v>0.12</v>
      </c>
      <c r="P130" s="19">
        <v>7.0000000000000007E-2</v>
      </c>
      <c r="Q130" s="19">
        <v>0.18</v>
      </c>
      <c r="R130" s="19">
        <v>0.11</v>
      </c>
      <c r="S130" s="19">
        <v>0.18</v>
      </c>
      <c r="T130" s="19">
        <v>0.1</v>
      </c>
      <c r="U130" s="19">
        <v>0.23</v>
      </c>
      <c r="V130" s="19">
        <v>0.31</v>
      </c>
    </row>
    <row r="131" spans="2:22">
      <c r="B131" s="18">
        <v>623</v>
      </c>
      <c r="C131" s="19">
        <v>0.34</v>
      </c>
      <c r="D131" s="19">
        <v>0.34</v>
      </c>
      <c r="E131" s="19">
        <v>0.28999999999999998</v>
      </c>
      <c r="F131" s="19">
        <v>0.23</v>
      </c>
      <c r="G131" s="19">
        <v>0.27</v>
      </c>
      <c r="H131" s="19">
        <v>0.34</v>
      </c>
      <c r="I131" s="19">
        <v>0.34</v>
      </c>
      <c r="J131" s="19">
        <v>0.34</v>
      </c>
      <c r="K131" s="19">
        <v>0.31</v>
      </c>
      <c r="L131" s="19">
        <v>0.17</v>
      </c>
      <c r="M131" s="19">
        <v>0.3</v>
      </c>
      <c r="N131" s="19">
        <v>0.2</v>
      </c>
      <c r="O131" s="19">
        <v>0.13</v>
      </c>
      <c r="P131" s="19">
        <v>7.0000000000000007E-2</v>
      </c>
      <c r="Q131" s="19">
        <v>0.19</v>
      </c>
      <c r="R131" s="19">
        <v>0.11</v>
      </c>
      <c r="S131" s="19">
        <v>0.19</v>
      </c>
      <c r="T131" s="19">
        <v>0.11</v>
      </c>
      <c r="U131" s="19">
        <v>0.23</v>
      </c>
      <c r="V131" s="19">
        <v>0.31</v>
      </c>
    </row>
    <row r="132" spans="2:22">
      <c r="B132" s="18">
        <v>624</v>
      </c>
      <c r="C132" s="19">
        <v>0.31</v>
      </c>
      <c r="D132" s="19">
        <v>0.31</v>
      </c>
      <c r="E132" s="19">
        <v>0.26</v>
      </c>
      <c r="F132" s="19">
        <v>0.21</v>
      </c>
      <c r="G132" s="19">
        <v>0.25</v>
      </c>
      <c r="H132" s="19">
        <v>0.31</v>
      </c>
      <c r="I132" s="19">
        <v>0.31</v>
      </c>
      <c r="J132" s="19">
        <v>0.31</v>
      </c>
      <c r="K132" s="19">
        <v>0.28999999999999998</v>
      </c>
      <c r="L132" s="19">
        <v>0.16</v>
      </c>
      <c r="M132" s="19">
        <v>0.28000000000000003</v>
      </c>
      <c r="N132" s="19">
        <v>0.19</v>
      </c>
      <c r="O132" s="19">
        <v>0.13</v>
      </c>
      <c r="P132" s="19">
        <v>7.0000000000000007E-2</v>
      </c>
      <c r="Q132" s="19">
        <v>0.18</v>
      </c>
      <c r="R132" s="19">
        <v>0.11</v>
      </c>
      <c r="S132" s="19">
        <v>0.18</v>
      </c>
      <c r="T132" s="19">
        <v>0.1</v>
      </c>
      <c r="U132" s="19">
        <v>0.2</v>
      </c>
      <c r="V132" s="19">
        <v>0.27</v>
      </c>
    </row>
    <row r="133" spans="2:22">
      <c r="B133" s="18">
        <v>625</v>
      </c>
      <c r="C133" s="19">
        <v>0.34</v>
      </c>
      <c r="D133" s="19">
        <v>0.34</v>
      </c>
      <c r="E133" s="19">
        <v>0.28999999999999998</v>
      </c>
      <c r="F133" s="19">
        <v>0.23</v>
      </c>
      <c r="G133" s="19">
        <v>0.27</v>
      </c>
      <c r="H133" s="19">
        <v>0.33</v>
      </c>
      <c r="I133" s="19">
        <v>0.34</v>
      </c>
      <c r="J133" s="19">
        <v>0.34</v>
      </c>
      <c r="K133" s="19">
        <v>0.32</v>
      </c>
      <c r="L133" s="19">
        <v>0.18</v>
      </c>
      <c r="M133" s="19">
        <v>0.3</v>
      </c>
      <c r="N133" s="19">
        <v>0.22</v>
      </c>
      <c r="O133" s="19">
        <v>0.16</v>
      </c>
      <c r="P133" s="19">
        <v>0.08</v>
      </c>
      <c r="Q133" s="19">
        <v>0.2</v>
      </c>
      <c r="R133" s="19">
        <v>0.12</v>
      </c>
      <c r="S133" s="19">
        <v>0.2</v>
      </c>
      <c r="T133" s="19">
        <v>0.11</v>
      </c>
      <c r="U133" s="19">
        <v>0.2</v>
      </c>
      <c r="V133" s="19">
        <v>0.28999999999999998</v>
      </c>
    </row>
    <row r="134" spans="2:22">
      <c r="B134" s="18">
        <v>626</v>
      </c>
      <c r="C134" s="19">
        <v>0.25</v>
      </c>
      <c r="D134" s="19">
        <v>0.25</v>
      </c>
      <c r="E134" s="19">
        <v>0.21</v>
      </c>
      <c r="F134" s="19">
        <v>0.17</v>
      </c>
      <c r="G134" s="19">
        <v>0.2</v>
      </c>
      <c r="H134" s="19">
        <v>0.24</v>
      </c>
      <c r="I134" s="19">
        <v>0.25</v>
      </c>
      <c r="J134" s="19">
        <v>0.25</v>
      </c>
      <c r="K134" s="19">
        <v>0.24</v>
      </c>
      <c r="L134" s="19">
        <v>0.14000000000000001</v>
      </c>
      <c r="M134" s="19">
        <v>0.23</v>
      </c>
      <c r="N134" s="19">
        <v>0.17</v>
      </c>
      <c r="O134" s="19">
        <v>0.12</v>
      </c>
      <c r="P134" s="19">
        <v>0.06</v>
      </c>
      <c r="Q134" s="19">
        <v>0.15</v>
      </c>
      <c r="R134" s="19">
        <v>0.09</v>
      </c>
      <c r="S134" s="19">
        <v>0.15</v>
      </c>
      <c r="T134" s="19">
        <v>0.08</v>
      </c>
      <c r="U134" s="19">
        <v>0.14000000000000001</v>
      </c>
      <c r="V134" s="19">
        <v>0.21</v>
      </c>
    </row>
    <row r="135" spans="2:22">
      <c r="B135" s="18">
        <v>627</v>
      </c>
      <c r="C135" s="19">
        <v>0.14000000000000001</v>
      </c>
      <c r="D135" s="19">
        <v>0.14000000000000001</v>
      </c>
      <c r="E135" s="19">
        <v>0.12</v>
      </c>
      <c r="F135" s="19">
        <v>0.1</v>
      </c>
      <c r="G135" s="19">
        <v>0.11</v>
      </c>
      <c r="H135" s="19">
        <v>0.13</v>
      </c>
      <c r="I135" s="19">
        <v>0.14000000000000001</v>
      </c>
      <c r="J135" s="19">
        <v>0.14000000000000001</v>
      </c>
      <c r="K135" s="19">
        <v>0.13</v>
      </c>
      <c r="L135" s="19">
        <v>0.08</v>
      </c>
      <c r="M135" s="19">
        <v>0.13</v>
      </c>
      <c r="N135" s="19">
        <v>0.1</v>
      </c>
      <c r="O135" s="19">
        <v>7.0000000000000007E-2</v>
      </c>
      <c r="P135" s="19">
        <v>0.03</v>
      </c>
      <c r="Q135" s="19">
        <v>0.08</v>
      </c>
      <c r="R135" s="19">
        <v>0.05</v>
      </c>
      <c r="S135" s="19">
        <v>0.09</v>
      </c>
      <c r="T135" s="19">
        <v>0.05</v>
      </c>
      <c r="U135" s="19">
        <v>7.0000000000000007E-2</v>
      </c>
      <c r="V135" s="19">
        <v>0.11</v>
      </c>
    </row>
    <row r="136" spans="2:22">
      <c r="B136" s="18">
        <v>628</v>
      </c>
      <c r="C136" s="19">
        <v>0.19</v>
      </c>
      <c r="D136" s="19">
        <v>0.19</v>
      </c>
      <c r="E136" s="19">
        <v>0.16</v>
      </c>
      <c r="F136" s="19">
        <v>0.13</v>
      </c>
      <c r="G136" s="19">
        <v>0.15</v>
      </c>
      <c r="H136" s="19">
        <v>0.18</v>
      </c>
      <c r="I136" s="19">
        <v>0.19</v>
      </c>
      <c r="J136" s="19">
        <v>0.19</v>
      </c>
      <c r="K136" s="19">
        <v>0.18</v>
      </c>
      <c r="L136" s="19">
        <v>0.11</v>
      </c>
      <c r="M136" s="19">
        <v>0.17</v>
      </c>
      <c r="N136" s="19">
        <v>0.14000000000000001</v>
      </c>
      <c r="O136" s="19">
        <v>0.11</v>
      </c>
      <c r="P136" s="19">
        <v>0.05</v>
      </c>
      <c r="Q136" s="19">
        <v>0.12</v>
      </c>
      <c r="R136" s="19">
        <v>7.0000000000000007E-2</v>
      </c>
      <c r="S136" s="19">
        <v>0.12</v>
      </c>
      <c r="T136" s="19">
        <v>0.06</v>
      </c>
      <c r="U136" s="19">
        <v>0.09</v>
      </c>
      <c r="V136" s="19">
        <v>0.14000000000000001</v>
      </c>
    </row>
    <row r="137" spans="2:22">
      <c r="B137" s="18">
        <v>629</v>
      </c>
      <c r="C137" s="19">
        <v>0.3</v>
      </c>
      <c r="D137" s="19">
        <v>0.3</v>
      </c>
      <c r="E137" s="19">
        <v>0.26</v>
      </c>
      <c r="F137" s="19">
        <v>0.2</v>
      </c>
      <c r="G137" s="19">
        <v>0.24</v>
      </c>
      <c r="H137" s="19">
        <v>0.27</v>
      </c>
      <c r="I137" s="19">
        <v>0.28999999999999998</v>
      </c>
      <c r="J137" s="19">
        <v>0.3</v>
      </c>
      <c r="K137" s="19">
        <v>0.28999999999999998</v>
      </c>
      <c r="L137" s="19">
        <v>0.18</v>
      </c>
      <c r="M137" s="19">
        <v>0.28000000000000003</v>
      </c>
      <c r="N137" s="19">
        <v>0.22</v>
      </c>
      <c r="O137" s="19">
        <v>0.18</v>
      </c>
      <c r="P137" s="19">
        <v>0.08</v>
      </c>
      <c r="Q137" s="19">
        <v>0.19</v>
      </c>
      <c r="R137" s="19">
        <v>0.11</v>
      </c>
      <c r="S137" s="19">
        <v>0.2</v>
      </c>
      <c r="T137" s="19">
        <v>0.1</v>
      </c>
      <c r="U137" s="19">
        <v>0.14000000000000001</v>
      </c>
      <c r="V137" s="19">
        <v>0.21</v>
      </c>
    </row>
    <row r="138" spans="2:22">
      <c r="B138" s="18">
        <v>630</v>
      </c>
      <c r="C138" s="19">
        <v>0.3</v>
      </c>
      <c r="D138" s="19">
        <v>0.3</v>
      </c>
      <c r="E138" s="19">
        <v>0.26</v>
      </c>
      <c r="F138" s="19">
        <v>0.2</v>
      </c>
      <c r="G138" s="19">
        <v>0.24</v>
      </c>
      <c r="H138" s="19">
        <v>0.25</v>
      </c>
      <c r="I138" s="19">
        <v>0.28999999999999998</v>
      </c>
      <c r="J138" s="19">
        <v>0.3</v>
      </c>
      <c r="K138" s="19">
        <v>0.3</v>
      </c>
      <c r="L138" s="19">
        <v>0.19</v>
      </c>
      <c r="M138" s="19">
        <v>0.28000000000000003</v>
      </c>
      <c r="N138" s="19">
        <v>0.23</v>
      </c>
      <c r="O138" s="19">
        <v>0.19</v>
      </c>
      <c r="P138" s="19">
        <v>0.08</v>
      </c>
      <c r="Q138" s="19">
        <v>0.19</v>
      </c>
      <c r="R138" s="19">
        <v>0.12</v>
      </c>
      <c r="S138" s="19">
        <v>0.2</v>
      </c>
      <c r="T138" s="19">
        <v>0.11</v>
      </c>
      <c r="U138" s="19">
        <v>0.13</v>
      </c>
      <c r="V138" s="19">
        <v>0.2</v>
      </c>
    </row>
    <row r="139" spans="2:22">
      <c r="B139" s="18">
        <v>701</v>
      </c>
      <c r="C139" s="19">
        <v>0.32</v>
      </c>
      <c r="D139" s="19">
        <v>0.32</v>
      </c>
      <c r="E139" s="19">
        <v>0.27</v>
      </c>
      <c r="F139" s="19">
        <v>0.22</v>
      </c>
      <c r="G139" s="19">
        <v>0.26</v>
      </c>
      <c r="H139" s="19">
        <v>0.25</v>
      </c>
      <c r="I139" s="19">
        <v>0.31</v>
      </c>
      <c r="J139" s="19">
        <v>0.32</v>
      </c>
      <c r="K139" s="19">
        <v>0.32</v>
      </c>
      <c r="L139" s="19">
        <v>0.2</v>
      </c>
      <c r="M139" s="19">
        <v>0.3</v>
      </c>
      <c r="N139" s="19">
        <v>0.25</v>
      </c>
      <c r="O139" s="19">
        <v>0.22</v>
      </c>
      <c r="P139" s="19">
        <v>0.09</v>
      </c>
      <c r="Q139" s="19">
        <v>0.21</v>
      </c>
      <c r="R139" s="19">
        <v>0.13</v>
      </c>
      <c r="S139" s="19">
        <v>0.22</v>
      </c>
      <c r="T139" s="19">
        <v>0.11</v>
      </c>
      <c r="U139" s="19">
        <v>0.12</v>
      </c>
      <c r="V139" s="19">
        <v>0.21</v>
      </c>
    </row>
    <row r="140" spans="2:22">
      <c r="B140" s="18">
        <v>702</v>
      </c>
      <c r="C140" s="19">
        <v>0.37</v>
      </c>
      <c r="D140" s="19">
        <v>0.37</v>
      </c>
      <c r="E140" s="19">
        <v>0.31</v>
      </c>
      <c r="F140" s="19">
        <v>0.25</v>
      </c>
      <c r="G140" s="19">
        <v>0.3</v>
      </c>
      <c r="H140" s="19">
        <v>0.28000000000000003</v>
      </c>
      <c r="I140" s="19">
        <v>0.33</v>
      </c>
      <c r="J140" s="19">
        <v>0.37</v>
      </c>
      <c r="K140" s="19">
        <v>0.37</v>
      </c>
      <c r="L140" s="19">
        <v>0.24</v>
      </c>
      <c r="M140" s="19">
        <v>0.34</v>
      </c>
      <c r="N140" s="19">
        <v>0.3</v>
      </c>
      <c r="O140" s="19">
        <v>0.26</v>
      </c>
      <c r="P140" s="19">
        <v>0.11</v>
      </c>
      <c r="Q140" s="19">
        <v>0.25</v>
      </c>
      <c r="R140" s="19">
        <v>0.16</v>
      </c>
      <c r="S140" s="19">
        <v>0.26</v>
      </c>
      <c r="T140" s="19">
        <v>0.14000000000000001</v>
      </c>
      <c r="U140" s="19">
        <v>0.13</v>
      </c>
      <c r="V140" s="19">
        <v>0.23</v>
      </c>
    </row>
    <row r="141" spans="2:22">
      <c r="B141" s="18">
        <v>703</v>
      </c>
      <c r="C141" s="19">
        <v>0.34</v>
      </c>
      <c r="D141" s="19">
        <v>0.34</v>
      </c>
      <c r="E141" s="19">
        <v>0.28999999999999998</v>
      </c>
      <c r="F141" s="19">
        <v>0.23</v>
      </c>
      <c r="G141" s="19">
        <v>0.27</v>
      </c>
      <c r="H141" s="19">
        <v>0.24</v>
      </c>
      <c r="I141" s="19">
        <v>0.28999999999999998</v>
      </c>
      <c r="J141" s="19">
        <v>0.34</v>
      </c>
      <c r="K141" s="19">
        <v>0.34</v>
      </c>
      <c r="L141" s="19">
        <v>0.23</v>
      </c>
      <c r="M141" s="19">
        <v>0.32</v>
      </c>
      <c r="N141" s="19">
        <v>0.28000000000000003</v>
      </c>
      <c r="O141" s="19">
        <v>0.25</v>
      </c>
      <c r="P141" s="19">
        <v>0.11</v>
      </c>
      <c r="Q141" s="19">
        <v>0.23</v>
      </c>
      <c r="R141" s="19">
        <v>0.15</v>
      </c>
      <c r="S141" s="19">
        <v>0.25</v>
      </c>
      <c r="T141" s="19">
        <v>0.13</v>
      </c>
      <c r="U141" s="19">
        <v>0.11</v>
      </c>
      <c r="V141" s="19">
        <v>0.2</v>
      </c>
    </row>
    <row r="142" spans="2:22">
      <c r="B142" s="18">
        <v>704</v>
      </c>
      <c r="C142" s="19">
        <v>0.34</v>
      </c>
      <c r="D142" s="19">
        <v>0.34</v>
      </c>
      <c r="E142" s="19">
        <v>0.28999999999999998</v>
      </c>
      <c r="F142" s="19">
        <v>0.23</v>
      </c>
      <c r="G142" s="19">
        <v>0.27</v>
      </c>
      <c r="H142" s="19">
        <v>0.23</v>
      </c>
      <c r="I142" s="19">
        <v>0.27</v>
      </c>
      <c r="J142" s="19">
        <v>0.34</v>
      </c>
      <c r="K142" s="19">
        <v>0.34</v>
      </c>
      <c r="L142" s="19">
        <v>0.24</v>
      </c>
      <c r="M142" s="19">
        <v>0.32</v>
      </c>
      <c r="N142" s="19">
        <v>0.28000000000000003</v>
      </c>
      <c r="O142" s="19">
        <v>0.27</v>
      </c>
      <c r="P142" s="19">
        <v>0.12</v>
      </c>
      <c r="Q142" s="19">
        <v>0.24</v>
      </c>
      <c r="R142" s="19">
        <v>0.16</v>
      </c>
      <c r="S142" s="19">
        <v>0.25</v>
      </c>
      <c r="T142" s="19">
        <v>0.13</v>
      </c>
      <c r="U142" s="19">
        <v>0.1</v>
      </c>
      <c r="V142" s="19">
        <v>0.19</v>
      </c>
    </row>
    <row r="143" spans="2:22">
      <c r="B143" s="18">
        <v>705</v>
      </c>
      <c r="C143" s="19">
        <v>0.33</v>
      </c>
      <c r="D143" s="19">
        <v>0.33</v>
      </c>
      <c r="E143" s="19">
        <v>0.28000000000000003</v>
      </c>
      <c r="F143" s="19">
        <v>0.22</v>
      </c>
      <c r="G143" s="19">
        <v>0.26</v>
      </c>
      <c r="H143" s="19">
        <v>0.21</v>
      </c>
      <c r="I143" s="19">
        <v>0.24</v>
      </c>
      <c r="J143" s="19">
        <v>0.33</v>
      </c>
      <c r="K143" s="19">
        <v>0.33</v>
      </c>
      <c r="L143" s="19">
        <v>0.24</v>
      </c>
      <c r="M143" s="19">
        <v>0.31</v>
      </c>
      <c r="N143" s="19">
        <v>0.28000000000000003</v>
      </c>
      <c r="O143" s="19">
        <v>0.27</v>
      </c>
      <c r="P143" s="19">
        <v>0.12</v>
      </c>
      <c r="Q143" s="19">
        <v>0.24</v>
      </c>
      <c r="R143" s="19">
        <v>0.16</v>
      </c>
      <c r="S143" s="19">
        <v>0.25</v>
      </c>
      <c r="T143" s="19">
        <v>0.13</v>
      </c>
      <c r="U143" s="19">
        <v>0.09</v>
      </c>
      <c r="V143" s="19">
        <v>0.17</v>
      </c>
    </row>
    <row r="144" spans="2:22">
      <c r="B144" s="18">
        <v>706</v>
      </c>
      <c r="C144" s="19">
        <v>0.33</v>
      </c>
      <c r="D144" s="19">
        <v>0.33</v>
      </c>
      <c r="E144" s="19">
        <v>0.28000000000000003</v>
      </c>
      <c r="F144" s="19">
        <v>0.22</v>
      </c>
      <c r="G144" s="19">
        <v>0.26</v>
      </c>
      <c r="H144" s="19">
        <v>0.2</v>
      </c>
      <c r="I144" s="19">
        <v>0.23</v>
      </c>
      <c r="J144" s="19">
        <v>0.33</v>
      </c>
      <c r="K144" s="19">
        <v>0.33</v>
      </c>
      <c r="L144" s="19">
        <v>0.24</v>
      </c>
      <c r="M144" s="19">
        <v>0.31</v>
      </c>
      <c r="N144" s="19">
        <v>0.28000000000000003</v>
      </c>
      <c r="O144" s="19">
        <v>0.28000000000000003</v>
      </c>
      <c r="P144" s="19">
        <v>0.13</v>
      </c>
      <c r="Q144" s="19">
        <v>0.24</v>
      </c>
      <c r="R144" s="19">
        <v>0.17</v>
      </c>
      <c r="S144" s="19">
        <v>0.25</v>
      </c>
      <c r="T144" s="19">
        <v>0.13</v>
      </c>
      <c r="U144" s="19">
        <v>0.08</v>
      </c>
      <c r="V144" s="19">
        <v>0.16</v>
      </c>
    </row>
    <row r="145" spans="2:22">
      <c r="B145" s="18">
        <v>707</v>
      </c>
      <c r="C145" s="19">
        <v>0.33</v>
      </c>
      <c r="D145" s="19">
        <v>0.33</v>
      </c>
      <c r="E145" s="19">
        <v>0.28000000000000003</v>
      </c>
      <c r="F145" s="19">
        <v>0.22</v>
      </c>
      <c r="G145" s="19">
        <v>0.26</v>
      </c>
      <c r="H145" s="19">
        <v>0.19</v>
      </c>
      <c r="I145" s="19">
        <v>0.21</v>
      </c>
      <c r="J145" s="19">
        <v>0.33</v>
      </c>
      <c r="K145" s="19">
        <v>0.33</v>
      </c>
      <c r="L145" s="19">
        <v>0.25</v>
      </c>
      <c r="M145" s="19">
        <v>0.31</v>
      </c>
      <c r="N145" s="19">
        <v>0.28999999999999998</v>
      </c>
      <c r="O145" s="19">
        <v>0.28999999999999998</v>
      </c>
      <c r="P145" s="19">
        <v>0.14000000000000001</v>
      </c>
      <c r="Q145" s="19">
        <v>0.25</v>
      </c>
      <c r="R145" s="19">
        <v>0.17</v>
      </c>
      <c r="S145" s="19">
        <v>0.26</v>
      </c>
      <c r="T145" s="19">
        <v>0.14000000000000001</v>
      </c>
      <c r="U145" s="19">
        <v>7.0000000000000007E-2</v>
      </c>
      <c r="V145" s="19">
        <v>0.15</v>
      </c>
    </row>
    <row r="146" spans="2:22">
      <c r="B146" s="18">
        <v>708</v>
      </c>
      <c r="C146" s="19">
        <v>0.28999999999999998</v>
      </c>
      <c r="D146" s="19">
        <v>0.28999999999999998</v>
      </c>
      <c r="E146" s="19">
        <v>0.25</v>
      </c>
      <c r="F146" s="19">
        <v>0.2</v>
      </c>
      <c r="G146" s="19">
        <v>0.23</v>
      </c>
      <c r="H146" s="19">
        <v>0.15</v>
      </c>
      <c r="I146" s="19">
        <v>0.17</v>
      </c>
      <c r="J146" s="19">
        <v>0.28999999999999998</v>
      </c>
      <c r="K146" s="19">
        <v>0.28999999999999998</v>
      </c>
      <c r="L146" s="19">
        <v>0.22</v>
      </c>
      <c r="M146" s="19">
        <v>0.27</v>
      </c>
      <c r="N146" s="19">
        <v>0.25</v>
      </c>
      <c r="O146" s="19">
        <v>0.26</v>
      </c>
      <c r="P146" s="19">
        <v>0.13</v>
      </c>
      <c r="Q146" s="19">
        <v>0.22</v>
      </c>
      <c r="R146" s="19">
        <v>0.16</v>
      </c>
      <c r="S146" s="19">
        <v>0.23</v>
      </c>
      <c r="T146" s="19">
        <v>0.12</v>
      </c>
      <c r="U146" s="19">
        <v>0.06</v>
      </c>
      <c r="V146" s="19">
        <v>0.13</v>
      </c>
    </row>
    <row r="147" spans="2:22">
      <c r="B147" s="18">
        <v>709</v>
      </c>
      <c r="C147" s="19">
        <v>0.34</v>
      </c>
      <c r="D147" s="19">
        <v>0.34</v>
      </c>
      <c r="E147" s="19">
        <v>0.28999999999999998</v>
      </c>
      <c r="F147" s="19">
        <v>0.23</v>
      </c>
      <c r="G147" s="19">
        <v>0.27</v>
      </c>
      <c r="H147" s="19">
        <v>0.17</v>
      </c>
      <c r="I147" s="19">
        <v>0.19</v>
      </c>
      <c r="J147" s="19">
        <v>0.34</v>
      </c>
      <c r="K147" s="19">
        <v>0.34</v>
      </c>
      <c r="L147" s="19">
        <v>0.27</v>
      </c>
      <c r="M147" s="19">
        <v>0.32</v>
      </c>
      <c r="N147" s="19">
        <v>0.3</v>
      </c>
      <c r="O147" s="19">
        <v>0.31</v>
      </c>
      <c r="P147" s="19">
        <v>0.17</v>
      </c>
      <c r="Q147" s="19">
        <v>0.26</v>
      </c>
      <c r="R147" s="19">
        <v>0.19</v>
      </c>
      <c r="S147" s="19">
        <v>0.28000000000000003</v>
      </c>
      <c r="T147" s="19">
        <v>0.15</v>
      </c>
      <c r="U147" s="19">
        <v>0.06</v>
      </c>
      <c r="V147" s="19">
        <v>0.14000000000000001</v>
      </c>
    </row>
    <row r="148" spans="2:22">
      <c r="B148" s="18">
        <v>710</v>
      </c>
      <c r="C148" s="19">
        <v>0.28999999999999998</v>
      </c>
      <c r="D148" s="19">
        <v>0.28999999999999998</v>
      </c>
      <c r="E148" s="19">
        <v>0.25</v>
      </c>
      <c r="F148" s="19">
        <v>0.2</v>
      </c>
      <c r="G148" s="19">
        <v>0.23</v>
      </c>
      <c r="H148" s="19">
        <v>0.13</v>
      </c>
      <c r="I148" s="19">
        <v>0.15</v>
      </c>
      <c r="J148" s="19">
        <v>0.28999999999999998</v>
      </c>
      <c r="K148" s="19">
        <v>0.28999999999999998</v>
      </c>
      <c r="L148" s="19">
        <v>0.24</v>
      </c>
      <c r="M148" s="19">
        <v>0.27</v>
      </c>
      <c r="N148" s="19">
        <v>0.26</v>
      </c>
      <c r="O148" s="19">
        <v>0.27</v>
      </c>
      <c r="P148" s="19">
        <v>0.15</v>
      </c>
      <c r="Q148" s="19">
        <v>0.23</v>
      </c>
      <c r="R148" s="19">
        <v>0.17</v>
      </c>
      <c r="S148" s="19">
        <v>0.24</v>
      </c>
      <c r="T148" s="19">
        <v>0.13</v>
      </c>
      <c r="U148" s="19">
        <v>0</v>
      </c>
      <c r="V148" s="19">
        <v>0.11</v>
      </c>
    </row>
    <row r="149" spans="2:22">
      <c r="B149" s="18">
        <v>711</v>
      </c>
      <c r="C149" s="19">
        <v>0.31</v>
      </c>
      <c r="D149" s="19">
        <v>0.31</v>
      </c>
      <c r="E149" s="19">
        <v>0.26</v>
      </c>
      <c r="F149" s="19">
        <v>0.21</v>
      </c>
      <c r="G149" s="19">
        <v>0.25</v>
      </c>
      <c r="H149" s="19">
        <v>0.13</v>
      </c>
      <c r="I149" s="19">
        <v>0.14000000000000001</v>
      </c>
      <c r="J149" s="19">
        <v>0.31</v>
      </c>
      <c r="K149" s="19">
        <v>0.31</v>
      </c>
      <c r="L149" s="19">
        <v>0.26</v>
      </c>
      <c r="M149" s="19">
        <v>0.28999999999999998</v>
      </c>
      <c r="N149" s="19">
        <v>0.28000000000000003</v>
      </c>
      <c r="O149" s="19">
        <v>0.28999999999999998</v>
      </c>
      <c r="P149" s="19">
        <v>0.17</v>
      </c>
      <c r="Q149" s="19">
        <v>0.25</v>
      </c>
      <c r="R149" s="19">
        <v>0.18</v>
      </c>
      <c r="S149" s="19">
        <v>0.26</v>
      </c>
      <c r="T149" s="19">
        <v>0.15</v>
      </c>
      <c r="U149" s="19" t="s">
        <v>13</v>
      </c>
      <c r="V149" s="19">
        <v>0.11</v>
      </c>
    </row>
    <row r="150" spans="2:22">
      <c r="B150" s="18">
        <v>712</v>
      </c>
      <c r="C150" s="19">
        <v>0.38</v>
      </c>
      <c r="D150" s="19">
        <v>0.38</v>
      </c>
      <c r="E150" s="19">
        <v>0.32</v>
      </c>
      <c r="F150" s="19">
        <v>0.26</v>
      </c>
      <c r="G150" s="19">
        <v>0.3</v>
      </c>
      <c r="H150" s="19">
        <v>0.15</v>
      </c>
      <c r="I150" s="19">
        <v>0.16</v>
      </c>
      <c r="J150" s="19">
        <v>0.37</v>
      </c>
      <c r="K150" s="19">
        <v>0.38</v>
      </c>
      <c r="L150" s="19">
        <v>0.33</v>
      </c>
      <c r="M150" s="19">
        <v>0.35</v>
      </c>
      <c r="N150" s="19">
        <v>0.35</v>
      </c>
      <c r="O150" s="19">
        <v>0.36</v>
      </c>
      <c r="P150" s="19">
        <v>0.22</v>
      </c>
      <c r="Q150" s="19">
        <v>0.31</v>
      </c>
      <c r="R150" s="19">
        <v>0.23</v>
      </c>
      <c r="S150" s="19">
        <v>0.33</v>
      </c>
      <c r="T150" s="19">
        <v>0.19</v>
      </c>
      <c r="U150" s="19" t="s">
        <v>13</v>
      </c>
      <c r="V150" s="19">
        <v>0.12</v>
      </c>
    </row>
    <row r="151" spans="2:22">
      <c r="B151" s="18">
        <v>713</v>
      </c>
      <c r="C151" s="19">
        <v>0.38</v>
      </c>
      <c r="D151" s="19">
        <v>0.38</v>
      </c>
      <c r="E151" s="19">
        <v>0.32</v>
      </c>
      <c r="F151" s="19">
        <v>0.26</v>
      </c>
      <c r="G151" s="19">
        <v>0.3</v>
      </c>
      <c r="H151" s="19">
        <v>0.13</v>
      </c>
      <c r="I151" s="19">
        <v>0.14000000000000001</v>
      </c>
      <c r="J151" s="19">
        <v>0.36</v>
      </c>
      <c r="K151" s="19">
        <v>0.38</v>
      </c>
      <c r="L151" s="19">
        <v>0.34</v>
      </c>
      <c r="M151" s="19">
        <v>0.35</v>
      </c>
      <c r="N151" s="19">
        <v>0.35</v>
      </c>
      <c r="O151" s="19">
        <v>0.36</v>
      </c>
      <c r="P151" s="19">
        <v>0.23</v>
      </c>
      <c r="Q151" s="19">
        <v>0.32</v>
      </c>
      <c r="R151" s="19">
        <v>0.24</v>
      </c>
      <c r="S151" s="19">
        <v>0.34</v>
      </c>
      <c r="T151" s="19">
        <v>0.19</v>
      </c>
      <c r="U151" s="19" t="s">
        <v>13</v>
      </c>
      <c r="V151" s="19">
        <v>0.11</v>
      </c>
    </row>
    <row r="152" spans="2:22">
      <c r="B152" s="18">
        <v>714</v>
      </c>
      <c r="C152" s="19">
        <v>0.39</v>
      </c>
      <c r="D152" s="19">
        <v>0.39</v>
      </c>
      <c r="E152" s="19">
        <v>0.33</v>
      </c>
      <c r="F152" s="19">
        <v>0.27</v>
      </c>
      <c r="G152" s="19">
        <v>0.31</v>
      </c>
      <c r="H152" s="19">
        <v>0.12</v>
      </c>
      <c r="I152" s="19">
        <v>0.13</v>
      </c>
      <c r="J152" s="19">
        <v>0.35</v>
      </c>
      <c r="K152" s="19">
        <v>0.39</v>
      </c>
      <c r="L152" s="19">
        <v>0.36</v>
      </c>
      <c r="M152" s="19">
        <v>0.36</v>
      </c>
      <c r="N152" s="19">
        <v>0.36</v>
      </c>
      <c r="O152" s="19">
        <v>0.37</v>
      </c>
      <c r="P152" s="19">
        <v>0.25</v>
      </c>
      <c r="Q152" s="19">
        <v>0.33</v>
      </c>
      <c r="R152" s="19">
        <v>0.25</v>
      </c>
      <c r="S152" s="19">
        <v>0.35</v>
      </c>
      <c r="T152" s="19">
        <v>0.2</v>
      </c>
      <c r="U152" s="19" t="s">
        <v>13</v>
      </c>
      <c r="V152" s="19">
        <v>0.11</v>
      </c>
    </row>
    <row r="153" spans="2:22">
      <c r="B153" s="18">
        <v>715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</v>
      </c>
      <c r="I153" s="19">
        <v>0</v>
      </c>
      <c r="J153" s="19">
        <v>0.28999999999999998</v>
      </c>
      <c r="K153" s="19">
        <v>0.35</v>
      </c>
      <c r="L153" s="19">
        <v>0.33</v>
      </c>
      <c r="M153" s="19">
        <v>0.33</v>
      </c>
      <c r="N153" s="19">
        <v>0.33</v>
      </c>
      <c r="O153" s="19">
        <v>0.33</v>
      </c>
      <c r="P153" s="19">
        <v>0.24</v>
      </c>
      <c r="Q153" s="19">
        <v>0.3</v>
      </c>
      <c r="R153" s="19">
        <v>0.24</v>
      </c>
      <c r="S153" s="19">
        <v>0.32</v>
      </c>
      <c r="T153" s="19">
        <v>0.19</v>
      </c>
      <c r="U153" s="19" t="s">
        <v>13</v>
      </c>
      <c r="V153" s="19">
        <v>0.09</v>
      </c>
    </row>
    <row r="154" spans="2:22">
      <c r="B154" s="18">
        <v>716</v>
      </c>
      <c r="C154" s="19">
        <v>0.39</v>
      </c>
      <c r="D154" s="19">
        <v>0.39</v>
      </c>
      <c r="E154" s="19">
        <v>0.33</v>
      </c>
      <c r="F154" s="19">
        <v>0.27</v>
      </c>
      <c r="G154" s="19">
        <v>0.31</v>
      </c>
      <c r="H154" s="19" t="s">
        <v>13</v>
      </c>
      <c r="I154" s="19" t="s">
        <v>13</v>
      </c>
      <c r="J154" s="19">
        <v>0.3</v>
      </c>
      <c r="K154" s="19">
        <v>0.39</v>
      </c>
      <c r="L154" s="19">
        <v>0.37</v>
      </c>
      <c r="M154" s="19">
        <v>0.36</v>
      </c>
      <c r="N154" s="19">
        <v>0.36</v>
      </c>
      <c r="O154" s="19">
        <v>0.37</v>
      </c>
      <c r="P154" s="19">
        <v>0.27</v>
      </c>
      <c r="Q154" s="19">
        <v>0.34</v>
      </c>
      <c r="R154" s="19">
        <v>0.27</v>
      </c>
      <c r="S154" s="19">
        <v>0.36</v>
      </c>
      <c r="T154" s="19">
        <v>0.21</v>
      </c>
      <c r="U154" s="19" t="s">
        <v>13</v>
      </c>
      <c r="V154" s="19">
        <v>0.09</v>
      </c>
    </row>
    <row r="155" spans="2:22">
      <c r="B155" s="18">
        <v>717</v>
      </c>
      <c r="C155" s="19">
        <v>0.41</v>
      </c>
      <c r="D155" s="19">
        <v>0.41</v>
      </c>
      <c r="E155" s="19">
        <v>0.35</v>
      </c>
      <c r="F155" s="19">
        <v>0.28000000000000003</v>
      </c>
      <c r="G155" s="19">
        <v>0.33</v>
      </c>
      <c r="H155" s="19" t="s">
        <v>13</v>
      </c>
      <c r="I155" s="19" t="s">
        <v>13</v>
      </c>
      <c r="J155" s="19">
        <v>0.28999999999999998</v>
      </c>
      <c r="K155" s="19">
        <v>0.41</v>
      </c>
      <c r="L155" s="19">
        <v>0.4</v>
      </c>
      <c r="M155" s="19">
        <v>0.38</v>
      </c>
      <c r="N155" s="19">
        <v>0.38</v>
      </c>
      <c r="O155" s="19">
        <v>0.39</v>
      </c>
      <c r="P155" s="19">
        <v>0.3</v>
      </c>
      <c r="Q155" s="19">
        <v>0.36</v>
      </c>
      <c r="R155" s="19">
        <v>0.28999999999999998</v>
      </c>
      <c r="S155" s="19">
        <v>0.39</v>
      </c>
      <c r="T155" s="19">
        <v>0.23</v>
      </c>
      <c r="U155" s="19" t="s">
        <v>13</v>
      </c>
      <c r="V155" s="19">
        <v>0.09</v>
      </c>
    </row>
    <row r="156" spans="2:22">
      <c r="B156" s="18">
        <v>718</v>
      </c>
      <c r="C156" s="19">
        <v>0.37</v>
      </c>
      <c r="D156" s="19">
        <v>0.37</v>
      </c>
      <c r="E156" s="19">
        <v>0.31</v>
      </c>
      <c r="F156" s="19">
        <v>0.25</v>
      </c>
      <c r="G156" s="19">
        <v>0.3</v>
      </c>
      <c r="H156" s="19" t="s">
        <v>13</v>
      </c>
      <c r="I156" s="19" t="s">
        <v>13</v>
      </c>
      <c r="J156" s="19">
        <v>0.24</v>
      </c>
      <c r="K156" s="19">
        <v>0.37</v>
      </c>
      <c r="L156" s="19">
        <v>0.36</v>
      </c>
      <c r="M156" s="19">
        <v>0.34</v>
      </c>
      <c r="N156" s="19">
        <v>0.34</v>
      </c>
      <c r="O156" s="19">
        <v>0.35</v>
      </c>
      <c r="P156" s="19">
        <v>0.28000000000000003</v>
      </c>
      <c r="Q156" s="19">
        <v>0.33</v>
      </c>
      <c r="R156" s="19">
        <v>0.27</v>
      </c>
      <c r="S156" s="19">
        <v>0.36</v>
      </c>
      <c r="T156" s="19">
        <v>0.21</v>
      </c>
      <c r="U156" s="19" t="s">
        <v>13</v>
      </c>
      <c r="V156" s="19">
        <v>7.0000000000000007E-2</v>
      </c>
    </row>
    <row r="157" spans="2:22">
      <c r="B157" s="18">
        <v>719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 t="s">
        <v>13</v>
      </c>
      <c r="I157" s="19" t="s">
        <v>13</v>
      </c>
      <c r="J157" s="19">
        <v>0.22</v>
      </c>
      <c r="K157" s="19">
        <v>0.37</v>
      </c>
      <c r="L157" s="19">
        <v>0.37</v>
      </c>
      <c r="M157" s="19">
        <v>0.34</v>
      </c>
      <c r="N157" s="19">
        <v>0.34</v>
      </c>
      <c r="O157" s="19">
        <v>0.35</v>
      </c>
      <c r="P157" s="19">
        <v>0.28999999999999998</v>
      </c>
      <c r="Q157" s="19">
        <v>0.34</v>
      </c>
      <c r="R157" s="19">
        <v>0.28000000000000003</v>
      </c>
      <c r="S157" s="19">
        <v>0.36</v>
      </c>
      <c r="T157" s="19">
        <v>0.22</v>
      </c>
      <c r="U157" s="19" t="s">
        <v>13</v>
      </c>
      <c r="V157" s="19">
        <v>7.0000000000000007E-2</v>
      </c>
    </row>
    <row r="158" spans="2:22">
      <c r="B158" s="18">
        <v>720</v>
      </c>
      <c r="C158" s="19">
        <v>0.38</v>
      </c>
      <c r="D158" s="19">
        <v>0.38</v>
      </c>
      <c r="E158" s="19">
        <v>0.32</v>
      </c>
      <c r="F158" s="19">
        <v>0.26</v>
      </c>
      <c r="G158" s="19">
        <v>0.3</v>
      </c>
      <c r="H158" s="19" t="s">
        <v>13</v>
      </c>
      <c r="I158" s="19" t="s">
        <v>13</v>
      </c>
      <c r="J158" s="19">
        <v>0.21</v>
      </c>
      <c r="K158" s="19">
        <v>0.38</v>
      </c>
      <c r="L158" s="19">
        <v>0.38</v>
      </c>
      <c r="M158" s="19">
        <v>0.35</v>
      </c>
      <c r="N158" s="19">
        <v>0.35</v>
      </c>
      <c r="O158" s="19">
        <v>0.36</v>
      </c>
      <c r="P158" s="19">
        <v>0.31</v>
      </c>
      <c r="Q158" s="19">
        <v>0.35</v>
      </c>
      <c r="R158" s="19">
        <v>0.28999999999999998</v>
      </c>
      <c r="S158" s="19">
        <v>0.38</v>
      </c>
      <c r="T158" s="19">
        <v>0.23</v>
      </c>
      <c r="U158" s="19" t="s">
        <v>13</v>
      </c>
      <c r="V158" s="19">
        <v>0</v>
      </c>
    </row>
    <row r="159" spans="2:22">
      <c r="B159" s="18">
        <v>721</v>
      </c>
      <c r="C159" s="19">
        <v>0.3</v>
      </c>
      <c r="D159" s="19">
        <v>0.3</v>
      </c>
      <c r="E159" s="19">
        <v>0.26</v>
      </c>
      <c r="F159" s="19">
        <v>0.2</v>
      </c>
      <c r="G159" s="19">
        <v>0.24</v>
      </c>
      <c r="H159" s="19" t="s">
        <v>13</v>
      </c>
      <c r="I159" s="19" t="s">
        <v>13</v>
      </c>
      <c r="J159" s="19">
        <v>0.15</v>
      </c>
      <c r="K159" s="19">
        <v>0.3</v>
      </c>
      <c r="L159" s="19">
        <v>0.3</v>
      </c>
      <c r="M159" s="19">
        <v>0.28000000000000003</v>
      </c>
      <c r="N159" s="19">
        <v>0.28000000000000003</v>
      </c>
      <c r="O159" s="19">
        <v>0.28000000000000003</v>
      </c>
      <c r="P159" s="19">
        <v>0.25</v>
      </c>
      <c r="Q159" s="19">
        <v>0.28000000000000003</v>
      </c>
      <c r="R159" s="19">
        <v>0.24</v>
      </c>
      <c r="S159" s="19">
        <v>0.3</v>
      </c>
      <c r="T159" s="19">
        <v>0.19</v>
      </c>
      <c r="U159" s="19" t="s">
        <v>13</v>
      </c>
      <c r="V159" s="19" t="s">
        <v>13</v>
      </c>
    </row>
    <row r="160" spans="2:22">
      <c r="B160" s="18">
        <v>722</v>
      </c>
      <c r="C160" s="19">
        <v>0.25</v>
      </c>
      <c r="D160" s="19">
        <v>0.25</v>
      </c>
      <c r="E160" s="19">
        <v>0.21</v>
      </c>
      <c r="F160" s="19">
        <v>0.17</v>
      </c>
      <c r="G160" s="19">
        <v>0.2</v>
      </c>
      <c r="H160" s="19" t="s">
        <v>13</v>
      </c>
      <c r="I160" s="19" t="s">
        <v>13</v>
      </c>
      <c r="J160" s="19">
        <v>0.11</v>
      </c>
      <c r="K160" s="19">
        <v>0.25</v>
      </c>
      <c r="L160" s="19">
        <v>0.25</v>
      </c>
      <c r="M160" s="19">
        <v>0.23</v>
      </c>
      <c r="N160" s="19">
        <v>0.23</v>
      </c>
      <c r="O160" s="19">
        <v>0.24</v>
      </c>
      <c r="P160" s="19">
        <v>0.22</v>
      </c>
      <c r="Q160" s="19">
        <v>0.24</v>
      </c>
      <c r="R160" s="19">
        <v>0.2</v>
      </c>
      <c r="S160" s="19">
        <v>0.25</v>
      </c>
      <c r="T160" s="19">
        <v>0.16</v>
      </c>
      <c r="U160" s="19" t="s">
        <v>13</v>
      </c>
      <c r="V160" s="19" t="s">
        <v>13</v>
      </c>
    </row>
    <row r="161" spans="2:22">
      <c r="B161" s="18">
        <v>723</v>
      </c>
      <c r="C161" s="19">
        <v>0.39</v>
      </c>
      <c r="D161" s="19">
        <v>0.39</v>
      </c>
      <c r="E161" s="19">
        <v>0.33</v>
      </c>
      <c r="F161" s="19">
        <v>0.27</v>
      </c>
      <c r="G161" s="19">
        <v>0.31</v>
      </c>
      <c r="H161" s="19" t="s">
        <v>13</v>
      </c>
      <c r="I161" s="19" t="s">
        <v>13</v>
      </c>
      <c r="J161" s="19">
        <v>0.15</v>
      </c>
      <c r="K161" s="19">
        <v>0.39</v>
      </c>
      <c r="L161" s="19">
        <v>0.39</v>
      </c>
      <c r="M161" s="19">
        <v>0.36</v>
      </c>
      <c r="N161" s="19">
        <v>0.36</v>
      </c>
      <c r="O161" s="19">
        <v>0.37</v>
      </c>
      <c r="P161" s="19">
        <v>0.35</v>
      </c>
      <c r="Q161" s="19">
        <v>0.38</v>
      </c>
      <c r="R161" s="19">
        <v>0.32</v>
      </c>
      <c r="S161" s="19">
        <v>0.39</v>
      </c>
      <c r="T161" s="19">
        <v>0.25</v>
      </c>
      <c r="U161" s="19" t="s">
        <v>13</v>
      </c>
      <c r="V161" s="19" t="s">
        <v>13</v>
      </c>
    </row>
    <row r="162" spans="2:22">
      <c r="B162" s="18">
        <v>724</v>
      </c>
      <c r="C162" s="19">
        <v>0.37</v>
      </c>
      <c r="D162" s="19">
        <v>0.37</v>
      </c>
      <c r="E162" s="19">
        <v>0.31</v>
      </c>
      <c r="F162" s="19">
        <v>0.25</v>
      </c>
      <c r="G162" s="19">
        <v>0.3</v>
      </c>
      <c r="H162" s="19" t="s">
        <v>13</v>
      </c>
      <c r="I162" s="19" t="s">
        <v>13</v>
      </c>
      <c r="J162" s="19">
        <v>0.12</v>
      </c>
      <c r="K162" s="19">
        <v>0.37</v>
      </c>
      <c r="L162" s="19">
        <v>0.37</v>
      </c>
      <c r="M162" s="19">
        <v>0.34</v>
      </c>
      <c r="N162" s="19">
        <v>0.34</v>
      </c>
      <c r="O162" s="19">
        <v>0.35</v>
      </c>
      <c r="P162" s="19">
        <v>0.33</v>
      </c>
      <c r="Q162" s="19">
        <v>0.36</v>
      </c>
      <c r="R162" s="19">
        <v>0.31</v>
      </c>
      <c r="S162" s="19">
        <v>0.37</v>
      </c>
      <c r="T162" s="19">
        <v>0.25</v>
      </c>
      <c r="U162" s="19" t="s">
        <v>13</v>
      </c>
      <c r="V162" s="19" t="s">
        <v>13</v>
      </c>
    </row>
    <row r="163" spans="2:22">
      <c r="B163" s="18">
        <v>725</v>
      </c>
      <c r="C163" s="19">
        <v>0.44</v>
      </c>
      <c r="D163" s="19">
        <v>0.44</v>
      </c>
      <c r="E163" s="19">
        <v>0.37</v>
      </c>
      <c r="F163" s="19">
        <v>0.3</v>
      </c>
      <c r="G163" s="19">
        <v>0.35</v>
      </c>
      <c r="H163" s="19" t="s">
        <v>13</v>
      </c>
      <c r="I163" s="19" t="s">
        <v>13</v>
      </c>
      <c r="J163" s="19">
        <v>0</v>
      </c>
      <c r="K163" s="19">
        <v>0.44</v>
      </c>
      <c r="L163" s="19">
        <v>0.44</v>
      </c>
      <c r="M163" s="19">
        <v>0.4</v>
      </c>
      <c r="N163" s="19">
        <v>0.41</v>
      </c>
      <c r="O163" s="19">
        <v>0.42</v>
      </c>
      <c r="P163" s="19">
        <v>0.4</v>
      </c>
      <c r="Q163" s="19">
        <v>0.44</v>
      </c>
      <c r="R163" s="19">
        <v>0.38</v>
      </c>
      <c r="S163" s="19">
        <v>0.44</v>
      </c>
      <c r="T163" s="19">
        <v>0.3</v>
      </c>
      <c r="U163" s="19" t="s">
        <v>13</v>
      </c>
      <c r="V163" s="19" t="s">
        <v>13</v>
      </c>
    </row>
    <row r="164" spans="2:22">
      <c r="B164" s="18">
        <v>726</v>
      </c>
      <c r="C164" s="19">
        <v>0.35</v>
      </c>
      <c r="D164" s="19">
        <v>0.35</v>
      </c>
      <c r="E164" s="19">
        <v>0.3</v>
      </c>
      <c r="F164" s="19">
        <v>0.24</v>
      </c>
      <c r="G164" s="19">
        <v>0.28000000000000003</v>
      </c>
      <c r="H164" s="19" t="s">
        <v>13</v>
      </c>
      <c r="I164" s="19" t="s">
        <v>13</v>
      </c>
      <c r="J164" s="19" t="s">
        <v>13</v>
      </c>
      <c r="K164" s="19">
        <v>0.35</v>
      </c>
      <c r="L164" s="19">
        <v>0.35</v>
      </c>
      <c r="M164" s="19">
        <v>0.31</v>
      </c>
      <c r="N164" s="19">
        <v>0.33</v>
      </c>
      <c r="O164" s="19">
        <v>0.33</v>
      </c>
      <c r="P164" s="19">
        <v>0.32</v>
      </c>
      <c r="Q164" s="19">
        <v>0.35</v>
      </c>
      <c r="R164" s="19">
        <v>0.31</v>
      </c>
      <c r="S164" s="19">
        <v>0.35</v>
      </c>
      <c r="T164" s="19">
        <v>0.24</v>
      </c>
      <c r="U164" s="19" t="s">
        <v>13</v>
      </c>
      <c r="V164" s="19" t="s">
        <v>13</v>
      </c>
    </row>
    <row r="165" spans="2:22">
      <c r="B165" s="18">
        <v>727</v>
      </c>
      <c r="C165" s="19">
        <v>0.33</v>
      </c>
      <c r="D165" s="19">
        <v>0.33</v>
      </c>
      <c r="E165" s="19">
        <v>0.28000000000000003</v>
      </c>
      <c r="F165" s="19">
        <v>0.22</v>
      </c>
      <c r="G165" s="19">
        <v>0.26</v>
      </c>
      <c r="H165" s="19" t="s">
        <v>13</v>
      </c>
      <c r="I165" s="19" t="s">
        <v>13</v>
      </c>
      <c r="J165" s="19" t="s">
        <v>13</v>
      </c>
      <c r="K165" s="19">
        <v>0.33</v>
      </c>
      <c r="L165" s="19">
        <v>0.33</v>
      </c>
      <c r="M165" s="19">
        <v>0.28999999999999998</v>
      </c>
      <c r="N165" s="19">
        <v>0.31</v>
      </c>
      <c r="O165" s="19">
        <v>0.31</v>
      </c>
      <c r="P165" s="19">
        <v>0.31</v>
      </c>
      <c r="Q165" s="19">
        <v>0.33</v>
      </c>
      <c r="R165" s="19">
        <v>0.3</v>
      </c>
      <c r="S165" s="19">
        <v>0.33</v>
      </c>
      <c r="T165" s="19">
        <v>0.23</v>
      </c>
      <c r="U165" s="19" t="s">
        <v>13</v>
      </c>
      <c r="V165" s="19" t="s">
        <v>13</v>
      </c>
    </row>
    <row r="166" spans="2:22">
      <c r="B166" s="18">
        <v>728</v>
      </c>
      <c r="C166" s="19">
        <v>0.35</v>
      </c>
      <c r="D166" s="19">
        <v>0.35</v>
      </c>
      <c r="E166" s="19">
        <v>0.3</v>
      </c>
      <c r="F166" s="19">
        <v>0.24</v>
      </c>
      <c r="G166" s="19">
        <v>0.28000000000000003</v>
      </c>
      <c r="H166" s="19" t="s">
        <v>13</v>
      </c>
      <c r="I166" s="19" t="s">
        <v>13</v>
      </c>
      <c r="J166" s="19" t="s">
        <v>13</v>
      </c>
      <c r="K166" s="19">
        <v>0.35</v>
      </c>
      <c r="L166" s="19">
        <v>0.35</v>
      </c>
      <c r="M166" s="19">
        <v>0.31</v>
      </c>
      <c r="N166" s="19">
        <v>0.33</v>
      </c>
      <c r="O166" s="19">
        <v>0.33</v>
      </c>
      <c r="P166" s="19">
        <v>0.33</v>
      </c>
      <c r="Q166" s="19">
        <v>0.35</v>
      </c>
      <c r="R166" s="19">
        <v>0.32</v>
      </c>
      <c r="S166" s="19">
        <v>0.35</v>
      </c>
      <c r="T166" s="19">
        <v>0.25</v>
      </c>
      <c r="U166" s="19" t="s">
        <v>13</v>
      </c>
      <c r="V166" s="19" t="s">
        <v>13</v>
      </c>
    </row>
    <row r="167" spans="2:22">
      <c r="B167" s="18">
        <v>729</v>
      </c>
      <c r="C167" s="19">
        <v>0.23</v>
      </c>
      <c r="D167" s="19">
        <v>0.23</v>
      </c>
      <c r="E167" s="19">
        <v>0.2</v>
      </c>
      <c r="F167" s="19">
        <v>0.16</v>
      </c>
      <c r="G167" s="19">
        <v>0.18</v>
      </c>
      <c r="H167" s="19" t="s">
        <v>13</v>
      </c>
      <c r="I167" s="19" t="s">
        <v>13</v>
      </c>
      <c r="J167" s="19" t="s">
        <v>13</v>
      </c>
      <c r="K167" s="19">
        <v>0.23</v>
      </c>
      <c r="L167" s="19">
        <v>0.23</v>
      </c>
      <c r="M167" s="19">
        <v>0.2</v>
      </c>
      <c r="N167" s="19">
        <v>0.21</v>
      </c>
      <c r="O167" s="19">
        <v>0.22</v>
      </c>
      <c r="P167" s="19">
        <v>0.22</v>
      </c>
      <c r="Q167" s="19">
        <v>0.23</v>
      </c>
      <c r="R167" s="19">
        <v>0.22</v>
      </c>
      <c r="S167" s="19">
        <v>0.23</v>
      </c>
      <c r="T167" s="19">
        <v>0.17</v>
      </c>
      <c r="U167" s="19" t="s">
        <v>13</v>
      </c>
      <c r="V167" s="19" t="s">
        <v>13</v>
      </c>
    </row>
    <row r="168" spans="2:22">
      <c r="B168" s="18">
        <v>730</v>
      </c>
      <c r="C168" s="19">
        <v>0.23</v>
      </c>
      <c r="D168" s="19">
        <v>0.23</v>
      </c>
      <c r="E168" s="19">
        <v>0.2</v>
      </c>
      <c r="F168" s="19">
        <v>0.16</v>
      </c>
      <c r="G168" s="19">
        <v>0.18</v>
      </c>
      <c r="H168" s="19" t="s">
        <v>13</v>
      </c>
      <c r="I168" s="19" t="s">
        <v>13</v>
      </c>
      <c r="J168" s="19" t="s">
        <v>13</v>
      </c>
      <c r="K168" s="19">
        <v>0.23</v>
      </c>
      <c r="L168" s="19">
        <v>0.23</v>
      </c>
      <c r="M168" s="19">
        <v>0.2</v>
      </c>
      <c r="N168" s="19">
        <v>0.21</v>
      </c>
      <c r="O168" s="19">
        <v>0.22</v>
      </c>
      <c r="P168" s="19">
        <v>0.22</v>
      </c>
      <c r="Q168" s="19">
        <v>0.23</v>
      </c>
      <c r="R168" s="19">
        <v>0.22</v>
      </c>
      <c r="S168" s="19">
        <v>0.23</v>
      </c>
      <c r="T168" s="19">
        <v>0.17</v>
      </c>
      <c r="U168" s="19" t="s">
        <v>13</v>
      </c>
      <c r="V168" s="19" t="s">
        <v>13</v>
      </c>
    </row>
    <row r="169" spans="2:22">
      <c r="B169" s="18">
        <v>731</v>
      </c>
      <c r="C169" s="19">
        <v>0.28999999999999998</v>
      </c>
      <c r="D169" s="19">
        <v>0.28999999999999998</v>
      </c>
      <c r="E169" s="19">
        <v>0.25</v>
      </c>
      <c r="F169" s="19">
        <v>0.2</v>
      </c>
      <c r="G169" s="19">
        <v>0.23</v>
      </c>
      <c r="H169" s="19" t="s">
        <v>13</v>
      </c>
      <c r="I169" s="19" t="s">
        <v>13</v>
      </c>
      <c r="J169" s="19" t="s">
        <v>13</v>
      </c>
      <c r="K169" s="19">
        <v>0.28999999999999998</v>
      </c>
      <c r="L169" s="19">
        <v>0.28999999999999998</v>
      </c>
      <c r="M169" s="19">
        <v>0.25</v>
      </c>
      <c r="N169" s="19">
        <v>0.27</v>
      </c>
      <c r="O169" s="19">
        <v>0.28000000000000003</v>
      </c>
      <c r="P169" s="19">
        <v>0.28000000000000003</v>
      </c>
      <c r="Q169" s="19">
        <v>0.28999999999999998</v>
      </c>
      <c r="R169" s="19">
        <v>0.28000000000000003</v>
      </c>
      <c r="S169" s="19">
        <v>0.28999999999999998</v>
      </c>
      <c r="T169" s="19">
        <v>0.22</v>
      </c>
      <c r="U169" s="19" t="s">
        <v>13</v>
      </c>
      <c r="V169" s="19" t="s">
        <v>13</v>
      </c>
    </row>
    <row r="170" spans="2:22">
      <c r="B170" s="18">
        <v>801</v>
      </c>
      <c r="C170" s="19">
        <v>0.3</v>
      </c>
      <c r="D170" s="19">
        <v>0.3</v>
      </c>
      <c r="E170" s="19">
        <v>0.26</v>
      </c>
      <c r="F170" s="19">
        <v>0.2</v>
      </c>
      <c r="G170" s="19">
        <v>0.24</v>
      </c>
      <c r="H170" s="19" t="s">
        <v>13</v>
      </c>
      <c r="I170" s="19" t="s">
        <v>13</v>
      </c>
      <c r="J170" s="19" t="s">
        <v>13</v>
      </c>
      <c r="K170" s="19">
        <v>0.3</v>
      </c>
      <c r="L170" s="19">
        <v>0.3</v>
      </c>
      <c r="M170" s="19">
        <v>0.26</v>
      </c>
      <c r="N170" s="19">
        <v>0.28000000000000003</v>
      </c>
      <c r="O170" s="19">
        <v>0.28000000000000003</v>
      </c>
      <c r="P170" s="19">
        <v>0.28000000000000003</v>
      </c>
      <c r="Q170" s="19">
        <v>0.3</v>
      </c>
      <c r="R170" s="19">
        <v>0.3</v>
      </c>
      <c r="S170" s="19">
        <v>0.3</v>
      </c>
      <c r="T170" s="19">
        <v>0.24</v>
      </c>
      <c r="U170" s="19" t="s">
        <v>13</v>
      </c>
      <c r="V170" s="19" t="s">
        <v>13</v>
      </c>
    </row>
    <row r="171" spans="2:22">
      <c r="B171" s="18">
        <v>802</v>
      </c>
      <c r="C171" s="19">
        <v>0.3</v>
      </c>
      <c r="D171" s="19">
        <v>0.3</v>
      </c>
      <c r="E171" s="19">
        <v>0.26</v>
      </c>
      <c r="F171" s="19">
        <v>0.2</v>
      </c>
      <c r="G171" s="19">
        <v>0.24</v>
      </c>
      <c r="H171" s="19" t="s">
        <v>13</v>
      </c>
      <c r="I171" s="19" t="s">
        <v>13</v>
      </c>
      <c r="J171" s="19" t="s">
        <v>13</v>
      </c>
      <c r="K171" s="19">
        <v>0.3</v>
      </c>
      <c r="L171" s="19">
        <v>0.3</v>
      </c>
      <c r="M171" s="19">
        <v>0.25</v>
      </c>
      <c r="N171" s="19">
        <v>0.28000000000000003</v>
      </c>
      <c r="O171" s="19">
        <v>0.28000000000000003</v>
      </c>
      <c r="P171" s="19">
        <v>0.28000000000000003</v>
      </c>
      <c r="Q171" s="19">
        <v>0.3</v>
      </c>
      <c r="R171" s="19">
        <v>0.3</v>
      </c>
      <c r="S171" s="19">
        <v>0.3</v>
      </c>
      <c r="T171" s="19">
        <v>0.24</v>
      </c>
      <c r="U171" s="19" t="s">
        <v>13</v>
      </c>
      <c r="V171" s="19" t="s">
        <v>13</v>
      </c>
    </row>
    <row r="172" spans="2:22">
      <c r="B172" s="18">
        <v>803</v>
      </c>
      <c r="C172" s="19">
        <v>0.32</v>
      </c>
      <c r="D172" s="19">
        <v>0.32</v>
      </c>
      <c r="E172" s="19">
        <v>0.27</v>
      </c>
      <c r="F172" s="19">
        <v>0.22</v>
      </c>
      <c r="G172" s="19">
        <v>0.26</v>
      </c>
      <c r="H172" s="19" t="s">
        <v>13</v>
      </c>
      <c r="I172" s="19" t="s">
        <v>13</v>
      </c>
      <c r="J172" s="19" t="s">
        <v>13</v>
      </c>
      <c r="K172" s="19">
        <v>0.32</v>
      </c>
      <c r="L172" s="19">
        <v>0.32</v>
      </c>
      <c r="M172" s="19">
        <v>0.27</v>
      </c>
      <c r="N172" s="19">
        <v>0.3</v>
      </c>
      <c r="O172" s="19">
        <v>0.3</v>
      </c>
      <c r="P172" s="19">
        <v>0.3</v>
      </c>
      <c r="Q172" s="19">
        <v>0.32</v>
      </c>
      <c r="R172" s="19">
        <v>0.32</v>
      </c>
      <c r="S172" s="19">
        <v>0.32</v>
      </c>
      <c r="T172" s="19">
        <v>0.26</v>
      </c>
      <c r="U172" s="19" t="s">
        <v>13</v>
      </c>
      <c r="V172" s="19" t="s">
        <v>13</v>
      </c>
    </row>
    <row r="173" spans="2:22">
      <c r="B173" s="18">
        <v>804</v>
      </c>
      <c r="C173" s="19">
        <v>0.35</v>
      </c>
      <c r="D173" s="19">
        <v>0.35</v>
      </c>
      <c r="E173" s="19">
        <v>0.3</v>
      </c>
      <c r="F173" s="19">
        <v>0.24</v>
      </c>
      <c r="G173" s="19">
        <v>0.28000000000000003</v>
      </c>
      <c r="H173" s="19" t="s">
        <v>13</v>
      </c>
      <c r="I173" s="19" t="s">
        <v>13</v>
      </c>
      <c r="J173" s="19" t="s">
        <v>13</v>
      </c>
      <c r="K173" s="19">
        <v>0.35</v>
      </c>
      <c r="L173" s="19">
        <v>0.35</v>
      </c>
      <c r="M173" s="19">
        <v>0.28999999999999998</v>
      </c>
      <c r="N173" s="19">
        <v>0.33</v>
      </c>
      <c r="O173" s="19">
        <v>0.33</v>
      </c>
      <c r="P173" s="19">
        <v>0.33</v>
      </c>
      <c r="Q173" s="19">
        <v>0.35</v>
      </c>
      <c r="R173" s="19">
        <v>0.35</v>
      </c>
      <c r="S173" s="19">
        <v>0.35</v>
      </c>
      <c r="T173" s="19">
        <v>0.28999999999999998</v>
      </c>
      <c r="U173" s="19" t="s">
        <v>13</v>
      </c>
      <c r="V173" s="19" t="s">
        <v>13</v>
      </c>
    </row>
    <row r="174" spans="2:22">
      <c r="B174" s="18">
        <v>805</v>
      </c>
      <c r="C174" s="19">
        <v>0.34</v>
      </c>
      <c r="D174" s="19">
        <v>0.34</v>
      </c>
      <c r="E174" s="19">
        <v>0.28999999999999998</v>
      </c>
      <c r="F174" s="19">
        <v>0.23</v>
      </c>
      <c r="G174" s="19">
        <v>0.27</v>
      </c>
      <c r="H174" s="19" t="s">
        <v>13</v>
      </c>
      <c r="I174" s="19" t="s">
        <v>13</v>
      </c>
      <c r="J174" s="19" t="s">
        <v>13</v>
      </c>
      <c r="K174" s="19">
        <v>0.34</v>
      </c>
      <c r="L174" s="19">
        <v>0.34</v>
      </c>
      <c r="M174" s="19">
        <v>0.28000000000000003</v>
      </c>
      <c r="N174" s="19">
        <v>0.32</v>
      </c>
      <c r="O174" s="19">
        <v>0.31</v>
      </c>
      <c r="P174" s="19">
        <v>0.32</v>
      </c>
      <c r="Q174" s="19">
        <v>0.34</v>
      </c>
      <c r="R174" s="19">
        <v>0.34</v>
      </c>
      <c r="S174" s="19">
        <v>0.34</v>
      </c>
      <c r="T174" s="19">
        <v>0.28999999999999998</v>
      </c>
      <c r="U174" s="19" t="s">
        <v>13</v>
      </c>
      <c r="V174" s="19" t="s">
        <v>13</v>
      </c>
    </row>
    <row r="175" spans="2:22">
      <c r="B175" s="18">
        <v>806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 t="s">
        <v>13</v>
      </c>
      <c r="J175" s="19" t="s">
        <v>13</v>
      </c>
      <c r="K175" s="19">
        <v>0.33</v>
      </c>
      <c r="L175" s="19">
        <v>0.34</v>
      </c>
      <c r="M175" s="19">
        <v>0.28000000000000003</v>
      </c>
      <c r="N175" s="19">
        <v>0.32</v>
      </c>
      <c r="O175" s="19">
        <v>0.31</v>
      </c>
      <c r="P175" s="19">
        <v>0.32</v>
      </c>
      <c r="Q175" s="19">
        <v>0.34</v>
      </c>
      <c r="R175" s="19">
        <v>0.34</v>
      </c>
      <c r="S175" s="19">
        <v>0.34</v>
      </c>
      <c r="T175" s="19">
        <v>0.28999999999999998</v>
      </c>
      <c r="U175" s="19" t="s">
        <v>13</v>
      </c>
      <c r="V175" s="19" t="s">
        <v>13</v>
      </c>
    </row>
    <row r="176" spans="2:22">
      <c r="B176" s="18">
        <v>807</v>
      </c>
      <c r="C176" s="19">
        <v>0.33</v>
      </c>
      <c r="D176" s="19">
        <v>0.33</v>
      </c>
      <c r="E176" s="19">
        <v>0.28000000000000003</v>
      </c>
      <c r="F176" s="19">
        <v>0.22</v>
      </c>
      <c r="G176" s="19">
        <v>0.26</v>
      </c>
      <c r="H176" s="19" t="s">
        <v>13</v>
      </c>
      <c r="I176" s="19" t="s">
        <v>13</v>
      </c>
      <c r="J176" s="19" t="s">
        <v>13</v>
      </c>
      <c r="K176" s="19">
        <v>0.32</v>
      </c>
      <c r="L176" s="19">
        <v>0.33</v>
      </c>
      <c r="M176" s="19">
        <v>0.27</v>
      </c>
      <c r="N176" s="19">
        <v>0.31</v>
      </c>
      <c r="O176" s="19">
        <v>0.3</v>
      </c>
      <c r="P176" s="19">
        <v>0.31</v>
      </c>
      <c r="Q176" s="19">
        <v>0.33</v>
      </c>
      <c r="R176" s="19">
        <v>0.33</v>
      </c>
      <c r="S176" s="19">
        <v>0.33</v>
      </c>
      <c r="T176" s="19">
        <v>0.28999999999999998</v>
      </c>
      <c r="U176" s="19" t="s">
        <v>13</v>
      </c>
      <c r="V176" s="19" t="s">
        <v>13</v>
      </c>
    </row>
    <row r="177" spans="2:22">
      <c r="B177" s="18">
        <v>808</v>
      </c>
      <c r="C177" s="19">
        <v>0.28000000000000003</v>
      </c>
      <c r="D177" s="19">
        <v>0.28000000000000003</v>
      </c>
      <c r="E177" s="19">
        <v>0.24</v>
      </c>
      <c r="F177" s="19">
        <v>0.19</v>
      </c>
      <c r="G177" s="19">
        <v>0.22</v>
      </c>
      <c r="H177" s="19" t="s">
        <v>13</v>
      </c>
      <c r="I177" s="19" t="s">
        <v>13</v>
      </c>
      <c r="J177" s="19" t="s">
        <v>13</v>
      </c>
      <c r="K177" s="19">
        <v>0.27</v>
      </c>
      <c r="L177" s="19">
        <v>0.28000000000000003</v>
      </c>
      <c r="M177" s="19">
        <v>0.23</v>
      </c>
      <c r="N177" s="19">
        <v>0.26</v>
      </c>
      <c r="O177" s="19">
        <v>0.25</v>
      </c>
      <c r="P177" s="19">
        <v>0.27</v>
      </c>
      <c r="Q177" s="19">
        <v>0.28000000000000003</v>
      </c>
      <c r="R177" s="19">
        <v>0.28000000000000003</v>
      </c>
      <c r="S177" s="19">
        <v>0.28000000000000003</v>
      </c>
      <c r="T177" s="19">
        <v>0.25</v>
      </c>
      <c r="U177" s="19" t="s">
        <v>13</v>
      </c>
      <c r="V177" s="19" t="s">
        <v>13</v>
      </c>
    </row>
    <row r="178" spans="2:22">
      <c r="B178" s="18">
        <v>809</v>
      </c>
      <c r="C178" s="19">
        <v>0.33</v>
      </c>
      <c r="D178" s="19">
        <v>0.33</v>
      </c>
      <c r="E178" s="19">
        <v>0.28000000000000003</v>
      </c>
      <c r="F178" s="19">
        <v>0.22</v>
      </c>
      <c r="G178" s="19">
        <v>0.26</v>
      </c>
      <c r="H178" s="19" t="s">
        <v>13</v>
      </c>
      <c r="I178" s="19" t="s">
        <v>13</v>
      </c>
      <c r="J178" s="19" t="s">
        <v>13</v>
      </c>
      <c r="K178" s="19">
        <v>0.32</v>
      </c>
      <c r="L178" s="19">
        <v>0.33</v>
      </c>
      <c r="M178" s="19">
        <v>0.27</v>
      </c>
      <c r="N178" s="19">
        <v>0.31</v>
      </c>
      <c r="O178" s="19">
        <v>0.28999999999999998</v>
      </c>
      <c r="P178" s="19">
        <v>0.31</v>
      </c>
      <c r="Q178" s="19">
        <v>0.33</v>
      </c>
      <c r="R178" s="19">
        <v>0.33</v>
      </c>
      <c r="S178" s="19">
        <v>0.32</v>
      </c>
      <c r="T178" s="19">
        <v>0.3</v>
      </c>
      <c r="U178" s="19" t="s">
        <v>13</v>
      </c>
      <c r="V178" s="19" t="s">
        <v>13</v>
      </c>
    </row>
    <row r="179" spans="2:22">
      <c r="B179" s="18">
        <v>810</v>
      </c>
      <c r="C179" s="19">
        <v>0.34</v>
      </c>
      <c r="D179" s="19">
        <v>0.34</v>
      </c>
      <c r="E179" s="19">
        <v>0.28999999999999998</v>
      </c>
      <c r="F179" s="19">
        <v>0.23</v>
      </c>
      <c r="G179" s="19">
        <v>0.27</v>
      </c>
      <c r="H179" s="19" t="s">
        <v>13</v>
      </c>
      <c r="I179" s="19" t="s">
        <v>13</v>
      </c>
      <c r="J179" s="19" t="s">
        <v>13</v>
      </c>
      <c r="K179" s="19">
        <v>0.33</v>
      </c>
      <c r="L179" s="19">
        <v>0.34</v>
      </c>
      <c r="M179" s="19">
        <v>0.27</v>
      </c>
      <c r="N179" s="19">
        <v>0.31</v>
      </c>
      <c r="O179" s="19">
        <v>0.28999999999999998</v>
      </c>
      <c r="P179" s="19">
        <v>0.32</v>
      </c>
      <c r="Q179" s="19">
        <v>0.34</v>
      </c>
      <c r="R179" s="19">
        <v>0.34</v>
      </c>
      <c r="S179" s="19">
        <v>0.33</v>
      </c>
      <c r="T179" s="19">
        <v>0.31</v>
      </c>
      <c r="U179" s="19" t="s">
        <v>13</v>
      </c>
      <c r="V179" s="19" t="s">
        <v>13</v>
      </c>
    </row>
    <row r="180" spans="2:22">
      <c r="B180" s="18">
        <v>811</v>
      </c>
      <c r="C180" s="19">
        <v>0.36</v>
      </c>
      <c r="D180" s="19">
        <v>0.36</v>
      </c>
      <c r="E180" s="19">
        <v>0.31</v>
      </c>
      <c r="F180" s="19">
        <v>0.24</v>
      </c>
      <c r="G180" s="19">
        <v>0.28999999999999998</v>
      </c>
      <c r="H180" s="19" t="s">
        <v>13</v>
      </c>
      <c r="I180" s="19" t="s">
        <v>13</v>
      </c>
      <c r="J180" s="19" t="s">
        <v>13</v>
      </c>
      <c r="K180" s="19">
        <v>0.35</v>
      </c>
      <c r="L180" s="19">
        <v>0.36</v>
      </c>
      <c r="M180" s="19">
        <v>0.28999999999999998</v>
      </c>
      <c r="N180" s="19">
        <v>0.33</v>
      </c>
      <c r="O180" s="19">
        <v>0.3</v>
      </c>
      <c r="P180" s="19">
        <v>0.34</v>
      </c>
      <c r="Q180" s="19">
        <v>0.36</v>
      </c>
      <c r="R180" s="19">
        <v>0.36</v>
      </c>
      <c r="S180" s="19">
        <v>0.35</v>
      </c>
      <c r="T180" s="19">
        <v>0.34</v>
      </c>
      <c r="U180" s="19" t="s">
        <v>13</v>
      </c>
      <c r="V180" s="19" t="s">
        <v>13</v>
      </c>
    </row>
    <row r="181" spans="2:22">
      <c r="B181" s="18">
        <v>812</v>
      </c>
      <c r="C181" s="19">
        <v>0.33</v>
      </c>
      <c r="D181" s="19">
        <v>0.33</v>
      </c>
      <c r="E181" s="19">
        <v>0.28000000000000003</v>
      </c>
      <c r="F181" s="19">
        <v>0.22</v>
      </c>
      <c r="G181" s="19">
        <v>0.26</v>
      </c>
      <c r="H181" s="19" t="s">
        <v>13</v>
      </c>
      <c r="I181" s="19" t="s">
        <v>13</v>
      </c>
      <c r="J181" s="19" t="s">
        <v>13</v>
      </c>
      <c r="K181" s="19">
        <v>0.32</v>
      </c>
      <c r="L181" s="19">
        <v>0.33</v>
      </c>
      <c r="M181" s="19">
        <v>0.26</v>
      </c>
      <c r="N181" s="19">
        <v>0.3</v>
      </c>
      <c r="O181" s="19">
        <v>0.27</v>
      </c>
      <c r="P181" s="19">
        <v>0.31</v>
      </c>
      <c r="Q181" s="19">
        <v>0.33</v>
      </c>
      <c r="R181" s="19">
        <v>0.33</v>
      </c>
      <c r="S181" s="19">
        <v>0.32</v>
      </c>
      <c r="T181" s="19">
        <v>0.31</v>
      </c>
      <c r="U181" s="19" t="s">
        <v>13</v>
      </c>
      <c r="V181" s="19" t="s">
        <v>13</v>
      </c>
    </row>
    <row r="182" spans="2:22">
      <c r="B182" s="18">
        <v>813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 t="s">
        <v>13</v>
      </c>
      <c r="J182" s="19" t="s">
        <v>13</v>
      </c>
      <c r="K182" s="19">
        <v>0.28999999999999998</v>
      </c>
      <c r="L182" s="19">
        <v>0.3</v>
      </c>
      <c r="M182" s="19">
        <v>0.24</v>
      </c>
      <c r="N182" s="19">
        <v>0.27</v>
      </c>
      <c r="O182" s="19">
        <v>0.24</v>
      </c>
      <c r="P182" s="19">
        <v>0.28000000000000003</v>
      </c>
      <c r="Q182" s="19">
        <v>0.3</v>
      </c>
      <c r="R182" s="19">
        <v>0.3</v>
      </c>
      <c r="S182" s="19">
        <v>0.28999999999999998</v>
      </c>
      <c r="T182" s="19">
        <v>0.28999999999999998</v>
      </c>
      <c r="U182" s="19" t="s">
        <v>13</v>
      </c>
      <c r="V182" s="19" t="s">
        <v>13</v>
      </c>
    </row>
    <row r="183" spans="2:22">
      <c r="B183" s="18">
        <v>814</v>
      </c>
      <c r="C183" s="19">
        <v>0.28999999999999998</v>
      </c>
      <c r="D183" s="19">
        <v>0.28999999999999998</v>
      </c>
      <c r="E183" s="19">
        <v>0.25</v>
      </c>
      <c r="F183" s="19">
        <v>0.2</v>
      </c>
      <c r="G183" s="19">
        <v>0.23</v>
      </c>
      <c r="H183" s="19" t="s">
        <v>13</v>
      </c>
      <c r="I183" s="19" t="s">
        <v>13</v>
      </c>
      <c r="J183" s="19" t="s">
        <v>13</v>
      </c>
      <c r="K183" s="19">
        <v>0.28000000000000003</v>
      </c>
      <c r="L183" s="19">
        <v>0.28999999999999998</v>
      </c>
      <c r="M183" s="19">
        <v>0.23</v>
      </c>
      <c r="N183" s="19">
        <v>0.26</v>
      </c>
      <c r="O183" s="19">
        <v>0.22</v>
      </c>
      <c r="P183" s="19">
        <v>0.28000000000000003</v>
      </c>
      <c r="Q183" s="19">
        <v>0.28999999999999998</v>
      </c>
      <c r="R183" s="19">
        <v>0.28999999999999998</v>
      </c>
      <c r="S183" s="19">
        <v>0.28000000000000003</v>
      </c>
      <c r="T183" s="19">
        <v>0.28999999999999998</v>
      </c>
      <c r="U183" s="19" t="s">
        <v>13</v>
      </c>
      <c r="V183" s="19" t="s">
        <v>13</v>
      </c>
    </row>
    <row r="184" spans="2:22">
      <c r="B184" s="18">
        <v>815</v>
      </c>
      <c r="C184" s="19">
        <v>0.26</v>
      </c>
      <c r="D184" s="19">
        <v>0.26</v>
      </c>
      <c r="E184" s="19">
        <v>0.22</v>
      </c>
      <c r="F184" s="19">
        <v>0.18</v>
      </c>
      <c r="G184" s="19">
        <v>0.21</v>
      </c>
      <c r="H184" s="19" t="s">
        <v>13</v>
      </c>
      <c r="I184" s="19" t="s">
        <v>13</v>
      </c>
      <c r="J184" s="19" t="s">
        <v>13</v>
      </c>
      <c r="K184" s="19">
        <v>0.25</v>
      </c>
      <c r="L184" s="19">
        <v>0.26</v>
      </c>
      <c r="M184" s="19">
        <v>0.2</v>
      </c>
      <c r="N184" s="19">
        <v>0.24</v>
      </c>
      <c r="O184" s="19">
        <v>0.19</v>
      </c>
      <c r="P184" s="19">
        <v>0.25</v>
      </c>
      <c r="Q184" s="19">
        <v>0.25</v>
      </c>
      <c r="R184" s="19">
        <v>0.26</v>
      </c>
      <c r="S184" s="19">
        <v>0.25</v>
      </c>
      <c r="T184" s="19">
        <v>0.26</v>
      </c>
      <c r="U184" s="19" t="s">
        <v>13</v>
      </c>
      <c r="V184" s="19" t="s">
        <v>13</v>
      </c>
    </row>
    <row r="185" spans="2:22">
      <c r="B185" s="18">
        <v>816</v>
      </c>
      <c r="C185" s="19">
        <v>0.11</v>
      </c>
      <c r="D185" s="19">
        <v>0.11</v>
      </c>
      <c r="E185" s="19">
        <v>0.09</v>
      </c>
      <c r="F185" s="19">
        <v>7.0000000000000007E-2</v>
      </c>
      <c r="G185" s="19">
        <v>0.09</v>
      </c>
      <c r="H185" s="19" t="s">
        <v>13</v>
      </c>
      <c r="I185" s="19" t="s">
        <v>13</v>
      </c>
      <c r="J185" s="19" t="s">
        <v>13</v>
      </c>
      <c r="K185" s="19">
        <v>0.1</v>
      </c>
      <c r="L185" s="19">
        <v>0.11</v>
      </c>
      <c r="M185" s="19">
        <v>0.08</v>
      </c>
      <c r="N185" s="19">
        <v>0.1</v>
      </c>
      <c r="O185" s="19">
        <v>0.08</v>
      </c>
      <c r="P185" s="19">
        <v>0.1</v>
      </c>
      <c r="Q185" s="19">
        <v>0.11</v>
      </c>
      <c r="R185" s="19">
        <v>0.11</v>
      </c>
      <c r="S185" s="19">
        <v>0.1</v>
      </c>
      <c r="T185" s="19">
        <v>0.11</v>
      </c>
      <c r="U185" s="19" t="s">
        <v>13</v>
      </c>
      <c r="V185" s="19" t="s">
        <v>13</v>
      </c>
    </row>
    <row r="186" spans="2:22">
      <c r="B186" s="18">
        <v>817</v>
      </c>
      <c r="C186" s="19">
        <v>0.18</v>
      </c>
      <c r="D186" s="19">
        <v>0.18</v>
      </c>
      <c r="E186" s="19">
        <v>0.15</v>
      </c>
      <c r="F186" s="19">
        <v>0.12</v>
      </c>
      <c r="G186" s="19">
        <v>0.14000000000000001</v>
      </c>
      <c r="H186" s="19" t="s">
        <v>13</v>
      </c>
      <c r="I186" s="19" t="s">
        <v>13</v>
      </c>
      <c r="J186" s="19" t="s">
        <v>13</v>
      </c>
      <c r="K186" s="19">
        <v>0.17</v>
      </c>
      <c r="L186" s="19">
        <v>0.18</v>
      </c>
      <c r="M186" s="19">
        <v>0.14000000000000001</v>
      </c>
      <c r="N186" s="19">
        <v>0.16</v>
      </c>
      <c r="O186" s="19">
        <v>0.13</v>
      </c>
      <c r="P186" s="19">
        <v>0.17</v>
      </c>
      <c r="Q186" s="19">
        <v>0.17</v>
      </c>
      <c r="R186" s="19">
        <v>0.18</v>
      </c>
      <c r="S186" s="19">
        <v>0.17</v>
      </c>
      <c r="T186" s="19">
        <v>0.18</v>
      </c>
      <c r="U186" s="19" t="s">
        <v>13</v>
      </c>
      <c r="V186" s="19" t="s">
        <v>13</v>
      </c>
    </row>
    <row r="187" spans="2:22">
      <c r="B187" s="18">
        <v>818</v>
      </c>
      <c r="C187" s="19">
        <v>0.23</v>
      </c>
      <c r="D187" s="19">
        <v>0.23</v>
      </c>
      <c r="E187" s="19">
        <v>0.2</v>
      </c>
      <c r="F187" s="19">
        <v>0.16</v>
      </c>
      <c r="G187" s="19">
        <v>0.18</v>
      </c>
      <c r="H187" s="19" t="s">
        <v>13</v>
      </c>
      <c r="I187" s="19" t="s">
        <v>13</v>
      </c>
      <c r="J187" s="19" t="s">
        <v>13</v>
      </c>
      <c r="K187" s="19">
        <v>0.22</v>
      </c>
      <c r="L187" s="19">
        <v>0.23</v>
      </c>
      <c r="M187" s="19">
        <v>0.17</v>
      </c>
      <c r="N187" s="19">
        <v>0.21</v>
      </c>
      <c r="O187" s="19">
        <v>0.15</v>
      </c>
      <c r="P187" s="19">
        <v>0.22</v>
      </c>
      <c r="Q187" s="19">
        <v>0.22</v>
      </c>
      <c r="R187" s="19">
        <v>0.23</v>
      </c>
      <c r="S187" s="19">
        <v>0.21</v>
      </c>
      <c r="T187" s="19">
        <v>0.23</v>
      </c>
      <c r="U187" s="19" t="s">
        <v>13</v>
      </c>
      <c r="V187" s="19" t="s">
        <v>13</v>
      </c>
    </row>
    <row r="188" spans="2:22">
      <c r="B188" s="18">
        <v>819</v>
      </c>
      <c r="C188" s="19">
        <v>0.24</v>
      </c>
      <c r="D188" s="19">
        <v>0.24</v>
      </c>
      <c r="E188" s="19">
        <v>0.2</v>
      </c>
      <c r="F188" s="19">
        <v>0.16</v>
      </c>
      <c r="G188" s="19">
        <v>0.19</v>
      </c>
      <c r="H188" s="19" t="s">
        <v>13</v>
      </c>
      <c r="I188" s="19" t="s">
        <v>13</v>
      </c>
      <c r="J188" s="19" t="s">
        <v>13</v>
      </c>
      <c r="K188" s="19">
        <v>0.22</v>
      </c>
      <c r="L188" s="19">
        <v>0.24</v>
      </c>
      <c r="M188" s="19">
        <v>0.18</v>
      </c>
      <c r="N188" s="19">
        <v>0.21</v>
      </c>
      <c r="O188" s="19">
        <v>0.16</v>
      </c>
      <c r="P188" s="19">
        <v>0.23</v>
      </c>
      <c r="Q188" s="19">
        <v>0.23</v>
      </c>
      <c r="R188" s="19">
        <v>0.24</v>
      </c>
      <c r="S188" s="19">
        <v>0.22</v>
      </c>
      <c r="T188" s="19">
        <v>0.24</v>
      </c>
      <c r="U188" s="19" t="s">
        <v>13</v>
      </c>
      <c r="V188" s="19" t="s">
        <v>13</v>
      </c>
    </row>
    <row r="189" spans="2:22">
      <c r="B189" s="18">
        <v>820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0.26</v>
      </c>
      <c r="L189" s="19">
        <v>0.28000000000000003</v>
      </c>
      <c r="M189" s="19">
        <v>0.2</v>
      </c>
      <c r="N189" s="19">
        <v>0.25</v>
      </c>
      <c r="O189" s="19">
        <v>0.17</v>
      </c>
      <c r="P189" s="19">
        <v>0.26</v>
      </c>
      <c r="Q189" s="19">
        <v>0.27</v>
      </c>
      <c r="R189" s="19">
        <v>0.28000000000000003</v>
      </c>
      <c r="S189" s="19">
        <v>0.26</v>
      </c>
      <c r="T189" s="19">
        <v>0.28000000000000003</v>
      </c>
      <c r="U189" s="19" t="s">
        <v>13</v>
      </c>
      <c r="V189" s="19" t="s">
        <v>13</v>
      </c>
    </row>
    <row r="190" spans="2:22">
      <c r="B190" s="18">
        <v>821</v>
      </c>
      <c r="C190" s="19">
        <v>0.3</v>
      </c>
      <c r="D190" s="19">
        <v>0.3</v>
      </c>
      <c r="E190" s="19">
        <v>0.26</v>
      </c>
      <c r="F190" s="19">
        <v>0.2</v>
      </c>
      <c r="G190" s="19">
        <v>0.24</v>
      </c>
      <c r="H190" s="19" t="s">
        <v>13</v>
      </c>
      <c r="I190" s="19" t="s">
        <v>13</v>
      </c>
      <c r="J190" s="19" t="s">
        <v>13</v>
      </c>
      <c r="K190" s="19">
        <v>0.28000000000000003</v>
      </c>
      <c r="L190" s="19">
        <v>0.28999999999999998</v>
      </c>
      <c r="M190" s="19">
        <v>0.21</v>
      </c>
      <c r="N190" s="19">
        <v>0.26</v>
      </c>
      <c r="O190" s="19">
        <v>0.18</v>
      </c>
      <c r="P190" s="19">
        <v>0.28000000000000003</v>
      </c>
      <c r="Q190" s="19">
        <v>0.28000000000000003</v>
      </c>
      <c r="R190" s="19">
        <v>0.3</v>
      </c>
      <c r="S190" s="19">
        <v>0.27</v>
      </c>
      <c r="T190" s="19">
        <v>0.3</v>
      </c>
      <c r="U190" s="19" t="s">
        <v>13</v>
      </c>
      <c r="V190" s="19" t="s">
        <v>13</v>
      </c>
    </row>
    <row r="191" spans="2:22">
      <c r="B191" s="18">
        <v>822</v>
      </c>
      <c r="C191" s="19">
        <v>0.23</v>
      </c>
      <c r="D191" s="19">
        <v>0.23</v>
      </c>
      <c r="E191" s="19">
        <v>0.2</v>
      </c>
      <c r="F191" s="19">
        <v>0.16</v>
      </c>
      <c r="G191" s="19">
        <v>0.18</v>
      </c>
      <c r="H191" s="19" t="s">
        <v>13</v>
      </c>
      <c r="I191" s="19" t="s">
        <v>13</v>
      </c>
      <c r="J191" s="19" t="s">
        <v>13</v>
      </c>
      <c r="K191" s="19">
        <v>0.21</v>
      </c>
      <c r="L191" s="19">
        <v>0.23</v>
      </c>
      <c r="M191" s="19">
        <v>0.16</v>
      </c>
      <c r="N191" s="19">
        <v>0.2</v>
      </c>
      <c r="O191" s="19">
        <v>0.13</v>
      </c>
      <c r="P191" s="19">
        <v>0.21</v>
      </c>
      <c r="Q191" s="19">
        <v>0.22</v>
      </c>
      <c r="R191" s="19">
        <v>0.23</v>
      </c>
      <c r="S191" s="19">
        <v>0.21</v>
      </c>
      <c r="T191" s="19">
        <v>0.23</v>
      </c>
      <c r="U191" s="19" t="s">
        <v>13</v>
      </c>
      <c r="V191" s="19" t="s">
        <v>13</v>
      </c>
    </row>
    <row r="192" spans="2:22">
      <c r="B192" s="18">
        <v>823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0.27</v>
      </c>
      <c r="M192" s="19">
        <v>0.19</v>
      </c>
      <c r="N192" s="19">
        <v>0.24</v>
      </c>
      <c r="O192" s="19">
        <v>0.15</v>
      </c>
      <c r="P192" s="19">
        <v>0.25</v>
      </c>
      <c r="Q192" s="19">
        <v>0.26</v>
      </c>
      <c r="R192" s="19">
        <v>0.28000000000000003</v>
      </c>
      <c r="S192" s="19">
        <v>0.25</v>
      </c>
      <c r="T192" s="19">
        <v>0.28000000000000003</v>
      </c>
      <c r="U192" s="19" t="s">
        <v>13</v>
      </c>
      <c r="V192" s="19" t="s">
        <v>13</v>
      </c>
    </row>
    <row r="193" spans="2:22">
      <c r="B193" s="18">
        <v>824</v>
      </c>
      <c r="C193" s="19">
        <v>0.32</v>
      </c>
      <c r="D193" s="19">
        <v>0.32</v>
      </c>
      <c r="E193" s="19">
        <v>0.27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0.28999999999999998</v>
      </c>
      <c r="L193" s="19">
        <v>0.31</v>
      </c>
      <c r="M193" s="19">
        <v>0.21</v>
      </c>
      <c r="N193" s="19">
        <v>0.28000000000000003</v>
      </c>
      <c r="O193" s="19">
        <v>0.16</v>
      </c>
      <c r="P193" s="19">
        <v>0.28999999999999998</v>
      </c>
      <c r="Q193" s="19">
        <v>0.3</v>
      </c>
      <c r="R193" s="19">
        <v>0.32</v>
      </c>
      <c r="S193" s="19">
        <v>0.28999999999999998</v>
      </c>
      <c r="T193" s="19">
        <v>0.32</v>
      </c>
      <c r="U193" s="19" t="s">
        <v>13</v>
      </c>
      <c r="V193" s="19" t="s">
        <v>13</v>
      </c>
    </row>
    <row r="194" spans="2:22">
      <c r="B194" s="18">
        <v>825</v>
      </c>
      <c r="C194" s="19">
        <v>0.27</v>
      </c>
      <c r="D194" s="19">
        <v>0.27</v>
      </c>
      <c r="E194" s="19">
        <v>0.23</v>
      </c>
      <c r="F194" s="19">
        <v>0.18</v>
      </c>
      <c r="G194" s="19">
        <v>0.22</v>
      </c>
      <c r="H194" s="19" t="s">
        <v>13</v>
      </c>
      <c r="I194" s="19" t="s">
        <v>13</v>
      </c>
      <c r="J194" s="19" t="s">
        <v>13</v>
      </c>
      <c r="K194" s="19">
        <v>0.24</v>
      </c>
      <c r="L194" s="19">
        <v>0.26</v>
      </c>
      <c r="M194" s="19">
        <v>0.17</v>
      </c>
      <c r="N194" s="19">
        <v>0.23</v>
      </c>
      <c r="O194" s="19">
        <v>0.13</v>
      </c>
      <c r="P194" s="19">
        <v>0.24</v>
      </c>
      <c r="Q194" s="19">
        <v>0.25</v>
      </c>
      <c r="R194" s="19">
        <v>0.27</v>
      </c>
      <c r="S194" s="19">
        <v>0.24</v>
      </c>
      <c r="T194" s="19">
        <v>0.27</v>
      </c>
      <c r="U194" s="19" t="s">
        <v>13</v>
      </c>
      <c r="V194" s="19" t="s">
        <v>13</v>
      </c>
    </row>
    <row r="195" spans="2:22">
      <c r="B195" s="18">
        <v>826</v>
      </c>
      <c r="C195" s="19">
        <v>0.26</v>
      </c>
      <c r="D195" s="19">
        <v>0.26</v>
      </c>
      <c r="E195" s="19">
        <v>0.22</v>
      </c>
      <c r="F195" s="19">
        <v>0.18</v>
      </c>
      <c r="G195" s="19">
        <v>0.21</v>
      </c>
      <c r="H195" s="19" t="s">
        <v>13</v>
      </c>
      <c r="I195" s="19" t="s">
        <v>13</v>
      </c>
      <c r="J195" s="19" t="s">
        <v>13</v>
      </c>
      <c r="K195" s="19">
        <v>0.23</v>
      </c>
      <c r="L195" s="19">
        <v>0.25</v>
      </c>
      <c r="M195" s="19">
        <v>0.16</v>
      </c>
      <c r="N195" s="19">
        <v>0.22</v>
      </c>
      <c r="O195" s="19">
        <v>0.11</v>
      </c>
      <c r="P195" s="19">
        <v>0.22</v>
      </c>
      <c r="Q195" s="19">
        <v>0.24</v>
      </c>
      <c r="R195" s="19">
        <v>0.26</v>
      </c>
      <c r="S195" s="19">
        <v>0.23</v>
      </c>
      <c r="T195" s="19">
        <v>0.26</v>
      </c>
      <c r="U195" s="19" t="s">
        <v>13</v>
      </c>
      <c r="V195" s="19" t="s">
        <v>13</v>
      </c>
    </row>
    <row r="196" spans="2:22">
      <c r="B196" s="18">
        <v>827</v>
      </c>
      <c r="C196" s="19">
        <v>0.28000000000000003</v>
      </c>
      <c r="D196" s="19">
        <v>0.28000000000000003</v>
      </c>
      <c r="E196" s="19">
        <v>0.24</v>
      </c>
      <c r="F196" s="19">
        <v>0.19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0.25</v>
      </c>
      <c r="L196" s="19">
        <v>0.27</v>
      </c>
      <c r="M196" s="19">
        <v>0.16</v>
      </c>
      <c r="N196" s="19">
        <v>0.24</v>
      </c>
      <c r="O196" s="19">
        <v>0.11</v>
      </c>
      <c r="P196" s="19">
        <v>0.23</v>
      </c>
      <c r="Q196" s="19">
        <v>0.25</v>
      </c>
      <c r="R196" s="19">
        <v>0.27</v>
      </c>
      <c r="S196" s="19">
        <v>0.25</v>
      </c>
      <c r="T196" s="19">
        <v>0.28000000000000003</v>
      </c>
      <c r="U196" s="19" t="s">
        <v>13</v>
      </c>
      <c r="V196" s="19" t="s">
        <v>13</v>
      </c>
    </row>
    <row r="197" spans="2:22">
      <c r="B197" s="18">
        <v>828</v>
      </c>
      <c r="C197" s="19">
        <v>0.28000000000000003</v>
      </c>
      <c r="D197" s="19">
        <v>0.28000000000000003</v>
      </c>
      <c r="E197" s="19">
        <v>0.24</v>
      </c>
      <c r="F197" s="19">
        <v>0.19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0.27</v>
      </c>
      <c r="M197" s="19">
        <v>0.15</v>
      </c>
      <c r="N197" s="19">
        <v>0.23</v>
      </c>
      <c r="O197" s="19">
        <v>0.1</v>
      </c>
      <c r="P197" s="19">
        <v>0.23</v>
      </c>
      <c r="Q197" s="19">
        <v>0.25</v>
      </c>
      <c r="R197" s="19">
        <v>0.27</v>
      </c>
      <c r="S197" s="19">
        <v>0.25</v>
      </c>
      <c r="T197" s="19">
        <v>0.28000000000000003</v>
      </c>
      <c r="U197" s="19" t="s">
        <v>13</v>
      </c>
      <c r="V197" s="19" t="s">
        <v>13</v>
      </c>
    </row>
    <row r="198" spans="2:22">
      <c r="B198" s="18">
        <v>829</v>
      </c>
      <c r="C198" s="19">
        <v>0.34</v>
      </c>
      <c r="D198" s="19">
        <v>0.34</v>
      </c>
      <c r="E198" s="19">
        <v>0.28999999999999998</v>
      </c>
      <c r="F198" s="19">
        <v>0.23</v>
      </c>
      <c r="G198" s="19">
        <v>0.27</v>
      </c>
      <c r="H198" s="19" t="s">
        <v>13</v>
      </c>
      <c r="I198" s="19" t="s">
        <v>13</v>
      </c>
      <c r="J198" s="19" t="s">
        <v>13</v>
      </c>
      <c r="K198" s="19">
        <v>0.3</v>
      </c>
      <c r="L198" s="19">
        <v>0.32</v>
      </c>
      <c r="M198" s="19">
        <v>0.18</v>
      </c>
      <c r="N198" s="19">
        <v>0.28000000000000003</v>
      </c>
      <c r="O198" s="19">
        <v>0.11</v>
      </c>
      <c r="P198" s="19">
        <v>0.27</v>
      </c>
      <c r="Q198" s="19">
        <v>0.31</v>
      </c>
      <c r="R198" s="19">
        <v>0.33</v>
      </c>
      <c r="S198" s="19">
        <v>0.3</v>
      </c>
      <c r="T198" s="19">
        <v>0.34</v>
      </c>
      <c r="U198" s="19" t="s">
        <v>13</v>
      </c>
      <c r="V198" s="19" t="s">
        <v>13</v>
      </c>
    </row>
    <row r="199" spans="2:22">
      <c r="B199" s="18">
        <v>830</v>
      </c>
      <c r="C199" s="19">
        <v>0.35</v>
      </c>
      <c r="D199" s="19">
        <v>0.35</v>
      </c>
      <c r="E199" s="19">
        <v>0.3</v>
      </c>
      <c r="F199" s="19">
        <v>0.23</v>
      </c>
      <c r="G199" s="19">
        <v>0.28000000000000003</v>
      </c>
      <c r="H199" s="19" t="s">
        <v>13</v>
      </c>
      <c r="I199" s="19" t="s">
        <v>13</v>
      </c>
      <c r="J199" s="19" t="s">
        <v>13</v>
      </c>
      <c r="K199" s="19">
        <v>0.31</v>
      </c>
      <c r="L199" s="19">
        <v>0.33</v>
      </c>
      <c r="M199" s="19">
        <v>0</v>
      </c>
      <c r="N199" s="19">
        <v>0.28999999999999998</v>
      </c>
      <c r="O199" s="19">
        <v>0</v>
      </c>
      <c r="P199" s="19">
        <v>0.27</v>
      </c>
      <c r="Q199" s="19">
        <v>0.31</v>
      </c>
      <c r="R199" s="19">
        <v>0.34</v>
      </c>
      <c r="S199" s="19">
        <v>0.3</v>
      </c>
      <c r="T199" s="19">
        <v>0.35</v>
      </c>
      <c r="U199" s="19" t="s">
        <v>13</v>
      </c>
      <c r="V199" s="19" t="s">
        <v>13</v>
      </c>
    </row>
    <row r="200" spans="2:22">
      <c r="B200" s="18">
        <v>831</v>
      </c>
      <c r="C200" s="19">
        <v>0.23</v>
      </c>
      <c r="D200" s="19">
        <v>0.23</v>
      </c>
      <c r="E200" s="19">
        <v>0.2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0.2</v>
      </c>
      <c r="L200" s="19">
        <v>0.21</v>
      </c>
      <c r="M200" s="19" t="s">
        <v>13</v>
      </c>
      <c r="N200" s="19">
        <v>0.19</v>
      </c>
      <c r="O200" s="19" t="s">
        <v>13</v>
      </c>
      <c r="P200" s="19">
        <v>0.17</v>
      </c>
      <c r="Q200" s="19">
        <v>0.2</v>
      </c>
      <c r="R200" s="19">
        <v>0.22</v>
      </c>
      <c r="S200" s="19">
        <v>0.2</v>
      </c>
      <c r="T200" s="19">
        <v>0.23</v>
      </c>
      <c r="U200" s="19" t="s">
        <v>13</v>
      </c>
      <c r="V200" s="19" t="s">
        <v>13</v>
      </c>
    </row>
    <row r="201" spans="2:22">
      <c r="B201" s="18">
        <v>901</v>
      </c>
      <c r="C201" s="19">
        <v>0.25</v>
      </c>
      <c r="D201" s="19">
        <v>0.25</v>
      </c>
      <c r="E201" s="19">
        <v>0.21</v>
      </c>
      <c r="F201" s="19">
        <v>0.17</v>
      </c>
      <c r="G201" s="19">
        <v>0.2</v>
      </c>
      <c r="H201" s="19" t="s">
        <v>13</v>
      </c>
      <c r="I201" s="19" t="s">
        <v>13</v>
      </c>
      <c r="J201" s="19" t="s">
        <v>13</v>
      </c>
      <c r="K201" s="19">
        <v>0.22</v>
      </c>
      <c r="L201" s="19">
        <v>0.23</v>
      </c>
      <c r="M201" s="19" t="s">
        <v>13</v>
      </c>
      <c r="N201" s="19">
        <v>0.2</v>
      </c>
      <c r="O201" s="19" t="s">
        <v>13</v>
      </c>
      <c r="P201" s="19">
        <v>0.18</v>
      </c>
      <c r="Q201" s="19">
        <v>0.22</v>
      </c>
      <c r="R201" s="19">
        <v>0.24</v>
      </c>
      <c r="S201" s="19">
        <v>0.21</v>
      </c>
      <c r="T201" s="19">
        <v>0.24</v>
      </c>
      <c r="U201" s="19" t="s">
        <v>13</v>
      </c>
      <c r="V201" s="19" t="s">
        <v>13</v>
      </c>
    </row>
    <row r="202" spans="2:22">
      <c r="B202" s="18">
        <v>902</v>
      </c>
      <c r="C202" s="19">
        <v>0.27</v>
      </c>
      <c r="D202" s="19">
        <v>0.27</v>
      </c>
      <c r="E202" s="19">
        <v>0.23</v>
      </c>
      <c r="F202" s="19">
        <v>0.18</v>
      </c>
      <c r="G202" s="19">
        <v>0.22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0.25</v>
      </c>
      <c r="M202" s="19" t="s">
        <v>13</v>
      </c>
      <c r="N202" s="19">
        <v>0.22</v>
      </c>
      <c r="O202" s="19" t="s">
        <v>13</v>
      </c>
      <c r="P202" s="19">
        <v>0.19</v>
      </c>
      <c r="Q202" s="19">
        <v>0.24</v>
      </c>
      <c r="R202" s="19">
        <v>0.26</v>
      </c>
      <c r="S202" s="19">
        <v>0.23</v>
      </c>
      <c r="T202" s="19">
        <v>0.26</v>
      </c>
      <c r="U202" s="19" t="s">
        <v>13</v>
      </c>
      <c r="V202" s="19" t="s">
        <v>13</v>
      </c>
    </row>
    <row r="203" spans="2:22">
      <c r="B203" s="18">
        <v>903</v>
      </c>
      <c r="C203" s="19">
        <v>0.24</v>
      </c>
      <c r="D203" s="19">
        <v>0.24</v>
      </c>
      <c r="E203" s="19">
        <v>0.2</v>
      </c>
      <c r="F203" s="19">
        <v>0.16</v>
      </c>
      <c r="G203" s="19">
        <v>0.19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0.22</v>
      </c>
      <c r="M203" s="19" t="s">
        <v>13</v>
      </c>
      <c r="N203" s="19">
        <v>0.19</v>
      </c>
      <c r="O203" s="19" t="s">
        <v>13</v>
      </c>
      <c r="P203" s="19">
        <v>0.16</v>
      </c>
      <c r="Q203" s="19">
        <v>0.21</v>
      </c>
      <c r="R203" s="19">
        <v>0.23</v>
      </c>
      <c r="S203" s="19">
        <v>0.2</v>
      </c>
      <c r="T203" s="19">
        <v>0.23</v>
      </c>
      <c r="U203" s="19" t="s">
        <v>13</v>
      </c>
      <c r="V203" s="19" t="s">
        <v>13</v>
      </c>
    </row>
    <row r="204" spans="2:22">
      <c r="B204" s="18">
        <v>904</v>
      </c>
      <c r="C204" s="19">
        <v>0.26</v>
      </c>
      <c r="D204" s="19">
        <v>0.26</v>
      </c>
      <c r="E204" s="19">
        <v>0.22</v>
      </c>
      <c r="F204" s="19">
        <v>0.17</v>
      </c>
      <c r="G204" s="19">
        <v>0.21</v>
      </c>
      <c r="H204" s="19" t="s">
        <v>13</v>
      </c>
      <c r="I204" s="19" t="s">
        <v>13</v>
      </c>
      <c r="J204" s="19" t="s">
        <v>13</v>
      </c>
      <c r="K204" s="19">
        <v>0.22</v>
      </c>
      <c r="L204" s="19">
        <v>0.24</v>
      </c>
      <c r="M204" s="19" t="s">
        <v>13</v>
      </c>
      <c r="N204" s="19">
        <v>0.21</v>
      </c>
      <c r="O204" s="19" t="s">
        <v>13</v>
      </c>
      <c r="P204" s="19">
        <v>0.17</v>
      </c>
      <c r="Q204" s="19">
        <v>0.22</v>
      </c>
      <c r="R204" s="19">
        <v>0.25</v>
      </c>
      <c r="S204" s="19">
        <v>0.22</v>
      </c>
      <c r="T204" s="19">
        <v>0.25</v>
      </c>
      <c r="U204" s="19" t="s">
        <v>13</v>
      </c>
      <c r="V204" s="19" t="s">
        <v>13</v>
      </c>
    </row>
    <row r="205" spans="2:22">
      <c r="B205" s="18">
        <v>905</v>
      </c>
      <c r="C205" s="19">
        <v>0.24</v>
      </c>
      <c r="D205" s="19">
        <v>0.24</v>
      </c>
      <c r="E205" s="19">
        <v>0.2</v>
      </c>
      <c r="F205" s="19">
        <v>0.16</v>
      </c>
      <c r="G205" s="19">
        <v>0.19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0.22</v>
      </c>
      <c r="M205" s="19" t="s">
        <v>13</v>
      </c>
      <c r="N205" s="19">
        <v>0.19</v>
      </c>
      <c r="O205" s="19" t="s">
        <v>13</v>
      </c>
      <c r="P205" s="19">
        <v>0.15</v>
      </c>
      <c r="Q205" s="19">
        <v>0.21</v>
      </c>
      <c r="R205" s="19">
        <v>0.23</v>
      </c>
      <c r="S205" s="19">
        <v>0.2</v>
      </c>
      <c r="T205" s="19">
        <v>0.23</v>
      </c>
      <c r="U205" s="19" t="s">
        <v>13</v>
      </c>
      <c r="V205" s="19" t="s">
        <v>13</v>
      </c>
    </row>
    <row r="206" spans="2:22">
      <c r="B206" s="18">
        <v>906</v>
      </c>
      <c r="C206" s="19">
        <v>0.24</v>
      </c>
      <c r="D206" s="19">
        <v>0.24</v>
      </c>
      <c r="E206" s="19">
        <v>0.2</v>
      </c>
      <c r="F206" s="19">
        <v>0.16</v>
      </c>
      <c r="G206" s="19">
        <v>0.19</v>
      </c>
      <c r="H206" s="19" t="s">
        <v>13</v>
      </c>
      <c r="I206" s="19" t="s">
        <v>13</v>
      </c>
      <c r="J206" s="19" t="s">
        <v>13</v>
      </c>
      <c r="K206" s="19">
        <v>0.2</v>
      </c>
      <c r="L206" s="19">
        <v>0.22</v>
      </c>
      <c r="M206" s="19" t="s">
        <v>13</v>
      </c>
      <c r="N206" s="19">
        <v>0.19</v>
      </c>
      <c r="O206" s="19" t="s">
        <v>13</v>
      </c>
      <c r="P206" s="19">
        <v>0.14000000000000001</v>
      </c>
      <c r="Q206" s="19">
        <v>0.2</v>
      </c>
      <c r="R206" s="19">
        <v>0.22</v>
      </c>
      <c r="S206" s="19">
        <v>0.2</v>
      </c>
      <c r="T206" s="19">
        <v>0.23</v>
      </c>
      <c r="U206" s="19" t="s">
        <v>13</v>
      </c>
      <c r="V206" s="19" t="s">
        <v>13</v>
      </c>
    </row>
    <row r="207" spans="2:22">
      <c r="B207" s="18">
        <v>907</v>
      </c>
      <c r="C207" s="19">
        <v>0.23</v>
      </c>
      <c r="D207" s="19">
        <v>0.23</v>
      </c>
      <c r="E207" s="19">
        <v>0.2</v>
      </c>
      <c r="F207" s="19">
        <v>0.15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 t="s">
        <v>13</v>
      </c>
      <c r="N207" s="19">
        <v>0.18</v>
      </c>
      <c r="O207" s="19" t="s">
        <v>13</v>
      </c>
      <c r="P207" s="19">
        <v>0.13</v>
      </c>
      <c r="Q207" s="19">
        <v>0.19</v>
      </c>
      <c r="R207" s="19">
        <v>0.21</v>
      </c>
      <c r="S207" s="19">
        <v>0.19</v>
      </c>
      <c r="T207" s="19">
        <v>0.21</v>
      </c>
      <c r="U207" s="19" t="s">
        <v>13</v>
      </c>
      <c r="V207" s="19" t="s">
        <v>13</v>
      </c>
    </row>
    <row r="208" spans="2:22">
      <c r="B208" s="18">
        <v>908</v>
      </c>
      <c r="C208" s="19">
        <v>0.25</v>
      </c>
      <c r="D208" s="19">
        <v>0.25</v>
      </c>
      <c r="E208" s="19">
        <v>0.21</v>
      </c>
      <c r="F208" s="19">
        <v>0.16</v>
      </c>
      <c r="G208" s="19">
        <v>0.2</v>
      </c>
      <c r="H208" s="19" t="s">
        <v>13</v>
      </c>
      <c r="I208" s="19" t="s">
        <v>13</v>
      </c>
      <c r="J208" s="19" t="s">
        <v>13</v>
      </c>
      <c r="K208" s="19">
        <v>0.21</v>
      </c>
      <c r="L208" s="19">
        <v>0.22</v>
      </c>
      <c r="M208" s="19" t="s">
        <v>13</v>
      </c>
      <c r="N208" s="19">
        <v>0.2</v>
      </c>
      <c r="O208" s="19" t="s">
        <v>13</v>
      </c>
      <c r="P208" s="19">
        <v>0.13</v>
      </c>
      <c r="Q208" s="19">
        <v>0.21</v>
      </c>
      <c r="R208" s="19">
        <v>0.23</v>
      </c>
      <c r="S208" s="19">
        <v>0.2</v>
      </c>
      <c r="T208" s="19">
        <v>0.23</v>
      </c>
      <c r="U208" s="19" t="s">
        <v>13</v>
      </c>
      <c r="V208" s="19" t="s">
        <v>13</v>
      </c>
    </row>
    <row r="209" spans="2:22">
      <c r="B209" s="18">
        <v>909</v>
      </c>
      <c r="C209" s="19">
        <v>0.32</v>
      </c>
      <c r="D209" s="19">
        <v>0.32</v>
      </c>
      <c r="E209" s="19">
        <v>0.27</v>
      </c>
      <c r="F209" s="19">
        <v>0.21</v>
      </c>
      <c r="G209" s="19">
        <v>0.26</v>
      </c>
      <c r="H209" s="19" t="s">
        <v>13</v>
      </c>
      <c r="I209" s="19" t="s">
        <v>13</v>
      </c>
      <c r="J209" s="19" t="s">
        <v>13</v>
      </c>
      <c r="K209" s="19">
        <v>0.27</v>
      </c>
      <c r="L209" s="19">
        <v>0.28000000000000003</v>
      </c>
      <c r="M209" s="19" t="s">
        <v>13</v>
      </c>
      <c r="N209" s="19">
        <v>0.25</v>
      </c>
      <c r="O209" s="19" t="s">
        <v>13</v>
      </c>
      <c r="P209" s="19">
        <v>0.16</v>
      </c>
      <c r="Q209" s="19">
        <v>0.27</v>
      </c>
      <c r="R209" s="19">
        <v>0.28999999999999998</v>
      </c>
      <c r="S209" s="19">
        <v>0.26</v>
      </c>
      <c r="T209" s="19">
        <v>0.28999999999999998</v>
      </c>
      <c r="U209" s="19" t="s">
        <v>13</v>
      </c>
      <c r="V209" s="19" t="s">
        <v>13</v>
      </c>
    </row>
    <row r="210" spans="2:22">
      <c r="B210" s="18">
        <v>910</v>
      </c>
      <c r="C210" s="19">
        <v>0.18</v>
      </c>
      <c r="D210" s="19">
        <v>0.18</v>
      </c>
      <c r="E210" s="19">
        <v>0.15</v>
      </c>
      <c r="F210" s="19">
        <v>0.12</v>
      </c>
      <c r="G210" s="19">
        <v>0.14000000000000001</v>
      </c>
      <c r="H210" s="19" t="s">
        <v>13</v>
      </c>
      <c r="I210" s="19" t="s">
        <v>13</v>
      </c>
      <c r="J210" s="19" t="s">
        <v>13</v>
      </c>
      <c r="K210" s="19">
        <v>0.15</v>
      </c>
      <c r="L210" s="19">
        <v>0.16</v>
      </c>
      <c r="M210" s="19" t="s">
        <v>13</v>
      </c>
      <c r="N210" s="19">
        <v>0.14000000000000001</v>
      </c>
      <c r="O210" s="19" t="s">
        <v>13</v>
      </c>
      <c r="P210" s="19">
        <v>0.09</v>
      </c>
      <c r="Q210" s="19">
        <v>0.15</v>
      </c>
      <c r="R210" s="19">
        <v>0.16</v>
      </c>
      <c r="S210" s="19">
        <v>0</v>
      </c>
      <c r="T210" s="19">
        <v>0.16</v>
      </c>
      <c r="U210" s="19" t="s">
        <v>13</v>
      </c>
      <c r="V210" s="19" t="s">
        <v>13</v>
      </c>
    </row>
    <row r="211" spans="2:22">
      <c r="B211" s="18">
        <v>911</v>
      </c>
      <c r="C211" s="19">
        <v>0.17</v>
      </c>
      <c r="D211" s="19">
        <v>0.17</v>
      </c>
      <c r="E211" s="19">
        <v>0.14000000000000001</v>
      </c>
      <c r="F211" s="19">
        <v>0.11</v>
      </c>
      <c r="G211" s="19">
        <v>0.14000000000000001</v>
      </c>
      <c r="H211" s="19" t="s">
        <v>13</v>
      </c>
      <c r="I211" s="19" t="s">
        <v>13</v>
      </c>
      <c r="J211" s="19" t="s">
        <v>13</v>
      </c>
      <c r="K211" s="19">
        <v>0.14000000000000001</v>
      </c>
      <c r="L211" s="19">
        <v>0.15</v>
      </c>
      <c r="M211" s="19" t="s">
        <v>13</v>
      </c>
      <c r="N211" s="19">
        <v>0.13</v>
      </c>
      <c r="O211" s="19" t="s">
        <v>13</v>
      </c>
      <c r="P211" s="19">
        <v>0.08</v>
      </c>
      <c r="Q211" s="19">
        <v>0.14000000000000001</v>
      </c>
      <c r="R211" s="19">
        <v>0.15</v>
      </c>
      <c r="S211" s="19" t="s">
        <v>13</v>
      </c>
      <c r="T211" s="19">
        <v>0.15</v>
      </c>
      <c r="U211" s="19" t="s">
        <v>13</v>
      </c>
      <c r="V211" s="19" t="s">
        <v>13</v>
      </c>
    </row>
    <row r="212" spans="2:22">
      <c r="B212" s="18">
        <v>912</v>
      </c>
      <c r="C212" s="19">
        <v>0.21</v>
      </c>
      <c r="D212" s="19">
        <v>0.21</v>
      </c>
      <c r="E212" s="19">
        <v>0.18</v>
      </c>
      <c r="F212" s="19">
        <v>0.13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0.17</v>
      </c>
      <c r="L212" s="19">
        <v>0.18</v>
      </c>
      <c r="M212" s="19" t="s">
        <v>13</v>
      </c>
      <c r="N212" s="19">
        <v>0.16</v>
      </c>
      <c r="O212" s="19" t="s">
        <v>13</v>
      </c>
      <c r="P212" s="19">
        <v>0.09</v>
      </c>
      <c r="Q212" s="19">
        <v>0.17</v>
      </c>
      <c r="R212" s="19">
        <v>0.19</v>
      </c>
      <c r="S212" s="19" t="s">
        <v>13</v>
      </c>
      <c r="T212" s="19">
        <v>0.19</v>
      </c>
      <c r="U212" s="19" t="s">
        <v>13</v>
      </c>
      <c r="V212" s="19" t="s">
        <v>13</v>
      </c>
    </row>
    <row r="213" spans="2:22">
      <c r="B213" s="18">
        <v>913</v>
      </c>
      <c r="C213" s="19">
        <v>0.17</v>
      </c>
      <c r="D213" s="19">
        <v>0.17</v>
      </c>
      <c r="E213" s="19">
        <v>0.14000000000000001</v>
      </c>
      <c r="F213" s="19">
        <v>0.11</v>
      </c>
      <c r="G213" s="19">
        <v>0.14000000000000001</v>
      </c>
      <c r="H213" s="19" t="s">
        <v>13</v>
      </c>
      <c r="I213" s="19" t="s">
        <v>13</v>
      </c>
      <c r="J213" s="19" t="s">
        <v>13</v>
      </c>
      <c r="K213" s="19">
        <v>0.14000000000000001</v>
      </c>
      <c r="L213" s="19">
        <v>0.15</v>
      </c>
      <c r="M213" s="19" t="s">
        <v>13</v>
      </c>
      <c r="N213" s="19">
        <v>0.13</v>
      </c>
      <c r="O213" s="19" t="s">
        <v>13</v>
      </c>
      <c r="P213" s="19">
        <v>0.06</v>
      </c>
      <c r="Q213" s="19">
        <v>0.14000000000000001</v>
      </c>
      <c r="R213" s="19">
        <v>0.15</v>
      </c>
      <c r="S213" s="19" t="s">
        <v>13</v>
      </c>
      <c r="T213" s="19">
        <v>0.15</v>
      </c>
      <c r="U213" s="19" t="s">
        <v>13</v>
      </c>
      <c r="V213" s="19" t="s">
        <v>13</v>
      </c>
    </row>
    <row r="214" spans="2:22">
      <c r="B214" s="18">
        <v>914</v>
      </c>
      <c r="C214" s="19">
        <v>0.2</v>
      </c>
      <c r="D214" s="19">
        <v>0.2</v>
      </c>
      <c r="E214" s="19">
        <v>0.17</v>
      </c>
      <c r="F214" s="19">
        <v>0.13</v>
      </c>
      <c r="G214" s="19">
        <v>0.16</v>
      </c>
      <c r="H214" s="19" t="s">
        <v>13</v>
      </c>
      <c r="I214" s="19" t="s">
        <v>13</v>
      </c>
      <c r="J214" s="19" t="s">
        <v>13</v>
      </c>
      <c r="K214" s="19">
        <v>0.16</v>
      </c>
      <c r="L214" s="19">
        <v>0.17</v>
      </c>
      <c r="M214" s="19" t="s">
        <v>13</v>
      </c>
      <c r="N214" s="19">
        <v>0.15</v>
      </c>
      <c r="O214" s="19" t="s">
        <v>13</v>
      </c>
      <c r="P214" s="19">
        <v>7.0000000000000007E-2</v>
      </c>
      <c r="Q214" s="19">
        <v>0.16</v>
      </c>
      <c r="R214" s="19">
        <v>0.18</v>
      </c>
      <c r="S214" s="19" t="s">
        <v>13</v>
      </c>
      <c r="T214" s="19">
        <v>0.18</v>
      </c>
      <c r="U214" s="19" t="s">
        <v>13</v>
      </c>
      <c r="V214" s="19" t="s">
        <v>13</v>
      </c>
    </row>
    <row r="215" spans="2:22">
      <c r="B215" s="18">
        <v>915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0.17</v>
      </c>
      <c r="M215" s="19" t="s">
        <v>13</v>
      </c>
      <c r="N215" s="19">
        <v>0.15</v>
      </c>
      <c r="O215" s="19" t="s">
        <v>13</v>
      </c>
      <c r="P215" s="19">
        <v>0</v>
      </c>
      <c r="Q215" s="19">
        <v>0</v>
      </c>
      <c r="R215" s="19">
        <v>0.18</v>
      </c>
      <c r="S215" s="19" t="s">
        <v>13</v>
      </c>
      <c r="T215" s="19">
        <v>0.17</v>
      </c>
      <c r="U215" s="19" t="s">
        <v>13</v>
      </c>
      <c r="V215" s="19" t="s">
        <v>13</v>
      </c>
    </row>
    <row r="216" spans="2:22">
      <c r="B216" s="18">
        <v>916</v>
      </c>
      <c r="C216" s="19">
        <v>0.2</v>
      </c>
      <c r="D216" s="19">
        <v>0.2</v>
      </c>
      <c r="E216" s="19">
        <v>0.17</v>
      </c>
      <c r="F216" s="19">
        <v>0.13</v>
      </c>
      <c r="G216" s="19">
        <v>0.16</v>
      </c>
      <c r="H216" s="19" t="s">
        <v>13</v>
      </c>
      <c r="I216" s="19" t="s">
        <v>13</v>
      </c>
      <c r="J216" s="19" t="s">
        <v>13</v>
      </c>
      <c r="K216" s="19">
        <v>0.16</v>
      </c>
      <c r="L216" s="19">
        <v>0.17</v>
      </c>
      <c r="M216" s="19" t="s">
        <v>13</v>
      </c>
      <c r="N216" s="19">
        <v>0.15</v>
      </c>
      <c r="O216" s="19" t="s">
        <v>13</v>
      </c>
      <c r="P216" s="19" t="s">
        <v>13</v>
      </c>
      <c r="Q216" s="19" t="s">
        <v>13</v>
      </c>
      <c r="R216" s="19">
        <v>0.18</v>
      </c>
      <c r="S216" s="19" t="s">
        <v>13</v>
      </c>
      <c r="T216" s="19">
        <v>0.17</v>
      </c>
      <c r="U216" s="19" t="s">
        <v>13</v>
      </c>
      <c r="V216" s="19" t="s">
        <v>13</v>
      </c>
    </row>
    <row r="217" spans="2:22">
      <c r="B217" s="18">
        <v>917</v>
      </c>
      <c r="C217" s="19">
        <v>0.16</v>
      </c>
      <c r="D217" s="19">
        <v>0.16</v>
      </c>
      <c r="E217" s="19">
        <v>0.14000000000000001</v>
      </c>
      <c r="F217" s="19">
        <v>0.1</v>
      </c>
      <c r="G217" s="19">
        <v>0.13</v>
      </c>
      <c r="H217" s="19" t="s">
        <v>13</v>
      </c>
      <c r="I217" s="19" t="s">
        <v>13</v>
      </c>
      <c r="J217" s="19" t="s">
        <v>13</v>
      </c>
      <c r="K217" s="19">
        <v>0.13</v>
      </c>
      <c r="L217" s="19">
        <v>0.13</v>
      </c>
      <c r="M217" s="19" t="s">
        <v>13</v>
      </c>
      <c r="N217" s="19">
        <v>0.12</v>
      </c>
      <c r="O217" s="19" t="s">
        <v>13</v>
      </c>
      <c r="P217" s="19" t="s">
        <v>13</v>
      </c>
      <c r="Q217" s="19" t="s">
        <v>13</v>
      </c>
      <c r="R217" s="19">
        <v>0.14000000000000001</v>
      </c>
      <c r="S217" s="19" t="s">
        <v>13</v>
      </c>
      <c r="T217" s="19">
        <v>0.14000000000000001</v>
      </c>
      <c r="U217" s="19" t="s">
        <v>13</v>
      </c>
      <c r="V217" s="19" t="s">
        <v>13</v>
      </c>
    </row>
    <row r="218" spans="2:22">
      <c r="B218" s="18">
        <v>918</v>
      </c>
      <c r="C218" s="19">
        <v>0.17</v>
      </c>
      <c r="D218" s="19">
        <v>0.17</v>
      </c>
      <c r="E218" s="19">
        <v>0.14000000000000001</v>
      </c>
      <c r="F218" s="19">
        <v>0.11</v>
      </c>
      <c r="G218" s="19">
        <v>0.14000000000000001</v>
      </c>
      <c r="H218" s="19" t="s">
        <v>13</v>
      </c>
      <c r="I218" s="19" t="s">
        <v>13</v>
      </c>
      <c r="J218" s="19" t="s">
        <v>13</v>
      </c>
      <c r="K218" s="19">
        <v>0.13</v>
      </c>
      <c r="L218" s="19">
        <v>0.14000000000000001</v>
      </c>
      <c r="M218" s="19" t="s">
        <v>13</v>
      </c>
      <c r="N218" s="19">
        <v>0.12</v>
      </c>
      <c r="O218" s="19" t="s">
        <v>13</v>
      </c>
      <c r="P218" s="19" t="s">
        <v>13</v>
      </c>
      <c r="Q218" s="19" t="s">
        <v>13</v>
      </c>
      <c r="R218" s="19">
        <v>0.15</v>
      </c>
      <c r="S218" s="19" t="s">
        <v>13</v>
      </c>
      <c r="T218" s="19">
        <v>0.14000000000000001</v>
      </c>
      <c r="U218" s="19" t="s">
        <v>13</v>
      </c>
      <c r="V218" s="19" t="s">
        <v>13</v>
      </c>
    </row>
    <row r="219" spans="2:22">
      <c r="B219" s="18">
        <v>919</v>
      </c>
      <c r="C219" s="19">
        <v>0.19</v>
      </c>
      <c r="D219" s="19">
        <v>0.19</v>
      </c>
      <c r="E219" s="19">
        <v>0.16</v>
      </c>
      <c r="F219" s="19">
        <v>0.12</v>
      </c>
      <c r="G219" s="19">
        <v>0.15</v>
      </c>
      <c r="H219" s="19" t="s">
        <v>13</v>
      </c>
      <c r="I219" s="19" t="s">
        <v>13</v>
      </c>
      <c r="J219" s="19" t="s">
        <v>13</v>
      </c>
      <c r="K219" s="19">
        <v>0.15</v>
      </c>
      <c r="L219" s="19">
        <v>0.16</v>
      </c>
      <c r="M219" s="19" t="s">
        <v>13</v>
      </c>
      <c r="N219" s="19">
        <v>0.13</v>
      </c>
      <c r="O219" s="19" t="s">
        <v>13</v>
      </c>
      <c r="P219" s="19" t="s">
        <v>13</v>
      </c>
      <c r="Q219" s="19" t="s">
        <v>13</v>
      </c>
      <c r="R219" s="19">
        <v>0.17</v>
      </c>
      <c r="S219" s="19" t="s">
        <v>13</v>
      </c>
      <c r="T219" s="19">
        <v>0.16</v>
      </c>
      <c r="U219" s="19" t="s">
        <v>13</v>
      </c>
      <c r="V219" s="19" t="s">
        <v>13</v>
      </c>
    </row>
    <row r="220" spans="2:22">
      <c r="B220" s="18">
        <v>920</v>
      </c>
      <c r="C220" s="19">
        <v>0.17</v>
      </c>
      <c r="D220" s="19">
        <v>0.17</v>
      </c>
      <c r="E220" s="19">
        <v>0.14000000000000001</v>
      </c>
      <c r="F220" s="19">
        <v>0.1</v>
      </c>
      <c r="G220" s="19">
        <v>0.14000000000000001</v>
      </c>
      <c r="H220" s="19" t="s">
        <v>13</v>
      </c>
      <c r="I220" s="19" t="s">
        <v>13</v>
      </c>
      <c r="J220" s="19" t="s">
        <v>13</v>
      </c>
      <c r="K220" s="19">
        <v>0.13</v>
      </c>
      <c r="L220" s="19">
        <v>0.14000000000000001</v>
      </c>
      <c r="M220" s="19" t="s">
        <v>13</v>
      </c>
      <c r="N220" s="19">
        <v>0.12</v>
      </c>
      <c r="O220" s="19" t="s">
        <v>13</v>
      </c>
      <c r="P220" s="19" t="s">
        <v>13</v>
      </c>
      <c r="Q220" s="19" t="s">
        <v>13</v>
      </c>
      <c r="R220" s="19">
        <v>0.15</v>
      </c>
      <c r="S220" s="19" t="s">
        <v>13</v>
      </c>
      <c r="T220" s="19">
        <v>0.14000000000000001</v>
      </c>
      <c r="U220" s="19" t="s">
        <v>13</v>
      </c>
      <c r="V220" s="19" t="s">
        <v>13</v>
      </c>
    </row>
    <row r="221" spans="2:22">
      <c r="B221" s="18">
        <v>921</v>
      </c>
      <c r="C221" s="19">
        <v>0.11</v>
      </c>
      <c r="D221" s="19">
        <v>0.11</v>
      </c>
      <c r="E221" s="19">
        <v>0.09</v>
      </c>
      <c r="F221" s="19">
        <v>7.0000000000000007E-2</v>
      </c>
      <c r="G221" s="19">
        <v>0.09</v>
      </c>
      <c r="H221" s="19" t="s">
        <v>13</v>
      </c>
      <c r="I221" s="19" t="s">
        <v>13</v>
      </c>
      <c r="J221" s="19" t="s">
        <v>13</v>
      </c>
      <c r="K221" s="19">
        <v>0.09</v>
      </c>
      <c r="L221" s="19">
        <v>0.09</v>
      </c>
      <c r="M221" s="19" t="s">
        <v>13</v>
      </c>
      <c r="N221" s="19">
        <v>7.0000000000000007E-2</v>
      </c>
      <c r="O221" s="19" t="s">
        <v>13</v>
      </c>
      <c r="P221" s="19" t="s">
        <v>13</v>
      </c>
      <c r="Q221" s="19" t="s">
        <v>13</v>
      </c>
      <c r="R221" s="19">
        <v>0.1</v>
      </c>
      <c r="S221" s="19" t="s">
        <v>13</v>
      </c>
      <c r="T221" s="19">
        <v>0.09</v>
      </c>
      <c r="U221" s="19" t="s">
        <v>13</v>
      </c>
      <c r="V221" s="19" t="s">
        <v>13</v>
      </c>
    </row>
    <row r="222" spans="2:22">
      <c r="B222" s="18">
        <v>922</v>
      </c>
      <c r="C222" s="19">
        <v>0.16</v>
      </c>
      <c r="D222" s="19">
        <v>0.16</v>
      </c>
      <c r="E222" s="19">
        <v>0.14000000000000001</v>
      </c>
      <c r="F222" s="19">
        <v>0.1</v>
      </c>
      <c r="G222" s="19">
        <v>0.13</v>
      </c>
      <c r="H222" s="19" t="s">
        <v>13</v>
      </c>
      <c r="I222" s="19" t="s">
        <v>13</v>
      </c>
      <c r="J222" s="19" t="s">
        <v>13</v>
      </c>
      <c r="K222" s="19">
        <v>0.12</v>
      </c>
      <c r="L222" s="19">
        <v>0.13</v>
      </c>
      <c r="M222" s="19" t="s">
        <v>13</v>
      </c>
      <c r="N222" s="19">
        <v>0.1</v>
      </c>
      <c r="O222" s="19" t="s">
        <v>13</v>
      </c>
      <c r="P222" s="19" t="s">
        <v>13</v>
      </c>
      <c r="Q222" s="19" t="s">
        <v>13</v>
      </c>
      <c r="R222" s="19">
        <v>0.14000000000000001</v>
      </c>
      <c r="S222" s="19" t="s">
        <v>13</v>
      </c>
      <c r="T222" s="19">
        <v>0.13</v>
      </c>
      <c r="U222" s="19" t="s">
        <v>13</v>
      </c>
      <c r="V222" s="19" t="s">
        <v>13</v>
      </c>
    </row>
    <row r="223" spans="2:22">
      <c r="B223" s="18">
        <v>923</v>
      </c>
      <c r="C223" s="19">
        <v>0.21</v>
      </c>
      <c r="D223" s="19">
        <v>0.21</v>
      </c>
      <c r="E223" s="19">
        <v>0.18</v>
      </c>
      <c r="F223" s="19">
        <v>0.13</v>
      </c>
      <c r="G223" s="19">
        <v>0.17</v>
      </c>
      <c r="H223" s="19" t="s">
        <v>13</v>
      </c>
      <c r="I223" s="19" t="s">
        <v>13</v>
      </c>
      <c r="J223" s="19" t="s">
        <v>13</v>
      </c>
      <c r="K223" s="19">
        <v>0.16</v>
      </c>
      <c r="L223" s="19">
        <v>0.17</v>
      </c>
      <c r="M223" s="19" t="s">
        <v>13</v>
      </c>
      <c r="N223" s="19">
        <v>0.13</v>
      </c>
      <c r="O223" s="19" t="s">
        <v>13</v>
      </c>
      <c r="P223" s="19" t="s">
        <v>13</v>
      </c>
      <c r="Q223" s="19" t="s">
        <v>13</v>
      </c>
      <c r="R223" s="19">
        <v>0.18</v>
      </c>
      <c r="S223" s="19" t="s">
        <v>13</v>
      </c>
      <c r="T223" s="19">
        <v>0.17</v>
      </c>
      <c r="U223" s="19" t="s">
        <v>13</v>
      </c>
      <c r="V223" s="19" t="s">
        <v>13</v>
      </c>
    </row>
    <row r="224" spans="2:22">
      <c r="B224" s="18">
        <v>924</v>
      </c>
      <c r="C224" s="19">
        <v>0.14000000000000001</v>
      </c>
      <c r="D224" s="19">
        <v>0.14000000000000001</v>
      </c>
      <c r="E224" s="19">
        <v>0.12</v>
      </c>
      <c r="F224" s="19">
        <v>0.08</v>
      </c>
      <c r="G224" s="19">
        <v>0.11</v>
      </c>
      <c r="H224" s="19" t="s">
        <v>13</v>
      </c>
      <c r="I224" s="19" t="s">
        <v>13</v>
      </c>
      <c r="J224" s="19" t="s">
        <v>13</v>
      </c>
      <c r="K224" s="19">
        <v>0.11</v>
      </c>
      <c r="L224" s="19">
        <v>0.11</v>
      </c>
      <c r="M224" s="19" t="s">
        <v>13</v>
      </c>
      <c r="N224" s="19">
        <v>0.09</v>
      </c>
      <c r="O224" s="19" t="s">
        <v>13</v>
      </c>
      <c r="P224" s="19" t="s">
        <v>13</v>
      </c>
      <c r="Q224" s="19" t="s">
        <v>13</v>
      </c>
      <c r="R224" s="19">
        <v>0.12</v>
      </c>
      <c r="S224" s="19" t="s">
        <v>13</v>
      </c>
      <c r="T224" s="19">
        <v>0.11</v>
      </c>
      <c r="U224" s="19" t="s">
        <v>13</v>
      </c>
      <c r="V224" s="19" t="s">
        <v>13</v>
      </c>
    </row>
    <row r="225" spans="2:22">
      <c r="B225" s="18">
        <v>925</v>
      </c>
      <c r="C225" s="19">
        <v>0.16</v>
      </c>
      <c r="D225" s="19">
        <v>0.16</v>
      </c>
      <c r="E225" s="19">
        <v>0.14000000000000001</v>
      </c>
      <c r="F225" s="19">
        <v>0.1</v>
      </c>
      <c r="G225" s="19">
        <v>0.13</v>
      </c>
      <c r="H225" s="19" t="s">
        <v>13</v>
      </c>
      <c r="I225" s="19" t="s">
        <v>13</v>
      </c>
      <c r="J225" s="19" t="s">
        <v>13</v>
      </c>
      <c r="K225" s="19">
        <v>0.12</v>
      </c>
      <c r="L225" s="19">
        <v>0.13</v>
      </c>
      <c r="M225" s="19" t="s">
        <v>13</v>
      </c>
      <c r="N225" s="19">
        <v>0.1</v>
      </c>
      <c r="O225" s="19" t="s">
        <v>13</v>
      </c>
      <c r="P225" s="19" t="s">
        <v>13</v>
      </c>
      <c r="Q225" s="19" t="s">
        <v>13</v>
      </c>
      <c r="R225" s="19">
        <v>0.14000000000000001</v>
      </c>
      <c r="S225" s="19" t="s">
        <v>13</v>
      </c>
      <c r="T225" s="19">
        <v>0</v>
      </c>
      <c r="U225" s="19" t="s">
        <v>13</v>
      </c>
      <c r="V225" s="19" t="s">
        <v>13</v>
      </c>
    </row>
    <row r="226" spans="2:22">
      <c r="B226" s="18">
        <v>926</v>
      </c>
      <c r="C226" s="19">
        <v>0.19</v>
      </c>
      <c r="D226" s="19">
        <v>0.19</v>
      </c>
      <c r="E226" s="19">
        <v>0.16</v>
      </c>
      <c r="F226" s="19">
        <v>0.11</v>
      </c>
      <c r="G226" s="19">
        <v>0.15</v>
      </c>
      <c r="H226" s="19" t="s">
        <v>13</v>
      </c>
      <c r="I226" s="19" t="s">
        <v>13</v>
      </c>
      <c r="J226" s="19" t="s">
        <v>13</v>
      </c>
      <c r="K226" s="19">
        <v>0.14000000000000001</v>
      </c>
      <c r="L226" s="19">
        <v>0.15</v>
      </c>
      <c r="M226" s="19" t="s">
        <v>13</v>
      </c>
      <c r="N226" s="19">
        <v>0.11</v>
      </c>
      <c r="O226" s="19" t="s">
        <v>13</v>
      </c>
      <c r="P226" s="19" t="s">
        <v>13</v>
      </c>
      <c r="Q226" s="19" t="s">
        <v>13</v>
      </c>
      <c r="R226" s="19">
        <v>0.16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18">
        <v>927</v>
      </c>
      <c r="C227" s="19">
        <v>0.09</v>
      </c>
      <c r="D227" s="19">
        <v>0.09</v>
      </c>
      <c r="E227" s="19">
        <v>0.08</v>
      </c>
      <c r="F227" s="19">
        <v>0.05</v>
      </c>
      <c r="G227" s="19">
        <v>7.0000000000000007E-2</v>
      </c>
      <c r="H227" s="19" t="s">
        <v>13</v>
      </c>
      <c r="I227" s="19" t="s">
        <v>13</v>
      </c>
      <c r="J227" s="19" t="s">
        <v>13</v>
      </c>
      <c r="K227" s="19">
        <v>7.0000000000000007E-2</v>
      </c>
      <c r="L227" s="19">
        <v>7.0000000000000007E-2</v>
      </c>
      <c r="M227" s="19" t="s">
        <v>13</v>
      </c>
      <c r="N227" s="19">
        <v>0.05</v>
      </c>
      <c r="O227" s="19" t="s">
        <v>13</v>
      </c>
      <c r="P227" s="19" t="s">
        <v>13</v>
      </c>
      <c r="Q227" s="19" t="s">
        <v>13</v>
      </c>
      <c r="R227" s="19">
        <v>0.08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18">
        <v>928</v>
      </c>
      <c r="C228" s="19">
        <v>0.15</v>
      </c>
      <c r="D228" s="19">
        <v>0.15</v>
      </c>
      <c r="E228" s="19">
        <v>0.13</v>
      </c>
      <c r="F228" s="19">
        <v>0.08</v>
      </c>
      <c r="G228" s="19">
        <v>0.12</v>
      </c>
      <c r="H228" s="19" t="s">
        <v>13</v>
      </c>
      <c r="I228" s="19" t="s">
        <v>13</v>
      </c>
      <c r="J228" s="19" t="s">
        <v>13</v>
      </c>
      <c r="K228" s="19">
        <v>0.11</v>
      </c>
      <c r="L228" s="19">
        <v>0.12</v>
      </c>
      <c r="M228" s="19" t="s">
        <v>13</v>
      </c>
      <c r="N228" s="19">
        <v>0.08</v>
      </c>
      <c r="O228" s="19" t="s">
        <v>13</v>
      </c>
      <c r="P228" s="19" t="s">
        <v>13</v>
      </c>
      <c r="Q228" s="19" t="s">
        <v>13</v>
      </c>
      <c r="R228" s="19">
        <v>0.12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18">
        <v>929</v>
      </c>
      <c r="C229" s="19">
        <v>0.19</v>
      </c>
      <c r="D229" s="19">
        <v>0.19</v>
      </c>
      <c r="E229" s="19">
        <v>0.16</v>
      </c>
      <c r="F229" s="19">
        <v>0.1</v>
      </c>
      <c r="G229" s="19">
        <v>0.15</v>
      </c>
      <c r="H229" s="19" t="s">
        <v>13</v>
      </c>
      <c r="I229" s="19" t="s">
        <v>13</v>
      </c>
      <c r="J229" s="19" t="s">
        <v>13</v>
      </c>
      <c r="K229" s="19">
        <v>0.14000000000000001</v>
      </c>
      <c r="L229" s="19">
        <v>0.15</v>
      </c>
      <c r="M229" s="19" t="s">
        <v>13</v>
      </c>
      <c r="N229" s="19">
        <v>0.1</v>
      </c>
      <c r="O229" s="19" t="s">
        <v>13</v>
      </c>
      <c r="P229" s="19" t="s">
        <v>13</v>
      </c>
      <c r="Q229" s="19" t="s">
        <v>13</v>
      </c>
      <c r="R229" s="19">
        <v>0.16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18">
        <v>930</v>
      </c>
      <c r="C230" s="19">
        <v>0.18</v>
      </c>
      <c r="D230" s="19">
        <v>0.18</v>
      </c>
      <c r="E230" s="19">
        <v>0.15</v>
      </c>
      <c r="F230" s="19">
        <v>0.1</v>
      </c>
      <c r="G230" s="19">
        <v>0.14000000000000001</v>
      </c>
      <c r="H230" s="19" t="s">
        <v>13</v>
      </c>
      <c r="I230" s="19" t="s">
        <v>13</v>
      </c>
      <c r="J230" s="19" t="s">
        <v>13</v>
      </c>
      <c r="K230" s="19">
        <v>0.13</v>
      </c>
      <c r="L230" s="19">
        <v>0.14000000000000001</v>
      </c>
      <c r="M230" s="19" t="s">
        <v>13</v>
      </c>
      <c r="N230" s="19">
        <v>0</v>
      </c>
      <c r="O230" s="19" t="s">
        <v>13</v>
      </c>
      <c r="P230" s="19" t="s">
        <v>13</v>
      </c>
      <c r="Q230" s="19" t="s">
        <v>13</v>
      </c>
      <c r="R230" s="19">
        <v>0.15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18">
        <v>1001</v>
      </c>
      <c r="C231" s="19">
        <v>0.21</v>
      </c>
      <c r="D231" s="19">
        <v>0.21</v>
      </c>
      <c r="E231" s="19">
        <v>0.18</v>
      </c>
      <c r="F231" s="19">
        <v>0.11</v>
      </c>
      <c r="G231" s="19">
        <v>0.17</v>
      </c>
      <c r="H231" s="19" t="s">
        <v>13</v>
      </c>
      <c r="I231" s="19" t="s">
        <v>13</v>
      </c>
      <c r="J231" s="19" t="s">
        <v>13</v>
      </c>
      <c r="K231" s="19">
        <v>0.15</v>
      </c>
      <c r="L231" s="19">
        <v>0.16</v>
      </c>
      <c r="M231" s="19" t="s">
        <v>13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>
        <v>0.17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1002</v>
      </c>
      <c r="C232" s="19">
        <v>0.12</v>
      </c>
      <c r="D232" s="19">
        <v>0.12</v>
      </c>
      <c r="E232" s="19">
        <v>0.1</v>
      </c>
      <c r="F232" s="19">
        <v>0.06</v>
      </c>
      <c r="G232" s="19">
        <v>0.1</v>
      </c>
      <c r="H232" s="19" t="s">
        <v>13</v>
      </c>
      <c r="I232" s="19" t="s">
        <v>13</v>
      </c>
      <c r="J232" s="19" t="s">
        <v>13</v>
      </c>
      <c r="K232" s="19">
        <v>0.09</v>
      </c>
      <c r="L232" s="19">
        <v>0.09</v>
      </c>
      <c r="M232" s="19" t="s">
        <v>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>
        <v>0.1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1003</v>
      </c>
      <c r="C233" s="19">
        <v>0.1</v>
      </c>
      <c r="D233" s="19">
        <v>0.1</v>
      </c>
      <c r="E233" s="19">
        <v>0.09</v>
      </c>
      <c r="F233" s="19">
        <v>0.05</v>
      </c>
      <c r="G233" s="19">
        <v>0.08</v>
      </c>
      <c r="H233" s="19" t="s">
        <v>13</v>
      </c>
      <c r="I233" s="19" t="s">
        <v>13</v>
      </c>
      <c r="J233" s="19" t="s">
        <v>13</v>
      </c>
      <c r="K233" s="19">
        <v>7.0000000000000007E-2</v>
      </c>
      <c r="L233" s="19">
        <v>7.0000000000000007E-2</v>
      </c>
      <c r="M233" s="19" t="s">
        <v>13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>
        <v>0.08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1004</v>
      </c>
      <c r="C234" s="19">
        <v>0.14000000000000001</v>
      </c>
      <c r="D234" s="19">
        <v>0.14000000000000001</v>
      </c>
      <c r="E234" s="19">
        <v>0.12</v>
      </c>
      <c r="F234" s="19">
        <v>7.0000000000000007E-2</v>
      </c>
      <c r="G234" s="19">
        <v>0.11</v>
      </c>
      <c r="H234" s="19" t="s">
        <v>13</v>
      </c>
      <c r="I234" s="19" t="s">
        <v>13</v>
      </c>
      <c r="J234" s="19" t="s">
        <v>13</v>
      </c>
      <c r="K234" s="19">
        <v>0.1</v>
      </c>
      <c r="L234" s="19">
        <v>0.1</v>
      </c>
      <c r="M234" s="19" t="s">
        <v>13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>
        <v>0.11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1005</v>
      </c>
      <c r="C235" s="19">
        <v>0.11</v>
      </c>
      <c r="D235" s="19">
        <v>0.11</v>
      </c>
      <c r="E235" s="19">
        <v>0.09</v>
      </c>
      <c r="F235" s="19">
        <v>0.05</v>
      </c>
      <c r="G235" s="19">
        <v>0.09</v>
      </c>
      <c r="H235" s="19" t="s">
        <v>13</v>
      </c>
      <c r="I235" s="19" t="s">
        <v>13</v>
      </c>
      <c r="J235" s="19" t="s">
        <v>13</v>
      </c>
      <c r="K235" s="19">
        <v>0</v>
      </c>
      <c r="L235" s="19">
        <v>0.08</v>
      </c>
      <c r="M235" s="19" t="s">
        <v>13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>
        <v>0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1006</v>
      </c>
      <c r="C236" s="19">
        <v>0.14000000000000001</v>
      </c>
      <c r="D236" s="19">
        <v>0.14000000000000001</v>
      </c>
      <c r="E236" s="19">
        <v>0.12</v>
      </c>
      <c r="F236" s="19">
        <v>0.06</v>
      </c>
      <c r="G236" s="19">
        <v>0.11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>
        <v>0.1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1007</v>
      </c>
      <c r="C237" s="19">
        <v>0.12</v>
      </c>
      <c r="D237" s="19">
        <v>0.12</v>
      </c>
      <c r="E237" s="19">
        <v>0.1</v>
      </c>
      <c r="F237" s="19">
        <v>0.05</v>
      </c>
      <c r="G237" s="19">
        <v>0.1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>
        <v>0.09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1008</v>
      </c>
      <c r="C238" s="19">
        <v>0.11</v>
      </c>
      <c r="D238" s="19">
        <v>0.11</v>
      </c>
      <c r="E238" s="19">
        <v>0.09</v>
      </c>
      <c r="F238" s="19">
        <v>0.05</v>
      </c>
      <c r="G238" s="19">
        <v>0.09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>
        <v>0.08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1009</v>
      </c>
      <c r="C239" s="19">
        <v>0.1</v>
      </c>
      <c r="D239" s="19">
        <v>0.1</v>
      </c>
      <c r="E239" s="19">
        <v>0.09</v>
      </c>
      <c r="F239" s="19">
        <v>0.04</v>
      </c>
      <c r="G239" s="19">
        <v>0.08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>
        <v>7.0000000000000007E-2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6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>
        <v>0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V265"/>
  <sheetViews>
    <sheetView workbookViewId="0">
      <selection activeCell="C5" sqref="C5:O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99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3.5</v>
      </c>
      <c r="D5" s="31">
        <f t="shared" si="0"/>
        <v>0.23</v>
      </c>
      <c r="E5" s="31">
        <f t="shared" si="0"/>
        <v>0.23</v>
      </c>
      <c r="F5" s="31">
        <f t="shared" si="0"/>
        <v>0.99000000000000021</v>
      </c>
      <c r="G5" s="31">
        <f t="shared" si="0"/>
        <v>1.08</v>
      </c>
      <c r="H5" s="31">
        <f t="shared" si="0"/>
        <v>1.7000000000000002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5.3200000000000012</v>
      </c>
      <c r="D6" s="32">
        <f t="shared" si="0"/>
        <v>3.3300000000000005</v>
      </c>
      <c r="E6" s="32">
        <f t="shared" si="0"/>
        <v>3.2900000000000005</v>
      </c>
      <c r="F6" s="32">
        <f t="shared" si="0"/>
        <v>3.0700000000000003</v>
      </c>
      <c r="G6" s="32">
        <f t="shared" si="0"/>
        <v>4.0600000000000005</v>
      </c>
      <c r="H6" s="32">
        <f t="shared" si="0"/>
        <v>4.7500000000000009</v>
      </c>
      <c r="I6" s="32">
        <f t="shared" ref="I6:I12" si="1">AVERAGE(I19:J19)</f>
        <v>1.6500000000000001</v>
      </c>
      <c r="J6" s="32">
        <f t="shared" ref="J6:J12" si="2">AVERAGE(K19:L19)</f>
        <v>0.155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0.27</v>
      </c>
      <c r="U6" s="4"/>
    </row>
    <row r="7" spans="2:21">
      <c r="B7" s="4" t="s">
        <v>18</v>
      </c>
      <c r="C7" s="32">
        <f t="shared" si="0"/>
        <v>7.0399999999999991</v>
      </c>
      <c r="D7" s="32">
        <f t="shared" si="0"/>
        <v>6.9599999999999991</v>
      </c>
      <c r="E7" s="32">
        <f t="shared" si="0"/>
        <v>5.9700000000000006</v>
      </c>
      <c r="F7" s="32">
        <f t="shared" si="0"/>
        <v>4.78</v>
      </c>
      <c r="G7" s="32">
        <f t="shared" si="0"/>
        <v>5.6400000000000006</v>
      </c>
      <c r="H7" s="32">
        <f t="shared" si="0"/>
        <v>7.0399999999999991</v>
      </c>
      <c r="I7" s="32">
        <f t="shared" si="1"/>
        <v>6.4549999999999992</v>
      </c>
      <c r="J7" s="32">
        <f t="shared" si="2"/>
        <v>1.7700000000000007</v>
      </c>
      <c r="K7" s="32">
        <f t="shared" si="3"/>
        <v>0.39499999999999996</v>
      </c>
      <c r="L7" s="32">
        <f t="shared" si="4"/>
        <v>0</v>
      </c>
      <c r="M7" s="32">
        <f t="shared" si="5"/>
        <v>0.6100000000000001</v>
      </c>
      <c r="N7" s="32">
        <f t="shared" si="6"/>
        <v>0.53000000000000014</v>
      </c>
      <c r="O7" s="32">
        <f t="shared" si="7"/>
        <v>3.0950000000000006</v>
      </c>
      <c r="U7" s="4"/>
    </row>
    <row r="8" spans="2:21">
      <c r="B8" s="4" t="s">
        <v>19</v>
      </c>
      <c r="C8" s="32">
        <f t="shared" si="0"/>
        <v>10.08</v>
      </c>
      <c r="D8" s="32">
        <f t="shared" si="0"/>
        <v>10.08</v>
      </c>
      <c r="E8" s="32">
        <f t="shared" si="0"/>
        <v>8.5899999999999963</v>
      </c>
      <c r="F8" s="32">
        <f t="shared" si="0"/>
        <v>6.8400000000000007</v>
      </c>
      <c r="G8" s="32">
        <f t="shared" si="0"/>
        <v>8.06</v>
      </c>
      <c r="H8" s="32">
        <f t="shared" si="0"/>
        <v>9.7399999999999967</v>
      </c>
      <c r="I8" s="32">
        <f t="shared" si="1"/>
        <v>10.050000000000001</v>
      </c>
      <c r="J8" s="32">
        <f t="shared" si="2"/>
        <v>6.5649999999999995</v>
      </c>
      <c r="K8" s="32">
        <f t="shared" si="3"/>
        <v>5.67</v>
      </c>
      <c r="L8" s="32">
        <f t="shared" si="4"/>
        <v>1.925</v>
      </c>
      <c r="M8" s="32">
        <f t="shared" si="5"/>
        <v>4.160000000000001</v>
      </c>
      <c r="N8" s="32">
        <f t="shared" si="6"/>
        <v>4.17</v>
      </c>
      <c r="O8" s="32">
        <f t="shared" si="7"/>
        <v>8.7349999999999994</v>
      </c>
      <c r="U8" s="4"/>
    </row>
    <row r="9" spans="2:21">
      <c r="B9" s="4" t="s">
        <v>20</v>
      </c>
      <c r="C9" s="32">
        <f t="shared" si="0"/>
        <v>10</v>
      </c>
      <c r="D9" s="32">
        <f t="shared" si="0"/>
        <v>10</v>
      </c>
      <c r="E9" s="32">
        <f t="shared" si="0"/>
        <v>8.48</v>
      </c>
      <c r="F9" s="32">
        <f t="shared" si="0"/>
        <v>6.77</v>
      </c>
      <c r="G9" s="32">
        <f t="shared" si="0"/>
        <v>8</v>
      </c>
      <c r="H9" s="32">
        <f t="shared" si="0"/>
        <v>2.31</v>
      </c>
      <c r="I9" s="32">
        <f t="shared" si="1"/>
        <v>4.2250000000000005</v>
      </c>
      <c r="J9" s="32">
        <f t="shared" si="2"/>
        <v>9.5749999999999993</v>
      </c>
      <c r="K9" s="32">
        <f t="shared" si="3"/>
        <v>9.0699999999999985</v>
      </c>
      <c r="L9" s="32">
        <f t="shared" si="4"/>
        <v>7.68</v>
      </c>
      <c r="M9" s="32">
        <f t="shared" si="5"/>
        <v>8.0450000000000017</v>
      </c>
      <c r="N9" s="32">
        <f t="shared" si="6"/>
        <v>7.544999999999999</v>
      </c>
      <c r="O9" s="32">
        <f t="shared" si="7"/>
        <v>1.5999999999999996</v>
      </c>
      <c r="U9" s="4"/>
    </row>
    <row r="10" spans="2:21">
      <c r="B10" s="4" t="s">
        <v>21</v>
      </c>
      <c r="C10" s="32">
        <f t="shared" si="0"/>
        <v>7.9300000000000015</v>
      </c>
      <c r="D10" s="32">
        <f t="shared" si="0"/>
        <v>7.9300000000000015</v>
      </c>
      <c r="E10" s="32">
        <f t="shared" si="0"/>
        <v>6.7399999999999993</v>
      </c>
      <c r="F10" s="32">
        <f t="shared" si="0"/>
        <v>5.4000000000000012</v>
      </c>
      <c r="G10" s="32">
        <f t="shared" si="0"/>
        <v>6.3499999999999979</v>
      </c>
      <c r="H10" s="32">
        <f t="shared" si="0"/>
        <v>0</v>
      </c>
      <c r="I10" s="32">
        <f t="shared" si="1"/>
        <v>0</v>
      </c>
      <c r="J10" s="32">
        <f t="shared" si="2"/>
        <v>7.6750000000000007</v>
      </c>
      <c r="K10" s="32">
        <f t="shared" si="3"/>
        <v>6.3750000000000018</v>
      </c>
      <c r="L10" s="32">
        <f t="shared" si="4"/>
        <v>5.9700000000000006</v>
      </c>
      <c r="M10" s="32">
        <f t="shared" si="5"/>
        <v>7.7900000000000009</v>
      </c>
      <c r="N10" s="32">
        <f t="shared" si="6"/>
        <v>7.5000000000000009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5.71</v>
      </c>
      <c r="D11" s="32">
        <f t="shared" si="0"/>
        <v>5.71</v>
      </c>
      <c r="E11" s="32">
        <f t="shared" si="0"/>
        <v>4.9000000000000004</v>
      </c>
      <c r="F11" s="32">
        <f t="shared" si="0"/>
        <v>3.8399999999999994</v>
      </c>
      <c r="G11" s="32">
        <f t="shared" si="0"/>
        <v>4.55</v>
      </c>
      <c r="H11" s="32">
        <f t="shared" si="0"/>
        <v>0</v>
      </c>
      <c r="I11" s="32">
        <f t="shared" si="1"/>
        <v>0</v>
      </c>
      <c r="J11" s="32">
        <f t="shared" si="2"/>
        <v>4.8750000000000009</v>
      </c>
      <c r="K11" s="32">
        <f t="shared" si="3"/>
        <v>2.0349999999999997</v>
      </c>
      <c r="L11" s="32">
        <f t="shared" si="4"/>
        <v>0.89500000000000046</v>
      </c>
      <c r="M11" s="32">
        <f t="shared" si="5"/>
        <v>3.9050000000000011</v>
      </c>
      <c r="N11" s="32">
        <f t="shared" si="6"/>
        <v>2.9950000000000006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3.2799999999999994</v>
      </c>
      <c r="D12" s="30">
        <f t="shared" si="0"/>
        <v>3.2799999999999994</v>
      </c>
      <c r="E12" s="30">
        <f t="shared" si="0"/>
        <v>2.7899999999999987</v>
      </c>
      <c r="F12" s="30">
        <f t="shared" si="0"/>
        <v>1.9200000000000008</v>
      </c>
      <c r="G12" s="30">
        <f t="shared" si="0"/>
        <v>2.6099999999999994</v>
      </c>
      <c r="H12" s="30">
        <f t="shared" si="0"/>
        <v>0</v>
      </c>
      <c r="I12" s="30">
        <f t="shared" si="1"/>
        <v>0</v>
      </c>
      <c r="J12" s="30">
        <f t="shared" si="2"/>
        <v>1.3649999999999998</v>
      </c>
      <c r="K12" s="30">
        <f t="shared" si="3"/>
        <v>0</v>
      </c>
      <c r="L12" s="30">
        <f t="shared" si="4"/>
        <v>0</v>
      </c>
      <c r="M12" s="30">
        <f t="shared" si="5"/>
        <v>0.21999999999999997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99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SUM(C32:C52)</f>
        <v>3.5</v>
      </c>
      <c r="D18" s="4">
        <f t="shared" ref="D18:V18" si="8">SUM(D32:D52)</f>
        <v>0.23</v>
      </c>
      <c r="E18" s="4">
        <f t="shared" si="8"/>
        <v>0.23</v>
      </c>
      <c r="F18" s="4">
        <f t="shared" si="8"/>
        <v>0.99000000000000021</v>
      </c>
      <c r="G18" s="4">
        <f t="shared" si="8"/>
        <v>1.08</v>
      </c>
      <c r="H18" s="4">
        <f t="shared" si="8"/>
        <v>1.7000000000000002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5.3200000000000012</v>
      </c>
      <c r="D19" s="4">
        <f t="shared" ref="D19:V19" si="9">SUM(D53:D82)</f>
        <v>3.3300000000000005</v>
      </c>
      <c r="E19" s="4">
        <f t="shared" si="9"/>
        <v>3.2900000000000005</v>
      </c>
      <c r="F19" s="4">
        <f t="shared" si="9"/>
        <v>3.0700000000000003</v>
      </c>
      <c r="G19" s="4">
        <f t="shared" si="9"/>
        <v>4.0600000000000005</v>
      </c>
      <c r="H19" s="4">
        <f t="shared" si="9"/>
        <v>4.7500000000000009</v>
      </c>
      <c r="I19" s="4">
        <f t="shared" si="9"/>
        <v>2.5400000000000005</v>
      </c>
      <c r="J19" s="4">
        <f t="shared" si="9"/>
        <v>0.7599999999999999</v>
      </c>
      <c r="K19" s="4">
        <f t="shared" si="9"/>
        <v>0.31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0.49</v>
      </c>
      <c r="V19" s="4">
        <f t="shared" si="9"/>
        <v>0.05</v>
      </c>
    </row>
    <row r="20" spans="2:22">
      <c r="B20" s="4" t="s">
        <v>18</v>
      </c>
      <c r="C20" s="4">
        <f>SUM(C83:C113)</f>
        <v>7.0399999999999991</v>
      </c>
      <c r="D20" s="4">
        <f t="shared" ref="D20:V20" si="10">SUM(D83:D113)</f>
        <v>6.9599999999999991</v>
      </c>
      <c r="E20" s="4">
        <f t="shared" si="10"/>
        <v>5.9700000000000006</v>
      </c>
      <c r="F20" s="4">
        <f t="shared" si="10"/>
        <v>4.78</v>
      </c>
      <c r="G20" s="4">
        <f t="shared" si="10"/>
        <v>5.6400000000000006</v>
      </c>
      <c r="H20" s="4">
        <f t="shared" si="10"/>
        <v>7.0399999999999991</v>
      </c>
      <c r="I20" s="4">
        <f t="shared" si="10"/>
        <v>6.91</v>
      </c>
      <c r="J20" s="4">
        <f t="shared" si="10"/>
        <v>5.9999999999999982</v>
      </c>
      <c r="K20" s="4">
        <f t="shared" si="10"/>
        <v>2.390000000000001</v>
      </c>
      <c r="L20" s="4">
        <f t="shared" si="10"/>
        <v>1.1500000000000004</v>
      </c>
      <c r="M20" s="4">
        <f t="shared" si="10"/>
        <v>0.78999999999999992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1.0500000000000003</v>
      </c>
      <c r="R20" s="4">
        <f t="shared" si="10"/>
        <v>0.16999999999999998</v>
      </c>
      <c r="S20" s="4">
        <f t="shared" si="10"/>
        <v>1.0600000000000003</v>
      </c>
      <c r="T20" s="4">
        <f t="shared" si="10"/>
        <v>0</v>
      </c>
      <c r="U20" s="4">
        <f t="shared" si="10"/>
        <v>3.5700000000000003</v>
      </c>
      <c r="V20" s="4">
        <f t="shared" si="10"/>
        <v>2.6200000000000014</v>
      </c>
    </row>
    <row r="21" spans="2:22">
      <c r="B21" s="4" t="s">
        <v>19</v>
      </c>
      <c r="C21" s="4">
        <f>SUM(C114:C143)</f>
        <v>10.08</v>
      </c>
      <c r="D21" s="4">
        <f t="shared" ref="D21:V21" si="11">SUM(D114:D143)</f>
        <v>10.08</v>
      </c>
      <c r="E21" s="4">
        <f t="shared" si="11"/>
        <v>8.5899999999999963</v>
      </c>
      <c r="F21" s="4">
        <f t="shared" si="11"/>
        <v>6.8400000000000007</v>
      </c>
      <c r="G21" s="4">
        <f t="shared" si="11"/>
        <v>8.06</v>
      </c>
      <c r="H21" s="4">
        <f t="shared" si="11"/>
        <v>9.7399999999999967</v>
      </c>
      <c r="I21" s="4">
        <f t="shared" si="11"/>
        <v>10.02</v>
      </c>
      <c r="J21" s="4">
        <f t="shared" si="11"/>
        <v>10.08</v>
      </c>
      <c r="K21" s="4">
        <f t="shared" si="11"/>
        <v>8.36</v>
      </c>
      <c r="L21" s="4">
        <f t="shared" si="11"/>
        <v>4.7699999999999996</v>
      </c>
      <c r="M21" s="4">
        <f t="shared" si="11"/>
        <v>7.2599999999999989</v>
      </c>
      <c r="N21" s="4">
        <f t="shared" si="11"/>
        <v>4.080000000000001</v>
      </c>
      <c r="O21" s="4">
        <f t="shared" si="11"/>
        <v>3.41</v>
      </c>
      <c r="P21" s="4">
        <f t="shared" si="11"/>
        <v>0.44000000000000006</v>
      </c>
      <c r="Q21" s="4">
        <f t="shared" si="11"/>
        <v>4.7100000000000009</v>
      </c>
      <c r="R21" s="4">
        <f t="shared" si="11"/>
        <v>3.6100000000000008</v>
      </c>
      <c r="S21" s="4">
        <f t="shared" si="11"/>
        <v>5.0000000000000009</v>
      </c>
      <c r="T21" s="4">
        <f t="shared" si="11"/>
        <v>3.34</v>
      </c>
      <c r="U21" s="4">
        <f t="shared" si="11"/>
        <v>8.3400000000000016</v>
      </c>
      <c r="V21" s="4">
        <f t="shared" si="11"/>
        <v>9.129999999999999</v>
      </c>
    </row>
    <row r="22" spans="2:22">
      <c r="B22" s="4" t="s">
        <v>20</v>
      </c>
      <c r="C22" s="4">
        <f>SUM(C144:C174)</f>
        <v>10</v>
      </c>
      <c r="D22" s="4">
        <f t="shared" ref="D22:V22" si="12">SUM(D144:D174)</f>
        <v>10</v>
      </c>
      <c r="E22" s="4">
        <f t="shared" si="12"/>
        <v>8.48</v>
      </c>
      <c r="F22" s="4">
        <f t="shared" si="12"/>
        <v>6.77</v>
      </c>
      <c r="G22" s="4">
        <f t="shared" si="12"/>
        <v>8</v>
      </c>
      <c r="H22" s="4">
        <f t="shared" si="12"/>
        <v>2.31</v>
      </c>
      <c r="I22" s="4">
        <f t="shared" si="12"/>
        <v>2.64</v>
      </c>
      <c r="J22" s="4">
        <f t="shared" si="12"/>
        <v>5.8100000000000005</v>
      </c>
      <c r="K22" s="4">
        <f t="shared" si="12"/>
        <v>10</v>
      </c>
      <c r="L22" s="4">
        <f t="shared" si="12"/>
        <v>9.15</v>
      </c>
      <c r="M22" s="4">
        <f t="shared" si="12"/>
        <v>9.1799999999999979</v>
      </c>
      <c r="N22" s="4">
        <f t="shared" si="12"/>
        <v>8.9599999999999991</v>
      </c>
      <c r="O22" s="4">
        <f t="shared" si="12"/>
        <v>9.17</v>
      </c>
      <c r="P22" s="4">
        <f t="shared" si="12"/>
        <v>6.1899999999999995</v>
      </c>
      <c r="Q22" s="4">
        <f t="shared" si="12"/>
        <v>8.6200000000000028</v>
      </c>
      <c r="R22" s="4">
        <f t="shared" si="12"/>
        <v>7.4699999999999989</v>
      </c>
      <c r="S22" s="4">
        <f t="shared" si="12"/>
        <v>9.0599999999999987</v>
      </c>
      <c r="T22" s="4">
        <f t="shared" si="12"/>
        <v>6.0299999999999994</v>
      </c>
      <c r="U22" s="4">
        <f t="shared" si="12"/>
        <v>0.78</v>
      </c>
      <c r="V22" s="4">
        <f t="shared" si="12"/>
        <v>2.4199999999999995</v>
      </c>
    </row>
    <row r="23" spans="2:22">
      <c r="B23" s="4" t="s">
        <v>21</v>
      </c>
      <c r="C23" s="4">
        <f>SUM(C175:C205)</f>
        <v>7.9300000000000015</v>
      </c>
      <c r="D23" s="4">
        <f t="shared" ref="D23:V23" si="13">SUM(D175:D205)</f>
        <v>7.9300000000000015</v>
      </c>
      <c r="E23" s="4">
        <f t="shared" si="13"/>
        <v>6.7399999999999993</v>
      </c>
      <c r="F23" s="4">
        <f t="shared" si="13"/>
        <v>5.4000000000000012</v>
      </c>
      <c r="G23" s="4">
        <f t="shared" si="13"/>
        <v>6.3499999999999979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7.450000000000002</v>
      </c>
      <c r="L23" s="4">
        <f t="shared" si="13"/>
        <v>7.9</v>
      </c>
      <c r="M23" s="4">
        <f t="shared" si="13"/>
        <v>5.61</v>
      </c>
      <c r="N23" s="4">
        <f t="shared" si="13"/>
        <v>7.1400000000000023</v>
      </c>
      <c r="O23" s="4">
        <f t="shared" si="13"/>
        <v>4.6600000000000019</v>
      </c>
      <c r="P23" s="4">
        <f t="shared" si="13"/>
        <v>7.2799999999999994</v>
      </c>
      <c r="Q23" s="4">
        <f t="shared" si="13"/>
        <v>7.6900000000000022</v>
      </c>
      <c r="R23" s="4">
        <f t="shared" si="13"/>
        <v>7.8900000000000006</v>
      </c>
      <c r="S23" s="4">
        <f t="shared" si="13"/>
        <v>7.5200000000000014</v>
      </c>
      <c r="T23" s="4">
        <f t="shared" si="13"/>
        <v>7.48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5.71</v>
      </c>
      <c r="D24" s="4">
        <f t="shared" ref="D24:V24" si="14">SUM(D206:D235)</f>
        <v>5.71</v>
      </c>
      <c r="E24" s="4">
        <f t="shared" si="14"/>
        <v>4.9000000000000004</v>
      </c>
      <c r="F24" s="4">
        <f t="shared" si="14"/>
        <v>3.8399999999999994</v>
      </c>
      <c r="G24" s="4">
        <f t="shared" si="14"/>
        <v>4.55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4.5999999999999996</v>
      </c>
      <c r="L24" s="4">
        <f t="shared" si="14"/>
        <v>5.1500000000000021</v>
      </c>
      <c r="M24" s="4">
        <f t="shared" si="14"/>
        <v>0</v>
      </c>
      <c r="N24" s="4">
        <f>SUM(N206:N235)</f>
        <v>4.0699999999999994</v>
      </c>
      <c r="O24" s="4">
        <f t="shared" si="14"/>
        <v>0</v>
      </c>
      <c r="P24" s="4">
        <f t="shared" si="14"/>
        <v>1.7900000000000009</v>
      </c>
      <c r="Q24" s="4">
        <f t="shared" si="14"/>
        <v>2.69</v>
      </c>
      <c r="R24" s="4">
        <f t="shared" si="14"/>
        <v>5.1200000000000019</v>
      </c>
      <c r="S24" s="4">
        <f t="shared" si="14"/>
        <v>1.8099999999999996</v>
      </c>
      <c r="T24" s="4">
        <f t="shared" si="14"/>
        <v>4.1800000000000015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3.2799999999999994</v>
      </c>
      <c r="D25" s="7">
        <f t="shared" ref="D25:V25" si="15">SUM(D236:D265)</f>
        <v>3.2799999999999994</v>
      </c>
      <c r="E25" s="7">
        <f t="shared" si="15"/>
        <v>2.7899999999999987</v>
      </c>
      <c r="F25" s="7">
        <f t="shared" si="15"/>
        <v>1.9200000000000008</v>
      </c>
      <c r="G25" s="7">
        <f t="shared" si="15"/>
        <v>2.6099999999999994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0.4</v>
      </c>
      <c r="L25" s="7">
        <f t="shared" si="15"/>
        <v>2.3299999999999996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0.43999999999999995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100</v>
      </c>
    </row>
    <row r="30" spans="2:22">
      <c r="B30" s="40"/>
      <c r="C30" s="11">
        <v>50</v>
      </c>
      <c r="D30" s="40">
        <v>10</v>
      </c>
      <c r="E30" s="40">
        <v>11</v>
      </c>
      <c r="F30" s="40">
        <v>12</v>
      </c>
      <c r="G30" s="40">
        <v>13</v>
      </c>
      <c r="H30" s="40">
        <v>21</v>
      </c>
      <c r="I30" s="40">
        <v>22</v>
      </c>
      <c r="J30" s="40">
        <v>23</v>
      </c>
      <c r="K30" s="40">
        <v>31</v>
      </c>
      <c r="L30" s="40">
        <v>32</v>
      </c>
      <c r="M30" s="40">
        <v>41</v>
      </c>
      <c r="N30" s="40">
        <v>42</v>
      </c>
      <c r="O30" s="40">
        <v>51</v>
      </c>
      <c r="P30" s="40">
        <v>52</v>
      </c>
      <c r="Q30" s="40">
        <v>61</v>
      </c>
      <c r="R30" s="40">
        <v>62</v>
      </c>
      <c r="S30" s="40">
        <v>66</v>
      </c>
      <c r="T30" s="40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311</v>
      </c>
      <c r="C32" s="19">
        <v>0.12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4" t="s">
        <v>13</v>
      </c>
      <c r="V32" s="14" t="s">
        <v>13</v>
      </c>
    </row>
    <row r="33" spans="2:22">
      <c r="B33" s="18">
        <v>312</v>
      </c>
      <c r="C33" s="19">
        <v>0.12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18">
        <v>313</v>
      </c>
      <c r="C34" s="19">
        <v>0.13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0.04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18">
        <v>314</v>
      </c>
      <c r="C35" s="19">
        <v>0.13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18">
        <v>315</v>
      </c>
      <c r="C36" s="19">
        <v>0.18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0.06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18">
        <v>316</v>
      </c>
      <c r="C37" s="19">
        <v>0.19</v>
      </c>
      <c r="D37" s="19" t="s">
        <v>13</v>
      </c>
      <c r="E37" s="19" t="s">
        <v>13</v>
      </c>
      <c r="F37" s="19">
        <v>0.05</v>
      </c>
      <c r="G37" s="19">
        <v>0.03</v>
      </c>
      <c r="H37" s="19">
        <v>7.0000000000000007E-2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317</v>
      </c>
      <c r="C38" s="19">
        <v>0.18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318</v>
      </c>
      <c r="C39" s="19">
        <v>0.17</v>
      </c>
      <c r="D39" s="19" t="s">
        <v>13</v>
      </c>
      <c r="E39" s="19" t="s">
        <v>13</v>
      </c>
      <c r="F39" s="19">
        <v>0.05</v>
      </c>
      <c r="G39" s="19">
        <v>0.03</v>
      </c>
      <c r="H39" s="19">
        <v>7.0000000000000007E-2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319</v>
      </c>
      <c r="C40" s="19">
        <v>0.18</v>
      </c>
      <c r="D40" s="19" t="s">
        <v>13</v>
      </c>
      <c r="E40" s="19" t="s">
        <v>13</v>
      </c>
      <c r="F40" s="19">
        <v>0.05</v>
      </c>
      <c r="G40" s="19">
        <v>0.03</v>
      </c>
      <c r="H40" s="19">
        <v>0.08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320</v>
      </c>
      <c r="C41" s="19">
        <v>0.17</v>
      </c>
      <c r="D41" s="19" t="s">
        <v>13</v>
      </c>
      <c r="E41" s="19" t="s">
        <v>13</v>
      </c>
      <c r="F41" s="19">
        <v>0.05</v>
      </c>
      <c r="G41" s="19">
        <v>0.03</v>
      </c>
      <c r="H41" s="19">
        <v>0.08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321</v>
      </c>
      <c r="C42" s="19">
        <v>0.19</v>
      </c>
      <c r="D42" s="19" t="s">
        <v>13</v>
      </c>
      <c r="E42" s="19" t="s">
        <v>13</v>
      </c>
      <c r="F42" s="19">
        <v>0.06</v>
      </c>
      <c r="G42" s="19">
        <v>0.05</v>
      </c>
      <c r="H42" s="19">
        <v>0.09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322</v>
      </c>
      <c r="C43" s="19">
        <v>0.13</v>
      </c>
      <c r="D43" s="19" t="s">
        <v>13</v>
      </c>
      <c r="E43" s="19" t="s">
        <v>13</v>
      </c>
      <c r="F43" s="19">
        <v>0.04</v>
      </c>
      <c r="G43" s="19">
        <v>0.04</v>
      </c>
      <c r="H43" s="19">
        <v>0.06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323</v>
      </c>
      <c r="C44" s="19">
        <v>0.17</v>
      </c>
      <c r="D44" s="19" t="s">
        <v>13</v>
      </c>
      <c r="E44" s="19" t="s">
        <v>13</v>
      </c>
      <c r="F44" s="19">
        <v>0.05</v>
      </c>
      <c r="G44" s="19">
        <v>0.06</v>
      </c>
      <c r="H44" s="19">
        <v>0.09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324</v>
      </c>
      <c r="C45" s="19">
        <v>0.18</v>
      </c>
      <c r="D45" s="19" t="s">
        <v>13</v>
      </c>
      <c r="E45" s="19" t="s">
        <v>13</v>
      </c>
      <c r="F45" s="19">
        <v>0.06</v>
      </c>
      <c r="G45" s="19">
        <v>7.0000000000000007E-2</v>
      </c>
      <c r="H45" s="19">
        <v>0.1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325</v>
      </c>
      <c r="C46" s="19">
        <v>0.19</v>
      </c>
      <c r="D46" s="19">
        <v>0.03</v>
      </c>
      <c r="E46" s="19">
        <v>0.03</v>
      </c>
      <c r="F46" s="19">
        <v>0.06</v>
      </c>
      <c r="G46" s="19">
        <v>0.09</v>
      </c>
      <c r="H46" s="19">
        <v>0.11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326</v>
      </c>
      <c r="C47" s="19">
        <v>0.14000000000000001</v>
      </c>
      <c r="D47" s="19">
        <v>0.02</v>
      </c>
      <c r="E47" s="19">
        <v>0.02</v>
      </c>
      <c r="F47" s="19">
        <v>0.05</v>
      </c>
      <c r="G47" s="19">
        <v>7.0000000000000007E-2</v>
      </c>
      <c r="H47" s="19">
        <v>0.08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327</v>
      </c>
      <c r="C48" s="19">
        <v>0.13</v>
      </c>
      <c r="D48" s="19">
        <v>0.02</v>
      </c>
      <c r="E48" s="19">
        <v>0.02</v>
      </c>
      <c r="F48" s="19">
        <v>0.05</v>
      </c>
      <c r="G48" s="19">
        <v>7.0000000000000007E-2</v>
      </c>
      <c r="H48" s="19">
        <v>0.08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328</v>
      </c>
      <c r="C49" s="19">
        <v>0.15</v>
      </c>
      <c r="D49" s="19">
        <v>0.03</v>
      </c>
      <c r="E49" s="19">
        <v>0.03</v>
      </c>
      <c r="F49" s="19">
        <v>0.06</v>
      </c>
      <c r="G49" s="19">
        <v>0.08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329</v>
      </c>
      <c r="C50" s="19">
        <v>0.2</v>
      </c>
      <c r="D50" s="19">
        <v>0.04</v>
      </c>
      <c r="E50" s="19">
        <v>0.04</v>
      </c>
      <c r="F50" s="19">
        <v>0.08</v>
      </c>
      <c r="G50" s="19">
        <v>0.11</v>
      </c>
      <c r="H50" s="19">
        <v>0.13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330</v>
      </c>
      <c r="C51" s="19">
        <v>0.27</v>
      </c>
      <c r="D51" s="19">
        <v>0.05</v>
      </c>
      <c r="E51" s="19">
        <v>0.05</v>
      </c>
      <c r="F51" s="19">
        <v>0.11</v>
      </c>
      <c r="G51" s="19">
        <v>0.15</v>
      </c>
      <c r="H51" s="19">
        <v>0.18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331</v>
      </c>
      <c r="C52" s="19">
        <v>0.18</v>
      </c>
      <c r="D52" s="19">
        <v>0.04</v>
      </c>
      <c r="E52" s="19">
        <v>0.04</v>
      </c>
      <c r="F52" s="19">
        <v>7.0000000000000007E-2</v>
      </c>
      <c r="G52" s="19">
        <v>0.11</v>
      </c>
      <c r="H52" s="19">
        <v>0.12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401</v>
      </c>
      <c r="C53" s="19">
        <v>0.12</v>
      </c>
      <c r="D53" s="19">
        <v>0.03</v>
      </c>
      <c r="E53" s="19">
        <v>0.03</v>
      </c>
      <c r="F53" s="19">
        <v>0.05</v>
      </c>
      <c r="G53" s="19">
        <v>7.0000000000000007E-2</v>
      </c>
      <c r="H53" s="19">
        <v>0.08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402</v>
      </c>
      <c r="C54" s="19">
        <v>0.17</v>
      </c>
      <c r="D54" s="19">
        <v>0.04</v>
      </c>
      <c r="E54" s="19">
        <v>0.04</v>
      </c>
      <c r="F54" s="19">
        <v>7.0000000000000007E-2</v>
      </c>
      <c r="G54" s="19">
        <v>0.11</v>
      </c>
      <c r="H54" s="19">
        <v>0.12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403</v>
      </c>
      <c r="C55" s="19">
        <v>0.2</v>
      </c>
      <c r="D55" s="19">
        <v>0.06</v>
      </c>
      <c r="E55" s="19">
        <v>0.06</v>
      </c>
      <c r="F55" s="19">
        <v>0.09</v>
      </c>
      <c r="G55" s="19">
        <v>0.13</v>
      </c>
      <c r="H55" s="19">
        <v>0.14000000000000001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404</v>
      </c>
      <c r="C56" s="19">
        <v>0.14000000000000001</v>
      </c>
      <c r="D56" s="19">
        <v>0.05</v>
      </c>
      <c r="E56" s="19">
        <v>0.05</v>
      </c>
      <c r="F56" s="19">
        <v>0.06</v>
      </c>
      <c r="G56" s="19">
        <v>0.1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405</v>
      </c>
      <c r="C57" s="19">
        <v>0.18</v>
      </c>
      <c r="D57" s="19">
        <v>0.06</v>
      </c>
      <c r="E57" s="19">
        <v>0.06</v>
      </c>
      <c r="F57" s="19">
        <v>0.08</v>
      </c>
      <c r="G57" s="19">
        <v>0.13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406</v>
      </c>
      <c r="C58" s="19">
        <v>0.1</v>
      </c>
      <c r="D58" s="19">
        <v>0.04</v>
      </c>
      <c r="E58" s="19">
        <v>0.04</v>
      </c>
      <c r="F58" s="19">
        <v>0.05</v>
      </c>
      <c r="G58" s="19">
        <v>7.0000000000000007E-2</v>
      </c>
      <c r="H58" s="19">
        <v>0.08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407</v>
      </c>
      <c r="C59" s="19">
        <v>0.13</v>
      </c>
      <c r="D59" s="19">
        <v>0.06</v>
      </c>
      <c r="E59" s="19">
        <v>0.06</v>
      </c>
      <c r="F59" s="19">
        <v>0.06</v>
      </c>
      <c r="G59" s="19">
        <v>0.09</v>
      </c>
      <c r="H59" s="19">
        <v>0.1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408</v>
      </c>
      <c r="C60" s="19">
        <v>0.22</v>
      </c>
      <c r="D60" s="19">
        <v>0.1</v>
      </c>
      <c r="E60" s="19">
        <v>0.1</v>
      </c>
      <c r="F60" s="19">
        <v>0.11</v>
      </c>
      <c r="G60" s="19">
        <v>0.16</v>
      </c>
      <c r="H60" s="19">
        <v>0.18</v>
      </c>
      <c r="I60" s="19">
        <v>0.05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409</v>
      </c>
      <c r="C61" s="19">
        <v>0.19</v>
      </c>
      <c r="D61" s="19">
        <v>0.09</v>
      </c>
      <c r="E61" s="19">
        <v>0.09</v>
      </c>
      <c r="F61" s="19">
        <v>0.1</v>
      </c>
      <c r="G61" s="19">
        <v>0.14000000000000001</v>
      </c>
      <c r="H61" s="19">
        <v>0.16</v>
      </c>
      <c r="I61" s="19">
        <v>0.04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410</v>
      </c>
      <c r="C62" s="19">
        <v>0.2</v>
      </c>
      <c r="D62" s="19">
        <v>0.1</v>
      </c>
      <c r="E62" s="19">
        <v>0.1</v>
      </c>
      <c r="F62" s="19">
        <v>0.11</v>
      </c>
      <c r="G62" s="19">
        <v>0.15</v>
      </c>
      <c r="H62" s="19">
        <v>0.17</v>
      </c>
      <c r="I62" s="19">
        <v>0.05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18">
        <v>411</v>
      </c>
      <c r="C63" s="19">
        <v>0.19</v>
      </c>
      <c r="D63" s="19">
        <v>0.1</v>
      </c>
      <c r="E63" s="19">
        <v>0.1</v>
      </c>
      <c r="F63" s="19">
        <v>0.1</v>
      </c>
      <c r="G63" s="19">
        <v>0.15</v>
      </c>
      <c r="H63" s="19">
        <v>0.16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18">
        <v>412</v>
      </c>
      <c r="C64" s="19">
        <v>0.2</v>
      </c>
      <c r="D64" s="19">
        <v>0.11</v>
      </c>
      <c r="E64" s="19">
        <v>0.11</v>
      </c>
      <c r="F64" s="19">
        <v>0.11</v>
      </c>
      <c r="G64" s="19">
        <v>0.15</v>
      </c>
      <c r="H64" s="19">
        <v>0.17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18">
        <v>413</v>
      </c>
      <c r="C65" s="19">
        <v>0.19</v>
      </c>
      <c r="D65" s="19">
        <v>0.11</v>
      </c>
      <c r="E65" s="19">
        <v>0.11</v>
      </c>
      <c r="F65" s="19">
        <v>0.11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18">
        <v>414</v>
      </c>
      <c r="C66" s="19">
        <v>0.19</v>
      </c>
      <c r="D66" s="19">
        <v>0.12</v>
      </c>
      <c r="E66" s="19">
        <v>0.12</v>
      </c>
      <c r="F66" s="19">
        <v>0.11</v>
      </c>
      <c r="G66" s="19">
        <v>0.15</v>
      </c>
      <c r="H66" s="19">
        <v>0.17</v>
      </c>
      <c r="I66" s="19">
        <v>0.06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18">
        <v>415</v>
      </c>
      <c r="C67" s="19">
        <v>0.19</v>
      </c>
      <c r="D67" s="19">
        <v>0.12</v>
      </c>
      <c r="E67" s="19">
        <v>0.12</v>
      </c>
      <c r="F67" s="19">
        <v>0.11</v>
      </c>
      <c r="G67" s="19">
        <v>0.15</v>
      </c>
      <c r="H67" s="19">
        <v>0.17</v>
      </c>
      <c r="I67" s="19">
        <v>7.0000000000000007E-2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18">
        <v>416</v>
      </c>
      <c r="C68" s="19">
        <v>0.15</v>
      </c>
      <c r="D68" s="19">
        <v>0.1</v>
      </c>
      <c r="E68" s="19">
        <v>0.1</v>
      </c>
      <c r="F68" s="19">
        <v>0.09</v>
      </c>
      <c r="G68" s="19">
        <v>0.12</v>
      </c>
      <c r="H68" s="19">
        <v>0.14000000000000001</v>
      </c>
      <c r="I68" s="19">
        <v>0.06</v>
      </c>
      <c r="J68" s="19">
        <v>0.03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18">
        <v>417</v>
      </c>
      <c r="C69" s="19">
        <v>0.12</v>
      </c>
      <c r="D69" s="19">
        <v>0.08</v>
      </c>
      <c r="E69" s="19">
        <v>0.08</v>
      </c>
      <c r="F69" s="19">
        <v>7.0000000000000007E-2</v>
      </c>
      <c r="G69" s="19">
        <v>0.1</v>
      </c>
      <c r="H69" s="19">
        <v>0.11</v>
      </c>
      <c r="I69" s="19">
        <v>0.05</v>
      </c>
      <c r="J69" s="19">
        <v>0.02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18">
        <v>418</v>
      </c>
      <c r="C70" s="19">
        <v>0.17</v>
      </c>
      <c r="D70" s="19">
        <v>0.12</v>
      </c>
      <c r="E70" s="19">
        <v>0.12</v>
      </c>
      <c r="F70" s="19">
        <v>0.1</v>
      </c>
      <c r="G70" s="19">
        <v>0.14000000000000001</v>
      </c>
      <c r="H70" s="19">
        <v>0.16</v>
      </c>
      <c r="I70" s="19">
        <v>0.08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18">
        <v>419</v>
      </c>
      <c r="C71" s="19">
        <v>0.1</v>
      </c>
      <c r="D71" s="19">
        <v>7.0000000000000007E-2</v>
      </c>
      <c r="E71" s="19">
        <v>7.0000000000000007E-2</v>
      </c>
      <c r="F71" s="19">
        <v>0.06</v>
      </c>
      <c r="G71" s="19">
        <v>0.08</v>
      </c>
      <c r="H71" s="19">
        <v>0.1</v>
      </c>
      <c r="I71" s="19">
        <v>0.05</v>
      </c>
      <c r="J71" s="19">
        <v>0.02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18">
        <v>420</v>
      </c>
      <c r="C72" s="19">
        <v>0.12</v>
      </c>
      <c r="D72" s="19">
        <v>0.09</v>
      </c>
      <c r="E72" s="19">
        <v>0.09</v>
      </c>
      <c r="F72" s="19">
        <v>0.08</v>
      </c>
      <c r="G72" s="19">
        <v>0.1</v>
      </c>
      <c r="H72" s="19">
        <v>0.11</v>
      </c>
      <c r="I72" s="19">
        <v>7.0000000000000007E-2</v>
      </c>
      <c r="J72" s="19">
        <v>0.02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0.02</v>
      </c>
      <c r="V72" s="19" t="s">
        <v>13</v>
      </c>
    </row>
    <row r="73" spans="2:22">
      <c r="B73" s="18">
        <v>421</v>
      </c>
      <c r="C73" s="19">
        <v>0.08</v>
      </c>
      <c r="D73" s="19">
        <v>0.06</v>
      </c>
      <c r="E73" s="19">
        <v>0.06</v>
      </c>
      <c r="F73" s="19">
        <v>0.05</v>
      </c>
      <c r="G73" s="19">
        <v>0.06</v>
      </c>
      <c r="H73" s="19">
        <v>0.08</v>
      </c>
      <c r="I73" s="19">
        <v>0.05</v>
      </c>
      <c r="J73" s="19">
        <v>0.02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0.02</v>
      </c>
      <c r="V73" s="19" t="s">
        <v>13</v>
      </c>
    </row>
    <row r="74" spans="2:22">
      <c r="B74" s="18">
        <v>422</v>
      </c>
      <c r="C74" s="19">
        <v>0.15</v>
      </c>
      <c r="D74" s="19">
        <v>0.11</v>
      </c>
      <c r="E74" s="19">
        <v>0.11</v>
      </c>
      <c r="F74" s="19">
        <v>0.1</v>
      </c>
      <c r="G74" s="19">
        <v>0.12</v>
      </c>
      <c r="H74" s="19">
        <v>0.14000000000000001</v>
      </c>
      <c r="I74" s="19">
        <v>0.1</v>
      </c>
      <c r="J74" s="19">
        <v>0.03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0.03</v>
      </c>
      <c r="V74" s="19" t="s">
        <v>13</v>
      </c>
    </row>
    <row r="75" spans="2:22">
      <c r="B75" s="18">
        <v>423</v>
      </c>
      <c r="C75" s="19">
        <v>0.19</v>
      </c>
      <c r="D75" s="19">
        <v>0.15</v>
      </c>
      <c r="E75" s="19">
        <v>0.15</v>
      </c>
      <c r="F75" s="19">
        <v>0.12</v>
      </c>
      <c r="G75" s="19">
        <v>0.15</v>
      </c>
      <c r="H75" s="19">
        <v>0.18</v>
      </c>
      <c r="I75" s="19">
        <v>0.13</v>
      </c>
      <c r="J75" s="19">
        <v>0.04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0.04</v>
      </c>
      <c r="V75" s="19" t="s">
        <v>13</v>
      </c>
    </row>
    <row r="76" spans="2:22">
      <c r="B76" s="18">
        <v>424</v>
      </c>
      <c r="C76" s="19">
        <v>0.25</v>
      </c>
      <c r="D76" s="19">
        <v>0.2</v>
      </c>
      <c r="E76" s="19">
        <v>0.2</v>
      </c>
      <c r="F76" s="19">
        <v>0.16</v>
      </c>
      <c r="G76" s="19">
        <v>0.2</v>
      </c>
      <c r="H76" s="19">
        <v>0.24</v>
      </c>
      <c r="I76" s="19">
        <v>0.18</v>
      </c>
      <c r="J76" s="19">
        <v>0.06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0.05</v>
      </c>
      <c r="V76" s="19" t="s">
        <v>13</v>
      </c>
    </row>
    <row r="77" spans="2:22">
      <c r="B77" s="18">
        <v>425</v>
      </c>
      <c r="C77" s="19">
        <v>0.23</v>
      </c>
      <c r="D77" s="19">
        <v>0.18</v>
      </c>
      <c r="E77" s="19">
        <v>0.18</v>
      </c>
      <c r="F77" s="19">
        <v>0.15</v>
      </c>
      <c r="G77" s="19">
        <v>0.18</v>
      </c>
      <c r="H77" s="19">
        <v>0.23</v>
      </c>
      <c r="I77" s="19">
        <v>0.17</v>
      </c>
      <c r="J77" s="19">
        <v>0.06</v>
      </c>
      <c r="K77" s="19">
        <v>0.05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0.05</v>
      </c>
      <c r="V77" s="19" t="s">
        <v>13</v>
      </c>
    </row>
    <row r="78" spans="2:22">
      <c r="B78" s="18">
        <v>426</v>
      </c>
      <c r="C78" s="19">
        <v>0.23</v>
      </c>
      <c r="D78" s="19">
        <v>0.19</v>
      </c>
      <c r="E78" s="19">
        <v>0.19</v>
      </c>
      <c r="F78" s="19">
        <v>0.15</v>
      </c>
      <c r="G78" s="19">
        <v>0.18</v>
      </c>
      <c r="H78" s="19">
        <v>0.23</v>
      </c>
      <c r="I78" s="19">
        <v>0.18</v>
      </c>
      <c r="J78" s="19">
        <v>0.06</v>
      </c>
      <c r="K78" s="19">
        <v>0.05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0.05</v>
      </c>
      <c r="V78" s="19" t="s">
        <v>13</v>
      </c>
    </row>
    <row r="79" spans="2:22">
      <c r="B79" s="18">
        <v>427</v>
      </c>
      <c r="C79" s="19">
        <v>0.25</v>
      </c>
      <c r="D79" s="19">
        <v>0.21</v>
      </c>
      <c r="E79" s="19">
        <v>0.2</v>
      </c>
      <c r="F79" s="19">
        <v>0.17</v>
      </c>
      <c r="G79" s="19">
        <v>0.2</v>
      </c>
      <c r="H79" s="19">
        <v>0.25</v>
      </c>
      <c r="I79" s="19">
        <v>0.21</v>
      </c>
      <c r="J79" s="19">
        <v>7.0000000000000007E-2</v>
      </c>
      <c r="K79" s="19">
        <v>0.06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0.06</v>
      </c>
      <c r="V79" s="19" t="s">
        <v>13</v>
      </c>
    </row>
    <row r="80" spans="2:22">
      <c r="B80" s="18">
        <v>428</v>
      </c>
      <c r="C80" s="19">
        <v>0.28000000000000003</v>
      </c>
      <c r="D80" s="19">
        <v>0.24</v>
      </c>
      <c r="E80" s="19">
        <v>0.23</v>
      </c>
      <c r="F80" s="19">
        <v>0.19</v>
      </c>
      <c r="G80" s="19">
        <v>0.22</v>
      </c>
      <c r="H80" s="19">
        <v>0.28000000000000003</v>
      </c>
      <c r="I80" s="19">
        <v>0.24</v>
      </c>
      <c r="J80" s="19">
        <v>0.1</v>
      </c>
      <c r="K80" s="19">
        <v>0.06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7.0000000000000007E-2</v>
      </c>
      <c r="V80" s="19" t="s">
        <v>13</v>
      </c>
    </row>
    <row r="81" spans="2:22">
      <c r="B81" s="18">
        <v>429</v>
      </c>
      <c r="C81" s="19">
        <v>0.16</v>
      </c>
      <c r="D81" s="19">
        <v>0.14000000000000001</v>
      </c>
      <c r="E81" s="19">
        <v>0.13</v>
      </c>
      <c r="F81" s="19">
        <v>0.11</v>
      </c>
      <c r="G81" s="19">
        <v>0.13</v>
      </c>
      <c r="H81" s="19">
        <v>0.16</v>
      </c>
      <c r="I81" s="19">
        <v>0.14000000000000001</v>
      </c>
      <c r="J81" s="19">
        <v>0.06</v>
      </c>
      <c r="K81" s="19">
        <v>0.04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0.04</v>
      </c>
      <c r="V81" s="19" t="s">
        <v>13</v>
      </c>
    </row>
    <row r="82" spans="2:22">
      <c r="B82" s="18">
        <v>430</v>
      </c>
      <c r="C82" s="19">
        <v>0.23</v>
      </c>
      <c r="D82" s="19">
        <v>0.2</v>
      </c>
      <c r="E82" s="19">
        <v>0.19</v>
      </c>
      <c r="F82" s="19">
        <v>0.15</v>
      </c>
      <c r="G82" s="19">
        <v>0.18</v>
      </c>
      <c r="H82" s="19">
        <v>0.23</v>
      </c>
      <c r="I82" s="19">
        <v>0.2</v>
      </c>
      <c r="J82" s="19">
        <v>0.1</v>
      </c>
      <c r="K82" s="19">
        <v>0.05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0.06</v>
      </c>
      <c r="V82" s="19">
        <v>0.05</v>
      </c>
    </row>
    <row r="83" spans="2:22">
      <c r="B83" s="18">
        <v>501</v>
      </c>
      <c r="C83" s="19">
        <v>0.24</v>
      </c>
      <c r="D83" s="19">
        <v>0.22</v>
      </c>
      <c r="E83" s="19">
        <v>0.2</v>
      </c>
      <c r="F83" s="19">
        <v>0.16</v>
      </c>
      <c r="G83" s="19">
        <v>0.19</v>
      </c>
      <c r="H83" s="19">
        <v>0.24</v>
      </c>
      <c r="I83" s="19">
        <v>0.22</v>
      </c>
      <c r="J83" s="19">
        <v>0.12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0.06</v>
      </c>
      <c r="V83" s="19">
        <v>0.05</v>
      </c>
    </row>
    <row r="84" spans="2:22">
      <c r="B84" s="18">
        <v>502</v>
      </c>
      <c r="C84" s="19">
        <v>0.25</v>
      </c>
      <c r="D84" s="19">
        <v>0.23</v>
      </c>
      <c r="E84" s="19">
        <v>0.21</v>
      </c>
      <c r="F84" s="19">
        <v>0.17</v>
      </c>
      <c r="G84" s="19">
        <v>0.2</v>
      </c>
      <c r="H84" s="19">
        <v>0.25</v>
      </c>
      <c r="I84" s="19">
        <v>0.23</v>
      </c>
      <c r="J84" s="19">
        <v>0.13</v>
      </c>
      <c r="K84" s="19">
        <v>0.06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7.0000000000000007E-2</v>
      </c>
      <c r="V84" s="19">
        <v>0.05</v>
      </c>
    </row>
    <row r="85" spans="2:22">
      <c r="B85" s="18">
        <v>503</v>
      </c>
      <c r="C85" s="19">
        <v>0.28000000000000003</v>
      </c>
      <c r="D85" s="19">
        <v>0.26</v>
      </c>
      <c r="E85" s="19">
        <v>0.24</v>
      </c>
      <c r="F85" s="19">
        <v>0.19</v>
      </c>
      <c r="G85" s="19">
        <v>0.22</v>
      </c>
      <c r="H85" s="19">
        <v>0.28000000000000003</v>
      </c>
      <c r="I85" s="19">
        <v>0.26</v>
      </c>
      <c r="J85" s="19">
        <v>0.16</v>
      </c>
      <c r="K85" s="19">
        <v>7.0000000000000007E-2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0.08</v>
      </c>
      <c r="V85" s="19">
        <v>0.06</v>
      </c>
    </row>
    <row r="86" spans="2:22">
      <c r="B86" s="18">
        <v>504</v>
      </c>
      <c r="C86" s="19">
        <v>0.3</v>
      </c>
      <c r="D86" s="19">
        <v>0.28999999999999998</v>
      </c>
      <c r="E86" s="19">
        <v>0.26</v>
      </c>
      <c r="F86" s="19">
        <v>0.2</v>
      </c>
      <c r="G86" s="19">
        <v>0.24</v>
      </c>
      <c r="H86" s="19">
        <v>0.3</v>
      </c>
      <c r="I86" s="19">
        <v>0.28000000000000003</v>
      </c>
      <c r="J86" s="19">
        <v>0.19</v>
      </c>
      <c r="K86" s="19">
        <v>7.0000000000000007E-2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0.08</v>
      </c>
      <c r="V86" s="19">
        <v>7.0000000000000007E-2</v>
      </c>
    </row>
    <row r="87" spans="2:22">
      <c r="B87" s="18">
        <v>505</v>
      </c>
      <c r="C87" s="19">
        <v>0.27</v>
      </c>
      <c r="D87" s="19">
        <v>0.26</v>
      </c>
      <c r="E87" s="19">
        <v>0.23</v>
      </c>
      <c r="F87" s="19">
        <v>0.18</v>
      </c>
      <c r="G87" s="19">
        <v>0.22</v>
      </c>
      <c r="H87" s="19">
        <v>0.27</v>
      </c>
      <c r="I87" s="19">
        <v>0.26</v>
      </c>
      <c r="J87" s="19">
        <v>0.18</v>
      </c>
      <c r="K87" s="19">
        <v>7.0000000000000007E-2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0.08</v>
      </c>
      <c r="V87" s="19">
        <v>0.06</v>
      </c>
    </row>
    <row r="88" spans="2:22">
      <c r="B88" s="18">
        <v>506</v>
      </c>
      <c r="C88" s="19">
        <v>0.28999999999999998</v>
      </c>
      <c r="D88" s="19">
        <v>0.28999999999999998</v>
      </c>
      <c r="E88" s="19">
        <v>0.25</v>
      </c>
      <c r="F88" s="19">
        <v>0.2</v>
      </c>
      <c r="G88" s="19">
        <v>0.23</v>
      </c>
      <c r="H88" s="19">
        <v>0.28999999999999998</v>
      </c>
      <c r="I88" s="19">
        <v>0.28000000000000003</v>
      </c>
      <c r="J88" s="19">
        <v>0.2</v>
      </c>
      <c r="K88" s="19">
        <v>7.0000000000000007E-2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0.09</v>
      </c>
      <c r="V88" s="19">
        <v>7.0000000000000007E-2</v>
      </c>
    </row>
    <row r="89" spans="2:22">
      <c r="B89" s="18">
        <v>507</v>
      </c>
      <c r="C89" s="19">
        <v>0.31</v>
      </c>
      <c r="D89" s="19">
        <v>0.31</v>
      </c>
      <c r="E89" s="19">
        <v>0.26</v>
      </c>
      <c r="F89" s="19">
        <v>0.21</v>
      </c>
      <c r="G89" s="19">
        <v>0.25</v>
      </c>
      <c r="H89" s="19">
        <v>0.31</v>
      </c>
      <c r="I89" s="19">
        <v>0.3</v>
      </c>
      <c r="J89" s="19">
        <v>0.23</v>
      </c>
      <c r="K89" s="19">
        <v>0.08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0.1</v>
      </c>
      <c r="V89" s="19">
        <v>7.0000000000000007E-2</v>
      </c>
    </row>
    <row r="90" spans="2:22">
      <c r="B90" s="18">
        <v>508</v>
      </c>
      <c r="C90" s="19">
        <v>0.32</v>
      </c>
      <c r="D90" s="19">
        <v>0.32</v>
      </c>
      <c r="E90" s="19">
        <v>0.27</v>
      </c>
      <c r="F90" s="19">
        <v>0.22</v>
      </c>
      <c r="G90" s="19">
        <v>0.26</v>
      </c>
      <c r="H90" s="19">
        <v>0.32</v>
      </c>
      <c r="I90" s="19">
        <v>0.31</v>
      </c>
      <c r="J90" s="19">
        <v>0.25</v>
      </c>
      <c r="K90" s="19">
        <v>0.08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0.11</v>
      </c>
      <c r="V90" s="19">
        <v>0.08</v>
      </c>
    </row>
    <row r="91" spans="2:22">
      <c r="B91" s="18">
        <v>509</v>
      </c>
      <c r="C91" s="19">
        <v>0.26</v>
      </c>
      <c r="D91" s="19">
        <v>0.26</v>
      </c>
      <c r="E91" s="19">
        <v>0.22</v>
      </c>
      <c r="F91" s="19">
        <v>0.18</v>
      </c>
      <c r="G91" s="19">
        <v>0.21</v>
      </c>
      <c r="H91" s="19">
        <v>0.26</v>
      </c>
      <c r="I91" s="19">
        <v>0.25</v>
      </c>
      <c r="J91" s="19">
        <v>0.21</v>
      </c>
      <c r="K91" s="19">
        <v>7.0000000000000007E-2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0.09</v>
      </c>
      <c r="V91" s="19">
        <v>7.0000000000000007E-2</v>
      </c>
    </row>
    <row r="92" spans="2:22">
      <c r="B92" s="18">
        <v>510</v>
      </c>
      <c r="C92" s="19">
        <v>0.22</v>
      </c>
      <c r="D92" s="19">
        <v>0.22</v>
      </c>
      <c r="E92" s="19">
        <v>0.19</v>
      </c>
      <c r="F92" s="19">
        <v>0.15</v>
      </c>
      <c r="G92" s="19">
        <v>0.18</v>
      </c>
      <c r="H92" s="19">
        <v>0.22</v>
      </c>
      <c r="I92" s="19">
        <v>0.22</v>
      </c>
      <c r="J92" s="19">
        <v>0.18</v>
      </c>
      <c r="K92" s="19">
        <v>0.06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>
        <v>0.08</v>
      </c>
      <c r="V92" s="19">
        <v>0.06</v>
      </c>
    </row>
    <row r="93" spans="2:22">
      <c r="B93" s="18">
        <v>511</v>
      </c>
      <c r="C93" s="19">
        <v>0.17</v>
      </c>
      <c r="D93" s="19">
        <v>0.17</v>
      </c>
      <c r="E93" s="19">
        <v>0.14000000000000001</v>
      </c>
      <c r="F93" s="19">
        <v>0.12</v>
      </c>
      <c r="G93" s="19">
        <v>0.14000000000000001</v>
      </c>
      <c r="H93" s="19">
        <v>0.17</v>
      </c>
      <c r="I93" s="19">
        <v>0.17</v>
      </c>
      <c r="J93" s="19">
        <v>0.15</v>
      </c>
      <c r="K93" s="19">
        <v>0.05</v>
      </c>
      <c r="L93" s="19">
        <v>0.04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>
        <v>0.06</v>
      </c>
      <c r="V93" s="19">
        <v>0.05</v>
      </c>
    </row>
    <row r="94" spans="2:22">
      <c r="B94" s="18">
        <v>512</v>
      </c>
      <c r="C94" s="19">
        <v>0.21</v>
      </c>
      <c r="D94" s="19">
        <v>0.21</v>
      </c>
      <c r="E94" s="19">
        <v>0.18</v>
      </c>
      <c r="F94" s="19">
        <v>0.14000000000000001</v>
      </c>
      <c r="G94" s="19">
        <v>0.17</v>
      </c>
      <c r="H94" s="19">
        <v>0.21</v>
      </c>
      <c r="I94" s="19">
        <v>0.21</v>
      </c>
      <c r="J94" s="19">
        <v>0.18</v>
      </c>
      <c r="K94" s="19">
        <v>0.06</v>
      </c>
      <c r="L94" s="19">
        <v>0.05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>
        <v>0.08</v>
      </c>
      <c r="V94" s="19">
        <v>0.06</v>
      </c>
    </row>
    <row r="95" spans="2:22">
      <c r="B95" s="18">
        <v>513</v>
      </c>
      <c r="C95" s="19">
        <v>0.21</v>
      </c>
      <c r="D95" s="19">
        <v>0.21</v>
      </c>
      <c r="E95" s="19">
        <v>0.18</v>
      </c>
      <c r="F95" s="19">
        <v>0.14000000000000001</v>
      </c>
      <c r="G95" s="19">
        <v>0.17</v>
      </c>
      <c r="H95" s="19">
        <v>0.21</v>
      </c>
      <c r="I95" s="19">
        <v>0.21</v>
      </c>
      <c r="J95" s="19">
        <v>0.19</v>
      </c>
      <c r="K95" s="19">
        <v>0.06</v>
      </c>
      <c r="L95" s="19">
        <v>0.05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>
        <v>0.09</v>
      </c>
      <c r="V95" s="19">
        <v>0.06</v>
      </c>
    </row>
    <row r="96" spans="2:22">
      <c r="B96" s="18">
        <v>514</v>
      </c>
      <c r="C96" s="19">
        <v>0.23</v>
      </c>
      <c r="D96" s="19">
        <v>0.23</v>
      </c>
      <c r="E96" s="19">
        <v>0.2</v>
      </c>
      <c r="F96" s="19">
        <v>0.16</v>
      </c>
      <c r="G96" s="19">
        <v>0.18</v>
      </c>
      <c r="H96" s="19">
        <v>0.23</v>
      </c>
      <c r="I96" s="19">
        <v>0.23</v>
      </c>
      <c r="J96" s="19">
        <v>0.21</v>
      </c>
      <c r="K96" s="19">
        <v>7.0000000000000007E-2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>
        <v>0.1</v>
      </c>
      <c r="V96" s="19">
        <v>7.0000000000000007E-2</v>
      </c>
    </row>
    <row r="97" spans="2:22">
      <c r="B97" s="18">
        <v>515</v>
      </c>
      <c r="C97" s="19">
        <v>0.18</v>
      </c>
      <c r="D97" s="19">
        <v>0.18</v>
      </c>
      <c r="E97" s="19">
        <v>0.15</v>
      </c>
      <c r="F97" s="19">
        <v>0.12</v>
      </c>
      <c r="G97" s="19">
        <v>0.14000000000000001</v>
      </c>
      <c r="H97" s="19">
        <v>0.18</v>
      </c>
      <c r="I97" s="19">
        <v>0.18</v>
      </c>
      <c r="J97" s="19">
        <v>0.17</v>
      </c>
      <c r="K97" s="19">
        <v>0.06</v>
      </c>
      <c r="L97" s="19">
        <v>0.04</v>
      </c>
      <c r="M97" s="19" t="s">
        <v>13</v>
      </c>
      <c r="N97" s="19" t="s">
        <v>13</v>
      </c>
      <c r="O97" s="19" t="s">
        <v>13</v>
      </c>
      <c r="P97" s="19" t="s">
        <v>13</v>
      </c>
      <c r="Q97" s="19">
        <v>0.05</v>
      </c>
      <c r="R97" s="19" t="s">
        <v>13</v>
      </c>
      <c r="S97" s="19">
        <v>0.05</v>
      </c>
      <c r="T97" s="19" t="s">
        <v>13</v>
      </c>
      <c r="U97" s="19">
        <v>0.08</v>
      </c>
      <c r="V97" s="19">
        <v>0.06</v>
      </c>
    </row>
    <row r="98" spans="2:22">
      <c r="B98" s="18">
        <v>516</v>
      </c>
      <c r="C98" s="19">
        <v>0.24</v>
      </c>
      <c r="D98" s="19">
        <v>0.24</v>
      </c>
      <c r="E98" s="19">
        <v>0.2</v>
      </c>
      <c r="F98" s="19">
        <v>0.16</v>
      </c>
      <c r="G98" s="19">
        <v>0.19</v>
      </c>
      <c r="H98" s="19">
        <v>0.24</v>
      </c>
      <c r="I98" s="19">
        <v>0.24</v>
      </c>
      <c r="J98" s="19">
        <v>0.23</v>
      </c>
      <c r="K98" s="19">
        <v>0.08</v>
      </c>
      <c r="L98" s="19">
        <v>0.06</v>
      </c>
      <c r="M98" s="19" t="s">
        <v>13</v>
      </c>
      <c r="N98" s="19" t="s">
        <v>13</v>
      </c>
      <c r="O98" s="19" t="s">
        <v>13</v>
      </c>
      <c r="P98" s="19" t="s">
        <v>13</v>
      </c>
      <c r="Q98" s="19">
        <v>7.0000000000000007E-2</v>
      </c>
      <c r="R98" s="19" t="s">
        <v>13</v>
      </c>
      <c r="S98" s="19">
        <v>7.0000000000000007E-2</v>
      </c>
      <c r="T98" s="19" t="s">
        <v>13</v>
      </c>
      <c r="U98" s="19">
        <v>0.12</v>
      </c>
      <c r="V98" s="19">
        <v>0.08</v>
      </c>
    </row>
    <row r="99" spans="2:22">
      <c r="B99" s="18">
        <v>517</v>
      </c>
      <c r="C99" s="19">
        <v>0.25</v>
      </c>
      <c r="D99" s="19">
        <v>0.25</v>
      </c>
      <c r="E99" s="19">
        <v>0.21</v>
      </c>
      <c r="F99" s="19">
        <v>0.17</v>
      </c>
      <c r="G99" s="19">
        <v>0.2</v>
      </c>
      <c r="H99" s="19">
        <v>0.25</v>
      </c>
      <c r="I99" s="19">
        <v>0.25</v>
      </c>
      <c r="J99" s="19">
        <v>0.24</v>
      </c>
      <c r="K99" s="19">
        <v>0.08</v>
      </c>
      <c r="L99" s="19">
        <v>0.06</v>
      </c>
      <c r="M99" s="19" t="s">
        <v>13</v>
      </c>
      <c r="N99" s="19" t="s">
        <v>13</v>
      </c>
      <c r="O99" s="19" t="s">
        <v>13</v>
      </c>
      <c r="P99" s="19" t="s">
        <v>13</v>
      </c>
      <c r="Q99" s="19">
        <v>0.08</v>
      </c>
      <c r="R99" s="19" t="s">
        <v>13</v>
      </c>
      <c r="S99" s="19">
        <v>0.08</v>
      </c>
      <c r="T99" s="19" t="s">
        <v>13</v>
      </c>
      <c r="U99" s="19">
        <v>0.13</v>
      </c>
      <c r="V99" s="19">
        <v>0.09</v>
      </c>
    </row>
    <row r="100" spans="2:22">
      <c r="B100" s="18">
        <v>518</v>
      </c>
      <c r="C100" s="19">
        <v>0.16</v>
      </c>
      <c r="D100" s="19">
        <v>0.16</v>
      </c>
      <c r="E100" s="19">
        <v>0.14000000000000001</v>
      </c>
      <c r="F100" s="19">
        <v>0.11</v>
      </c>
      <c r="G100" s="19">
        <v>0.13</v>
      </c>
      <c r="H100" s="19">
        <v>0.16</v>
      </c>
      <c r="I100" s="19">
        <v>0.16</v>
      </c>
      <c r="J100" s="19">
        <v>0.15</v>
      </c>
      <c r="K100" s="19">
        <v>0.05</v>
      </c>
      <c r="L100" s="19">
        <v>0.04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>
        <v>0.05</v>
      </c>
      <c r="R100" s="19" t="s">
        <v>13</v>
      </c>
      <c r="S100" s="19">
        <v>0.05</v>
      </c>
      <c r="T100" s="19" t="s">
        <v>13</v>
      </c>
      <c r="U100" s="19">
        <v>0.08</v>
      </c>
      <c r="V100" s="19">
        <v>0.06</v>
      </c>
    </row>
    <row r="101" spans="2:22">
      <c r="B101" s="18">
        <v>519</v>
      </c>
      <c r="C101" s="19">
        <v>0.18</v>
      </c>
      <c r="D101" s="19">
        <v>0.18</v>
      </c>
      <c r="E101" s="19">
        <v>0.15</v>
      </c>
      <c r="F101" s="19">
        <v>0.12</v>
      </c>
      <c r="G101" s="19">
        <v>0.14000000000000001</v>
      </c>
      <c r="H101" s="19">
        <v>0.18</v>
      </c>
      <c r="I101" s="19">
        <v>0.18</v>
      </c>
      <c r="J101" s="19">
        <v>0.17</v>
      </c>
      <c r="K101" s="19">
        <v>0.06</v>
      </c>
      <c r="L101" s="19">
        <v>0.04</v>
      </c>
      <c r="M101" s="19" t="s">
        <v>13</v>
      </c>
      <c r="N101" s="19" t="s">
        <v>13</v>
      </c>
      <c r="O101" s="19" t="s">
        <v>13</v>
      </c>
      <c r="P101" s="19" t="s">
        <v>13</v>
      </c>
      <c r="Q101" s="19">
        <v>0.05</v>
      </c>
      <c r="R101" s="19" t="s">
        <v>13</v>
      </c>
      <c r="S101" s="19">
        <v>0.05</v>
      </c>
      <c r="T101" s="19" t="s">
        <v>13</v>
      </c>
      <c r="U101" s="19">
        <v>0.1</v>
      </c>
      <c r="V101" s="19">
        <v>7.0000000000000007E-2</v>
      </c>
    </row>
    <row r="102" spans="2:22">
      <c r="B102" s="18">
        <v>520</v>
      </c>
      <c r="C102" s="19">
        <v>0.19</v>
      </c>
      <c r="D102" s="19">
        <v>0.19</v>
      </c>
      <c r="E102" s="19">
        <v>0.16</v>
      </c>
      <c r="F102" s="19">
        <v>0.13</v>
      </c>
      <c r="G102" s="19">
        <v>0.15</v>
      </c>
      <c r="H102" s="19">
        <v>0.19</v>
      </c>
      <c r="I102" s="19">
        <v>0.19</v>
      </c>
      <c r="J102" s="19">
        <v>0.18</v>
      </c>
      <c r="K102" s="19">
        <v>7.0000000000000007E-2</v>
      </c>
      <c r="L102" s="19">
        <v>0.05</v>
      </c>
      <c r="M102" s="19">
        <v>0.06</v>
      </c>
      <c r="N102" s="19" t="s">
        <v>13</v>
      </c>
      <c r="O102" s="19" t="s">
        <v>13</v>
      </c>
      <c r="P102" s="19" t="s">
        <v>13</v>
      </c>
      <c r="Q102" s="19">
        <v>0.06</v>
      </c>
      <c r="R102" s="19" t="s">
        <v>13</v>
      </c>
      <c r="S102" s="19">
        <v>0.06</v>
      </c>
      <c r="T102" s="19" t="s">
        <v>13</v>
      </c>
      <c r="U102" s="19">
        <v>0.11</v>
      </c>
      <c r="V102" s="19">
        <v>0.08</v>
      </c>
    </row>
    <row r="103" spans="2:22">
      <c r="B103" s="18">
        <v>521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0.17</v>
      </c>
      <c r="J103" s="19">
        <v>0.17</v>
      </c>
      <c r="K103" s="19">
        <v>0.06</v>
      </c>
      <c r="L103" s="19">
        <v>0.04</v>
      </c>
      <c r="M103" s="19">
        <v>0.05</v>
      </c>
      <c r="N103" s="19" t="s">
        <v>13</v>
      </c>
      <c r="O103" s="19" t="s">
        <v>13</v>
      </c>
      <c r="P103" s="19" t="s">
        <v>13</v>
      </c>
      <c r="Q103" s="19">
        <v>0.05</v>
      </c>
      <c r="R103" s="19" t="s">
        <v>13</v>
      </c>
      <c r="S103" s="19">
        <v>0.05</v>
      </c>
      <c r="T103" s="19" t="s">
        <v>13</v>
      </c>
      <c r="U103" s="19">
        <v>0.1</v>
      </c>
      <c r="V103" s="19">
        <v>7.0000000000000007E-2</v>
      </c>
    </row>
    <row r="104" spans="2:22">
      <c r="B104" s="18">
        <v>522</v>
      </c>
      <c r="C104" s="19">
        <v>0.18</v>
      </c>
      <c r="D104" s="19">
        <v>0.18</v>
      </c>
      <c r="E104" s="19">
        <v>0.15</v>
      </c>
      <c r="F104" s="19">
        <v>0.12</v>
      </c>
      <c r="G104" s="19">
        <v>0.14000000000000001</v>
      </c>
      <c r="H104" s="19">
        <v>0.18</v>
      </c>
      <c r="I104" s="19">
        <v>0.18</v>
      </c>
      <c r="J104" s="19">
        <v>0.18</v>
      </c>
      <c r="K104" s="19">
        <v>7.0000000000000007E-2</v>
      </c>
      <c r="L104" s="19">
        <v>0.05</v>
      </c>
      <c r="M104" s="19">
        <v>0.05</v>
      </c>
      <c r="N104" s="19" t="s">
        <v>13</v>
      </c>
      <c r="O104" s="19" t="s">
        <v>13</v>
      </c>
      <c r="P104" s="19" t="s">
        <v>13</v>
      </c>
      <c r="Q104" s="19">
        <v>0.05</v>
      </c>
      <c r="R104" s="19" t="s">
        <v>13</v>
      </c>
      <c r="S104" s="19">
        <v>0.05</v>
      </c>
      <c r="T104" s="19" t="s">
        <v>13</v>
      </c>
      <c r="U104" s="19">
        <v>0.12</v>
      </c>
      <c r="V104" s="19">
        <v>0.08</v>
      </c>
    </row>
    <row r="105" spans="2:22">
      <c r="B105" s="18">
        <v>523</v>
      </c>
      <c r="C105" s="19">
        <v>0.18</v>
      </c>
      <c r="D105" s="19">
        <v>0.18</v>
      </c>
      <c r="E105" s="19">
        <v>0.15</v>
      </c>
      <c r="F105" s="19">
        <v>0.12</v>
      </c>
      <c r="G105" s="19">
        <v>0.14000000000000001</v>
      </c>
      <c r="H105" s="19">
        <v>0.18</v>
      </c>
      <c r="I105" s="19">
        <v>0.18</v>
      </c>
      <c r="J105" s="19">
        <v>0.18</v>
      </c>
      <c r="K105" s="19">
        <v>7.0000000000000007E-2</v>
      </c>
      <c r="L105" s="19">
        <v>0.05</v>
      </c>
      <c r="M105" s="19">
        <v>0.05</v>
      </c>
      <c r="N105" s="19" t="s">
        <v>13</v>
      </c>
      <c r="O105" s="19" t="s">
        <v>13</v>
      </c>
      <c r="P105" s="19" t="s">
        <v>13</v>
      </c>
      <c r="Q105" s="19">
        <v>0.05</v>
      </c>
      <c r="R105" s="19" t="s">
        <v>13</v>
      </c>
      <c r="S105" s="19">
        <v>0.05</v>
      </c>
      <c r="T105" s="19" t="s">
        <v>13</v>
      </c>
      <c r="U105" s="19">
        <v>0.12</v>
      </c>
      <c r="V105" s="19">
        <v>0.08</v>
      </c>
    </row>
    <row r="106" spans="2:22">
      <c r="B106" s="18">
        <v>524</v>
      </c>
      <c r="C106" s="19">
        <v>0.21</v>
      </c>
      <c r="D106" s="19">
        <v>0.21</v>
      </c>
      <c r="E106" s="19">
        <v>0.18</v>
      </c>
      <c r="F106" s="19">
        <v>0.14000000000000001</v>
      </c>
      <c r="G106" s="19">
        <v>0.17</v>
      </c>
      <c r="H106" s="19">
        <v>0.21</v>
      </c>
      <c r="I106" s="19">
        <v>0.21</v>
      </c>
      <c r="J106" s="19">
        <v>0.21</v>
      </c>
      <c r="K106" s="19">
        <v>0.09</v>
      </c>
      <c r="L106" s="19">
        <v>0.05</v>
      </c>
      <c r="M106" s="19">
        <v>0.06</v>
      </c>
      <c r="N106" s="19" t="s">
        <v>13</v>
      </c>
      <c r="O106" s="19" t="s">
        <v>13</v>
      </c>
      <c r="P106" s="19" t="s">
        <v>13</v>
      </c>
      <c r="Q106" s="19">
        <v>0.06</v>
      </c>
      <c r="R106" s="19" t="s">
        <v>13</v>
      </c>
      <c r="S106" s="19">
        <v>0.06</v>
      </c>
      <c r="T106" s="19" t="s">
        <v>13</v>
      </c>
      <c r="U106" s="19">
        <v>0.15</v>
      </c>
      <c r="V106" s="19">
        <v>0.1</v>
      </c>
    </row>
    <row r="107" spans="2:22">
      <c r="B107" s="18">
        <v>525</v>
      </c>
      <c r="C107" s="19">
        <v>0.24</v>
      </c>
      <c r="D107" s="19">
        <v>0.24</v>
      </c>
      <c r="E107" s="19">
        <v>0.2</v>
      </c>
      <c r="F107" s="19">
        <v>0.16</v>
      </c>
      <c r="G107" s="19">
        <v>0.19</v>
      </c>
      <c r="H107" s="19">
        <v>0.24</v>
      </c>
      <c r="I107" s="19">
        <v>0.24</v>
      </c>
      <c r="J107" s="19">
        <v>0.24</v>
      </c>
      <c r="K107" s="19">
        <v>0.11</v>
      </c>
      <c r="L107" s="19">
        <v>0.06</v>
      </c>
      <c r="M107" s="19">
        <v>7.0000000000000007E-2</v>
      </c>
      <c r="N107" s="19" t="s">
        <v>13</v>
      </c>
      <c r="O107" s="19" t="s">
        <v>13</v>
      </c>
      <c r="P107" s="19" t="s">
        <v>13</v>
      </c>
      <c r="Q107" s="19">
        <v>7.0000000000000007E-2</v>
      </c>
      <c r="R107" s="19" t="s">
        <v>13</v>
      </c>
      <c r="S107" s="19">
        <v>7.0000000000000007E-2</v>
      </c>
      <c r="T107" s="19" t="s">
        <v>13</v>
      </c>
      <c r="U107" s="19">
        <v>0.18</v>
      </c>
      <c r="V107" s="19">
        <v>0.13</v>
      </c>
    </row>
    <row r="108" spans="2:22">
      <c r="B108" s="18">
        <v>526</v>
      </c>
      <c r="C108" s="19">
        <v>0.17</v>
      </c>
      <c r="D108" s="19">
        <v>0.17</v>
      </c>
      <c r="E108" s="19">
        <v>0.14000000000000001</v>
      </c>
      <c r="F108" s="19">
        <v>0.12</v>
      </c>
      <c r="G108" s="19">
        <v>0.14000000000000001</v>
      </c>
      <c r="H108" s="19">
        <v>0.17</v>
      </c>
      <c r="I108" s="19">
        <v>0.17</v>
      </c>
      <c r="J108" s="19">
        <v>0.17</v>
      </c>
      <c r="K108" s="19">
        <v>0.08</v>
      </c>
      <c r="L108" s="19">
        <v>0.05</v>
      </c>
      <c r="M108" s="19">
        <v>0.05</v>
      </c>
      <c r="N108" s="19" t="s">
        <v>13</v>
      </c>
      <c r="O108" s="19" t="s">
        <v>13</v>
      </c>
      <c r="P108" s="19" t="s">
        <v>13</v>
      </c>
      <c r="Q108" s="19">
        <v>0.05</v>
      </c>
      <c r="R108" s="19" t="s">
        <v>13</v>
      </c>
      <c r="S108" s="19">
        <v>0.05</v>
      </c>
      <c r="T108" s="19" t="s">
        <v>13</v>
      </c>
      <c r="U108" s="19">
        <v>0.13</v>
      </c>
      <c r="V108" s="19">
        <v>0.09</v>
      </c>
    </row>
    <row r="109" spans="2:22">
      <c r="B109" s="18">
        <v>527</v>
      </c>
      <c r="C109" s="19">
        <v>0.21</v>
      </c>
      <c r="D109" s="19">
        <v>0.21</v>
      </c>
      <c r="E109" s="19">
        <v>0.18</v>
      </c>
      <c r="F109" s="19">
        <v>0.14000000000000001</v>
      </c>
      <c r="G109" s="19">
        <v>0.17</v>
      </c>
      <c r="H109" s="19">
        <v>0.21</v>
      </c>
      <c r="I109" s="19">
        <v>0.21</v>
      </c>
      <c r="J109" s="19">
        <v>0.21</v>
      </c>
      <c r="K109" s="19">
        <v>0.1</v>
      </c>
      <c r="L109" s="19">
        <v>0.06</v>
      </c>
      <c r="M109" s="19">
        <v>7.0000000000000007E-2</v>
      </c>
      <c r="N109" s="19" t="s">
        <v>13</v>
      </c>
      <c r="O109" s="19" t="s">
        <v>13</v>
      </c>
      <c r="P109" s="19" t="s">
        <v>13</v>
      </c>
      <c r="Q109" s="19">
        <v>7.0000000000000007E-2</v>
      </c>
      <c r="R109" s="19" t="s">
        <v>13</v>
      </c>
      <c r="S109" s="19">
        <v>7.0000000000000007E-2</v>
      </c>
      <c r="T109" s="19" t="s">
        <v>13</v>
      </c>
      <c r="U109" s="19">
        <v>0.17</v>
      </c>
      <c r="V109" s="19">
        <v>0.12</v>
      </c>
    </row>
    <row r="110" spans="2:22">
      <c r="B110" s="18">
        <v>528</v>
      </c>
      <c r="C110" s="19">
        <v>0.1</v>
      </c>
      <c r="D110" s="19">
        <v>0.1</v>
      </c>
      <c r="E110" s="19">
        <v>0.09</v>
      </c>
      <c r="F110" s="19">
        <v>7.0000000000000007E-2</v>
      </c>
      <c r="G110" s="19">
        <v>0.08</v>
      </c>
      <c r="H110" s="19">
        <v>0.1</v>
      </c>
      <c r="I110" s="19">
        <v>0.1</v>
      </c>
      <c r="J110" s="19">
        <v>0.1</v>
      </c>
      <c r="K110" s="19">
        <v>0.05</v>
      </c>
      <c r="L110" s="19">
        <v>0.03</v>
      </c>
      <c r="M110" s="19">
        <v>0.03</v>
      </c>
      <c r="N110" s="19" t="s">
        <v>13</v>
      </c>
      <c r="O110" s="19" t="s">
        <v>13</v>
      </c>
      <c r="P110" s="19" t="s">
        <v>13</v>
      </c>
      <c r="Q110" s="19">
        <v>0.03</v>
      </c>
      <c r="R110" s="19" t="s">
        <v>13</v>
      </c>
      <c r="S110" s="19">
        <v>0.03</v>
      </c>
      <c r="T110" s="19" t="s">
        <v>13</v>
      </c>
      <c r="U110" s="19">
        <v>0.08</v>
      </c>
      <c r="V110" s="19">
        <v>0.06</v>
      </c>
    </row>
    <row r="111" spans="2:22">
      <c r="B111" s="18">
        <v>529</v>
      </c>
      <c r="C111" s="19">
        <v>0.26</v>
      </c>
      <c r="D111" s="19">
        <v>0.26</v>
      </c>
      <c r="E111" s="19">
        <v>0.22</v>
      </c>
      <c r="F111" s="19">
        <v>0.18</v>
      </c>
      <c r="G111" s="19">
        <v>0.21</v>
      </c>
      <c r="H111" s="19">
        <v>0.26</v>
      </c>
      <c r="I111" s="19">
        <v>0.26</v>
      </c>
      <c r="J111" s="19">
        <v>0.26</v>
      </c>
      <c r="K111" s="19">
        <v>0.13</v>
      </c>
      <c r="L111" s="19">
        <v>7.0000000000000007E-2</v>
      </c>
      <c r="M111" s="19">
        <v>0.09</v>
      </c>
      <c r="N111" s="19" t="s">
        <v>13</v>
      </c>
      <c r="O111" s="19" t="s">
        <v>13</v>
      </c>
      <c r="P111" s="19" t="s">
        <v>13</v>
      </c>
      <c r="Q111" s="19">
        <v>0.08</v>
      </c>
      <c r="R111" s="19" t="s">
        <v>13</v>
      </c>
      <c r="S111" s="19">
        <v>0.08</v>
      </c>
      <c r="T111" s="19" t="s">
        <v>13</v>
      </c>
      <c r="U111" s="19">
        <v>0.22</v>
      </c>
      <c r="V111" s="19">
        <v>0.17</v>
      </c>
    </row>
    <row r="112" spans="2:22">
      <c r="B112" s="18">
        <v>530</v>
      </c>
      <c r="C112" s="19">
        <v>0.28999999999999998</v>
      </c>
      <c r="D112" s="19">
        <v>0.28999999999999998</v>
      </c>
      <c r="E112" s="19">
        <v>0.25</v>
      </c>
      <c r="F112" s="19">
        <v>0.2</v>
      </c>
      <c r="G112" s="19">
        <v>0.23</v>
      </c>
      <c r="H112" s="19">
        <v>0.28999999999999998</v>
      </c>
      <c r="I112" s="19">
        <v>0.28999999999999998</v>
      </c>
      <c r="J112" s="19">
        <v>0.28999999999999998</v>
      </c>
      <c r="K112" s="19">
        <v>0.15</v>
      </c>
      <c r="L112" s="19">
        <v>0.08</v>
      </c>
      <c r="M112" s="19">
        <v>0.11</v>
      </c>
      <c r="N112" s="19" t="s">
        <v>13</v>
      </c>
      <c r="O112" s="19" t="s">
        <v>13</v>
      </c>
      <c r="P112" s="19" t="s">
        <v>13</v>
      </c>
      <c r="Q112" s="19">
        <v>0.09</v>
      </c>
      <c r="R112" s="19">
        <v>0.09</v>
      </c>
      <c r="S112" s="19">
        <v>0.1</v>
      </c>
      <c r="T112" s="19" t="s">
        <v>13</v>
      </c>
      <c r="U112" s="19">
        <v>0.26</v>
      </c>
      <c r="V112" s="19">
        <v>0.2</v>
      </c>
    </row>
    <row r="113" spans="2:22">
      <c r="B113" s="18">
        <v>531</v>
      </c>
      <c r="C113" s="19">
        <v>0.27</v>
      </c>
      <c r="D113" s="19">
        <v>0.27</v>
      </c>
      <c r="E113" s="19">
        <v>0.23</v>
      </c>
      <c r="F113" s="19">
        <v>0.18</v>
      </c>
      <c r="G113" s="19">
        <v>0.22</v>
      </c>
      <c r="H113" s="19">
        <v>0.27</v>
      </c>
      <c r="I113" s="19">
        <v>0.27</v>
      </c>
      <c r="J113" s="19">
        <v>0.27</v>
      </c>
      <c r="K113" s="19">
        <v>0.15</v>
      </c>
      <c r="L113" s="19">
        <v>0.08</v>
      </c>
      <c r="M113" s="19">
        <v>0.1</v>
      </c>
      <c r="N113" s="19" t="s">
        <v>13</v>
      </c>
      <c r="O113" s="19" t="s">
        <v>13</v>
      </c>
      <c r="P113" s="19" t="s">
        <v>13</v>
      </c>
      <c r="Q113" s="19">
        <v>0.09</v>
      </c>
      <c r="R113" s="19">
        <v>0.08</v>
      </c>
      <c r="S113" s="19">
        <v>0.09</v>
      </c>
      <c r="T113" s="19" t="s">
        <v>13</v>
      </c>
      <c r="U113" s="19">
        <v>0.25</v>
      </c>
      <c r="V113" s="19">
        <v>0.2</v>
      </c>
    </row>
    <row r="114" spans="2:22">
      <c r="B114" s="18">
        <v>601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0.28000000000000003</v>
      </c>
      <c r="K114" s="19">
        <v>0.16</v>
      </c>
      <c r="L114" s="19">
        <v>0.09</v>
      </c>
      <c r="M114" s="19">
        <v>0.11</v>
      </c>
      <c r="N114" s="19" t="s">
        <v>13</v>
      </c>
      <c r="O114" s="19" t="s">
        <v>13</v>
      </c>
      <c r="P114" s="19" t="s">
        <v>13</v>
      </c>
      <c r="Q114" s="19">
        <v>0.09</v>
      </c>
      <c r="R114" s="19">
        <v>0.08</v>
      </c>
      <c r="S114" s="19">
        <v>0.09</v>
      </c>
      <c r="T114" s="19">
        <v>0.08</v>
      </c>
      <c r="U114" s="19">
        <v>0.26</v>
      </c>
      <c r="V114" s="19">
        <v>0.21</v>
      </c>
    </row>
    <row r="115" spans="2:22">
      <c r="B115" s="18">
        <v>602</v>
      </c>
      <c r="C115" s="19">
        <v>0.28999999999999998</v>
      </c>
      <c r="D115" s="19">
        <v>0.28999999999999998</v>
      </c>
      <c r="E115" s="19">
        <v>0.25</v>
      </c>
      <c r="F115" s="19">
        <v>0.2</v>
      </c>
      <c r="G115" s="19">
        <v>0.23</v>
      </c>
      <c r="H115" s="19">
        <v>0.28999999999999998</v>
      </c>
      <c r="I115" s="19">
        <v>0.28999999999999998</v>
      </c>
      <c r="J115" s="19">
        <v>0.28999999999999998</v>
      </c>
      <c r="K115" s="19">
        <v>0.17</v>
      </c>
      <c r="L115" s="19">
        <v>0.09</v>
      </c>
      <c r="M115" s="19">
        <v>0.12</v>
      </c>
      <c r="N115" s="19" t="s">
        <v>13</v>
      </c>
      <c r="O115" s="19" t="s">
        <v>13</v>
      </c>
      <c r="P115" s="19" t="s">
        <v>13</v>
      </c>
      <c r="Q115" s="19">
        <v>0.1</v>
      </c>
      <c r="R115" s="19">
        <v>0.09</v>
      </c>
      <c r="S115" s="19">
        <v>0.1</v>
      </c>
      <c r="T115" s="19">
        <v>0.09</v>
      </c>
      <c r="U115" s="19">
        <v>0.28000000000000003</v>
      </c>
      <c r="V115" s="19">
        <v>0.23</v>
      </c>
    </row>
    <row r="116" spans="2:22">
      <c r="B116" s="18">
        <v>603</v>
      </c>
      <c r="C116" s="19">
        <v>0.32</v>
      </c>
      <c r="D116" s="19">
        <v>0.32</v>
      </c>
      <c r="E116" s="19">
        <v>0.27</v>
      </c>
      <c r="F116" s="19">
        <v>0.22</v>
      </c>
      <c r="G116" s="19">
        <v>0.26</v>
      </c>
      <c r="H116" s="19">
        <v>0.32</v>
      </c>
      <c r="I116" s="19">
        <v>0.32</v>
      </c>
      <c r="J116" s="19">
        <v>0.32</v>
      </c>
      <c r="K116" s="19">
        <v>0.19</v>
      </c>
      <c r="L116" s="19">
        <v>0.1</v>
      </c>
      <c r="M116" s="19">
        <v>0.14000000000000001</v>
      </c>
      <c r="N116" s="19" t="s">
        <v>13</v>
      </c>
      <c r="O116" s="19" t="s">
        <v>13</v>
      </c>
      <c r="P116" s="19" t="s">
        <v>13</v>
      </c>
      <c r="Q116" s="19">
        <v>0.11</v>
      </c>
      <c r="R116" s="19">
        <v>0.1</v>
      </c>
      <c r="S116" s="19">
        <v>0.11</v>
      </c>
      <c r="T116" s="19">
        <v>0.1</v>
      </c>
      <c r="U116" s="19">
        <v>0.31</v>
      </c>
      <c r="V116" s="19">
        <v>0.26</v>
      </c>
    </row>
    <row r="117" spans="2:22">
      <c r="B117" s="18">
        <v>604</v>
      </c>
      <c r="C117" s="19">
        <v>0.32</v>
      </c>
      <c r="D117" s="19">
        <v>0.32</v>
      </c>
      <c r="E117" s="19">
        <v>0.27</v>
      </c>
      <c r="F117" s="19">
        <v>0.22</v>
      </c>
      <c r="G117" s="19">
        <v>0.26</v>
      </c>
      <c r="H117" s="19">
        <v>0.32</v>
      </c>
      <c r="I117" s="19">
        <v>0.32</v>
      </c>
      <c r="J117" s="19">
        <v>0.32</v>
      </c>
      <c r="K117" s="19">
        <v>0.19</v>
      </c>
      <c r="L117" s="19">
        <v>0.1</v>
      </c>
      <c r="M117" s="19">
        <v>0.15</v>
      </c>
      <c r="N117" s="19" t="s">
        <v>13</v>
      </c>
      <c r="O117" s="19" t="s">
        <v>13</v>
      </c>
      <c r="P117" s="19" t="s">
        <v>13</v>
      </c>
      <c r="Q117" s="19">
        <v>0.11</v>
      </c>
      <c r="R117" s="19">
        <v>0.1</v>
      </c>
      <c r="S117" s="19">
        <v>0.11</v>
      </c>
      <c r="T117" s="19">
        <v>0.1</v>
      </c>
      <c r="U117" s="19">
        <v>0.31</v>
      </c>
      <c r="V117" s="19">
        <v>0.27</v>
      </c>
    </row>
    <row r="118" spans="2:22">
      <c r="B118" s="18">
        <v>605</v>
      </c>
      <c r="C118" s="19">
        <v>0.33</v>
      </c>
      <c r="D118" s="19">
        <v>0.33</v>
      </c>
      <c r="E118" s="19">
        <v>0.28000000000000003</v>
      </c>
      <c r="F118" s="19">
        <v>0.22</v>
      </c>
      <c r="G118" s="19">
        <v>0.26</v>
      </c>
      <c r="H118" s="19">
        <v>0.33</v>
      </c>
      <c r="I118" s="19">
        <v>0.33</v>
      </c>
      <c r="J118" s="19">
        <v>0.33</v>
      </c>
      <c r="K118" s="19">
        <v>0.21</v>
      </c>
      <c r="L118" s="19">
        <v>0.11</v>
      </c>
      <c r="M118" s="19">
        <v>0.16</v>
      </c>
      <c r="N118" s="19">
        <v>0.1</v>
      </c>
      <c r="O118" s="19">
        <v>7.0000000000000007E-2</v>
      </c>
      <c r="P118" s="19" t="s">
        <v>13</v>
      </c>
      <c r="Q118" s="19">
        <v>0.12</v>
      </c>
      <c r="R118" s="19">
        <v>0.1</v>
      </c>
      <c r="S118" s="19">
        <v>0.12</v>
      </c>
      <c r="T118" s="19">
        <v>0.1</v>
      </c>
      <c r="U118" s="19">
        <v>0.33</v>
      </c>
      <c r="V118" s="19">
        <v>0.28999999999999998</v>
      </c>
    </row>
    <row r="119" spans="2:22">
      <c r="B119" s="18">
        <v>606</v>
      </c>
      <c r="C119" s="19">
        <v>0.35</v>
      </c>
      <c r="D119" s="19">
        <v>0.35</v>
      </c>
      <c r="E119" s="19">
        <v>0.3</v>
      </c>
      <c r="F119" s="19">
        <v>0.24</v>
      </c>
      <c r="G119" s="19">
        <v>0.28000000000000003</v>
      </c>
      <c r="H119" s="19">
        <v>0.35</v>
      </c>
      <c r="I119" s="19">
        <v>0.35</v>
      </c>
      <c r="J119" s="19">
        <v>0.35</v>
      </c>
      <c r="K119" s="19">
        <v>0.22</v>
      </c>
      <c r="L119" s="19">
        <v>0.12</v>
      </c>
      <c r="M119" s="19">
        <v>0.18</v>
      </c>
      <c r="N119" s="19">
        <v>0.11</v>
      </c>
      <c r="O119" s="19">
        <v>7.0000000000000007E-2</v>
      </c>
      <c r="P119" s="19" t="s">
        <v>13</v>
      </c>
      <c r="Q119" s="19">
        <v>0.12</v>
      </c>
      <c r="R119" s="19">
        <v>0.11</v>
      </c>
      <c r="S119" s="19">
        <v>0.13</v>
      </c>
      <c r="T119" s="19">
        <v>0.11</v>
      </c>
      <c r="U119" s="19">
        <v>0.35</v>
      </c>
      <c r="V119" s="19">
        <v>0.32</v>
      </c>
    </row>
    <row r="120" spans="2:22">
      <c r="B120" s="18">
        <v>607</v>
      </c>
      <c r="C120" s="19">
        <v>0.36</v>
      </c>
      <c r="D120" s="19">
        <v>0.36</v>
      </c>
      <c r="E120" s="19">
        <v>0.31</v>
      </c>
      <c r="F120" s="19">
        <v>0.24</v>
      </c>
      <c r="G120" s="19">
        <v>0.28999999999999998</v>
      </c>
      <c r="H120" s="19">
        <v>0.36</v>
      </c>
      <c r="I120" s="19">
        <v>0.36</v>
      </c>
      <c r="J120" s="19">
        <v>0.36</v>
      </c>
      <c r="K120" s="19">
        <v>0.24</v>
      </c>
      <c r="L120" s="19">
        <v>0.12</v>
      </c>
      <c r="M120" s="19">
        <v>0.19</v>
      </c>
      <c r="N120" s="19">
        <v>0.11</v>
      </c>
      <c r="O120" s="19">
        <v>0.08</v>
      </c>
      <c r="P120" s="19" t="s">
        <v>13</v>
      </c>
      <c r="Q120" s="19">
        <v>0.13</v>
      </c>
      <c r="R120" s="19">
        <v>0.11</v>
      </c>
      <c r="S120" s="19">
        <v>0.13</v>
      </c>
      <c r="T120" s="19">
        <v>0.11</v>
      </c>
      <c r="U120" s="19">
        <v>0.36</v>
      </c>
      <c r="V120" s="19">
        <v>0.34</v>
      </c>
    </row>
    <row r="121" spans="2:22">
      <c r="B121" s="18">
        <v>608</v>
      </c>
      <c r="C121" s="19">
        <v>0.34</v>
      </c>
      <c r="D121" s="19">
        <v>0.34</v>
      </c>
      <c r="E121" s="19">
        <v>0.28999999999999998</v>
      </c>
      <c r="F121" s="19">
        <v>0.23</v>
      </c>
      <c r="G121" s="19">
        <v>0.27</v>
      </c>
      <c r="H121" s="19">
        <v>0.34</v>
      </c>
      <c r="I121" s="19">
        <v>0.34</v>
      </c>
      <c r="J121" s="19">
        <v>0.34</v>
      </c>
      <c r="K121" s="19">
        <v>0.23</v>
      </c>
      <c r="L121" s="19">
        <v>0.12</v>
      </c>
      <c r="M121" s="19">
        <v>0.19</v>
      </c>
      <c r="N121" s="19">
        <v>0.1</v>
      </c>
      <c r="O121" s="19">
        <v>7.0000000000000007E-2</v>
      </c>
      <c r="P121" s="19" t="s">
        <v>13</v>
      </c>
      <c r="Q121" s="19">
        <v>0.13</v>
      </c>
      <c r="R121" s="19">
        <v>0.1</v>
      </c>
      <c r="S121" s="19">
        <v>0.13</v>
      </c>
      <c r="T121" s="19">
        <v>0.1</v>
      </c>
      <c r="U121" s="19">
        <v>0.34</v>
      </c>
      <c r="V121" s="19">
        <v>0.32</v>
      </c>
    </row>
    <row r="122" spans="2:22">
      <c r="B122" s="18">
        <v>609</v>
      </c>
      <c r="C122" s="19">
        <v>0.32</v>
      </c>
      <c r="D122" s="19">
        <v>0.32</v>
      </c>
      <c r="E122" s="19">
        <v>0.27</v>
      </c>
      <c r="F122" s="19">
        <v>0.22</v>
      </c>
      <c r="G122" s="19">
        <v>0.26</v>
      </c>
      <c r="H122" s="19">
        <v>0.32</v>
      </c>
      <c r="I122" s="19">
        <v>0.32</v>
      </c>
      <c r="J122" s="19">
        <v>0.32</v>
      </c>
      <c r="K122" s="19">
        <v>0.22</v>
      </c>
      <c r="L122" s="19">
        <v>0.12</v>
      </c>
      <c r="M122" s="19">
        <v>0.19</v>
      </c>
      <c r="N122" s="19">
        <v>0.1</v>
      </c>
      <c r="O122" s="19">
        <v>7.0000000000000007E-2</v>
      </c>
      <c r="P122" s="19" t="s">
        <v>13</v>
      </c>
      <c r="Q122" s="19">
        <v>0.12</v>
      </c>
      <c r="R122" s="19">
        <v>0.1</v>
      </c>
      <c r="S122" s="19">
        <v>0.12</v>
      </c>
      <c r="T122" s="19">
        <v>0.1</v>
      </c>
      <c r="U122" s="19">
        <v>0.32</v>
      </c>
      <c r="V122" s="19">
        <v>0.31</v>
      </c>
    </row>
    <row r="123" spans="2:22">
      <c r="B123" s="18">
        <v>610</v>
      </c>
      <c r="C123" s="19">
        <v>0.3</v>
      </c>
      <c r="D123" s="19">
        <v>0.3</v>
      </c>
      <c r="E123" s="19">
        <v>0.26</v>
      </c>
      <c r="F123" s="19">
        <v>0.2</v>
      </c>
      <c r="G123" s="19">
        <v>0.24</v>
      </c>
      <c r="H123" s="19">
        <v>0.3</v>
      </c>
      <c r="I123" s="19">
        <v>0.3</v>
      </c>
      <c r="J123" s="19">
        <v>0.3</v>
      </c>
      <c r="K123" s="19">
        <v>0.21</v>
      </c>
      <c r="L123" s="19">
        <v>0.12</v>
      </c>
      <c r="M123" s="19">
        <v>0.18</v>
      </c>
      <c r="N123" s="19">
        <v>0.09</v>
      </c>
      <c r="O123" s="19">
        <v>7.0000000000000007E-2</v>
      </c>
      <c r="P123" s="19" t="s">
        <v>13</v>
      </c>
      <c r="Q123" s="19">
        <v>0.11</v>
      </c>
      <c r="R123" s="19">
        <v>0.09</v>
      </c>
      <c r="S123" s="19">
        <v>0.12</v>
      </c>
      <c r="T123" s="19">
        <v>0.09</v>
      </c>
      <c r="U123" s="19">
        <v>0.3</v>
      </c>
      <c r="V123" s="19">
        <v>0.3</v>
      </c>
    </row>
    <row r="124" spans="2:22">
      <c r="B124" s="18">
        <v>611</v>
      </c>
      <c r="C124" s="19">
        <v>0.31</v>
      </c>
      <c r="D124" s="19">
        <v>0.31</v>
      </c>
      <c r="E124" s="19">
        <v>0.26</v>
      </c>
      <c r="F124" s="19">
        <v>0.21</v>
      </c>
      <c r="G124" s="19">
        <v>0.25</v>
      </c>
      <c r="H124" s="19">
        <v>0.31</v>
      </c>
      <c r="I124" s="19">
        <v>0.31</v>
      </c>
      <c r="J124" s="19">
        <v>0.31</v>
      </c>
      <c r="K124" s="19">
        <v>0.23</v>
      </c>
      <c r="L124" s="19">
        <v>0.12</v>
      </c>
      <c r="M124" s="19">
        <v>0.2</v>
      </c>
      <c r="N124" s="19">
        <v>0.1</v>
      </c>
      <c r="O124" s="19">
        <v>7.0000000000000007E-2</v>
      </c>
      <c r="P124" s="19" t="s">
        <v>13</v>
      </c>
      <c r="Q124" s="19">
        <v>0.12</v>
      </c>
      <c r="R124" s="19">
        <v>0.1</v>
      </c>
      <c r="S124" s="19">
        <v>0.13</v>
      </c>
      <c r="T124" s="19">
        <v>0.1</v>
      </c>
      <c r="U124" s="19">
        <v>0.31</v>
      </c>
      <c r="V124" s="19">
        <v>0.31</v>
      </c>
    </row>
    <row r="125" spans="2:22">
      <c r="B125" s="18">
        <v>612</v>
      </c>
      <c r="C125" s="19">
        <v>0.28999999999999998</v>
      </c>
      <c r="D125" s="19">
        <v>0.28999999999999998</v>
      </c>
      <c r="E125" s="19">
        <v>0.25</v>
      </c>
      <c r="F125" s="19">
        <v>0.2</v>
      </c>
      <c r="G125" s="19">
        <v>0.23</v>
      </c>
      <c r="H125" s="19">
        <v>0.28999999999999998</v>
      </c>
      <c r="I125" s="19">
        <v>0.28999999999999998</v>
      </c>
      <c r="J125" s="19">
        <v>0.28999999999999998</v>
      </c>
      <c r="K125" s="19">
        <v>0.22</v>
      </c>
      <c r="L125" s="19">
        <v>0.12</v>
      </c>
      <c r="M125" s="19">
        <v>0.19</v>
      </c>
      <c r="N125" s="19">
        <v>0.1</v>
      </c>
      <c r="O125" s="19">
        <v>7.0000000000000007E-2</v>
      </c>
      <c r="P125" s="19" t="s">
        <v>13</v>
      </c>
      <c r="Q125" s="19">
        <v>0.12</v>
      </c>
      <c r="R125" s="19">
        <v>0.09</v>
      </c>
      <c r="S125" s="19">
        <v>0.12</v>
      </c>
      <c r="T125" s="19">
        <v>0.09</v>
      </c>
      <c r="U125" s="19">
        <v>0.28999999999999998</v>
      </c>
      <c r="V125" s="19">
        <v>0.28999999999999998</v>
      </c>
    </row>
    <row r="126" spans="2:22">
      <c r="B126" s="18">
        <v>613</v>
      </c>
      <c r="C126" s="19">
        <v>0.3</v>
      </c>
      <c r="D126" s="19">
        <v>0.3</v>
      </c>
      <c r="E126" s="19">
        <v>0.26</v>
      </c>
      <c r="F126" s="19">
        <v>0.2</v>
      </c>
      <c r="G126" s="19">
        <v>0.24</v>
      </c>
      <c r="H126" s="19">
        <v>0.3</v>
      </c>
      <c r="I126" s="19">
        <v>0.3</v>
      </c>
      <c r="J126" s="19">
        <v>0.3</v>
      </c>
      <c r="K126" s="19">
        <v>0.23</v>
      </c>
      <c r="L126" s="19">
        <v>0.13</v>
      </c>
      <c r="M126" s="19">
        <v>0.21</v>
      </c>
      <c r="N126" s="19">
        <v>0.11</v>
      </c>
      <c r="O126" s="19">
        <v>0.08</v>
      </c>
      <c r="P126" s="19" t="s">
        <v>13</v>
      </c>
      <c r="Q126" s="19">
        <v>0.12</v>
      </c>
      <c r="R126" s="19">
        <v>0.1</v>
      </c>
      <c r="S126" s="19">
        <v>0.13</v>
      </c>
      <c r="T126" s="19">
        <v>0.09</v>
      </c>
      <c r="U126" s="19">
        <v>0.3</v>
      </c>
      <c r="V126" s="19">
        <v>0.3</v>
      </c>
    </row>
    <row r="127" spans="2:22">
      <c r="B127" s="18">
        <v>614</v>
      </c>
      <c r="C127" s="19">
        <v>0.35</v>
      </c>
      <c r="D127" s="19">
        <v>0.35</v>
      </c>
      <c r="E127" s="19">
        <v>0.3</v>
      </c>
      <c r="F127" s="19">
        <v>0.24</v>
      </c>
      <c r="G127" s="19">
        <v>0.28000000000000003</v>
      </c>
      <c r="H127" s="19">
        <v>0.35</v>
      </c>
      <c r="I127" s="19">
        <v>0.35</v>
      </c>
      <c r="J127" s="19">
        <v>0.35</v>
      </c>
      <c r="K127" s="19">
        <v>0.28000000000000003</v>
      </c>
      <c r="L127" s="19">
        <v>0.16</v>
      </c>
      <c r="M127" s="19">
        <v>0.25</v>
      </c>
      <c r="N127" s="19">
        <v>0.13</v>
      </c>
      <c r="O127" s="19">
        <v>0.1</v>
      </c>
      <c r="P127" s="19" t="s">
        <v>13</v>
      </c>
      <c r="Q127" s="19">
        <v>0.15</v>
      </c>
      <c r="R127" s="19">
        <v>0.12</v>
      </c>
      <c r="S127" s="19">
        <v>0.16</v>
      </c>
      <c r="T127" s="19">
        <v>0.11</v>
      </c>
      <c r="U127" s="19">
        <v>0.34</v>
      </c>
      <c r="V127" s="19">
        <v>0.35</v>
      </c>
    </row>
    <row r="128" spans="2:22">
      <c r="B128" s="18">
        <v>615</v>
      </c>
      <c r="C128" s="19">
        <v>0.37</v>
      </c>
      <c r="D128" s="19">
        <v>0.37</v>
      </c>
      <c r="E128" s="19">
        <v>0.31</v>
      </c>
      <c r="F128" s="19">
        <v>0.25</v>
      </c>
      <c r="G128" s="19">
        <v>0.3</v>
      </c>
      <c r="H128" s="19">
        <v>0.37</v>
      </c>
      <c r="I128" s="19">
        <v>0.37</v>
      </c>
      <c r="J128" s="19">
        <v>0.37</v>
      </c>
      <c r="K128" s="19">
        <v>0.31</v>
      </c>
      <c r="L128" s="19">
        <v>0.17</v>
      </c>
      <c r="M128" s="19">
        <v>0.27</v>
      </c>
      <c r="N128" s="19">
        <v>0.14000000000000001</v>
      </c>
      <c r="O128" s="19">
        <v>0.11</v>
      </c>
      <c r="P128" s="19" t="s">
        <v>13</v>
      </c>
      <c r="Q128" s="19">
        <v>0.16</v>
      </c>
      <c r="R128" s="19">
        <v>0.12</v>
      </c>
      <c r="S128" s="19">
        <v>0.18</v>
      </c>
      <c r="T128" s="19">
        <v>0.12</v>
      </c>
      <c r="U128" s="19">
        <v>0.36</v>
      </c>
      <c r="V128" s="19">
        <v>0.37</v>
      </c>
    </row>
    <row r="129" spans="2:22">
      <c r="B129" s="18">
        <v>616</v>
      </c>
      <c r="C129" s="19">
        <v>0.31</v>
      </c>
      <c r="D129" s="19">
        <v>0.31</v>
      </c>
      <c r="E129" s="19">
        <v>0.26</v>
      </c>
      <c r="F129" s="19">
        <v>0.21</v>
      </c>
      <c r="G129" s="19">
        <v>0.25</v>
      </c>
      <c r="H129" s="19">
        <v>0.31</v>
      </c>
      <c r="I129" s="19">
        <v>0.31</v>
      </c>
      <c r="J129" s="19">
        <v>0.31</v>
      </c>
      <c r="K129" s="19">
        <v>0.26</v>
      </c>
      <c r="L129" s="19">
        <v>0.15</v>
      </c>
      <c r="M129" s="19">
        <v>0.24</v>
      </c>
      <c r="N129" s="19">
        <v>0.12</v>
      </c>
      <c r="O129" s="19">
        <v>0.09</v>
      </c>
      <c r="P129" s="19" t="s">
        <v>13</v>
      </c>
      <c r="Q129" s="19">
        <v>0.14000000000000001</v>
      </c>
      <c r="R129" s="19">
        <v>0.11</v>
      </c>
      <c r="S129" s="19">
        <v>0.15</v>
      </c>
      <c r="T129" s="19">
        <v>0.1</v>
      </c>
      <c r="U129" s="19">
        <v>0.28999999999999998</v>
      </c>
      <c r="V129" s="19">
        <v>0.31</v>
      </c>
    </row>
    <row r="130" spans="2:22">
      <c r="B130" s="18">
        <v>617</v>
      </c>
      <c r="C130" s="19">
        <v>0.39</v>
      </c>
      <c r="D130" s="19">
        <v>0.39</v>
      </c>
      <c r="E130" s="19">
        <v>0.33</v>
      </c>
      <c r="F130" s="19">
        <v>0.27</v>
      </c>
      <c r="G130" s="19">
        <v>0.31</v>
      </c>
      <c r="H130" s="19">
        <v>0.39</v>
      </c>
      <c r="I130" s="19">
        <v>0.39</v>
      </c>
      <c r="J130" s="19">
        <v>0.39</v>
      </c>
      <c r="K130" s="19">
        <v>0.34</v>
      </c>
      <c r="L130" s="19">
        <v>0.19</v>
      </c>
      <c r="M130" s="19">
        <v>0.31</v>
      </c>
      <c r="N130" s="19">
        <v>0.16</v>
      </c>
      <c r="O130" s="19">
        <v>0.12</v>
      </c>
      <c r="P130" s="19" t="s">
        <v>13</v>
      </c>
      <c r="Q130" s="19">
        <v>0.18</v>
      </c>
      <c r="R130" s="19">
        <v>0.13</v>
      </c>
      <c r="S130" s="19">
        <v>0.2</v>
      </c>
      <c r="T130" s="19">
        <v>0.13</v>
      </c>
      <c r="U130" s="19">
        <v>0.35</v>
      </c>
      <c r="V130" s="19">
        <v>0.39</v>
      </c>
    </row>
    <row r="131" spans="2:22">
      <c r="B131" s="18">
        <v>618</v>
      </c>
      <c r="C131" s="19">
        <v>0.35</v>
      </c>
      <c r="D131" s="19">
        <v>0.35</v>
      </c>
      <c r="E131" s="19">
        <v>0.3</v>
      </c>
      <c r="F131" s="19">
        <v>0.24</v>
      </c>
      <c r="G131" s="19">
        <v>0.28000000000000003</v>
      </c>
      <c r="H131" s="19">
        <v>0.35</v>
      </c>
      <c r="I131" s="19">
        <v>0.35</v>
      </c>
      <c r="J131" s="19">
        <v>0.35</v>
      </c>
      <c r="K131" s="19">
        <v>0.32</v>
      </c>
      <c r="L131" s="19">
        <v>0.17</v>
      </c>
      <c r="M131" s="19">
        <v>0.28000000000000003</v>
      </c>
      <c r="N131" s="19">
        <v>0.15</v>
      </c>
      <c r="O131" s="19">
        <v>0.12</v>
      </c>
      <c r="P131" s="19" t="s">
        <v>13</v>
      </c>
      <c r="Q131" s="19">
        <v>0.17</v>
      </c>
      <c r="R131" s="19">
        <v>0.12</v>
      </c>
      <c r="S131" s="19">
        <v>0.18</v>
      </c>
      <c r="T131" s="19">
        <v>0.11</v>
      </c>
      <c r="U131" s="19">
        <v>0.31</v>
      </c>
      <c r="V131" s="19">
        <v>0.35</v>
      </c>
    </row>
    <row r="132" spans="2:22">
      <c r="B132" s="18">
        <v>619</v>
      </c>
      <c r="C132" s="19">
        <v>0.35</v>
      </c>
      <c r="D132" s="19">
        <v>0.35</v>
      </c>
      <c r="E132" s="19">
        <v>0.3</v>
      </c>
      <c r="F132" s="19">
        <v>0.24</v>
      </c>
      <c r="G132" s="19">
        <v>0.28000000000000003</v>
      </c>
      <c r="H132" s="19">
        <v>0.35</v>
      </c>
      <c r="I132" s="19">
        <v>0.35</v>
      </c>
      <c r="J132" s="19">
        <v>0.35</v>
      </c>
      <c r="K132" s="19">
        <v>0.33</v>
      </c>
      <c r="L132" s="19">
        <v>0.18</v>
      </c>
      <c r="M132" s="19">
        <v>0.28999999999999998</v>
      </c>
      <c r="N132" s="19">
        <v>0.16</v>
      </c>
      <c r="O132" s="19">
        <v>0.13</v>
      </c>
      <c r="P132" s="19" t="s">
        <v>13</v>
      </c>
      <c r="Q132" s="19">
        <v>0.18</v>
      </c>
      <c r="R132" s="19">
        <v>0.13</v>
      </c>
      <c r="S132" s="19">
        <v>0.19</v>
      </c>
      <c r="T132" s="19">
        <v>0.12</v>
      </c>
      <c r="U132" s="19">
        <v>0.28999999999999998</v>
      </c>
      <c r="V132" s="19">
        <v>0.35</v>
      </c>
    </row>
    <row r="133" spans="2:22">
      <c r="B133" s="18">
        <v>620</v>
      </c>
      <c r="C133" s="19">
        <v>0.36</v>
      </c>
      <c r="D133" s="19">
        <v>0.36</v>
      </c>
      <c r="E133" s="19">
        <v>0.31</v>
      </c>
      <c r="F133" s="19">
        <v>0.24</v>
      </c>
      <c r="G133" s="19">
        <v>0.28999999999999998</v>
      </c>
      <c r="H133" s="19">
        <v>0.36</v>
      </c>
      <c r="I133" s="19">
        <v>0.36</v>
      </c>
      <c r="J133" s="19">
        <v>0.36</v>
      </c>
      <c r="K133" s="19">
        <v>0.34</v>
      </c>
      <c r="L133" s="19">
        <v>0.19</v>
      </c>
      <c r="M133" s="19">
        <v>0.3</v>
      </c>
      <c r="N133" s="19">
        <v>0.17</v>
      </c>
      <c r="O133" s="19">
        <v>0.14000000000000001</v>
      </c>
      <c r="P133" s="19" t="s">
        <v>13</v>
      </c>
      <c r="Q133" s="19">
        <v>0.19</v>
      </c>
      <c r="R133" s="19">
        <v>0.13</v>
      </c>
      <c r="S133" s="19">
        <v>0.2</v>
      </c>
      <c r="T133" s="19">
        <v>0.12</v>
      </c>
      <c r="U133" s="19">
        <v>0.28999999999999998</v>
      </c>
      <c r="V133" s="19">
        <v>0.35</v>
      </c>
    </row>
    <row r="134" spans="2:22">
      <c r="B134" s="18">
        <v>621</v>
      </c>
      <c r="C134" s="19">
        <v>0.32</v>
      </c>
      <c r="D134" s="19">
        <v>0.32</v>
      </c>
      <c r="E134" s="19">
        <v>0.27</v>
      </c>
      <c r="F134" s="19">
        <v>0.22</v>
      </c>
      <c r="G134" s="19">
        <v>0.26</v>
      </c>
      <c r="H134" s="19">
        <v>0.32</v>
      </c>
      <c r="I134" s="19">
        <v>0.32</v>
      </c>
      <c r="J134" s="19">
        <v>0.32</v>
      </c>
      <c r="K134" s="19">
        <v>0.31</v>
      </c>
      <c r="L134" s="19">
        <v>0.17</v>
      </c>
      <c r="M134" s="19">
        <v>0.27</v>
      </c>
      <c r="N134" s="19">
        <v>0.16</v>
      </c>
      <c r="O134" s="19">
        <v>0.13</v>
      </c>
      <c r="P134" s="19" t="s">
        <v>13</v>
      </c>
      <c r="Q134" s="19">
        <v>0.17</v>
      </c>
      <c r="R134" s="19">
        <v>0.12</v>
      </c>
      <c r="S134" s="19">
        <v>0.18</v>
      </c>
      <c r="T134" s="19">
        <v>0.11</v>
      </c>
      <c r="U134" s="19">
        <v>0.24</v>
      </c>
      <c r="V134" s="19">
        <v>0.31</v>
      </c>
    </row>
    <row r="135" spans="2:22">
      <c r="B135" s="18">
        <v>622</v>
      </c>
      <c r="C135" s="19">
        <v>0.39</v>
      </c>
      <c r="D135" s="19">
        <v>0.39</v>
      </c>
      <c r="E135" s="19">
        <v>0.33</v>
      </c>
      <c r="F135" s="19">
        <v>0.27</v>
      </c>
      <c r="G135" s="19">
        <v>0.31</v>
      </c>
      <c r="H135" s="19">
        <v>0.38</v>
      </c>
      <c r="I135" s="19">
        <v>0.39</v>
      </c>
      <c r="J135" s="19">
        <v>0.39</v>
      </c>
      <c r="K135" s="19">
        <v>0.38</v>
      </c>
      <c r="L135" s="19">
        <v>0.22</v>
      </c>
      <c r="M135" s="19">
        <v>0.34</v>
      </c>
      <c r="N135" s="19">
        <v>0.2</v>
      </c>
      <c r="O135" s="19">
        <v>0.18</v>
      </c>
      <c r="P135" s="19" t="s">
        <v>13</v>
      </c>
      <c r="Q135" s="19">
        <v>0.21</v>
      </c>
      <c r="R135" s="19">
        <v>0.15</v>
      </c>
      <c r="S135" s="19">
        <v>0.23</v>
      </c>
      <c r="T135" s="19">
        <v>0.13</v>
      </c>
      <c r="U135" s="19">
        <v>0.28000000000000003</v>
      </c>
      <c r="V135" s="19">
        <v>0.37</v>
      </c>
    </row>
    <row r="136" spans="2:22">
      <c r="B136" s="18">
        <v>623</v>
      </c>
      <c r="C136" s="19">
        <v>0.4</v>
      </c>
      <c r="D136" s="19">
        <v>0.4</v>
      </c>
      <c r="E136" s="19">
        <v>0.34</v>
      </c>
      <c r="F136" s="19">
        <v>0.27</v>
      </c>
      <c r="G136" s="19">
        <v>0.32</v>
      </c>
      <c r="H136" s="19">
        <v>0.39</v>
      </c>
      <c r="I136" s="19">
        <v>0.4</v>
      </c>
      <c r="J136" s="19">
        <v>0.4</v>
      </c>
      <c r="K136" s="19">
        <v>0.39</v>
      </c>
      <c r="L136" s="19">
        <v>0.23</v>
      </c>
      <c r="M136" s="19">
        <v>0.35</v>
      </c>
      <c r="N136" s="19">
        <v>0.22</v>
      </c>
      <c r="O136" s="19">
        <v>0.19</v>
      </c>
      <c r="P136" s="19" t="s">
        <v>13</v>
      </c>
      <c r="Q136" s="19">
        <v>0.22</v>
      </c>
      <c r="R136" s="19">
        <v>0.16</v>
      </c>
      <c r="S136" s="19">
        <v>0.24</v>
      </c>
      <c r="T136" s="19">
        <v>0.14000000000000001</v>
      </c>
      <c r="U136" s="19">
        <v>0.27</v>
      </c>
      <c r="V136" s="19">
        <v>0.36</v>
      </c>
    </row>
    <row r="137" spans="2:22">
      <c r="B137" s="18">
        <v>624</v>
      </c>
      <c r="C137" s="19">
        <v>0.36</v>
      </c>
      <c r="D137" s="19">
        <v>0.36</v>
      </c>
      <c r="E137" s="19">
        <v>0.31</v>
      </c>
      <c r="F137" s="19">
        <v>0.24</v>
      </c>
      <c r="G137" s="19">
        <v>0.28999999999999998</v>
      </c>
      <c r="H137" s="19">
        <v>0.35</v>
      </c>
      <c r="I137" s="19">
        <v>0.36</v>
      </c>
      <c r="J137" s="19">
        <v>0.36</v>
      </c>
      <c r="K137" s="19">
        <v>0.36</v>
      </c>
      <c r="L137" s="19">
        <v>0.21</v>
      </c>
      <c r="M137" s="19">
        <v>0.32</v>
      </c>
      <c r="N137" s="19">
        <v>0.21</v>
      </c>
      <c r="O137" s="19">
        <v>0.19</v>
      </c>
      <c r="P137" s="19" t="s">
        <v>13</v>
      </c>
      <c r="Q137" s="19">
        <v>0.2</v>
      </c>
      <c r="R137" s="19">
        <v>0.14000000000000001</v>
      </c>
      <c r="S137" s="19">
        <v>0.22</v>
      </c>
      <c r="T137" s="19">
        <v>0.13</v>
      </c>
      <c r="U137" s="19">
        <v>0.23</v>
      </c>
      <c r="V137" s="19">
        <v>0.32</v>
      </c>
    </row>
    <row r="138" spans="2:22">
      <c r="B138" s="18">
        <v>625</v>
      </c>
      <c r="C138" s="19">
        <v>0.34</v>
      </c>
      <c r="D138" s="19">
        <v>0.34</v>
      </c>
      <c r="E138" s="19">
        <v>0.28999999999999998</v>
      </c>
      <c r="F138" s="19">
        <v>0.23</v>
      </c>
      <c r="G138" s="19">
        <v>0.27</v>
      </c>
      <c r="H138" s="19">
        <v>0.32</v>
      </c>
      <c r="I138" s="19">
        <v>0.34</v>
      </c>
      <c r="J138" s="19">
        <v>0.34</v>
      </c>
      <c r="K138" s="19">
        <v>0.34</v>
      </c>
      <c r="L138" s="19">
        <v>0.2</v>
      </c>
      <c r="M138" s="19">
        <v>0.3</v>
      </c>
      <c r="N138" s="19">
        <v>0.2</v>
      </c>
      <c r="O138" s="19">
        <v>0.19</v>
      </c>
      <c r="P138" s="19">
        <v>7.0000000000000007E-2</v>
      </c>
      <c r="Q138" s="19">
        <v>0.2</v>
      </c>
      <c r="R138" s="19">
        <v>0.14000000000000001</v>
      </c>
      <c r="S138" s="19">
        <v>0.21</v>
      </c>
      <c r="T138" s="19">
        <v>0.12</v>
      </c>
      <c r="U138" s="19">
        <v>0.2</v>
      </c>
      <c r="V138" s="19">
        <v>0.28999999999999998</v>
      </c>
    </row>
    <row r="139" spans="2:22">
      <c r="B139" s="18">
        <v>626</v>
      </c>
      <c r="C139" s="19">
        <v>0.38</v>
      </c>
      <c r="D139" s="19">
        <v>0.38</v>
      </c>
      <c r="E139" s="19">
        <v>0.32</v>
      </c>
      <c r="F139" s="19">
        <v>0.26</v>
      </c>
      <c r="G139" s="19">
        <v>0.3</v>
      </c>
      <c r="H139" s="19">
        <v>0.34</v>
      </c>
      <c r="I139" s="19">
        <v>0.38</v>
      </c>
      <c r="J139" s="19">
        <v>0.38</v>
      </c>
      <c r="K139" s="19">
        <v>0.38</v>
      </c>
      <c r="L139" s="19">
        <v>0.23</v>
      </c>
      <c r="M139" s="19">
        <v>0.34</v>
      </c>
      <c r="N139" s="19">
        <v>0.24</v>
      </c>
      <c r="O139" s="19">
        <v>0.22</v>
      </c>
      <c r="P139" s="19">
        <v>0.08</v>
      </c>
      <c r="Q139" s="19">
        <v>0.23</v>
      </c>
      <c r="R139" s="19">
        <v>0.16</v>
      </c>
      <c r="S139" s="19">
        <v>0.24</v>
      </c>
      <c r="T139" s="19">
        <v>0.14000000000000001</v>
      </c>
      <c r="U139" s="19">
        <v>0.21</v>
      </c>
      <c r="V139" s="19">
        <v>0.31</v>
      </c>
    </row>
    <row r="140" spans="2:22">
      <c r="B140" s="18">
        <v>627</v>
      </c>
      <c r="C140" s="19">
        <v>0.3</v>
      </c>
      <c r="D140" s="19">
        <v>0.3</v>
      </c>
      <c r="E140" s="19">
        <v>0.26</v>
      </c>
      <c r="F140" s="19">
        <v>0.2</v>
      </c>
      <c r="G140" s="19">
        <v>0.24</v>
      </c>
      <c r="H140" s="19">
        <v>0.26</v>
      </c>
      <c r="I140" s="19">
        <v>0.28999999999999998</v>
      </c>
      <c r="J140" s="19">
        <v>0.3</v>
      </c>
      <c r="K140" s="19">
        <v>0.3</v>
      </c>
      <c r="L140" s="19">
        <v>0.19</v>
      </c>
      <c r="M140" s="19">
        <v>0.27</v>
      </c>
      <c r="N140" s="19">
        <v>0.2</v>
      </c>
      <c r="O140" s="19">
        <v>0.18</v>
      </c>
      <c r="P140" s="19">
        <v>0.06</v>
      </c>
      <c r="Q140" s="19">
        <v>0.18</v>
      </c>
      <c r="R140" s="19">
        <v>0.13</v>
      </c>
      <c r="S140" s="19">
        <v>0.2</v>
      </c>
      <c r="T140" s="19">
        <v>0.11</v>
      </c>
      <c r="U140" s="19">
        <v>0.16</v>
      </c>
      <c r="V140" s="19">
        <v>0.24</v>
      </c>
    </row>
    <row r="141" spans="2:22">
      <c r="B141" s="18">
        <v>628</v>
      </c>
      <c r="C141" s="19">
        <v>0.33</v>
      </c>
      <c r="D141" s="19">
        <v>0.33</v>
      </c>
      <c r="E141" s="19">
        <v>0.28000000000000003</v>
      </c>
      <c r="F141" s="19">
        <v>0.22</v>
      </c>
      <c r="G141" s="19">
        <v>0.26</v>
      </c>
      <c r="H141" s="19">
        <v>0.27</v>
      </c>
      <c r="I141" s="19">
        <v>0.32</v>
      </c>
      <c r="J141" s="19">
        <v>0.33</v>
      </c>
      <c r="K141" s="19">
        <v>0.33</v>
      </c>
      <c r="L141" s="19">
        <v>0.21</v>
      </c>
      <c r="M141" s="19">
        <v>0.3</v>
      </c>
      <c r="N141" s="19">
        <v>0.22</v>
      </c>
      <c r="O141" s="19">
        <v>0.21</v>
      </c>
      <c r="P141" s="19">
        <v>7.0000000000000007E-2</v>
      </c>
      <c r="Q141" s="19">
        <v>0.2</v>
      </c>
      <c r="R141" s="19">
        <v>0.15</v>
      </c>
      <c r="S141" s="19">
        <v>0.22</v>
      </c>
      <c r="T141" s="19">
        <v>0.13</v>
      </c>
      <c r="U141" s="19">
        <v>0.16</v>
      </c>
      <c r="V141" s="19">
        <v>0.25</v>
      </c>
    </row>
    <row r="142" spans="2:22">
      <c r="B142" s="18">
        <v>629</v>
      </c>
      <c r="C142" s="19">
        <v>0.34</v>
      </c>
      <c r="D142" s="19">
        <v>0.34</v>
      </c>
      <c r="E142" s="19">
        <v>0.28999999999999998</v>
      </c>
      <c r="F142" s="19">
        <v>0.23</v>
      </c>
      <c r="G142" s="19">
        <v>0.27</v>
      </c>
      <c r="H142" s="19">
        <v>0.27</v>
      </c>
      <c r="I142" s="19">
        <v>0.33</v>
      </c>
      <c r="J142" s="19">
        <v>0.34</v>
      </c>
      <c r="K142" s="19">
        <v>0.34</v>
      </c>
      <c r="L142" s="19">
        <v>0.22</v>
      </c>
      <c r="M142" s="19">
        <v>0.31</v>
      </c>
      <c r="N142" s="19">
        <v>0.24</v>
      </c>
      <c r="O142" s="19">
        <v>0.23</v>
      </c>
      <c r="P142" s="19">
        <v>0.08</v>
      </c>
      <c r="Q142" s="19">
        <v>0.22</v>
      </c>
      <c r="R142" s="19">
        <v>0.16</v>
      </c>
      <c r="S142" s="19">
        <v>0.23</v>
      </c>
      <c r="T142" s="19">
        <v>0.13</v>
      </c>
      <c r="U142" s="19">
        <v>0.16</v>
      </c>
      <c r="V142" s="19">
        <v>0.24</v>
      </c>
    </row>
    <row r="143" spans="2:22">
      <c r="B143" s="18">
        <v>630</v>
      </c>
      <c r="C143" s="19">
        <v>0.33</v>
      </c>
      <c r="D143" s="19">
        <v>0.33</v>
      </c>
      <c r="E143" s="19">
        <v>0.28000000000000003</v>
      </c>
      <c r="F143" s="19">
        <v>0.22</v>
      </c>
      <c r="G143" s="19">
        <v>0.26</v>
      </c>
      <c r="H143" s="19">
        <v>0.25</v>
      </c>
      <c r="I143" s="19">
        <v>0.3</v>
      </c>
      <c r="J143" s="19">
        <v>0.33</v>
      </c>
      <c r="K143" s="19">
        <v>0.33</v>
      </c>
      <c r="L143" s="19">
        <v>0.22</v>
      </c>
      <c r="M143" s="19">
        <v>0.31</v>
      </c>
      <c r="N143" s="19">
        <v>0.24</v>
      </c>
      <c r="O143" s="19">
        <v>0.23</v>
      </c>
      <c r="P143" s="19">
        <v>0.08</v>
      </c>
      <c r="Q143" s="19">
        <v>0.21</v>
      </c>
      <c r="R143" s="19">
        <v>0.17</v>
      </c>
      <c r="S143" s="19">
        <v>0.23</v>
      </c>
      <c r="T143" s="19">
        <v>0.13</v>
      </c>
      <c r="U143" s="19">
        <v>0.14000000000000001</v>
      </c>
      <c r="V143" s="19">
        <v>0.22</v>
      </c>
    </row>
    <row r="144" spans="2:22">
      <c r="B144" s="18">
        <v>701</v>
      </c>
      <c r="C144" s="19">
        <v>0.24</v>
      </c>
      <c r="D144" s="19">
        <v>0.24</v>
      </c>
      <c r="E144" s="19">
        <v>0.2</v>
      </c>
      <c r="F144" s="19">
        <v>0.16</v>
      </c>
      <c r="G144" s="19">
        <v>0.19</v>
      </c>
      <c r="H144" s="19">
        <v>0.17</v>
      </c>
      <c r="I144" s="19">
        <v>0.21</v>
      </c>
      <c r="J144" s="19">
        <v>0.24</v>
      </c>
      <c r="K144" s="19">
        <v>0.24</v>
      </c>
      <c r="L144" s="19">
        <v>0.17</v>
      </c>
      <c r="M144" s="19">
        <v>0.22</v>
      </c>
      <c r="N144" s="19">
        <v>0.18</v>
      </c>
      <c r="O144" s="19">
        <v>0.18</v>
      </c>
      <c r="P144" s="19">
        <v>0.06</v>
      </c>
      <c r="Q144" s="19">
        <v>0.16</v>
      </c>
      <c r="R144" s="19">
        <v>0.12</v>
      </c>
      <c r="S144" s="19">
        <v>0.17</v>
      </c>
      <c r="T144" s="19">
        <v>0.1</v>
      </c>
      <c r="U144" s="19">
        <v>0.09</v>
      </c>
      <c r="V144" s="19">
        <v>0.16</v>
      </c>
    </row>
    <row r="145" spans="2:22">
      <c r="B145" s="18">
        <v>702</v>
      </c>
      <c r="C145" s="19">
        <v>0.32</v>
      </c>
      <c r="D145" s="19">
        <v>0.32</v>
      </c>
      <c r="E145" s="19">
        <v>0.27</v>
      </c>
      <c r="F145" s="19">
        <v>0.22</v>
      </c>
      <c r="G145" s="19">
        <v>0.26</v>
      </c>
      <c r="H145" s="19">
        <v>0.22</v>
      </c>
      <c r="I145" s="19">
        <v>0.26</v>
      </c>
      <c r="J145" s="19">
        <v>0.32</v>
      </c>
      <c r="K145" s="19">
        <v>0.32</v>
      </c>
      <c r="L145" s="19">
        <v>0.23</v>
      </c>
      <c r="M145" s="19">
        <v>0.3</v>
      </c>
      <c r="N145" s="19">
        <v>0.25</v>
      </c>
      <c r="O145" s="19">
        <v>0.25</v>
      </c>
      <c r="P145" s="19">
        <v>0.08</v>
      </c>
      <c r="Q145" s="19">
        <v>0.22</v>
      </c>
      <c r="R145" s="19">
        <v>0.17</v>
      </c>
      <c r="S145" s="19">
        <v>0.23</v>
      </c>
      <c r="T145" s="19">
        <v>0.13</v>
      </c>
      <c r="U145" s="19">
        <v>0.12</v>
      </c>
      <c r="V145" s="19">
        <v>0.2</v>
      </c>
    </row>
    <row r="146" spans="2:22">
      <c r="B146" s="18">
        <v>703</v>
      </c>
      <c r="C146" s="19">
        <v>0.31</v>
      </c>
      <c r="D146" s="19">
        <v>0.31</v>
      </c>
      <c r="E146" s="19">
        <v>0.26</v>
      </c>
      <c r="F146" s="19">
        <v>0.21</v>
      </c>
      <c r="G146" s="19">
        <v>0.25</v>
      </c>
      <c r="H146" s="19">
        <v>0.2</v>
      </c>
      <c r="I146" s="19">
        <v>0.24</v>
      </c>
      <c r="J146" s="19">
        <v>0.31</v>
      </c>
      <c r="K146" s="19">
        <v>0.31</v>
      </c>
      <c r="L146" s="19">
        <v>0.22</v>
      </c>
      <c r="M146" s="19">
        <v>0.28999999999999998</v>
      </c>
      <c r="N146" s="19">
        <v>0.25</v>
      </c>
      <c r="O146" s="19">
        <v>0.25</v>
      </c>
      <c r="P146" s="19">
        <v>0.08</v>
      </c>
      <c r="Q146" s="19">
        <v>0.21</v>
      </c>
      <c r="R146" s="19">
        <v>0.17</v>
      </c>
      <c r="S146" s="19">
        <v>0.23</v>
      </c>
      <c r="T146" s="19">
        <v>0.13</v>
      </c>
      <c r="U146" s="19">
        <v>0.1</v>
      </c>
      <c r="V146" s="19">
        <v>0.18</v>
      </c>
    </row>
    <row r="147" spans="2:22">
      <c r="B147" s="18">
        <v>704</v>
      </c>
      <c r="C147" s="19">
        <v>0.32</v>
      </c>
      <c r="D147" s="19">
        <v>0.32</v>
      </c>
      <c r="E147" s="19">
        <v>0.27</v>
      </c>
      <c r="F147" s="19">
        <v>0.22</v>
      </c>
      <c r="G147" s="19">
        <v>0.26</v>
      </c>
      <c r="H147" s="19">
        <v>0.2</v>
      </c>
      <c r="I147" s="19">
        <v>0.23</v>
      </c>
      <c r="J147" s="19">
        <v>0.32</v>
      </c>
      <c r="K147" s="19">
        <v>0.32</v>
      </c>
      <c r="L147" s="19">
        <v>0.24</v>
      </c>
      <c r="M147" s="19">
        <v>0.3</v>
      </c>
      <c r="N147" s="19">
        <v>0.26</v>
      </c>
      <c r="O147" s="19">
        <v>0.26</v>
      </c>
      <c r="P147" s="19">
        <v>0.09</v>
      </c>
      <c r="Q147" s="19">
        <v>0.23</v>
      </c>
      <c r="R147" s="19">
        <v>0.18</v>
      </c>
      <c r="S147" s="19">
        <v>0.24</v>
      </c>
      <c r="T147" s="19">
        <v>0.14000000000000001</v>
      </c>
      <c r="U147" s="19">
        <v>0.1</v>
      </c>
      <c r="V147" s="19">
        <v>0.18</v>
      </c>
    </row>
    <row r="148" spans="2:22">
      <c r="B148" s="18">
        <v>705</v>
      </c>
      <c r="C148" s="19">
        <v>0.34</v>
      </c>
      <c r="D148" s="19">
        <v>0.34</v>
      </c>
      <c r="E148" s="19">
        <v>0.28999999999999998</v>
      </c>
      <c r="F148" s="19">
        <v>0.23</v>
      </c>
      <c r="G148" s="19">
        <v>0.27</v>
      </c>
      <c r="H148" s="19">
        <v>0.2</v>
      </c>
      <c r="I148" s="19">
        <v>0.23</v>
      </c>
      <c r="J148" s="19">
        <v>0.34</v>
      </c>
      <c r="K148" s="19">
        <v>0.34</v>
      </c>
      <c r="L148" s="19">
        <v>0.26</v>
      </c>
      <c r="M148" s="19">
        <v>0.32</v>
      </c>
      <c r="N148" s="19">
        <v>0.28000000000000003</v>
      </c>
      <c r="O148" s="19">
        <v>0.28999999999999998</v>
      </c>
      <c r="P148" s="19">
        <v>0.1</v>
      </c>
      <c r="Q148" s="19">
        <v>0.24</v>
      </c>
      <c r="R148" s="19">
        <v>0.2</v>
      </c>
      <c r="S148" s="19">
        <v>0.26</v>
      </c>
      <c r="T148" s="19">
        <v>0.16</v>
      </c>
      <c r="U148" s="19">
        <v>0.09</v>
      </c>
      <c r="V148" s="19">
        <v>0.18</v>
      </c>
    </row>
    <row r="149" spans="2:22">
      <c r="B149" s="18">
        <v>706</v>
      </c>
      <c r="C149" s="19">
        <v>0.33</v>
      </c>
      <c r="D149" s="19">
        <v>0.33</v>
      </c>
      <c r="E149" s="19">
        <v>0.28000000000000003</v>
      </c>
      <c r="F149" s="19">
        <v>0.22</v>
      </c>
      <c r="G149" s="19">
        <v>0.26</v>
      </c>
      <c r="H149" s="19">
        <v>0.18</v>
      </c>
      <c r="I149" s="19">
        <v>0.21</v>
      </c>
      <c r="J149" s="19">
        <v>0.33</v>
      </c>
      <c r="K149" s="19">
        <v>0.33</v>
      </c>
      <c r="L149" s="19">
        <v>0.26</v>
      </c>
      <c r="M149" s="19">
        <v>0.31</v>
      </c>
      <c r="N149" s="19">
        <v>0.28000000000000003</v>
      </c>
      <c r="O149" s="19">
        <v>0.28999999999999998</v>
      </c>
      <c r="P149" s="19">
        <v>0.1</v>
      </c>
      <c r="Q149" s="19">
        <v>0.24</v>
      </c>
      <c r="R149" s="19">
        <v>0.19</v>
      </c>
      <c r="S149" s="19">
        <v>0.26</v>
      </c>
      <c r="T149" s="19">
        <v>0.16</v>
      </c>
      <c r="U149" s="19">
        <v>0.08</v>
      </c>
      <c r="V149" s="19">
        <v>0.16</v>
      </c>
    </row>
    <row r="150" spans="2:22">
      <c r="B150" s="18">
        <v>707</v>
      </c>
      <c r="C150" s="19">
        <v>0.36</v>
      </c>
      <c r="D150" s="19">
        <v>0.36</v>
      </c>
      <c r="E150" s="19">
        <v>0.31</v>
      </c>
      <c r="F150" s="19">
        <v>0.24</v>
      </c>
      <c r="G150" s="19">
        <v>0.28999999999999998</v>
      </c>
      <c r="H150" s="19">
        <v>0.19</v>
      </c>
      <c r="I150" s="19">
        <v>0.22</v>
      </c>
      <c r="J150" s="19">
        <v>0.35</v>
      </c>
      <c r="K150" s="19">
        <v>0.36</v>
      </c>
      <c r="L150" s="19">
        <v>0.28999999999999998</v>
      </c>
      <c r="M150" s="19">
        <v>0.33</v>
      </c>
      <c r="N150" s="19">
        <v>0.31</v>
      </c>
      <c r="O150" s="19">
        <v>0.32</v>
      </c>
      <c r="P150" s="19">
        <v>0.12</v>
      </c>
      <c r="Q150" s="19">
        <v>0.27</v>
      </c>
      <c r="R150" s="19">
        <v>0.22</v>
      </c>
      <c r="S150" s="19">
        <v>0.28999999999999998</v>
      </c>
      <c r="T150" s="19">
        <v>0.18</v>
      </c>
      <c r="U150" s="19">
        <v>0.08</v>
      </c>
      <c r="V150" s="19">
        <v>0.17</v>
      </c>
    </row>
    <row r="151" spans="2:22">
      <c r="B151" s="18">
        <v>708</v>
      </c>
      <c r="C151" s="19">
        <v>0.36</v>
      </c>
      <c r="D151" s="19">
        <v>0.36</v>
      </c>
      <c r="E151" s="19">
        <v>0.31</v>
      </c>
      <c r="F151" s="19">
        <v>0.24</v>
      </c>
      <c r="G151" s="19">
        <v>0.28999999999999998</v>
      </c>
      <c r="H151" s="19">
        <v>0.18</v>
      </c>
      <c r="I151" s="19">
        <v>0.2</v>
      </c>
      <c r="J151" s="19">
        <v>0.35</v>
      </c>
      <c r="K151" s="19">
        <v>0.36</v>
      </c>
      <c r="L151" s="19">
        <v>0.3</v>
      </c>
      <c r="M151" s="19">
        <v>0.33</v>
      </c>
      <c r="N151" s="19">
        <v>0.31</v>
      </c>
      <c r="O151" s="19">
        <v>0.33</v>
      </c>
      <c r="P151" s="19">
        <v>0.13</v>
      </c>
      <c r="Q151" s="19">
        <v>0.27</v>
      </c>
      <c r="R151" s="19">
        <v>0.22</v>
      </c>
      <c r="S151" s="19">
        <v>0.28999999999999998</v>
      </c>
      <c r="T151" s="19">
        <v>0.18</v>
      </c>
      <c r="U151" s="19">
        <v>7.0000000000000007E-2</v>
      </c>
      <c r="V151" s="19">
        <v>0.16</v>
      </c>
    </row>
    <row r="152" spans="2:22">
      <c r="B152" s="18">
        <v>709</v>
      </c>
      <c r="C152" s="19">
        <v>0.28000000000000003</v>
      </c>
      <c r="D152" s="19">
        <v>0.28000000000000003</v>
      </c>
      <c r="E152" s="19">
        <v>0.24</v>
      </c>
      <c r="F152" s="19">
        <v>0.19</v>
      </c>
      <c r="G152" s="19">
        <v>0.22</v>
      </c>
      <c r="H152" s="19">
        <v>0.13</v>
      </c>
      <c r="I152" s="19">
        <v>0.14000000000000001</v>
      </c>
      <c r="J152" s="19">
        <v>0.27</v>
      </c>
      <c r="K152" s="19">
        <v>0.28000000000000003</v>
      </c>
      <c r="L152" s="19">
        <v>0.24</v>
      </c>
      <c r="M152" s="19">
        <v>0.26</v>
      </c>
      <c r="N152" s="19">
        <v>0.25</v>
      </c>
      <c r="O152" s="19">
        <v>0.26</v>
      </c>
      <c r="P152" s="19">
        <v>0.11</v>
      </c>
      <c r="Q152" s="19">
        <v>0.22</v>
      </c>
      <c r="R152" s="19">
        <v>0.18</v>
      </c>
      <c r="S152" s="19">
        <v>0.23</v>
      </c>
      <c r="T152" s="19">
        <v>0.14000000000000001</v>
      </c>
      <c r="U152" s="19">
        <v>0.05</v>
      </c>
      <c r="V152" s="19">
        <v>0.11</v>
      </c>
    </row>
    <row r="153" spans="2:22">
      <c r="B153" s="18">
        <v>710</v>
      </c>
      <c r="C153" s="19">
        <v>0.33</v>
      </c>
      <c r="D153" s="19">
        <v>0.33</v>
      </c>
      <c r="E153" s="19">
        <v>0.28000000000000003</v>
      </c>
      <c r="F153" s="19">
        <v>0.22</v>
      </c>
      <c r="G153" s="19">
        <v>0.26</v>
      </c>
      <c r="H153" s="19">
        <v>0.14000000000000001</v>
      </c>
      <c r="I153" s="19">
        <v>0.16</v>
      </c>
      <c r="J153" s="19">
        <v>0.3</v>
      </c>
      <c r="K153" s="19">
        <v>0.33</v>
      </c>
      <c r="L153" s="19">
        <v>0.28999999999999998</v>
      </c>
      <c r="M153" s="19">
        <v>0.31</v>
      </c>
      <c r="N153" s="19">
        <v>0.28999999999999998</v>
      </c>
      <c r="O153" s="19">
        <v>0.31</v>
      </c>
      <c r="P153" s="19">
        <v>0.14000000000000001</v>
      </c>
      <c r="Q153" s="19">
        <v>0.26</v>
      </c>
      <c r="R153" s="19">
        <v>0.21</v>
      </c>
      <c r="S153" s="19">
        <v>0.28000000000000003</v>
      </c>
      <c r="T153" s="19">
        <v>0.17</v>
      </c>
      <c r="U153" s="19">
        <v>0</v>
      </c>
      <c r="V153" s="19">
        <v>0.12</v>
      </c>
    </row>
    <row r="154" spans="2:22">
      <c r="B154" s="18">
        <v>711</v>
      </c>
      <c r="C154" s="19">
        <v>0.35</v>
      </c>
      <c r="D154" s="19">
        <v>0.35</v>
      </c>
      <c r="E154" s="19">
        <v>0.3</v>
      </c>
      <c r="F154" s="19">
        <v>0.24</v>
      </c>
      <c r="G154" s="19">
        <v>0.28000000000000003</v>
      </c>
      <c r="H154" s="19">
        <v>0.14000000000000001</v>
      </c>
      <c r="I154" s="19">
        <v>0.15</v>
      </c>
      <c r="J154" s="19">
        <v>0.3</v>
      </c>
      <c r="K154" s="19">
        <v>0.35</v>
      </c>
      <c r="L154" s="19">
        <v>0.31</v>
      </c>
      <c r="M154" s="19">
        <v>0.33</v>
      </c>
      <c r="N154" s="19">
        <v>0.31</v>
      </c>
      <c r="O154" s="19">
        <v>0.33</v>
      </c>
      <c r="P154" s="19">
        <v>0.16</v>
      </c>
      <c r="Q154" s="19">
        <v>0.28000000000000003</v>
      </c>
      <c r="R154" s="19">
        <v>0.23</v>
      </c>
      <c r="S154" s="19">
        <v>0.3</v>
      </c>
      <c r="T154" s="19">
        <v>0.19</v>
      </c>
      <c r="U154" s="19" t="s">
        <v>13</v>
      </c>
      <c r="V154" s="19">
        <v>0.12</v>
      </c>
    </row>
    <row r="155" spans="2:22">
      <c r="B155" s="18">
        <v>712</v>
      </c>
      <c r="C155" s="19">
        <v>0.39</v>
      </c>
      <c r="D155" s="19">
        <v>0.39</v>
      </c>
      <c r="E155" s="19">
        <v>0.33</v>
      </c>
      <c r="F155" s="19">
        <v>0.27</v>
      </c>
      <c r="G155" s="19">
        <v>0.31</v>
      </c>
      <c r="H155" s="19">
        <v>0.14000000000000001</v>
      </c>
      <c r="I155" s="19">
        <v>0.15</v>
      </c>
      <c r="J155" s="19">
        <v>0.32</v>
      </c>
      <c r="K155" s="19">
        <v>0.39</v>
      </c>
      <c r="L155" s="19">
        <v>0.35</v>
      </c>
      <c r="M155" s="19">
        <v>0.36</v>
      </c>
      <c r="N155" s="19">
        <v>0.35</v>
      </c>
      <c r="O155" s="19">
        <v>0.37</v>
      </c>
      <c r="P155" s="19">
        <v>0.19</v>
      </c>
      <c r="Q155" s="19">
        <v>0.32</v>
      </c>
      <c r="R155" s="19">
        <v>0.27</v>
      </c>
      <c r="S155" s="19">
        <v>0.34</v>
      </c>
      <c r="T155" s="19">
        <v>0.22</v>
      </c>
      <c r="U155" s="19" t="s">
        <v>13</v>
      </c>
      <c r="V155" s="19">
        <v>0.13</v>
      </c>
    </row>
    <row r="156" spans="2:22">
      <c r="B156" s="18">
        <v>713</v>
      </c>
      <c r="C156" s="19">
        <v>0.33</v>
      </c>
      <c r="D156" s="19">
        <v>0.33</v>
      </c>
      <c r="E156" s="19">
        <v>0.28000000000000003</v>
      </c>
      <c r="F156" s="19">
        <v>0.22</v>
      </c>
      <c r="G156" s="19">
        <v>0.26</v>
      </c>
      <c r="H156" s="19">
        <v>0.11</v>
      </c>
      <c r="I156" s="19">
        <v>0.12</v>
      </c>
      <c r="J156" s="19">
        <v>0.25</v>
      </c>
      <c r="K156" s="19">
        <v>0.33</v>
      </c>
      <c r="L156" s="19">
        <v>0.31</v>
      </c>
      <c r="M156" s="19">
        <v>0.31</v>
      </c>
      <c r="N156" s="19">
        <v>0.3</v>
      </c>
      <c r="O156" s="19">
        <v>0.31</v>
      </c>
      <c r="P156" s="19">
        <v>0.18</v>
      </c>
      <c r="Q156" s="19">
        <v>0.27</v>
      </c>
      <c r="R156" s="19">
        <v>0.23</v>
      </c>
      <c r="S156" s="19">
        <v>0.3</v>
      </c>
      <c r="T156" s="19">
        <v>0.19</v>
      </c>
      <c r="U156" s="19" t="s">
        <v>13</v>
      </c>
      <c r="V156" s="19">
        <v>0.1</v>
      </c>
    </row>
    <row r="157" spans="2:22">
      <c r="B157" s="18">
        <v>714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0.11</v>
      </c>
      <c r="I157" s="19">
        <v>0.12</v>
      </c>
      <c r="J157" s="19">
        <v>0.27</v>
      </c>
      <c r="K157" s="19">
        <v>0.37</v>
      </c>
      <c r="L157" s="19">
        <v>0.35</v>
      </c>
      <c r="M157" s="19">
        <v>0.34</v>
      </c>
      <c r="N157" s="19">
        <v>0.34</v>
      </c>
      <c r="O157" s="19">
        <v>0.35</v>
      </c>
      <c r="P157" s="19">
        <v>0.21</v>
      </c>
      <c r="Q157" s="19">
        <v>0.31</v>
      </c>
      <c r="R157" s="19">
        <v>0.26</v>
      </c>
      <c r="S157" s="19">
        <v>0.34</v>
      </c>
      <c r="T157" s="19">
        <v>0.21</v>
      </c>
      <c r="U157" s="19" t="s">
        <v>13</v>
      </c>
      <c r="V157" s="19">
        <v>0.1</v>
      </c>
    </row>
    <row r="158" spans="2:22">
      <c r="B158" s="18">
        <v>715</v>
      </c>
      <c r="C158" s="19">
        <v>0.37</v>
      </c>
      <c r="D158" s="19">
        <v>0.37</v>
      </c>
      <c r="E158" s="19">
        <v>0.31</v>
      </c>
      <c r="F158" s="19">
        <v>0.25</v>
      </c>
      <c r="G158" s="19">
        <v>0.3</v>
      </c>
      <c r="H158" s="19">
        <v>0</v>
      </c>
      <c r="I158" s="19">
        <v>0</v>
      </c>
      <c r="J158" s="19">
        <v>0.25</v>
      </c>
      <c r="K158" s="19">
        <v>0.37</v>
      </c>
      <c r="L158" s="19">
        <v>0.35</v>
      </c>
      <c r="M158" s="19">
        <v>0.34</v>
      </c>
      <c r="N158" s="19">
        <v>0.34</v>
      </c>
      <c r="O158" s="19">
        <v>0.35</v>
      </c>
      <c r="P158" s="19">
        <v>0.22</v>
      </c>
      <c r="Q158" s="19">
        <v>0.32</v>
      </c>
      <c r="R158" s="19">
        <v>0.27</v>
      </c>
      <c r="S158" s="19">
        <v>0.34</v>
      </c>
      <c r="T158" s="19">
        <v>0.22</v>
      </c>
      <c r="U158" s="19" t="s">
        <v>13</v>
      </c>
      <c r="V158" s="19">
        <v>0.09</v>
      </c>
    </row>
    <row r="159" spans="2:22">
      <c r="B159" s="18">
        <v>716</v>
      </c>
      <c r="C159" s="19">
        <v>0.37</v>
      </c>
      <c r="D159" s="19">
        <v>0.37</v>
      </c>
      <c r="E159" s="19">
        <v>0.31</v>
      </c>
      <c r="F159" s="19">
        <v>0.25</v>
      </c>
      <c r="G159" s="19">
        <v>0.3</v>
      </c>
      <c r="H159" s="19" t="s">
        <v>13</v>
      </c>
      <c r="I159" s="19" t="s">
        <v>13</v>
      </c>
      <c r="J159" s="19">
        <v>0.24</v>
      </c>
      <c r="K159" s="19">
        <v>0.37</v>
      </c>
      <c r="L159" s="19">
        <v>0.36</v>
      </c>
      <c r="M159" s="19">
        <v>0.34</v>
      </c>
      <c r="N159" s="19">
        <v>0.34</v>
      </c>
      <c r="O159" s="19">
        <v>0.35</v>
      </c>
      <c r="P159" s="19">
        <v>0.24</v>
      </c>
      <c r="Q159" s="19">
        <v>0.32</v>
      </c>
      <c r="R159" s="19">
        <v>0.28000000000000003</v>
      </c>
      <c r="S159" s="19">
        <v>0.35</v>
      </c>
      <c r="T159" s="19">
        <v>0.22</v>
      </c>
      <c r="U159" s="19" t="s">
        <v>13</v>
      </c>
      <c r="V159" s="19">
        <v>0.09</v>
      </c>
    </row>
    <row r="160" spans="2:22">
      <c r="B160" s="18">
        <v>717</v>
      </c>
      <c r="C160" s="19">
        <v>0.31</v>
      </c>
      <c r="D160" s="19">
        <v>0.31</v>
      </c>
      <c r="E160" s="19">
        <v>0.26</v>
      </c>
      <c r="F160" s="19">
        <v>0.21</v>
      </c>
      <c r="G160" s="19">
        <v>0.25</v>
      </c>
      <c r="H160" s="19" t="s">
        <v>13</v>
      </c>
      <c r="I160" s="19" t="s">
        <v>13</v>
      </c>
      <c r="J160" s="19">
        <v>0.19</v>
      </c>
      <c r="K160" s="19">
        <v>0.31</v>
      </c>
      <c r="L160" s="19">
        <v>0.3</v>
      </c>
      <c r="M160" s="19">
        <v>0.28999999999999998</v>
      </c>
      <c r="N160" s="19">
        <v>0.28999999999999998</v>
      </c>
      <c r="O160" s="19">
        <v>0.28999999999999998</v>
      </c>
      <c r="P160" s="19">
        <v>0.21</v>
      </c>
      <c r="Q160" s="19">
        <v>0.28000000000000003</v>
      </c>
      <c r="R160" s="19">
        <v>0.24</v>
      </c>
      <c r="S160" s="19">
        <v>0.3</v>
      </c>
      <c r="T160" s="19">
        <v>0.19</v>
      </c>
      <c r="U160" s="19" t="s">
        <v>13</v>
      </c>
      <c r="V160" s="19">
        <v>7.0000000000000007E-2</v>
      </c>
    </row>
    <row r="161" spans="2:22">
      <c r="B161" s="18">
        <v>718</v>
      </c>
      <c r="C161" s="19">
        <v>0.19</v>
      </c>
      <c r="D161" s="19">
        <v>0.19</v>
      </c>
      <c r="E161" s="19">
        <v>0.16</v>
      </c>
      <c r="F161" s="19">
        <v>0.13</v>
      </c>
      <c r="G161" s="19">
        <v>0.15</v>
      </c>
      <c r="H161" s="19" t="s">
        <v>13</v>
      </c>
      <c r="I161" s="19" t="s">
        <v>13</v>
      </c>
      <c r="J161" s="19">
        <v>0.11</v>
      </c>
      <c r="K161" s="19">
        <v>0.19</v>
      </c>
      <c r="L161" s="19">
        <v>0.19</v>
      </c>
      <c r="M161" s="19">
        <v>0.18</v>
      </c>
      <c r="N161" s="19">
        <v>0.18</v>
      </c>
      <c r="O161" s="19">
        <v>0.18</v>
      </c>
      <c r="P161" s="19">
        <v>0.13</v>
      </c>
      <c r="Q161" s="19">
        <v>0.17</v>
      </c>
      <c r="R161" s="19">
        <v>0.15</v>
      </c>
      <c r="S161" s="19">
        <v>0.18</v>
      </c>
      <c r="T161" s="19">
        <v>0.12</v>
      </c>
      <c r="U161" s="19" t="s">
        <v>13</v>
      </c>
      <c r="V161" s="19">
        <v>0.04</v>
      </c>
    </row>
    <row r="162" spans="2:22">
      <c r="B162" s="18">
        <v>719</v>
      </c>
      <c r="C162" s="19">
        <v>0.3</v>
      </c>
      <c r="D162" s="19">
        <v>0.3</v>
      </c>
      <c r="E162" s="19">
        <v>0.26</v>
      </c>
      <c r="F162" s="19">
        <v>0.2</v>
      </c>
      <c r="G162" s="19">
        <v>0.24</v>
      </c>
      <c r="H162" s="19" t="s">
        <v>13</v>
      </c>
      <c r="I162" s="19" t="s">
        <v>13</v>
      </c>
      <c r="J162" s="19">
        <v>0.15</v>
      </c>
      <c r="K162" s="19">
        <v>0.3</v>
      </c>
      <c r="L162" s="19">
        <v>0.3</v>
      </c>
      <c r="M162" s="19">
        <v>0.28000000000000003</v>
      </c>
      <c r="N162" s="19">
        <v>0.28000000000000003</v>
      </c>
      <c r="O162" s="19">
        <v>0.28000000000000003</v>
      </c>
      <c r="P162" s="19">
        <v>0.22</v>
      </c>
      <c r="Q162" s="19">
        <v>0.27</v>
      </c>
      <c r="R162" s="19">
        <v>0.24</v>
      </c>
      <c r="S162" s="19">
        <v>0.3</v>
      </c>
      <c r="T162" s="19">
        <v>0.19</v>
      </c>
      <c r="U162" s="19" t="s">
        <v>13</v>
      </c>
      <c r="V162" s="19">
        <v>0.06</v>
      </c>
    </row>
    <row r="163" spans="2:22">
      <c r="B163" s="18">
        <v>720</v>
      </c>
      <c r="C163" s="19">
        <v>0.22</v>
      </c>
      <c r="D163" s="19">
        <v>0.22</v>
      </c>
      <c r="E163" s="19">
        <v>0.19</v>
      </c>
      <c r="F163" s="19">
        <v>0.15</v>
      </c>
      <c r="G163" s="19">
        <v>0.18</v>
      </c>
      <c r="H163" s="19" t="s">
        <v>13</v>
      </c>
      <c r="I163" s="19" t="s">
        <v>13</v>
      </c>
      <c r="J163" s="19">
        <v>0.1</v>
      </c>
      <c r="K163" s="19">
        <v>0.22</v>
      </c>
      <c r="L163" s="19">
        <v>0.22</v>
      </c>
      <c r="M163" s="19">
        <v>0.2</v>
      </c>
      <c r="N163" s="19">
        <v>0.2</v>
      </c>
      <c r="O163" s="19">
        <v>0.21</v>
      </c>
      <c r="P163" s="19">
        <v>0.17</v>
      </c>
      <c r="Q163" s="19">
        <v>0.2</v>
      </c>
      <c r="R163" s="19">
        <v>0.18</v>
      </c>
      <c r="S163" s="19">
        <v>0.22</v>
      </c>
      <c r="T163" s="19">
        <v>0.14000000000000001</v>
      </c>
      <c r="U163" s="19" t="s">
        <v>13</v>
      </c>
      <c r="V163" s="19">
        <v>0</v>
      </c>
    </row>
    <row r="164" spans="2:22">
      <c r="B164" s="18">
        <v>721</v>
      </c>
      <c r="C164" s="19">
        <v>0.28999999999999998</v>
      </c>
      <c r="D164" s="19">
        <v>0.28999999999999998</v>
      </c>
      <c r="E164" s="19">
        <v>0.25</v>
      </c>
      <c r="F164" s="19">
        <v>0.2</v>
      </c>
      <c r="G164" s="19">
        <v>0.23</v>
      </c>
      <c r="H164" s="19" t="s">
        <v>13</v>
      </c>
      <c r="I164" s="19" t="s">
        <v>13</v>
      </c>
      <c r="J164" s="19">
        <v>0.12</v>
      </c>
      <c r="K164" s="19">
        <v>0.28999999999999998</v>
      </c>
      <c r="L164" s="19">
        <v>0.28999999999999998</v>
      </c>
      <c r="M164" s="19">
        <v>0.27</v>
      </c>
      <c r="N164" s="19">
        <v>0.27</v>
      </c>
      <c r="O164" s="19">
        <v>0.28000000000000003</v>
      </c>
      <c r="P164" s="19">
        <v>0.23</v>
      </c>
      <c r="Q164" s="19">
        <v>0.27</v>
      </c>
      <c r="R164" s="19">
        <v>0.24</v>
      </c>
      <c r="S164" s="19">
        <v>0.28999999999999998</v>
      </c>
      <c r="T164" s="19">
        <v>0.19</v>
      </c>
      <c r="U164" s="19" t="s">
        <v>13</v>
      </c>
      <c r="V164" s="19" t="s">
        <v>13</v>
      </c>
    </row>
    <row r="165" spans="2:22">
      <c r="B165" s="18">
        <v>722</v>
      </c>
      <c r="C165" s="19">
        <v>0.34</v>
      </c>
      <c r="D165" s="19">
        <v>0.34</v>
      </c>
      <c r="E165" s="19">
        <v>0.28999999999999998</v>
      </c>
      <c r="F165" s="19">
        <v>0.23</v>
      </c>
      <c r="G165" s="19">
        <v>0.27</v>
      </c>
      <c r="H165" s="19" t="s">
        <v>13</v>
      </c>
      <c r="I165" s="19" t="s">
        <v>13</v>
      </c>
      <c r="J165" s="19">
        <v>0.13</v>
      </c>
      <c r="K165" s="19">
        <v>0.34</v>
      </c>
      <c r="L165" s="19">
        <v>0.34</v>
      </c>
      <c r="M165" s="19">
        <v>0.31</v>
      </c>
      <c r="N165" s="19">
        <v>0.32</v>
      </c>
      <c r="O165" s="19">
        <v>0.32</v>
      </c>
      <c r="P165" s="19">
        <v>0.28000000000000003</v>
      </c>
      <c r="Q165" s="19">
        <v>0.33</v>
      </c>
      <c r="R165" s="19">
        <v>0.28999999999999998</v>
      </c>
      <c r="S165" s="19">
        <v>0.34</v>
      </c>
      <c r="T165" s="19">
        <v>0.23</v>
      </c>
      <c r="U165" s="19" t="s">
        <v>13</v>
      </c>
      <c r="V165" s="19" t="s">
        <v>13</v>
      </c>
    </row>
    <row r="166" spans="2:22">
      <c r="B166" s="18">
        <v>723</v>
      </c>
      <c r="C166" s="19">
        <v>0.38</v>
      </c>
      <c r="D166" s="19">
        <v>0.38</v>
      </c>
      <c r="E166" s="19">
        <v>0.32</v>
      </c>
      <c r="F166" s="19">
        <v>0.26</v>
      </c>
      <c r="G166" s="19">
        <v>0.3</v>
      </c>
      <c r="H166" s="19" t="s">
        <v>13</v>
      </c>
      <c r="I166" s="19" t="s">
        <v>13</v>
      </c>
      <c r="J166" s="19">
        <v>0.13</v>
      </c>
      <c r="K166" s="19">
        <v>0.38</v>
      </c>
      <c r="L166" s="19">
        <v>0.38</v>
      </c>
      <c r="M166" s="19">
        <v>0.35</v>
      </c>
      <c r="N166" s="19">
        <v>0.35</v>
      </c>
      <c r="O166" s="19">
        <v>0.36</v>
      </c>
      <c r="P166" s="19">
        <v>0.33</v>
      </c>
      <c r="Q166" s="19">
        <v>0.37</v>
      </c>
      <c r="R166" s="19">
        <v>0.33</v>
      </c>
      <c r="S166" s="19">
        <v>0.38</v>
      </c>
      <c r="T166" s="19">
        <v>0.26</v>
      </c>
      <c r="U166" s="19" t="s">
        <v>13</v>
      </c>
      <c r="V166" s="19" t="s">
        <v>13</v>
      </c>
    </row>
    <row r="167" spans="2:22">
      <c r="B167" s="18">
        <v>724</v>
      </c>
      <c r="C167" s="19">
        <v>0.38</v>
      </c>
      <c r="D167" s="19">
        <v>0.38</v>
      </c>
      <c r="E167" s="19">
        <v>0.32</v>
      </c>
      <c r="F167" s="19">
        <v>0.26</v>
      </c>
      <c r="G167" s="19">
        <v>0.3</v>
      </c>
      <c r="H167" s="19" t="s">
        <v>13</v>
      </c>
      <c r="I167" s="19" t="s">
        <v>13</v>
      </c>
      <c r="J167" s="19">
        <v>0.12</v>
      </c>
      <c r="K167" s="19">
        <v>0.38</v>
      </c>
      <c r="L167" s="19">
        <v>0.38</v>
      </c>
      <c r="M167" s="19">
        <v>0.35</v>
      </c>
      <c r="N167" s="19">
        <v>0.35</v>
      </c>
      <c r="O167" s="19">
        <v>0.36</v>
      </c>
      <c r="P167" s="19">
        <v>0.34</v>
      </c>
      <c r="Q167" s="19">
        <v>0.37</v>
      </c>
      <c r="R167" s="19">
        <v>0.33</v>
      </c>
      <c r="S167" s="19">
        <v>0.38</v>
      </c>
      <c r="T167" s="19">
        <v>0.27</v>
      </c>
      <c r="U167" s="19" t="s">
        <v>13</v>
      </c>
      <c r="V167" s="19" t="s">
        <v>13</v>
      </c>
    </row>
    <row r="168" spans="2:22">
      <c r="B168" s="18">
        <v>725</v>
      </c>
      <c r="C168" s="19">
        <v>0.31</v>
      </c>
      <c r="D168" s="19">
        <v>0.31</v>
      </c>
      <c r="E168" s="19">
        <v>0.26</v>
      </c>
      <c r="F168" s="19">
        <v>0.21</v>
      </c>
      <c r="G168" s="19">
        <v>0.25</v>
      </c>
      <c r="H168" s="19" t="s">
        <v>13</v>
      </c>
      <c r="I168" s="19" t="s">
        <v>13</v>
      </c>
      <c r="J168" s="19">
        <v>0</v>
      </c>
      <c r="K168" s="19">
        <v>0.31</v>
      </c>
      <c r="L168" s="19">
        <v>0.31</v>
      </c>
      <c r="M168" s="19">
        <v>0.28000000000000003</v>
      </c>
      <c r="N168" s="19">
        <v>0.28999999999999998</v>
      </c>
      <c r="O168" s="19">
        <v>0.28999999999999998</v>
      </c>
      <c r="P168" s="19">
        <v>0.28000000000000003</v>
      </c>
      <c r="Q168" s="19">
        <v>0.31</v>
      </c>
      <c r="R168" s="19">
        <v>0.28000000000000003</v>
      </c>
      <c r="S168" s="19">
        <v>0.31</v>
      </c>
      <c r="T168" s="19">
        <v>0.22</v>
      </c>
      <c r="U168" s="19" t="s">
        <v>13</v>
      </c>
      <c r="V168" s="19" t="s">
        <v>13</v>
      </c>
    </row>
    <row r="169" spans="2:22">
      <c r="B169" s="18">
        <v>726</v>
      </c>
      <c r="C169" s="19">
        <v>0.27</v>
      </c>
      <c r="D169" s="19">
        <v>0.27</v>
      </c>
      <c r="E169" s="19">
        <v>0.23</v>
      </c>
      <c r="F169" s="19">
        <v>0.18</v>
      </c>
      <c r="G169" s="19">
        <v>0.22</v>
      </c>
      <c r="H169" s="19" t="s">
        <v>13</v>
      </c>
      <c r="I169" s="19" t="s">
        <v>13</v>
      </c>
      <c r="J169" s="19" t="s">
        <v>13</v>
      </c>
      <c r="K169" s="19">
        <v>0.27</v>
      </c>
      <c r="L169" s="19">
        <v>0.27</v>
      </c>
      <c r="M169" s="19">
        <v>0.24</v>
      </c>
      <c r="N169" s="19">
        <v>0.25</v>
      </c>
      <c r="O169" s="19">
        <v>0.26</v>
      </c>
      <c r="P169" s="19">
        <v>0.25</v>
      </c>
      <c r="Q169" s="19">
        <v>0.27</v>
      </c>
      <c r="R169" s="19">
        <v>0.24</v>
      </c>
      <c r="S169" s="19">
        <v>0.27</v>
      </c>
      <c r="T169" s="19">
        <v>0.2</v>
      </c>
      <c r="U169" s="19" t="s">
        <v>13</v>
      </c>
      <c r="V169" s="19" t="s">
        <v>13</v>
      </c>
    </row>
    <row r="170" spans="2:22">
      <c r="B170" s="18">
        <v>727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 t="s">
        <v>13</v>
      </c>
      <c r="I170" s="19" t="s">
        <v>13</v>
      </c>
      <c r="J170" s="19" t="s">
        <v>13</v>
      </c>
      <c r="K170" s="19">
        <v>0.33</v>
      </c>
      <c r="L170" s="19">
        <v>0.33</v>
      </c>
      <c r="M170" s="19">
        <v>0.28999999999999998</v>
      </c>
      <c r="N170" s="19">
        <v>0.31</v>
      </c>
      <c r="O170" s="19">
        <v>0.31</v>
      </c>
      <c r="P170" s="19">
        <v>0.31</v>
      </c>
      <c r="Q170" s="19">
        <v>0.33</v>
      </c>
      <c r="R170" s="19">
        <v>0.3</v>
      </c>
      <c r="S170" s="19">
        <v>0.33</v>
      </c>
      <c r="T170" s="19">
        <v>0.25</v>
      </c>
      <c r="U170" s="19" t="s">
        <v>13</v>
      </c>
      <c r="V170" s="19" t="s">
        <v>13</v>
      </c>
    </row>
    <row r="171" spans="2:22">
      <c r="B171" s="18">
        <v>728</v>
      </c>
      <c r="C171" s="19">
        <v>0.35</v>
      </c>
      <c r="D171" s="19">
        <v>0.35</v>
      </c>
      <c r="E171" s="19">
        <v>0.3</v>
      </c>
      <c r="F171" s="19">
        <v>0.24</v>
      </c>
      <c r="G171" s="19">
        <v>0.28000000000000003</v>
      </c>
      <c r="H171" s="19" t="s">
        <v>13</v>
      </c>
      <c r="I171" s="19" t="s">
        <v>13</v>
      </c>
      <c r="J171" s="19" t="s">
        <v>13</v>
      </c>
      <c r="K171" s="19">
        <v>0.35</v>
      </c>
      <c r="L171" s="19">
        <v>0.35</v>
      </c>
      <c r="M171" s="19">
        <v>0.31</v>
      </c>
      <c r="N171" s="19">
        <v>0.33</v>
      </c>
      <c r="O171" s="19">
        <v>0.33</v>
      </c>
      <c r="P171" s="19">
        <v>0.33</v>
      </c>
      <c r="Q171" s="19">
        <v>0.35</v>
      </c>
      <c r="R171" s="19">
        <v>0.33</v>
      </c>
      <c r="S171" s="19">
        <v>0.35</v>
      </c>
      <c r="T171" s="19">
        <v>0.27</v>
      </c>
      <c r="U171" s="19" t="s">
        <v>13</v>
      </c>
      <c r="V171" s="19" t="s">
        <v>13</v>
      </c>
    </row>
    <row r="172" spans="2:22">
      <c r="B172" s="18">
        <v>729</v>
      </c>
      <c r="C172" s="19">
        <v>0.33</v>
      </c>
      <c r="D172" s="19">
        <v>0.33</v>
      </c>
      <c r="E172" s="19">
        <v>0.28000000000000003</v>
      </c>
      <c r="F172" s="19">
        <v>0.22</v>
      </c>
      <c r="G172" s="19">
        <v>0.26</v>
      </c>
      <c r="H172" s="19" t="s">
        <v>13</v>
      </c>
      <c r="I172" s="19" t="s">
        <v>13</v>
      </c>
      <c r="J172" s="19" t="s">
        <v>13</v>
      </c>
      <c r="K172" s="19">
        <v>0.33</v>
      </c>
      <c r="L172" s="19">
        <v>0.33</v>
      </c>
      <c r="M172" s="19">
        <v>0.28999999999999998</v>
      </c>
      <c r="N172" s="19">
        <v>0.31</v>
      </c>
      <c r="O172" s="19">
        <v>0.31</v>
      </c>
      <c r="P172" s="19">
        <v>0.31</v>
      </c>
      <c r="Q172" s="19">
        <v>0.33</v>
      </c>
      <c r="R172" s="19">
        <v>0.31</v>
      </c>
      <c r="S172" s="19">
        <v>0.33</v>
      </c>
      <c r="T172" s="19">
        <v>0.26</v>
      </c>
      <c r="U172" s="19" t="s">
        <v>13</v>
      </c>
      <c r="V172" s="19" t="s">
        <v>13</v>
      </c>
    </row>
    <row r="173" spans="2:22">
      <c r="B173" s="18">
        <v>730</v>
      </c>
      <c r="C173" s="19">
        <v>0.31</v>
      </c>
      <c r="D173" s="19">
        <v>0.31</v>
      </c>
      <c r="E173" s="19">
        <v>0.26</v>
      </c>
      <c r="F173" s="19">
        <v>0.21</v>
      </c>
      <c r="G173" s="19">
        <v>0.25</v>
      </c>
      <c r="H173" s="19" t="s">
        <v>13</v>
      </c>
      <c r="I173" s="19" t="s">
        <v>13</v>
      </c>
      <c r="J173" s="19" t="s">
        <v>13</v>
      </c>
      <c r="K173" s="19">
        <v>0.31</v>
      </c>
      <c r="L173" s="19">
        <v>0.31</v>
      </c>
      <c r="M173" s="19">
        <v>0.27</v>
      </c>
      <c r="N173" s="19">
        <v>0.28999999999999998</v>
      </c>
      <c r="O173" s="19">
        <v>0.28999999999999998</v>
      </c>
      <c r="P173" s="19">
        <v>0.28999999999999998</v>
      </c>
      <c r="Q173" s="19">
        <v>0.31</v>
      </c>
      <c r="R173" s="19">
        <v>0.3</v>
      </c>
      <c r="S173" s="19">
        <v>0.31</v>
      </c>
      <c r="T173" s="19">
        <v>0.24</v>
      </c>
      <c r="U173" s="19" t="s">
        <v>13</v>
      </c>
      <c r="V173" s="19" t="s">
        <v>13</v>
      </c>
    </row>
    <row r="174" spans="2:22">
      <c r="B174" s="18">
        <v>731</v>
      </c>
      <c r="C174" s="19">
        <v>0.32</v>
      </c>
      <c r="D174" s="19">
        <v>0.32</v>
      </c>
      <c r="E174" s="19">
        <v>0.27</v>
      </c>
      <c r="F174" s="19">
        <v>0.22</v>
      </c>
      <c r="G174" s="19">
        <v>0.26</v>
      </c>
      <c r="H174" s="19" t="s">
        <v>13</v>
      </c>
      <c r="I174" s="19" t="s">
        <v>13</v>
      </c>
      <c r="J174" s="19" t="s">
        <v>13</v>
      </c>
      <c r="K174" s="19">
        <v>0.32</v>
      </c>
      <c r="L174" s="19">
        <v>0.32</v>
      </c>
      <c r="M174" s="19">
        <v>0.28000000000000003</v>
      </c>
      <c r="N174" s="19">
        <v>0.3</v>
      </c>
      <c r="O174" s="19">
        <v>0.3</v>
      </c>
      <c r="P174" s="19">
        <v>0.3</v>
      </c>
      <c r="Q174" s="19">
        <v>0.32</v>
      </c>
      <c r="R174" s="19">
        <v>0.31</v>
      </c>
      <c r="S174" s="19">
        <v>0.32</v>
      </c>
      <c r="T174" s="19">
        <v>0.26</v>
      </c>
      <c r="U174" s="19" t="s">
        <v>13</v>
      </c>
      <c r="V174" s="19" t="s">
        <v>13</v>
      </c>
    </row>
    <row r="175" spans="2:22">
      <c r="B175" s="18">
        <v>801</v>
      </c>
      <c r="C175" s="19">
        <v>0.39</v>
      </c>
      <c r="D175" s="19">
        <v>0.39</v>
      </c>
      <c r="E175" s="19">
        <v>0.33</v>
      </c>
      <c r="F175" s="19">
        <v>0.27</v>
      </c>
      <c r="G175" s="19">
        <v>0.31</v>
      </c>
      <c r="H175" s="19" t="s">
        <v>13</v>
      </c>
      <c r="I175" s="19" t="s">
        <v>13</v>
      </c>
      <c r="J175" s="19" t="s">
        <v>13</v>
      </c>
      <c r="K175" s="19">
        <v>0.39</v>
      </c>
      <c r="L175" s="19">
        <v>0.39</v>
      </c>
      <c r="M175" s="19">
        <v>0.33</v>
      </c>
      <c r="N175" s="19">
        <v>0.36</v>
      </c>
      <c r="O175" s="19">
        <v>0.37</v>
      </c>
      <c r="P175" s="19">
        <v>0.37</v>
      </c>
      <c r="Q175" s="19">
        <v>0.39</v>
      </c>
      <c r="R175" s="19">
        <v>0.39</v>
      </c>
      <c r="S175" s="19">
        <v>0.39</v>
      </c>
      <c r="T175" s="19">
        <v>0.32</v>
      </c>
      <c r="U175" s="19" t="s">
        <v>13</v>
      </c>
      <c r="V175" s="19" t="s">
        <v>13</v>
      </c>
    </row>
    <row r="176" spans="2:22">
      <c r="B176" s="18">
        <v>802</v>
      </c>
      <c r="C176" s="19">
        <v>0.28000000000000003</v>
      </c>
      <c r="D176" s="19">
        <v>0.28000000000000003</v>
      </c>
      <c r="E176" s="19">
        <v>0.24</v>
      </c>
      <c r="F176" s="19">
        <v>0.19</v>
      </c>
      <c r="G176" s="19">
        <v>0.22</v>
      </c>
      <c r="H176" s="19" t="s">
        <v>13</v>
      </c>
      <c r="I176" s="19" t="s">
        <v>13</v>
      </c>
      <c r="J176" s="19" t="s">
        <v>13</v>
      </c>
      <c r="K176" s="19">
        <v>0.28000000000000003</v>
      </c>
      <c r="L176" s="19">
        <v>0.28000000000000003</v>
      </c>
      <c r="M176" s="19">
        <v>0.24</v>
      </c>
      <c r="N176" s="19">
        <v>0.26</v>
      </c>
      <c r="O176" s="19">
        <v>0.26</v>
      </c>
      <c r="P176" s="19">
        <v>0.27</v>
      </c>
      <c r="Q176" s="19">
        <v>0.28000000000000003</v>
      </c>
      <c r="R176" s="19">
        <v>0.28000000000000003</v>
      </c>
      <c r="S176" s="19">
        <v>0.28000000000000003</v>
      </c>
      <c r="T176" s="19">
        <v>0.23</v>
      </c>
      <c r="U176" s="19" t="s">
        <v>13</v>
      </c>
      <c r="V176" s="19" t="s">
        <v>13</v>
      </c>
    </row>
    <row r="177" spans="2:22">
      <c r="B177" s="18">
        <v>803</v>
      </c>
      <c r="C177" s="19">
        <v>0.32</v>
      </c>
      <c r="D177" s="19">
        <v>0.32</v>
      </c>
      <c r="E177" s="19">
        <v>0.27</v>
      </c>
      <c r="F177" s="19">
        <v>0.22</v>
      </c>
      <c r="G177" s="19">
        <v>0.26</v>
      </c>
      <c r="H177" s="19" t="s">
        <v>13</v>
      </c>
      <c r="I177" s="19" t="s">
        <v>13</v>
      </c>
      <c r="J177" s="19" t="s">
        <v>13</v>
      </c>
      <c r="K177" s="19">
        <v>0.31</v>
      </c>
      <c r="L177" s="19">
        <v>0.32</v>
      </c>
      <c r="M177" s="19">
        <v>0.27</v>
      </c>
      <c r="N177" s="19">
        <v>0.3</v>
      </c>
      <c r="O177" s="19">
        <v>0.28999999999999998</v>
      </c>
      <c r="P177" s="19">
        <v>0.3</v>
      </c>
      <c r="Q177" s="19">
        <v>0.32</v>
      </c>
      <c r="R177" s="19">
        <v>0.32</v>
      </c>
      <c r="S177" s="19">
        <v>0.32</v>
      </c>
      <c r="T177" s="19">
        <v>0.27</v>
      </c>
      <c r="U177" s="19" t="s">
        <v>13</v>
      </c>
      <c r="V177" s="19" t="s">
        <v>13</v>
      </c>
    </row>
    <row r="178" spans="2:22">
      <c r="B178" s="18">
        <v>804</v>
      </c>
      <c r="C178" s="19">
        <v>0.32</v>
      </c>
      <c r="D178" s="19">
        <v>0.32</v>
      </c>
      <c r="E178" s="19">
        <v>0.27</v>
      </c>
      <c r="F178" s="19">
        <v>0.22</v>
      </c>
      <c r="G178" s="19">
        <v>0.26</v>
      </c>
      <c r="H178" s="19" t="s">
        <v>13</v>
      </c>
      <c r="I178" s="19" t="s">
        <v>13</v>
      </c>
      <c r="J178" s="19" t="s">
        <v>13</v>
      </c>
      <c r="K178" s="19">
        <v>0.31</v>
      </c>
      <c r="L178" s="19">
        <v>0.32</v>
      </c>
      <c r="M178" s="19">
        <v>0.27</v>
      </c>
      <c r="N178" s="19">
        <v>0.3</v>
      </c>
      <c r="O178" s="19">
        <v>0.28999999999999998</v>
      </c>
      <c r="P178" s="19">
        <v>0.3</v>
      </c>
      <c r="Q178" s="19">
        <v>0.32</v>
      </c>
      <c r="R178" s="19">
        <v>0.32</v>
      </c>
      <c r="S178" s="19">
        <v>0.32</v>
      </c>
      <c r="T178" s="19">
        <v>0.27</v>
      </c>
      <c r="U178" s="19" t="s">
        <v>13</v>
      </c>
      <c r="V178" s="19" t="s">
        <v>13</v>
      </c>
    </row>
    <row r="179" spans="2:22">
      <c r="B179" s="18">
        <v>805</v>
      </c>
      <c r="C179" s="19">
        <v>0.32</v>
      </c>
      <c r="D179" s="19">
        <v>0.32</v>
      </c>
      <c r="E179" s="19">
        <v>0.27</v>
      </c>
      <c r="F179" s="19">
        <v>0.22</v>
      </c>
      <c r="G179" s="19">
        <v>0.26</v>
      </c>
      <c r="H179" s="19" t="s">
        <v>13</v>
      </c>
      <c r="I179" s="19" t="s">
        <v>13</v>
      </c>
      <c r="J179" s="19" t="s">
        <v>13</v>
      </c>
      <c r="K179" s="19">
        <v>0.31</v>
      </c>
      <c r="L179" s="19">
        <v>0.32</v>
      </c>
      <c r="M179" s="19">
        <v>0.26</v>
      </c>
      <c r="N179" s="19">
        <v>0.3</v>
      </c>
      <c r="O179" s="19">
        <v>0.28000000000000003</v>
      </c>
      <c r="P179" s="19">
        <v>0.3</v>
      </c>
      <c r="Q179" s="19">
        <v>0.32</v>
      </c>
      <c r="R179" s="19">
        <v>0.32</v>
      </c>
      <c r="S179" s="19">
        <v>0.32</v>
      </c>
      <c r="T179" s="19">
        <v>0.28000000000000003</v>
      </c>
      <c r="U179" s="19" t="s">
        <v>13</v>
      </c>
      <c r="V179" s="19" t="s">
        <v>13</v>
      </c>
    </row>
    <row r="180" spans="2:22">
      <c r="B180" s="18">
        <v>806</v>
      </c>
      <c r="C180" s="19">
        <v>0.28000000000000003</v>
      </c>
      <c r="D180" s="19">
        <v>0.28000000000000003</v>
      </c>
      <c r="E180" s="19">
        <v>0.24</v>
      </c>
      <c r="F180" s="19">
        <v>0.19</v>
      </c>
      <c r="G180" s="19">
        <v>0.22</v>
      </c>
      <c r="H180" s="19" t="s">
        <v>13</v>
      </c>
      <c r="I180" s="19" t="s">
        <v>13</v>
      </c>
      <c r="J180" s="19" t="s">
        <v>13</v>
      </c>
      <c r="K180" s="19">
        <v>0.27</v>
      </c>
      <c r="L180" s="19">
        <v>0.28000000000000003</v>
      </c>
      <c r="M180" s="19">
        <v>0.23</v>
      </c>
      <c r="N180" s="19">
        <v>0.26</v>
      </c>
      <c r="O180" s="19">
        <v>0.24</v>
      </c>
      <c r="P180" s="19">
        <v>0.27</v>
      </c>
      <c r="Q180" s="19">
        <v>0.28000000000000003</v>
      </c>
      <c r="R180" s="19">
        <v>0.28000000000000003</v>
      </c>
      <c r="S180" s="19">
        <v>0.28000000000000003</v>
      </c>
      <c r="T180" s="19">
        <v>0.25</v>
      </c>
      <c r="U180" s="19" t="s">
        <v>13</v>
      </c>
      <c r="V180" s="19" t="s">
        <v>13</v>
      </c>
    </row>
    <row r="181" spans="2:22">
      <c r="B181" s="18">
        <v>807</v>
      </c>
      <c r="C181" s="19">
        <v>0.34</v>
      </c>
      <c r="D181" s="19">
        <v>0.34</v>
      </c>
      <c r="E181" s="19">
        <v>0.28999999999999998</v>
      </c>
      <c r="F181" s="19">
        <v>0.23</v>
      </c>
      <c r="G181" s="19">
        <v>0.27</v>
      </c>
      <c r="H181" s="19" t="s">
        <v>13</v>
      </c>
      <c r="I181" s="19" t="s">
        <v>13</v>
      </c>
      <c r="J181" s="19" t="s">
        <v>13</v>
      </c>
      <c r="K181" s="19">
        <v>0.33</v>
      </c>
      <c r="L181" s="19">
        <v>0.34</v>
      </c>
      <c r="M181" s="19">
        <v>0.28000000000000003</v>
      </c>
      <c r="N181" s="19">
        <v>0.32</v>
      </c>
      <c r="O181" s="19">
        <v>0.28999999999999998</v>
      </c>
      <c r="P181" s="19">
        <v>0.32</v>
      </c>
      <c r="Q181" s="19">
        <v>0.34</v>
      </c>
      <c r="R181" s="19">
        <v>0.34</v>
      </c>
      <c r="S181" s="19">
        <v>0.34</v>
      </c>
      <c r="T181" s="19">
        <v>0.3</v>
      </c>
      <c r="U181" s="19" t="s">
        <v>13</v>
      </c>
      <c r="V181" s="19" t="s">
        <v>13</v>
      </c>
    </row>
    <row r="182" spans="2:22">
      <c r="B182" s="18">
        <v>808</v>
      </c>
      <c r="C182" s="19">
        <v>0.31</v>
      </c>
      <c r="D182" s="19">
        <v>0.31</v>
      </c>
      <c r="E182" s="19">
        <v>0.26</v>
      </c>
      <c r="F182" s="19">
        <v>0.21</v>
      </c>
      <c r="G182" s="19">
        <v>0.25</v>
      </c>
      <c r="H182" s="19" t="s">
        <v>13</v>
      </c>
      <c r="I182" s="19" t="s">
        <v>13</v>
      </c>
      <c r="J182" s="19" t="s">
        <v>13</v>
      </c>
      <c r="K182" s="19">
        <v>0.3</v>
      </c>
      <c r="L182" s="19">
        <v>0.31</v>
      </c>
      <c r="M182" s="19">
        <v>0.25</v>
      </c>
      <c r="N182" s="19">
        <v>0.28999999999999998</v>
      </c>
      <c r="O182" s="19">
        <v>0.26</v>
      </c>
      <c r="P182" s="19">
        <v>0.28999999999999998</v>
      </c>
      <c r="Q182" s="19">
        <v>0.31</v>
      </c>
      <c r="R182" s="19">
        <v>0.31</v>
      </c>
      <c r="S182" s="19">
        <v>0.31</v>
      </c>
      <c r="T182" s="19">
        <v>0.28000000000000003</v>
      </c>
      <c r="U182" s="19" t="s">
        <v>13</v>
      </c>
      <c r="V182" s="19" t="s">
        <v>13</v>
      </c>
    </row>
    <row r="183" spans="2:22">
      <c r="B183" s="18">
        <v>809</v>
      </c>
      <c r="C183" s="19">
        <v>0.28999999999999998</v>
      </c>
      <c r="D183" s="19">
        <v>0.28999999999999998</v>
      </c>
      <c r="E183" s="19">
        <v>0.25</v>
      </c>
      <c r="F183" s="19">
        <v>0.2</v>
      </c>
      <c r="G183" s="19">
        <v>0.23</v>
      </c>
      <c r="H183" s="19" t="s">
        <v>13</v>
      </c>
      <c r="I183" s="19" t="s">
        <v>13</v>
      </c>
      <c r="J183" s="19" t="s">
        <v>13</v>
      </c>
      <c r="K183" s="19">
        <v>0.28000000000000003</v>
      </c>
      <c r="L183" s="19">
        <v>0.28999999999999998</v>
      </c>
      <c r="M183" s="19">
        <v>0.23</v>
      </c>
      <c r="N183" s="19">
        <v>0.27</v>
      </c>
      <c r="O183" s="19">
        <v>0.23</v>
      </c>
      <c r="P183" s="19">
        <v>0.28000000000000003</v>
      </c>
      <c r="Q183" s="19">
        <v>0.28999999999999998</v>
      </c>
      <c r="R183" s="19">
        <v>0.28999999999999998</v>
      </c>
      <c r="S183" s="19">
        <v>0.28999999999999998</v>
      </c>
      <c r="T183" s="19">
        <v>0.27</v>
      </c>
      <c r="U183" s="19" t="s">
        <v>13</v>
      </c>
      <c r="V183" s="19" t="s">
        <v>13</v>
      </c>
    </row>
    <row r="184" spans="2:22">
      <c r="B184" s="18">
        <v>810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 t="s">
        <v>13</v>
      </c>
      <c r="K184" s="19">
        <v>0.28999999999999998</v>
      </c>
      <c r="L184" s="19">
        <v>0.3</v>
      </c>
      <c r="M184" s="19">
        <v>0.24</v>
      </c>
      <c r="N184" s="19">
        <v>0.28000000000000003</v>
      </c>
      <c r="O184" s="19">
        <v>0.24</v>
      </c>
      <c r="P184" s="19">
        <v>0.28000000000000003</v>
      </c>
      <c r="Q184" s="19">
        <v>0.3</v>
      </c>
      <c r="R184" s="19">
        <v>0.3</v>
      </c>
      <c r="S184" s="19">
        <v>0.28999999999999998</v>
      </c>
      <c r="T184" s="19">
        <v>0.28000000000000003</v>
      </c>
      <c r="U184" s="19" t="s">
        <v>13</v>
      </c>
      <c r="V184" s="19" t="s">
        <v>13</v>
      </c>
    </row>
    <row r="185" spans="2:22">
      <c r="B185" s="18">
        <v>811</v>
      </c>
      <c r="C185" s="19">
        <v>0.31</v>
      </c>
      <c r="D185" s="19">
        <v>0.31</v>
      </c>
      <c r="E185" s="19">
        <v>0.26</v>
      </c>
      <c r="F185" s="19">
        <v>0.21</v>
      </c>
      <c r="G185" s="19">
        <v>0.25</v>
      </c>
      <c r="H185" s="19" t="s">
        <v>13</v>
      </c>
      <c r="I185" s="19" t="s">
        <v>13</v>
      </c>
      <c r="J185" s="19" t="s">
        <v>13</v>
      </c>
      <c r="K185" s="19">
        <v>0.3</v>
      </c>
      <c r="L185" s="19">
        <v>0.31</v>
      </c>
      <c r="M185" s="19">
        <v>0.25</v>
      </c>
      <c r="N185" s="19">
        <v>0.28999999999999998</v>
      </c>
      <c r="O185" s="19">
        <v>0.24</v>
      </c>
      <c r="P185" s="19">
        <v>0.28999999999999998</v>
      </c>
      <c r="Q185" s="19">
        <v>0.31</v>
      </c>
      <c r="R185" s="19">
        <v>0.31</v>
      </c>
      <c r="S185" s="19">
        <v>0.3</v>
      </c>
      <c r="T185" s="19">
        <v>0.28999999999999998</v>
      </c>
      <c r="U185" s="19" t="s">
        <v>13</v>
      </c>
      <c r="V185" s="19" t="s">
        <v>13</v>
      </c>
    </row>
    <row r="186" spans="2:22">
      <c r="B186" s="18">
        <v>812</v>
      </c>
      <c r="C186" s="19">
        <v>0.31</v>
      </c>
      <c r="D186" s="19">
        <v>0.31</v>
      </c>
      <c r="E186" s="19">
        <v>0.26</v>
      </c>
      <c r="F186" s="19">
        <v>0.21</v>
      </c>
      <c r="G186" s="19">
        <v>0.25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0.31</v>
      </c>
      <c r="M186" s="19">
        <v>0.25</v>
      </c>
      <c r="N186" s="19">
        <v>0.28000000000000003</v>
      </c>
      <c r="O186" s="19">
        <v>0.23</v>
      </c>
      <c r="P186" s="19">
        <v>0.28999999999999998</v>
      </c>
      <c r="Q186" s="19">
        <v>0.31</v>
      </c>
      <c r="R186" s="19">
        <v>0.31</v>
      </c>
      <c r="S186" s="19">
        <v>0.3</v>
      </c>
      <c r="T186" s="19">
        <v>0.3</v>
      </c>
      <c r="U186" s="19" t="s">
        <v>13</v>
      </c>
      <c r="V186" s="19" t="s">
        <v>13</v>
      </c>
    </row>
    <row r="187" spans="2:22">
      <c r="B187" s="18">
        <v>813</v>
      </c>
      <c r="C187" s="19">
        <v>0.31</v>
      </c>
      <c r="D187" s="19">
        <v>0.31</v>
      </c>
      <c r="E187" s="19">
        <v>0.26</v>
      </c>
      <c r="F187" s="19">
        <v>0.21</v>
      </c>
      <c r="G187" s="19">
        <v>0.25</v>
      </c>
      <c r="H187" s="19" t="s">
        <v>13</v>
      </c>
      <c r="I187" s="19" t="s">
        <v>13</v>
      </c>
      <c r="J187" s="19" t="s">
        <v>13</v>
      </c>
      <c r="K187" s="19">
        <v>0.28999999999999998</v>
      </c>
      <c r="L187" s="19">
        <v>0.31</v>
      </c>
      <c r="M187" s="19">
        <v>0.24</v>
      </c>
      <c r="N187" s="19">
        <v>0.28000000000000003</v>
      </c>
      <c r="O187" s="19">
        <v>0.22</v>
      </c>
      <c r="P187" s="19">
        <v>0.28999999999999998</v>
      </c>
      <c r="Q187" s="19">
        <v>0.31</v>
      </c>
      <c r="R187" s="19">
        <v>0.31</v>
      </c>
      <c r="S187" s="19">
        <v>0.3</v>
      </c>
      <c r="T187" s="19">
        <v>0.3</v>
      </c>
      <c r="U187" s="19" t="s">
        <v>13</v>
      </c>
      <c r="V187" s="19" t="s">
        <v>13</v>
      </c>
    </row>
    <row r="188" spans="2:22">
      <c r="B188" s="18">
        <v>814</v>
      </c>
      <c r="C188" s="19">
        <v>0.26</v>
      </c>
      <c r="D188" s="19">
        <v>0.26</v>
      </c>
      <c r="E188" s="19">
        <v>0.22</v>
      </c>
      <c r="F188" s="19">
        <v>0.18</v>
      </c>
      <c r="G188" s="19">
        <v>0.21</v>
      </c>
      <c r="H188" s="19" t="s">
        <v>13</v>
      </c>
      <c r="I188" s="19" t="s">
        <v>13</v>
      </c>
      <c r="J188" s="19" t="s">
        <v>13</v>
      </c>
      <c r="K188" s="19">
        <v>0.25</v>
      </c>
      <c r="L188" s="19">
        <v>0.26</v>
      </c>
      <c r="M188" s="19">
        <v>0.2</v>
      </c>
      <c r="N188" s="19">
        <v>0.24</v>
      </c>
      <c r="O188" s="19">
        <v>0.18</v>
      </c>
      <c r="P188" s="19">
        <v>0.25</v>
      </c>
      <c r="Q188" s="19">
        <v>0.26</v>
      </c>
      <c r="R188" s="19">
        <v>0.26</v>
      </c>
      <c r="S188" s="19">
        <v>0.25</v>
      </c>
      <c r="T188" s="19">
        <v>0.26</v>
      </c>
      <c r="U188" s="19" t="s">
        <v>13</v>
      </c>
      <c r="V188" s="19" t="s">
        <v>13</v>
      </c>
    </row>
    <row r="189" spans="2:22">
      <c r="B189" s="18">
        <v>815</v>
      </c>
      <c r="C189" s="19">
        <v>0.24</v>
      </c>
      <c r="D189" s="19">
        <v>0.24</v>
      </c>
      <c r="E189" s="19">
        <v>0.2</v>
      </c>
      <c r="F189" s="19">
        <v>0.16</v>
      </c>
      <c r="G189" s="19">
        <v>0.19</v>
      </c>
      <c r="H189" s="19" t="s">
        <v>13</v>
      </c>
      <c r="I189" s="19" t="s">
        <v>13</v>
      </c>
      <c r="J189" s="19" t="s">
        <v>13</v>
      </c>
      <c r="K189" s="19">
        <v>0.23</v>
      </c>
      <c r="L189" s="19">
        <v>0.24</v>
      </c>
      <c r="M189" s="19">
        <v>0.19</v>
      </c>
      <c r="N189" s="19">
        <v>0.22</v>
      </c>
      <c r="O189" s="19">
        <v>0.16</v>
      </c>
      <c r="P189" s="19">
        <v>0.23</v>
      </c>
      <c r="Q189" s="19">
        <v>0.23</v>
      </c>
      <c r="R189" s="19">
        <v>0.24</v>
      </c>
      <c r="S189" s="19">
        <v>0.23</v>
      </c>
      <c r="T189" s="19">
        <v>0.24</v>
      </c>
      <c r="U189" s="19" t="s">
        <v>13</v>
      </c>
      <c r="V189" s="19" t="s">
        <v>13</v>
      </c>
    </row>
    <row r="190" spans="2:22">
      <c r="B190" s="18">
        <v>816</v>
      </c>
      <c r="C190" s="19">
        <v>0.17</v>
      </c>
      <c r="D190" s="19">
        <v>0.17</v>
      </c>
      <c r="E190" s="19">
        <v>0.14000000000000001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0.16</v>
      </c>
      <c r="L190" s="19">
        <v>0.17</v>
      </c>
      <c r="M190" s="19">
        <v>0.13</v>
      </c>
      <c r="N190" s="19">
        <v>0.15</v>
      </c>
      <c r="O190" s="19">
        <v>0.11</v>
      </c>
      <c r="P190" s="19">
        <v>0.16</v>
      </c>
      <c r="Q190" s="19">
        <v>0.17</v>
      </c>
      <c r="R190" s="19">
        <v>0.17</v>
      </c>
      <c r="S190" s="19">
        <v>0.16</v>
      </c>
      <c r="T190" s="19">
        <v>0.17</v>
      </c>
      <c r="U190" s="19" t="s">
        <v>13</v>
      </c>
      <c r="V190" s="19" t="s">
        <v>13</v>
      </c>
    </row>
    <row r="191" spans="2:22">
      <c r="B191" s="18">
        <v>817</v>
      </c>
      <c r="C191" s="19">
        <v>0.21</v>
      </c>
      <c r="D191" s="19">
        <v>0.21</v>
      </c>
      <c r="E191" s="19">
        <v>0.18</v>
      </c>
      <c r="F191" s="19">
        <v>0.14000000000000001</v>
      </c>
      <c r="G191" s="19">
        <v>0.17</v>
      </c>
      <c r="H191" s="19" t="s">
        <v>13</v>
      </c>
      <c r="I191" s="19" t="s">
        <v>13</v>
      </c>
      <c r="J191" s="19" t="s">
        <v>13</v>
      </c>
      <c r="K191" s="19">
        <v>0.2</v>
      </c>
      <c r="L191" s="19">
        <v>0.21</v>
      </c>
      <c r="M191" s="19">
        <v>0.16</v>
      </c>
      <c r="N191" s="19">
        <v>0.19</v>
      </c>
      <c r="O191" s="19">
        <v>0.12</v>
      </c>
      <c r="P191" s="19">
        <v>0.2</v>
      </c>
      <c r="Q191" s="19">
        <v>0.2</v>
      </c>
      <c r="R191" s="19">
        <v>0.21</v>
      </c>
      <c r="S191" s="19">
        <v>0.2</v>
      </c>
      <c r="T191" s="19">
        <v>0.21</v>
      </c>
      <c r="U191" s="19" t="s">
        <v>13</v>
      </c>
      <c r="V191" s="19" t="s">
        <v>13</v>
      </c>
    </row>
    <row r="192" spans="2:22">
      <c r="B192" s="18">
        <v>818</v>
      </c>
      <c r="C192" s="19">
        <v>0.19</v>
      </c>
      <c r="D192" s="19">
        <v>0.19</v>
      </c>
      <c r="E192" s="19">
        <v>0.16</v>
      </c>
      <c r="F192" s="19">
        <v>0.13</v>
      </c>
      <c r="G192" s="19">
        <v>0.15</v>
      </c>
      <c r="H192" s="19" t="s">
        <v>13</v>
      </c>
      <c r="I192" s="19" t="s">
        <v>13</v>
      </c>
      <c r="J192" s="19" t="s">
        <v>13</v>
      </c>
      <c r="K192" s="19">
        <v>0.18</v>
      </c>
      <c r="L192" s="19">
        <v>0.19</v>
      </c>
      <c r="M192" s="19">
        <v>0.14000000000000001</v>
      </c>
      <c r="N192" s="19">
        <v>0.17</v>
      </c>
      <c r="O192" s="19">
        <v>0.11</v>
      </c>
      <c r="P192" s="19">
        <v>0.18</v>
      </c>
      <c r="Q192" s="19">
        <v>0.18</v>
      </c>
      <c r="R192" s="19">
        <v>0.19</v>
      </c>
      <c r="S192" s="19">
        <v>0.18</v>
      </c>
      <c r="T192" s="19">
        <v>0.19</v>
      </c>
      <c r="U192" s="19" t="s">
        <v>13</v>
      </c>
      <c r="V192" s="19" t="s">
        <v>13</v>
      </c>
    </row>
    <row r="193" spans="2:22">
      <c r="B193" s="18">
        <v>819</v>
      </c>
      <c r="C193" s="19">
        <v>0.21</v>
      </c>
      <c r="D193" s="19">
        <v>0.21</v>
      </c>
      <c r="E193" s="19">
        <v>0.18</v>
      </c>
      <c r="F193" s="19">
        <v>0.14000000000000001</v>
      </c>
      <c r="G193" s="19">
        <v>0.17</v>
      </c>
      <c r="H193" s="19" t="s">
        <v>13</v>
      </c>
      <c r="I193" s="19" t="s">
        <v>13</v>
      </c>
      <c r="J193" s="19" t="s">
        <v>13</v>
      </c>
      <c r="K193" s="19">
        <v>0.19</v>
      </c>
      <c r="L193" s="19">
        <v>0.21</v>
      </c>
      <c r="M193" s="19">
        <v>0.15</v>
      </c>
      <c r="N193" s="19">
        <v>0.19</v>
      </c>
      <c r="O193" s="19">
        <v>0.11</v>
      </c>
      <c r="P193" s="19">
        <v>0.2</v>
      </c>
      <c r="Q193" s="19">
        <v>0.2</v>
      </c>
      <c r="R193" s="19">
        <v>0.21</v>
      </c>
      <c r="S193" s="19">
        <v>0.19</v>
      </c>
      <c r="T193" s="19">
        <v>0.21</v>
      </c>
      <c r="U193" s="19" t="s">
        <v>13</v>
      </c>
      <c r="V193" s="19" t="s">
        <v>13</v>
      </c>
    </row>
    <row r="194" spans="2:22">
      <c r="B194" s="18">
        <v>820</v>
      </c>
      <c r="C194" s="19">
        <v>0.23</v>
      </c>
      <c r="D194" s="19">
        <v>0.23</v>
      </c>
      <c r="E194" s="19">
        <v>0.2</v>
      </c>
      <c r="F194" s="19">
        <v>0.16</v>
      </c>
      <c r="G194" s="19">
        <v>0.18</v>
      </c>
      <c r="H194" s="19" t="s">
        <v>13</v>
      </c>
      <c r="I194" s="19" t="s">
        <v>13</v>
      </c>
      <c r="J194" s="19" t="s">
        <v>13</v>
      </c>
      <c r="K194" s="19">
        <v>0.21</v>
      </c>
      <c r="L194" s="19">
        <v>0.23</v>
      </c>
      <c r="M194" s="19">
        <v>0.16</v>
      </c>
      <c r="N194" s="19">
        <v>0.2</v>
      </c>
      <c r="O194" s="19">
        <v>0.11</v>
      </c>
      <c r="P194" s="19">
        <v>0.22</v>
      </c>
      <c r="Q194" s="19">
        <v>0.22</v>
      </c>
      <c r="R194" s="19">
        <v>0.23</v>
      </c>
      <c r="S194" s="19">
        <v>0.21</v>
      </c>
      <c r="T194" s="19">
        <v>0.23</v>
      </c>
      <c r="U194" s="19" t="s">
        <v>13</v>
      </c>
      <c r="V194" s="19" t="s">
        <v>13</v>
      </c>
    </row>
    <row r="195" spans="2:22">
      <c r="B195" s="18">
        <v>821</v>
      </c>
      <c r="C195" s="19">
        <v>0.24</v>
      </c>
      <c r="D195" s="19">
        <v>0.24</v>
      </c>
      <c r="E195" s="19">
        <v>0.2</v>
      </c>
      <c r="F195" s="19">
        <v>0.16</v>
      </c>
      <c r="G195" s="19">
        <v>0.19</v>
      </c>
      <c r="H195" s="19" t="s">
        <v>13</v>
      </c>
      <c r="I195" s="19" t="s">
        <v>13</v>
      </c>
      <c r="J195" s="19" t="s">
        <v>13</v>
      </c>
      <c r="K195" s="19">
        <v>0.22</v>
      </c>
      <c r="L195" s="19">
        <v>0.24</v>
      </c>
      <c r="M195" s="19">
        <v>0.17</v>
      </c>
      <c r="N195" s="19">
        <v>0.21</v>
      </c>
      <c r="O195" s="19">
        <v>0.11</v>
      </c>
      <c r="P195" s="19">
        <v>0.22</v>
      </c>
      <c r="Q195" s="19">
        <v>0.23</v>
      </c>
      <c r="R195" s="19">
        <v>0.24</v>
      </c>
      <c r="S195" s="19">
        <v>0.22</v>
      </c>
      <c r="T195" s="19">
        <v>0.24</v>
      </c>
      <c r="U195" s="19" t="s">
        <v>13</v>
      </c>
      <c r="V195" s="19" t="s">
        <v>13</v>
      </c>
    </row>
    <row r="196" spans="2:22">
      <c r="B196" s="18">
        <v>822</v>
      </c>
      <c r="C196" s="19">
        <v>0.17</v>
      </c>
      <c r="D196" s="19">
        <v>0.17</v>
      </c>
      <c r="E196" s="19">
        <v>0.14000000000000001</v>
      </c>
      <c r="F196" s="19">
        <v>0.12</v>
      </c>
      <c r="G196" s="19">
        <v>0.14000000000000001</v>
      </c>
      <c r="H196" s="19" t="s">
        <v>13</v>
      </c>
      <c r="I196" s="19" t="s">
        <v>13</v>
      </c>
      <c r="J196" s="19" t="s">
        <v>13</v>
      </c>
      <c r="K196" s="19">
        <v>0.15</v>
      </c>
      <c r="L196" s="19">
        <v>0.17</v>
      </c>
      <c r="M196" s="19">
        <v>0.12</v>
      </c>
      <c r="N196" s="19">
        <v>0.15</v>
      </c>
      <c r="O196" s="19">
        <v>7.0000000000000007E-2</v>
      </c>
      <c r="P196" s="19">
        <v>0.16</v>
      </c>
      <c r="Q196" s="19">
        <v>0.16</v>
      </c>
      <c r="R196" s="19">
        <v>0.17</v>
      </c>
      <c r="S196" s="19">
        <v>0.15</v>
      </c>
      <c r="T196" s="19">
        <v>0.17</v>
      </c>
      <c r="U196" s="19" t="s">
        <v>13</v>
      </c>
      <c r="V196" s="19" t="s">
        <v>13</v>
      </c>
    </row>
    <row r="197" spans="2:22">
      <c r="B197" s="18">
        <v>823</v>
      </c>
      <c r="C197" s="19">
        <v>0.23</v>
      </c>
      <c r="D197" s="19">
        <v>0.23</v>
      </c>
      <c r="E197" s="19">
        <v>0.2</v>
      </c>
      <c r="F197" s="19">
        <v>0.16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0.21</v>
      </c>
      <c r="L197" s="19">
        <v>0.23</v>
      </c>
      <c r="M197" s="19">
        <v>0.15</v>
      </c>
      <c r="N197" s="19">
        <v>0.2</v>
      </c>
      <c r="O197" s="19">
        <v>0.09</v>
      </c>
      <c r="P197" s="19">
        <v>0.21</v>
      </c>
      <c r="Q197" s="19">
        <v>0.21</v>
      </c>
      <c r="R197" s="19">
        <v>0.23</v>
      </c>
      <c r="S197" s="19">
        <v>0.21</v>
      </c>
      <c r="T197" s="19">
        <v>0.23</v>
      </c>
      <c r="U197" s="19" t="s">
        <v>13</v>
      </c>
      <c r="V197" s="19" t="s">
        <v>13</v>
      </c>
    </row>
    <row r="198" spans="2:22">
      <c r="B198" s="18">
        <v>824</v>
      </c>
      <c r="C198" s="19">
        <v>0.16</v>
      </c>
      <c r="D198" s="19">
        <v>0.16</v>
      </c>
      <c r="E198" s="19">
        <v>0.14000000000000001</v>
      </c>
      <c r="F198" s="19">
        <v>0.11</v>
      </c>
      <c r="G198" s="19">
        <v>0.13</v>
      </c>
      <c r="H198" s="19" t="s">
        <v>13</v>
      </c>
      <c r="I198" s="19" t="s">
        <v>13</v>
      </c>
      <c r="J198" s="19" t="s">
        <v>13</v>
      </c>
      <c r="K198" s="19">
        <v>0.14000000000000001</v>
      </c>
      <c r="L198" s="19">
        <v>0.16</v>
      </c>
      <c r="M198" s="19">
        <v>0.1</v>
      </c>
      <c r="N198" s="19">
        <v>0.14000000000000001</v>
      </c>
      <c r="O198" s="19">
        <v>0.05</v>
      </c>
      <c r="P198" s="19">
        <v>0.14000000000000001</v>
      </c>
      <c r="Q198" s="19">
        <v>0.15</v>
      </c>
      <c r="R198" s="19">
        <v>0.16</v>
      </c>
      <c r="S198" s="19">
        <v>0.14000000000000001</v>
      </c>
      <c r="T198" s="19">
        <v>0.16</v>
      </c>
      <c r="U198" s="19" t="s">
        <v>13</v>
      </c>
      <c r="V198" s="19" t="s">
        <v>13</v>
      </c>
    </row>
    <row r="199" spans="2:22">
      <c r="B199" s="18">
        <v>825</v>
      </c>
      <c r="C199" s="19">
        <v>0.18</v>
      </c>
      <c r="D199" s="19">
        <v>0.18</v>
      </c>
      <c r="E199" s="19">
        <v>0.15</v>
      </c>
      <c r="F199" s="19">
        <v>0.12</v>
      </c>
      <c r="G199" s="19">
        <v>0.14000000000000001</v>
      </c>
      <c r="H199" s="19" t="s">
        <v>13</v>
      </c>
      <c r="I199" s="19" t="s">
        <v>13</v>
      </c>
      <c r="J199" s="19" t="s">
        <v>13</v>
      </c>
      <c r="K199" s="19">
        <v>0.16</v>
      </c>
      <c r="L199" s="19">
        <v>0.18</v>
      </c>
      <c r="M199" s="19">
        <v>0.11</v>
      </c>
      <c r="N199" s="19">
        <v>0.15</v>
      </c>
      <c r="O199" s="19">
        <v>0</v>
      </c>
      <c r="P199" s="19">
        <v>0.16</v>
      </c>
      <c r="Q199" s="19">
        <v>0.17</v>
      </c>
      <c r="R199" s="19">
        <v>0.18</v>
      </c>
      <c r="S199" s="19">
        <v>0.16</v>
      </c>
      <c r="T199" s="19">
        <v>0.18</v>
      </c>
      <c r="U199" s="19" t="s">
        <v>13</v>
      </c>
      <c r="V199" s="19" t="s">
        <v>13</v>
      </c>
    </row>
    <row r="200" spans="2:22">
      <c r="B200" s="18">
        <v>826</v>
      </c>
      <c r="C200" s="19">
        <v>0.21</v>
      </c>
      <c r="D200" s="19">
        <v>0.21</v>
      </c>
      <c r="E200" s="19">
        <v>0.18</v>
      </c>
      <c r="F200" s="19">
        <v>0.14000000000000001</v>
      </c>
      <c r="G200" s="19">
        <v>0.17</v>
      </c>
      <c r="H200" s="19" t="s">
        <v>13</v>
      </c>
      <c r="I200" s="19" t="s">
        <v>13</v>
      </c>
      <c r="J200" s="19" t="s">
        <v>13</v>
      </c>
      <c r="K200" s="19">
        <v>0.19</v>
      </c>
      <c r="L200" s="19">
        <v>0.21</v>
      </c>
      <c r="M200" s="19">
        <v>0.13</v>
      </c>
      <c r="N200" s="19">
        <v>0.18</v>
      </c>
      <c r="O200" s="19" t="s">
        <v>13</v>
      </c>
      <c r="P200" s="19">
        <v>0.18</v>
      </c>
      <c r="Q200" s="19">
        <v>0.19</v>
      </c>
      <c r="R200" s="19">
        <v>0.21</v>
      </c>
      <c r="S200" s="19">
        <v>0.19</v>
      </c>
      <c r="T200" s="19">
        <v>0.21</v>
      </c>
      <c r="U200" s="19" t="s">
        <v>13</v>
      </c>
      <c r="V200" s="19" t="s">
        <v>13</v>
      </c>
    </row>
    <row r="201" spans="2:22">
      <c r="B201" s="18">
        <v>827</v>
      </c>
      <c r="C201" s="19">
        <v>0.21</v>
      </c>
      <c r="D201" s="19">
        <v>0.21</v>
      </c>
      <c r="E201" s="19">
        <v>0.18</v>
      </c>
      <c r="F201" s="19">
        <v>0.14000000000000001</v>
      </c>
      <c r="G201" s="19">
        <v>0.17</v>
      </c>
      <c r="H201" s="19" t="s">
        <v>13</v>
      </c>
      <c r="I201" s="19" t="s">
        <v>13</v>
      </c>
      <c r="J201" s="19" t="s">
        <v>13</v>
      </c>
      <c r="K201" s="19">
        <v>0.19</v>
      </c>
      <c r="L201" s="19">
        <v>0.21</v>
      </c>
      <c r="M201" s="19">
        <v>0.12</v>
      </c>
      <c r="N201" s="19">
        <v>0.18</v>
      </c>
      <c r="O201" s="19" t="s">
        <v>13</v>
      </c>
      <c r="P201" s="19">
        <v>0.18</v>
      </c>
      <c r="Q201" s="19">
        <v>0.19</v>
      </c>
      <c r="R201" s="19">
        <v>0.21</v>
      </c>
      <c r="S201" s="19">
        <v>0.18</v>
      </c>
      <c r="T201" s="19">
        <v>0.21</v>
      </c>
      <c r="U201" s="19" t="s">
        <v>13</v>
      </c>
      <c r="V201" s="19" t="s">
        <v>13</v>
      </c>
    </row>
    <row r="202" spans="2:22">
      <c r="B202" s="18">
        <v>828</v>
      </c>
      <c r="C202" s="19">
        <v>0.21</v>
      </c>
      <c r="D202" s="19">
        <v>0.21</v>
      </c>
      <c r="E202" s="19">
        <v>0.18</v>
      </c>
      <c r="F202" s="19">
        <v>0.14000000000000001</v>
      </c>
      <c r="G202" s="19">
        <v>0.17</v>
      </c>
      <c r="H202" s="19" t="s">
        <v>13</v>
      </c>
      <c r="I202" s="19" t="s">
        <v>13</v>
      </c>
      <c r="J202" s="19" t="s">
        <v>13</v>
      </c>
      <c r="K202" s="19">
        <v>0.18</v>
      </c>
      <c r="L202" s="19">
        <v>0.21</v>
      </c>
      <c r="M202" s="19">
        <v>0.12</v>
      </c>
      <c r="N202" s="19">
        <v>0.18</v>
      </c>
      <c r="O202" s="19" t="s">
        <v>13</v>
      </c>
      <c r="P202" s="19">
        <v>0.17</v>
      </c>
      <c r="Q202" s="19">
        <v>0.19</v>
      </c>
      <c r="R202" s="19">
        <v>0.2</v>
      </c>
      <c r="S202" s="19">
        <v>0.18</v>
      </c>
      <c r="T202" s="19">
        <v>0.21</v>
      </c>
      <c r="U202" s="19" t="s">
        <v>13</v>
      </c>
      <c r="V202" s="19" t="s">
        <v>13</v>
      </c>
    </row>
    <row r="203" spans="2:22">
      <c r="B203" s="18">
        <v>829</v>
      </c>
      <c r="C203" s="19">
        <v>0.22</v>
      </c>
      <c r="D203" s="19">
        <v>0.22</v>
      </c>
      <c r="E203" s="19">
        <v>0.19</v>
      </c>
      <c r="F203" s="19">
        <v>0.15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0.19</v>
      </c>
      <c r="L203" s="19">
        <v>0.21</v>
      </c>
      <c r="M203" s="19">
        <v>0.12</v>
      </c>
      <c r="N203" s="19">
        <v>0.18</v>
      </c>
      <c r="O203" s="19" t="s">
        <v>13</v>
      </c>
      <c r="P203" s="19">
        <v>0.18</v>
      </c>
      <c r="Q203" s="19">
        <v>0.2</v>
      </c>
      <c r="R203" s="19">
        <v>0.21</v>
      </c>
      <c r="S203" s="19">
        <v>0.19</v>
      </c>
      <c r="T203" s="19">
        <v>0.22</v>
      </c>
      <c r="U203" s="19" t="s">
        <v>13</v>
      </c>
      <c r="V203" s="19" t="s">
        <v>13</v>
      </c>
    </row>
    <row r="204" spans="2:22">
      <c r="B204" s="18">
        <v>830</v>
      </c>
      <c r="C204" s="19">
        <v>0.23</v>
      </c>
      <c r="D204" s="19">
        <v>0.23</v>
      </c>
      <c r="E204" s="19">
        <v>0.2</v>
      </c>
      <c r="F204" s="19">
        <v>0.16</v>
      </c>
      <c r="G204" s="19">
        <v>0.18</v>
      </c>
      <c r="H204" s="19" t="s">
        <v>13</v>
      </c>
      <c r="I204" s="19" t="s">
        <v>13</v>
      </c>
      <c r="J204" s="19" t="s">
        <v>13</v>
      </c>
      <c r="K204" s="19">
        <v>0.2</v>
      </c>
      <c r="L204" s="19">
        <v>0.22</v>
      </c>
      <c r="M204" s="19">
        <v>0</v>
      </c>
      <c r="N204" s="19">
        <v>0.19</v>
      </c>
      <c r="O204" s="19" t="s">
        <v>13</v>
      </c>
      <c r="P204" s="19">
        <v>0.18</v>
      </c>
      <c r="Q204" s="19">
        <v>0.21</v>
      </c>
      <c r="R204" s="19">
        <v>0.22</v>
      </c>
      <c r="S204" s="19">
        <v>0.2</v>
      </c>
      <c r="T204" s="19">
        <v>0.23</v>
      </c>
      <c r="U204" s="19" t="s">
        <v>13</v>
      </c>
      <c r="V204" s="19" t="s">
        <v>13</v>
      </c>
    </row>
    <row r="205" spans="2:22">
      <c r="B205" s="18">
        <v>831</v>
      </c>
      <c r="C205" s="19">
        <v>0.28000000000000003</v>
      </c>
      <c r="D205" s="19">
        <v>0.28000000000000003</v>
      </c>
      <c r="E205" s="19">
        <v>0.24</v>
      </c>
      <c r="F205" s="19">
        <v>0.19</v>
      </c>
      <c r="G205" s="19">
        <v>0.22</v>
      </c>
      <c r="H205" s="19" t="s">
        <v>13</v>
      </c>
      <c r="I205" s="19" t="s">
        <v>13</v>
      </c>
      <c r="J205" s="19" t="s">
        <v>13</v>
      </c>
      <c r="K205" s="19">
        <v>0.24</v>
      </c>
      <c r="L205" s="19">
        <v>0.27</v>
      </c>
      <c r="M205" s="19" t="s">
        <v>13</v>
      </c>
      <c r="N205" s="19">
        <v>0.23</v>
      </c>
      <c r="O205" s="19" t="s">
        <v>13</v>
      </c>
      <c r="P205" s="19">
        <v>0.21</v>
      </c>
      <c r="Q205" s="19">
        <v>0.25</v>
      </c>
      <c r="R205" s="19">
        <v>0.27</v>
      </c>
      <c r="S205" s="19">
        <v>0.24</v>
      </c>
      <c r="T205" s="19">
        <v>0.27</v>
      </c>
      <c r="U205" s="19" t="s">
        <v>13</v>
      </c>
      <c r="V205" s="19" t="s">
        <v>13</v>
      </c>
    </row>
    <row r="206" spans="2:22">
      <c r="B206" s="18">
        <v>901</v>
      </c>
      <c r="C206" s="19">
        <v>0.27</v>
      </c>
      <c r="D206" s="19">
        <v>0.27</v>
      </c>
      <c r="E206" s="19">
        <v>0.23</v>
      </c>
      <c r="F206" s="19">
        <v>0.18</v>
      </c>
      <c r="G206" s="19">
        <v>0.22</v>
      </c>
      <c r="H206" s="19" t="s">
        <v>13</v>
      </c>
      <c r="I206" s="19" t="s">
        <v>13</v>
      </c>
      <c r="J206" s="19" t="s">
        <v>13</v>
      </c>
      <c r="K206" s="19">
        <v>0.23</v>
      </c>
      <c r="L206" s="19">
        <v>0.26</v>
      </c>
      <c r="M206" s="19" t="s">
        <v>13</v>
      </c>
      <c r="N206" s="19">
        <v>0.22</v>
      </c>
      <c r="O206" s="19" t="s">
        <v>13</v>
      </c>
      <c r="P206" s="19">
        <v>0.2</v>
      </c>
      <c r="Q206" s="19">
        <v>0.24</v>
      </c>
      <c r="R206" s="19">
        <v>0.26</v>
      </c>
      <c r="S206" s="19">
        <v>0.23</v>
      </c>
      <c r="T206" s="19">
        <v>0.26</v>
      </c>
      <c r="U206" s="19" t="s">
        <v>13</v>
      </c>
      <c r="V206" s="19" t="s">
        <v>13</v>
      </c>
    </row>
    <row r="207" spans="2:22">
      <c r="B207" s="18">
        <v>902</v>
      </c>
      <c r="C207" s="19">
        <v>0.28999999999999998</v>
      </c>
      <c r="D207" s="19">
        <v>0.28999999999999998</v>
      </c>
      <c r="E207" s="19">
        <v>0.25</v>
      </c>
      <c r="F207" s="19">
        <v>0.2</v>
      </c>
      <c r="G207" s="19">
        <v>0.23</v>
      </c>
      <c r="H207" s="19" t="s">
        <v>13</v>
      </c>
      <c r="I207" s="19" t="s">
        <v>13</v>
      </c>
      <c r="J207" s="19" t="s">
        <v>13</v>
      </c>
      <c r="K207" s="19">
        <v>0.25</v>
      </c>
      <c r="L207" s="19">
        <v>0.28000000000000003</v>
      </c>
      <c r="M207" s="19" t="s">
        <v>13</v>
      </c>
      <c r="N207" s="19">
        <v>0.24</v>
      </c>
      <c r="O207" s="19" t="s">
        <v>13</v>
      </c>
      <c r="P207" s="19">
        <v>0.2</v>
      </c>
      <c r="Q207" s="19">
        <v>0.25</v>
      </c>
      <c r="R207" s="19">
        <v>0.28000000000000003</v>
      </c>
      <c r="S207" s="19">
        <v>0.25</v>
      </c>
      <c r="T207" s="19">
        <v>0.28000000000000003</v>
      </c>
      <c r="U207" s="19" t="s">
        <v>13</v>
      </c>
      <c r="V207" s="19" t="s">
        <v>13</v>
      </c>
    </row>
    <row r="208" spans="2:22">
      <c r="B208" s="18">
        <v>903</v>
      </c>
      <c r="C208" s="19">
        <v>0.23</v>
      </c>
      <c r="D208" s="19">
        <v>0.23</v>
      </c>
      <c r="E208" s="19">
        <v>0.2</v>
      </c>
      <c r="F208" s="19">
        <v>0.16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0.22</v>
      </c>
      <c r="M208" s="19" t="s">
        <v>13</v>
      </c>
      <c r="N208" s="19">
        <v>0.19</v>
      </c>
      <c r="O208" s="19" t="s">
        <v>13</v>
      </c>
      <c r="P208" s="19">
        <v>0.16</v>
      </c>
      <c r="Q208" s="19">
        <v>0.2</v>
      </c>
      <c r="R208" s="19">
        <v>0.22</v>
      </c>
      <c r="S208" s="19">
        <v>0.19</v>
      </c>
      <c r="T208" s="19">
        <v>0.22</v>
      </c>
      <c r="U208" s="19" t="s">
        <v>13</v>
      </c>
      <c r="V208" s="19" t="s">
        <v>13</v>
      </c>
    </row>
    <row r="209" spans="2:22">
      <c r="B209" s="18">
        <v>904</v>
      </c>
      <c r="C209" s="19">
        <v>0.24</v>
      </c>
      <c r="D209" s="19">
        <v>0.24</v>
      </c>
      <c r="E209" s="19">
        <v>0.2</v>
      </c>
      <c r="F209" s="19">
        <v>0.16</v>
      </c>
      <c r="G209" s="19">
        <v>0.19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0.23</v>
      </c>
      <c r="M209" s="19" t="s">
        <v>13</v>
      </c>
      <c r="N209" s="19">
        <v>0.19</v>
      </c>
      <c r="O209" s="19" t="s">
        <v>13</v>
      </c>
      <c r="P209" s="19">
        <v>0.16</v>
      </c>
      <c r="Q209" s="19">
        <v>0.21</v>
      </c>
      <c r="R209" s="19">
        <v>0.23</v>
      </c>
      <c r="S209" s="19">
        <v>0.2</v>
      </c>
      <c r="T209" s="19">
        <v>0.23</v>
      </c>
      <c r="U209" s="19" t="s">
        <v>13</v>
      </c>
      <c r="V209" s="19" t="s">
        <v>13</v>
      </c>
    </row>
    <row r="210" spans="2:22">
      <c r="B210" s="18">
        <v>905</v>
      </c>
      <c r="C210" s="19">
        <v>0.25</v>
      </c>
      <c r="D210" s="19">
        <v>0.25</v>
      </c>
      <c r="E210" s="19">
        <v>0.21</v>
      </c>
      <c r="F210" s="19">
        <v>0.17</v>
      </c>
      <c r="G210" s="19">
        <v>0.2</v>
      </c>
      <c r="H210" s="19" t="s">
        <v>13</v>
      </c>
      <c r="I210" s="19" t="s">
        <v>13</v>
      </c>
      <c r="J210" s="19" t="s">
        <v>13</v>
      </c>
      <c r="K210" s="19">
        <v>0.21</v>
      </c>
      <c r="L210" s="19">
        <v>0.24</v>
      </c>
      <c r="M210" s="19" t="s">
        <v>13</v>
      </c>
      <c r="N210" s="19">
        <v>0.2</v>
      </c>
      <c r="O210" s="19" t="s">
        <v>13</v>
      </c>
      <c r="P210" s="19">
        <v>0.16</v>
      </c>
      <c r="Q210" s="19">
        <v>0.21</v>
      </c>
      <c r="R210" s="19">
        <v>0.23</v>
      </c>
      <c r="S210" s="19">
        <v>0.21</v>
      </c>
      <c r="T210" s="19">
        <v>0.24</v>
      </c>
      <c r="U210" s="19" t="s">
        <v>13</v>
      </c>
      <c r="V210" s="19" t="s">
        <v>13</v>
      </c>
    </row>
    <row r="211" spans="2:22">
      <c r="B211" s="18">
        <v>906</v>
      </c>
      <c r="C211" s="19">
        <v>0.22</v>
      </c>
      <c r="D211" s="19">
        <v>0.22</v>
      </c>
      <c r="E211" s="19">
        <v>0.19</v>
      </c>
      <c r="F211" s="19">
        <v>0.15</v>
      </c>
      <c r="G211" s="19">
        <v>0.18</v>
      </c>
      <c r="H211" s="19" t="s">
        <v>13</v>
      </c>
      <c r="I211" s="19" t="s">
        <v>13</v>
      </c>
      <c r="J211" s="19" t="s">
        <v>13</v>
      </c>
      <c r="K211" s="19">
        <v>0.19</v>
      </c>
      <c r="L211" s="19">
        <v>0.21</v>
      </c>
      <c r="M211" s="19" t="s">
        <v>13</v>
      </c>
      <c r="N211" s="19">
        <v>0.18</v>
      </c>
      <c r="O211" s="19" t="s">
        <v>13</v>
      </c>
      <c r="P211" s="19">
        <v>0.13</v>
      </c>
      <c r="Q211" s="19">
        <v>0.19</v>
      </c>
      <c r="R211" s="19">
        <v>0.21</v>
      </c>
      <c r="S211" s="19">
        <v>0.18</v>
      </c>
      <c r="T211" s="19">
        <v>0.21</v>
      </c>
      <c r="U211" s="19" t="s">
        <v>13</v>
      </c>
      <c r="V211" s="19" t="s">
        <v>13</v>
      </c>
    </row>
    <row r="212" spans="2:22">
      <c r="B212" s="18">
        <v>907</v>
      </c>
      <c r="C212" s="19">
        <v>0.21</v>
      </c>
      <c r="D212" s="19">
        <v>0.21</v>
      </c>
      <c r="E212" s="19">
        <v>0.18</v>
      </c>
      <c r="F212" s="19">
        <v>0.14000000000000001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0.18</v>
      </c>
      <c r="L212" s="19">
        <v>0.2</v>
      </c>
      <c r="M212" s="19" t="s">
        <v>13</v>
      </c>
      <c r="N212" s="19">
        <v>0.17</v>
      </c>
      <c r="O212" s="19" t="s">
        <v>13</v>
      </c>
      <c r="P212" s="19">
        <v>0.12</v>
      </c>
      <c r="Q212" s="19">
        <v>0.18</v>
      </c>
      <c r="R212" s="19">
        <v>0.2</v>
      </c>
      <c r="S212" s="19">
        <v>0.17</v>
      </c>
      <c r="T212" s="19">
        <v>0.2</v>
      </c>
      <c r="U212" s="19" t="s">
        <v>13</v>
      </c>
      <c r="V212" s="19" t="s">
        <v>13</v>
      </c>
    </row>
    <row r="213" spans="2:22">
      <c r="B213" s="18">
        <v>908</v>
      </c>
      <c r="C213" s="19">
        <v>0.23</v>
      </c>
      <c r="D213" s="19">
        <v>0.23</v>
      </c>
      <c r="E213" s="19">
        <v>0.2</v>
      </c>
      <c r="F213" s="19">
        <v>0.16</v>
      </c>
      <c r="G213" s="19">
        <v>0.18</v>
      </c>
      <c r="H213" s="19" t="s">
        <v>13</v>
      </c>
      <c r="I213" s="19" t="s">
        <v>13</v>
      </c>
      <c r="J213" s="19" t="s">
        <v>13</v>
      </c>
      <c r="K213" s="19">
        <v>0.19</v>
      </c>
      <c r="L213" s="19">
        <v>0.21</v>
      </c>
      <c r="M213" s="19" t="s">
        <v>13</v>
      </c>
      <c r="N213" s="19">
        <v>0.18</v>
      </c>
      <c r="O213" s="19" t="s">
        <v>13</v>
      </c>
      <c r="P213" s="19">
        <v>0.12</v>
      </c>
      <c r="Q213" s="19">
        <v>0.19</v>
      </c>
      <c r="R213" s="19">
        <v>0.21</v>
      </c>
      <c r="S213" s="19">
        <v>0.19</v>
      </c>
      <c r="T213" s="19">
        <v>0.21</v>
      </c>
      <c r="U213" s="19" t="s">
        <v>13</v>
      </c>
      <c r="V213" s="19" t="s">
        <v>13</v>
      </c>
    </row>
    <row r="214" spans="2:22">
      <c r="B214" s="18">
        <v>909</v>
      </c>
      <c r="C214" s="19">
        <v>0.23</v>
      </c>
      <c r="D214" s="19">
        <v>0.23</v>
      </c>
      <c r="E214" s="19">
        <v>0.2</v>
      </c>
      <c r="F214" s="19">
        <v>0.16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0.19</v>
      </c>
      <c r="L214" s="19">
        <v>0.21</v>
      </c>
      <c r="M214" s="19" t="s">
        <v>13</v>
      </c>
      <c r="N214" s="19">
        <v>0.18</v>
      </c>
      <c r="O214" s="19" t="s">
        <v>13</v>
      </c>
      <c r="P214" s="19">
        <v>0.12</v>
      </c>
      <c r="Q214" s="19">
        <v>0.19</v>
      </c>
      <c r="R214" s="19">
        <v>0.21</v>
      </c>
      <c r="S214" s="19">
        <v>0.19</v>
      </c>
      <c r="T214" s="19">
        <v>0.21</v>
      </c>
      <c r="U214" s="19" t="s">
        <v>13</v>
      </c>
      <c r="V214" s="19" t="s">
        <v>13</v>
      </c>
    </row>
    <row r="215" spans="2:22">
      <c r="B215" s="18">
        <v>910</v>
      </c>
      <c r="C215" s="19">
        <v>0.23</v>
      </c>
      <c r="D215" s="19">
        <v>0.23</v>
      </c>
      <c r="E215" s="19">
        <v>0.2</v>
      </c>
      <c r="F215" s="19">
        <v>0.16</v>
      </c>
      <c r="G215" s="19">
        <v>0.18</v>
      </c>
      <c r="H215" s="19" t="s">
        <v>13</v>
      </c>
      <c r="I215" s="19" t="s">
        <v>13</v>
      </c>
      <c r="J215" s="19" t="s">
        <v>13</v>
      </c>
      <c r="K215" s="19">
        <v>0.19</v>
      </c>
      <c r="L215" s="19">
        <v>0.21</v>
      </c>
      <c r="M215" s="19" t="s">
        <v>13</v>
      </c>
      <c r="N215" s="19">
        <v>0.18</v>
      </c>
      <c r="O215" s="19" t="s">
        <v>13</v>
      </c>
      <c r="P215" s="19">
        <v>0.11</v>
      </c>
      <c r="Q215" s="19">
        <v>0.19</v>
      </c>
      <c r="R215" s="19">
        <v>0.21</v>
      </c>
      <c r="S215" s="19">
        <v>0</v>
      </c>
      <c r="T215" s="19">
        <v>0.21</v>
      </c>
      <c r="U215" s="19" t="s">
        <v>13</v>
      </c>
      <c r="V215" s="19" t="s">
        <v>13</v>
      </c>
    </row>
    <row r="216" spans="2:22">
      <c r="B216" s="18">
        <v>911</v>
      </c>
      <c r="C216" s="19">
        <v>0.22</v>
      </c>
      <c r="D216" s="19">
        <v>0.22</v>
      </c>
      <c r="E216" s="19">
        <v>0.19</v>
      </c>
      <c r="F216" s="19">
        <v>0.15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0.2</v>
      </c>
      <c r="M216" s="19" t="s">
        <v>13</v>
      </c>
      <c r="N216" s="19">
        <v>0.17</v>
      </c>
      <c r="O216" s="19" t="s">
        <v>13</v>
      </c>
      <c r="P216" s="19">
        <v>0.1</v>
      </c>
      <c r="Q216" s="19">
        <v>0.18</v>
      </c>
      <c r="R216" s="19">
        <v>0.2</v>
      </c>
      <c r="S216" s="19" t="s">
        <v>13</v>
      </c>
      <c r="T216" s="19">
        <v>0.2</v>
      </c>
      <c r="U216" s="19" t="s">
        <v>13</v>
      </c>
      <c r="V216" s="19" t="s">
        <v>13</v>
      </c>
    </row>
    <row r="217" spans="2:22">
      <c r="B217" s="18">
        <v>912</v>
      </c>
      <c r="C217" s="19">
        <v>0.16</v>
      </c>
      <c r="D217" s="19">
        <v>0.16</v>
      </c>
      <c r="E217" s="19">
        <v>0.14000000000000001</v>
      </c>
      <c r="F217" s="19">
        <v>0.11</v>
      </c>
      <c r="G217" s="19">
        <v>0.13</v>
      </c>
      <c r="H217" s="19" t="s">
        <v>13</v>
      </c>
      <c r="I217" s="19" t="s">
        <v>13</v>
      </c>
      <c r="J217" s="19" t="s">
        <v>13</v>
      </c>
      <c r="K217" s="19">
        <v>0.13</v>
      </c>
      <c r="L217" s="19">
        <v>0.15</v>
      </c>
      <c r="M217" s="19" t="s">
        <v>13</v>
      </c>
      <c r="N217" s="19">
        <v>0.12</v>
      </c>
      <c r="O217" s="19" t="s">
        <v>13</v>
      </c>
      <c r="P217" s="19">
        <v>7.0000000000000007E-2</v>
      </c>
      <c r="Q217" s="19">
        <v>0.13</v>
      </c>
      <c r="R217" s="19">
        <v>0.14000000000000001</v>
      </c>
      <c r="S217" s="19" t="s">
        <v>13</v>
      </c>
      <c r="T217" s="19">
        <v>0.14000000000000001</v>
      </c>
      <c r="U217" s="19" t="s">
        <v>13</v>
      </c>
      <c r="V217" s="19" t="s">
        <v>13</v>
      </c>
    </row>
    <row r="218" spans="2:22">
      <c r="B218" s="18">
        <v>913</v>
      </c>
      <c r="C218" s="19">
        <v>0.18</v>
      </c>
      <c r="D218" s="19">
        <v>0.18</v>
      </c>
      <c r="E218" s="19">
        <v>0.15</v>
      </c>
      <c r="F218" s="19">
        <v>0.12</v>
      </c>
      <c r="G218" s="19">
        <v>0.14000000000000001</v>
      </c>
      <c r="H218" s="19" t="s">
        <v>13</v>
      </c>
      <c r="I218" s="19" t="s">
        <v>13</v>
      </c>
      <c r="J218" s="19" t="s">
        <v>13</v>
      </c>
      <c r="K218" s="19">
        <v>0.15</v>
      </c>
      <c r="L218" s="19">
        <v>0.16</v>
      </c>
      <c r="M218" s="19" t="s">
        <v>13</v>
      </c>
      <c r="N218" s="19">
        <v>0.14000000000000001</v>
      </c>
      <c r="O218" s="19" t="s">
        <v>13</v>
      </c>
      <c r="P218" s="19">
        <v>7.0000000000000007E-2</v>
      </c>
      <c r="Q218" s="19">
        <v>0.15</v>
      </c>
      <c r="R218" s="19">
        <v>0.16</v>
      </c>
      <c r="S218" s="19" t="s">
        <v>13</v>
      </c>
      <c r="T218" s="19">
        <v>0.16</v>
      </c>
      <c r="U218" s="19" t="s">
        <v>13</v>
      </c>
      <c r="V218" s="19" t="s">
        <v>13</v>
      </c>
    </row>
    <row r="219" spans="2:22">
      <c r="B219" s="18">
        <v>914</v>
      </c>
      <c r="C219" s="19">
        <v>0.22</v>
      </c>
      <c r="D219" s="19">
        <v>0.22</v>
      </c>
      <c r="E219" s="19">
        <v>0.19</v>
      </c>
      <c r="F219" s="19">
        <v>0.15</v>
      </c>
      <c r="G219" s="19">
        <v>0.18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0.2</v>
      </c>
      <c r="M219" s="19" t="s">
        <v>13</v>
      </c>
      <c r="N219" s="19">
        <v>0.17</v>
      </c>
      <c r="O219" s="19" t="s">
        <v>13</v>
      </c>
      <c r="P219" s="19">
        <v>7.0000000000000007E-2</v>
      </c>
      <c r="Q219" s="19">
        <v>0.18</v>
      </c>
      <c r="R219" s="19">
        <v>0.2</v>
      </c>
      <c r="S219" s="19" t="s">
        <v>13</v>
      </c>
      <c r="T219" s="19">
        <v>0.19</v>
      </c>
      <c r="U219" s="19" t="s">
        <v>13</v>
      </c>
      <c r="V219" s="19" t="s">
        <v>13</v>
      </c>
    </row>
    <row r="220" spans="2:22">
      <c r="B220" s="18">
        <v>915</v>
      </c>
      <c r="C220" s="19">
        <v>0.16</v>
      </c>
      <c r="D220" s="19">
        <v>0.16</v>
      </c>
      <c r="E220" s="19">
        <v>0.14000000000000001</v>
      </c>
      <c r="F220" s="19">
        <v>0.11</v>
      </c>
      <c r="G220" s="19">
        <v>0.13</v>
      </c>
      <c r="H220" s="19" t="s">
        <v>13</v>
      </c>
      <c r="I220" s="19" t="s">
        <v>13</v>
      </c>
      <c r="J220" s="19" t="s">
        <v>13</v>
      </c>
      <c r="K220" s="19">
        <v>0.13</v>
      </c>
      <c r="L220" s="19">
        <v>0.14000000000000001</v>
      </c>
      <c r="M220" s="19" t="s">
        <v>13</v>
      </c>
      <c r="N220" s="19">
        <v>0.12</v>
      </c>
      <c r="O220" s="19" t="s">
        <v>13</v>
      </c>
      <c r="P220" s="19">
        <v>0</v>
      </c>
      <c r="Q220" s="19">
        <v>0</v>
      </c>
      <c r="R220" s="19">
        <v>0.14000000000000001</v>
      </c>
      <c r="S220" s="19" t="s">
        <v>13</v>
      </c>
      <c r="T220" s="19">
        <v>0.14000000000000001</v>
      </c>
      <c r="U220" s="19" t="s">
        <v>13</v>
      </c>
      <c r="V220" s="19" t="s">
        <v>13</v>
      </c>
    </row>
    <row r="221" spans="2:22">
      <c r="B221" s="18">
        <v>916</v>
      </c>
      <c r="C221" s="19">
        <v>0.15</v>
      </c>
      <c r="D221" s="19">
        <v>0.15</v>
      </c>
      <c r="E221" s="19">
        <v>0.13</v>
      </c>
      <c r="F221" s="19">
        <v>0.1</v>
      </c>
      <c r="G221" s="19">
        <v>0.12</v>
      </c>
      <c r="H221" s="19" t="s">
        <v>13</v>
      </c>
      <c r="I221" s="19" t="s">
        <v>13</v>
      </c>
      <c r="J221" s="19" t="s">
        <v>13</v>
      </c>
      <c r="K221" s="19">
        <v>0.12</v>
      </c>
      <c r="L221" s="19">
        <v>0.13</v>
      </c>
      <c r="M221" s="19" t="s">
        <v>13</v>
      </c>
      <c r="N221" s="19">
        <v>0.11</v>
      </c>
      <c r="O221" s="19" t="s">
        <v>13</v>
      </c>
      <c r="P221" s="19" t="s">
        <v>13</v>
      </c>
      <c r="Q221" s="19" t="s">
        <v>13</v>
      </c>
      <c r="R221" s="19">
        <v>0.13</v>
      </c>
      <c r="S221" s="19" t="s">
        <v>13</v>
      </c>
      <c r="T221" s="19">
        <v>0.13</v>
      </c>
      <c r="U221" s="19" t="s">
        <v>13</v>
      </c>
      <c r="V221" s="19" t="s">
        <v>13</v>
      </c>
    </row>
    <row r="222" spans="2:22">
      <c r="B222" s="18">
        <v>917</v>
      </c>
      <c r="C222" s="19">
        <v>0.16</v>
      </c>
      <c r="D222" s="19">
        <v>0.16</v>
      </c>
      <c r="E222" s="19">
        <v>0.14000000000000001</v>
      </c>
      <c r="F222" s="19">
        <v>0.11</v>
      </c>
      <c r="G222" s="19">
        <v>0.13</v>
      </c>
      <c r="H222" s="19" t="s">
        <v>13</v>
      </c>
      <c r="I222" s="19" t="s">
        <v>13</v>
      </c>
      <c r="J222" s="19" t="s">
        <v>13</v>
      </c>
      <c r="K222" s="19">
        <v>0.13</v>
      </c>
      <c r="L222" s="19">
        <v>0.14000000000000001</v>
      </c>
      <c r="M222" s="19" t="s">
        <v>13</v>
      </c>
      <c r="N222" s="19">
        <v>0.12</v>
      </c>
      <c r="O222" s="19" t="s">
        <v>13</v>
      </c>
      <c r="P222" s="19" t="s">
        <v>13</v>
      </c>
      <c r="Q222" s="19" t="s">
        <v>13</v>
      </c>
      <c r="R222" s="19">
        <v>0.14000000000000001</v>
      </c>
      <c r="S222" s="19" t="s">
        <v>13</v>
      </c>
      <c r="T222" s="19">
        <v>0.14000000000000001</v>
      </c>
      <c r="U222" s="19" t="s">
        <v>13</v>
      </c>
      <c r="V222" s="19" t="s">
        <v>13</v>
      </c>
    </row>
    <row r="223" spans="2:22">
      <c r="B223" s="18">
        <v>918</v>
      </c>
      <c r="C223" s="19">
        <v>0.17</v>
      </c>
      <c r="D223" s="19">
        <v>0.17</v>
      </c>
      <c r="E223" s="19">
        <v>0.14000000000000001</v>
      </c>
      <c r="F223" s="19">
        <v>0.11</v>
      </c>
      <c r="G223" s="19">
        <v>0.14000000000000001</v>
      </c>
      <c r="H223" s="19" t="s">
        <v>13</v>
      </c>
      <c r="I223" s="19" t="s">
        <v>13</v>
      </c>
      <c r="J223" s="19" t="s">
        <v>13</v>
      </c>
      <c r="K223" s="19">
        <v>0.13</v>
      </c>
      <c r="L223" s="19">
        <v>0.15</v>
      </c>
      <c r="M223" s="19" t="s">
        <v>13</v>
      </c>
      <c r="N223" s="19">
        <v>0.12</v>
      </c>
      <c r="O223" s="19" t="s">
        <v>13</v>
      </c>
      <c r="P223" s="19" t="s">
        <v>13</v>
      </c>
      <c r="Q223" s="19" t="s">
        <v>13</v>
      </c>
      <c r="R223" s="19">
        <v>0.15</v>
      </c>
      <c r="S223" s="19" t="s">
        <v>13</v>
      </c>
      <c r="T223" s="19">
        <v>0.14000000000000001</v>
      </c>
      <c r="U223" s="19" t="s">
        <v>13</v>
      </c>
      <c r="V223" s="19" t="s">
        <v>13</v>
      </c>
    </row>
    <row r="224" spans="2:22">
      <c r="B224" s="18">
        <v>919</v>
      </c>
      <c r="C224" s="19">
        <v>0.1</v>
      </c>
      <c r="D224" s="19">
        <v>0.1</v>
      </c>
      <c r="E224" s="19">
        <v>0.09</v>
      </c>
      <c r="F224" s="19">
        <v>7.0000000000000007E-2</v>
      </c>
      <c r="G224" s="19">
        <v>0.08</v>
      </c>
      <c r="H224" s="19" t="s">
        <v>13</v>
      </c>
      <c r="I224" s="19" t="s">
        <v>13</v>
      </c>
      <c r="J224" s="19" t="s">
        <v>13</v>
      </c>
      <c r="K224" s="19">
        <v>0.08</v>
      </c>
      <c r="L224" s="19">
        <v>0.09</v>
      </c>
      <c r="M224" s="19" t="s">
        <v>13</v>
      </c>
      <c r="N224" s="19">
        <v>7.0000000000000007E-2</v>
      </c>
      <c r="O224" s="19" t="s">
        <v>13</v>
      </c>
      <c r="P224" s="19" t="s">
        <v>13</v>
      </c>
      <c r="Q224" s="19" t="s">
        <v>13</v>
      </c>
      <c r="R224" s="19">
        <v>0.09</v>
      </c>
      <c r="S224" s="19" t="s">
        <v>13</v>
      </c>
      <c r="T224" s="19">
        <v>0.08</v>
      </c>
      <c r="U224" s="19" t="s">
        <v>13</v>
      </c>
      <c r="V224" s="19" t="s">
        <v>13</v>
      </c>
    </row>
    <row r="225" spans="2:22">
      <c r="B225" s="18">
        <v>920</v>
      </c>
      <c r="C225" s="19">
        <v>0.15</v>
      </c>
      <c r="D225" s="19">
        <v>0.15</v>
      </c>
      <c r="E225" s="19">
        <v>0.13</v>
      </c>
      <c r="F225" s="19">
        <v>0.1</v>
      </c>
      <c r="G225" s="19">
        <v>0.12</v>
      </c>
      <c r="H225" s="19" t="s">
        <v>13</v>
      </c>
      <c r="I225" s="19" t="s">
        <v>13</v>
      </c>
      <c r="J225" s="19" t="s">
        <v>13</v>
      </c>
      <c r="K225" s="19">
        <v>0.12</v>
      </c>
      <c r="L225" s="19">
        <v>0.13</v>
      </c>
      <c r="M225" s="19" t="s">
        <v>13</v>
      </c>
      <c r="N225" s="19">
        <v>0.1</v>
      </c>
      <c r="O225" s="19" t="s">
        <v>13</v>
      </c>
      <c r="P225" s="19" t="s">
        <v>13</v>
      </c>
      <c r="Q225" s="19" t="s">
        <v>13</v>
      </c>
      <c r="R225" s="19">
        <v>0.13</v>
      </c>
      <c r="S225" s="19" t="s">
        <v>13</v>
      </c>
      <c r="T225" s="19">
        <v>0.13</v>
      </c>
      <c r="U225" s="19" t="s">
        <v>13</v>
      </c>
      <c r="V225" s="19" t="s">
        <v>13</v>
      </c>
    </row>
    <row r="226" spans="2:22">
      <c r="B226" s="18">
        <v>921</v>
      </c>
      <c r="C226" s="19">
        <v>0.14000000000000001</v>
      </c>
      <c r="D226" s="19">
        <v>0.14000000000000001</v>
      </c>
      <c r="E226" s="19">
        <v>0.12</v>
      </c>
      <c r="F226" s="19">
        <v>0.09</v>
      </c>
      <c r="G226" s="19">
        <v>0.11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0.12</v>
      </c>
      <c r="M226" s="19" t="s">
        <v>13</v>
      </c>
      <c r="N226" s="19">
        <v>0.09</v>
      </c>
      <c r="O226" s="19" t="s">
        <v>13</v>
      </c>
      <c r="P226" s="19" t="s">
        <v>13</v>
      </c>
      <c r="Q226" s="19" t="s">
        <v>13</v>
      </c>
      <c r="R226" s="19">
        <v>0.12</v>
      </c>
      <c r="S226" s="19" t="s">
        <v>13</v>
      </c>
      <c r="T226" s="19">
        <v>0.12</v>
      </c>
      <c r="U226" s="19" t="s">
        <v>13</v>
      </c>
      <c r="V226" s="19" t="s">
        <v>13</v>
      </c>
    </row>
    <row r="227" spans="2:22">
      <c r="B227" s="18">
        <v>922</v>
      </c>
      <c r="C227" s="19">
        <v>0.15</v>
      </c>
      <c r="D227" s="19">
        <v>0.15</v>
      </c>
      <c r="E227" s="19">
        <v>0.13</v>
      </c>
      <c r="F227" s="19">
        <v>0.1</v>
      </c>
      <c r="G227" s="19">
        <v>0.12</v>
      </c>
      <c r="H227" s="19" t="s">
        <v>13</v>
      </c>
      <c r="I227" s="19" t="s">
        <v>13</v>
      </c>
      <c r="J227" s="19" t="s">
        <v>13</v>
      </c>
      <c r="K227" s="19">
        <v>0.11</v>
      </c>
      <c r="L227" s="19">
        <v>0.13</v>
      </c>
      <c r="M227" s="19" t="s">
        <v>13</v>
      </c>
      <c r="N227" s="19">
        <v>0.1</v>
      </c>
      <c r="O227" s="19" t="s">
        <v>13</v>
      </c>
      <c r="P227" s="19" t="s">
        <v>13</v>
      </c>
      <c r="Q227" s="19" t="s">
        <v>13</v>
      </c>
      <c r="R227" s="19">
        <v>0.13</v>
      </c>
      <c r="S227" s="19" t="s">
        <v>13</v>
      </c>
      <c r="T227" s="19">
        <v>0.12</v>
      </c>
      <c r="U227" s="19" t="s">
        <v>13</v>
      </c>
      <c r="V227" s="19" t="s">
        <v>13</v>
      </c>
    </row>
    <row r="228" spans="2:22">
      <c r="B228" s="18">
        <v>923</v>
      </c>
      <c r="C228" s="19">
        <v>0.13</v>
      </c>
      <c r="D228" s="19">
        <v>0.13</v>
      </c>
      <c r="E228" s="19">
        <v>0.11</v>
      </c>
      <c r="F228" s="19">
        <v>0.09</v>
      </c>
      <c r="G228" s="19">
        <v>0.1</v>
      </c>
      <c r="H228" s="19" t="s">
        <v>13</v>
      </c>
      <c r="I228" s="19" t="s">
        <v>13</v>
      </c>
      <c r="J228" s="19" t="s">
        <v>13</v>
      </c>
      <c r="K228" s="19">
        <v>0.1</v>
      </c>
      <c r="L228" s="19">
        <v>0.11</v>
      </c>
      <c r="M228" s="19" t="s">
        <v>13</v>
      </c>
      <c r="N228" s="19">
        <v>0.08</v>
      </c>
      <c r="O228" s="19" t="s">
        <v>13</v>
      </c>
      <c r="P228" s="19" t="s">
        <v>13</v>
      </c>
      <c r="Q228" s="19" t="s">
        <v>13</v>
      </c>
      <c r="R228" s="19">
        <v>0.11</v>
      </c>
      <c r="S228" s="19" t="s">
        <v>13</v>
      </c>
      <c r="T228" s="19">
        <v>0.11</v>
      </c>
      <c r="U228" s="19" t="s">
        <v>13</v>
      </c>
      <c r="V228" s="19" t="s">
        <v>13</v>
      </c>
    </row>
    <row r="229" spans="2:22">
      <c r="B229" s="18">
        <v>924</v>
      </c>
      <c r="C229" s="19">
        <v>0.14000000000000001</v>
      </c>
      <c r="D229" s="19">
        <v>0.14000000000000001</v>
      </c>
      <c r="E229" s="19">
        <v>0.12</v>
      </c>
      <c r="F229" s="19">
        <v>0.09</v>
      </c>
      <c r="G229" s="19">
        <v>0.11</v>
      </c>
      <c r="H229" s="19" t="s">
        <v>13</v>
      </c>
      <c r="I229" s="19" t="s">
        <v>13</v>
      </c>
      <c r="J229" s="19" t="s">
        <v>13</v>
      </c>
      <c r="K229" s="19">
        <v>0.11</v>
      </c>
      <c r="L229" s="19">
        <v>0.12</v>
      </c>
      <c r="M229" s="19" t="s">
        <v>13</v>
      </c>
      <c r="N229" s="19">
        <v>0.09</v>
      </c>
      <c r="O229" s="19" t="s">
        <v>13</v>
      </c>
      <c r="P229" s="19" t="s">
        <v>13</v>
      </c>
      <c r="Q229" s="19" t="s">
        <v>13</v>
      </c>
      <c r="R229" s="19">
        <v>0.12</v>
      </c>
      <c r="S229" s="19" t="s">
        <v>13</v>
      </c>
      <c r="T229" s="19">
        <v>0.11</v>
      </c>
      <c r="U229" s="19" t="s">
        <v>13</v>
      </c>
      <c r="V229" s="19" t="s">
        <v>13</v>
      </c>
    </row>
    <row r="230" spans="2:22">
      <c r="B230" s="18">
        <v>925</v>
      </c>
      <c r="C230" s="19">
        <v>0.18</v>
      </c>
      <c r="D230" s="19">
        <v>0.18</v>
      </c>
      <c r="E230" s="19">
        <v>0.15</v>
      </c>
      <c r="F230" s="19">
        <v>0.12</v>
      </c>
      <c r="G230" s="19">
        <v>0.14000000000000001</v>
      </c>
      <c r="H230" s="19" t="s">
        <v>13</v>
      </c>
      <c r="I230" s="19" t="s">
        <v>13</v>
      </c>
      <c r="J230" s="19" t="s">
        <v>13</v>
      </c>
      <c r="K230" s="19">
        <v>0.13</v>
      </c>
      <c r="L230" s="19">
        <v>0.15</v>
      </c>
      <c r="M230" s="19" t="s">
        <v>13</v>
      </c>
      <c r="N230" s="19">
        <v>0.11</v>
      </c>
      <c r="O230" s="19" t="s">
        <v>13</v>
      </c>
      <c r="P230" s="19" t="s">
        <v>13</v>
      </c>
      <c r="Q230" s="19" t="s">
        <v>13</v>
      </c>
      <c r="R230" s="19">
        <v>0.15</v>
      </c>
      <c r="S230" s="19" t="s">
        <v>13</v>
      </c>
      <c r="T230" s="19">
        <v>0</v>
      </c>
      <c r="U230" s="19" t="s">
        <v>13</v>
      </c>
      <c r="V230" s="19" t="s">
        <v>13</v>
      </c>
    </row>
    <row r="231" spans="2:22">
      <c r="B231" s="18">
        <v>926</v>
      </c>
      <c r="C231" s="19">
        <v>0.2</v>
      </c>
      <c r="D231" s="19">
        <v>0.2</v>
      </c>
      <c r="E231" s="19">
        <v>0.17</v>
      </c>
      <c r="F231" s="19">
        <v>0.13</v>
      </c>
      <c r="G231" s="19">
        <v>0.16</v>
      </c>
      <c r="H231" s="19" t="s">
        <v>13</v>
      </c>
      <c r="I231" s="19" t="s">
        <v>13</v>
      </c>
      <c r="J231" s="19" t="s">
        <v>13</v>
      </c>
      <c r="K231" s="19">
        <v>0.15</v>
      </c>
      <c r="L231" s="19">
        <v>0.17</v>
      </c>
      <c r="M231" s="19" t="s">
        <v>13</v>
      </c>
      <c r="N231" s="19">
        <v>0.12</v>
      </c>
      <c r="O231" s="19" t="s">
        <v>13</v>
      </c>
      <c r="P231" s="19" t="s">
        <v>13</v>
      </c>
      <c r="Q231" s="19" t="s">
        <v>13</v>
      </c>
      <c r="R231" s="19">
        <v>0.17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927</v>
      </c>
      <c r="C232" s="19">
        <v>0.28000000000000003</v>
      </c>
      <c r="D232" s="19">
        <v>0.28000000000000003</v>
      </c>
      <c r="E232" s="19">
        <v>0.24</v>
      </c>
      <c r="F232" s="19">
        <v>0.18</v>
      </c>
      <c r="G232" s="19">
        <v>0.22</v>
      </c>
      <c r="H232" s="19" t="s">
        <v>13</v>
      </c>
      <c r="I232" s="19" t="s">
        <v>13</v>
      </c>
      <c r="J232" s="19" t="s">
        <v>13</v>
      </c>
      <c r="K232" s="19">
        <v>0.21</v>
      </c>
      <c r="L232" s="19">
        <v>0.24</v>
      </c>
      <c r="M232" s="19" t="s">
        <v>13</v>
      </c>
      <c r="N232" s="19">
        <v>0.16</v>
      </c>
      <c r="O232" s="19" t="s">
        <v>13</v>
      </c>
      <c r="P232" s="19" t="s">
        <v>13</v>
      </c>
      <c r="Q232" s="19" t="s">
        <v>13</v>
      </c>
      <c r="R232" s="19">
        <v>0.23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928</v>
      </c>
      <c r="C233" s="19">
        <v>0.18</v>
      </c>
      <c r="D233" s="19">
        <v>0.18</v>
      </c>
      <c r="E233" s="19">
        <v>0.15</v>
      </c>
      <c r="F233" s="19">
        <v>0.12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>
        <v>0.13</v>
      </c>
      <c r="L233" s="19">
        <v>0.15</v>
      </c>
      <c r="M233" s="19" t="s">
        <v>13</v>
      </c>
      <c r="N233" s="19">
        <v>0.1</v>
      </c>
      <c r="O233" s="19" t="s">
        <v>13</v>
      </c>
      <c r="P233" s="19" t="s">
        <v>13</v>
      </c>
      <c r="Q233" s="19" t="s">
        <v>13</v>
      </c>
      <c r="R233" s="19">
        <v>0.15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929</v>
      </c>
      <c r="C234" s="19">
        <v>0.1</v>
      </c>
      <c r="D234" s="19">
        <v>0.1</v>
      </c>
      <c r="E234" s="19">
        <v>0.09</v>
      </c>
      <c r="F234" s="19">
        <v>0.06</v>
      </c>
      <c r="G234" s="19">
        <v>0.08</v>
      </c>
      <c r="H234" s="19" t="s">
        <v>13</v>
      </c>
      <c r="I234" s="19" t="s">
        <v>13</v>
      </c>
      <c r="J234" s="19" t="s">
        <v>13</v>
      </c>
      <c r="K234" s="19">
        <v>7.0000000000000007E-2</v>
      </c>
      <c r="L234" s="19">
        <v>0.08</v>
      </c>
      <c r="M234" s="19" t="s">
        <v>13</v>
      </c>
      <c r="N234" s="19">
        <v>0.05</v>
      </c>
      <c r="O234" s="19" t="s">
        <v>13</v>
      </c>
      <c r="P234" s="19" t="s">
        <v>13</v>
      </c>
      <c r="Q234" s="19" t="s">
        <v>13</v>
      </c>
      <c r="R234" s="19">
        <v>0.08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930</v>
      </c>
      <c r="C235" s="19">
        <v>0.14000000000000001</v>
      </c>
      <c r="D235" s="19">
        <v>0.14000000000000001</v>
      </c>
      <c r="E235" s="19">
        <v>0.12</v>
      </c>
      <c r="F235" s="19">
        <v>0.09</v>
      </c>
      <c r="G235" s="19">
        <v>0.11</v>
      </c>
      <c r="H235" s="19" t="s">
        <v>13</v>
      </c>
      <c r="I235" s="19" t="s">
        <v>13</v>
      </c>
      <c r="J235" s="19" t="s">
        <v>13</v>
      </c>
      <c r="K235" s="19">
        <v>0.1</v>
      </c>
      <c r="L235" s="19">
        <v>0.12</v>
      </c>
      <c r="M235" s="19" t="s">
        <v>13</v>
      </c>
      <c r="N235" s="19">
        <v>0</v>
      </c>
      <c r="O235" s="19" t="s">
        <v>13</v>
      </c>
      <c r="P235" s="19" t="s">
        <v>13</v>
      </c>
      <c r="Q235" s="19" t="s">
        <v>13</v>
      </c>
      <c r="R235" s="19">
        <v>0.12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1001</v>
      </c>
      <c r="C236" s="19">
        <v>0.15</v>
      </c>
      <c r="D236" s="19">
        <v>0.15</v>
      </c>
      <c r="E236" s="19">
        <v>0.13</v>
      </c>
      <c r="F236" s="19">
        <v>0.1</v>
      </c>
      <c r="G236" s="19">
        <v>0.12</v>
      </c>
      <c r="H236" s="19" t="s">
        <v>13</v>
      </c>
      <c r="I236" s="19" t="s">
        <v>13</v>
      </c>
      <c r="J236" s="19" t="s">
        <v>13</v>
      </c>
      <c r="K236" s="19">
        <v>0.11</v>
      </c>
      <c r="L236" s="19">
        <v>0.12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>
        <v>0.12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1002</v>
      </c>
      <c r="C237" s="19">
        <v>0.14000000000000001</v>
      </c>
      <c r="D237" s="19">
        <v>0.14000000000000001</v>
      </c>
      <c r="E237" s="19">
        <v>0.12</v>
      </c>
      <c r="F237" s="19">
        <v>0.09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>
        <v>0.1</v>
      </c>
      <c r="L237" s="19">
        <v>0.11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>
        <v>0.11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1003</v>
      </c>
      <c r="C238" s="19">
        <v>0.14000000000000001</v>
      </c>
      <c r="D238" s="19">
        <v>0.14000000000000001</v>
      </c>
      <c r="E238" s="19">
        <v>0.12</v>
      </c>
      <c r="F238" s="19">
        <v>0.09</v>
      </c>
      <c r="G238" s="19">
        <v>0.11</v>
      </c>
      <c r="H238" s="19" t="s">
        <v>13</v>
      </c>
      <c r="I238" s="19" t="s">
        <v>13</v>
      </c>
      <c r="J238" s="19" t="s">
        <v>13</v>
      </c>
      <c r="K238" s="19">
        <v>0.1</v>
      </c>
      <c r="L238" s="19">
        <v>0.11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>
        <v>0.11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1004</v>
      </c>
      <c r="C239" s="19">
        <v>0.13</v>
      </c>
      <c r="D239" s="19">
        <v>0.13</v>
      </c>
      <c r="E239" s="19">
        <v>0.11</v>
      </c>
      <c r="F239" s="19">
        <v>0.08</v>
      </c>
      <c r="G239" s="19">
        <v>0.1</v>
      </c>
      <c r="H239" s="19" t="s">
        <v>13</v>
      </c>
      <c r="I239" s="19" t="s">
        <v>13</v>
      </c>
      <c r="J239" s="19" t="s">
        <v>13</v>
      </c>
      <c r="K239" s="19">
        <v>0.09</v>
      </c>
      <c r="L239" s="19">
        <v>0.11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>
        <v>0.1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8">
        <v>1005</v>
      </c>
      <c r="C240" s="19">
        <v>0.16</v>
      </c>
      <c r="D240" s="19">
        <v>0.16</v>
      </c>
      <c r="E240" s="19">
        <v>0.14000000000000001</v>
      </c>
      <c r="F240" s="19">
        <v>0.1</v>
      </c>
      <c r="G240" s="19">
        <v>0.13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0.13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>
        <v>0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18">
        <v>1006</v>
      </c>
      <c r="C241" s="19">
        <v>0.13</v>
      </c>
      <c r="D241" s="19">
        <v>0.13</v>
      </c>
      <c r="E241" s="19">
        <v>0.11</v>
      </c>
      <c r="F241" s="19">
        <v>0.08</v>
      </c>
      <c r="G241" s="19">
        <v>0.1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18">
        <v>1007</v>
      </c>
      <c r="C242" s="19">
        <v>0.15</v>
      </c>
      <c r="D242" s="19">
        <v>0.15</v>
      </c>
      <c r="E242" s="19">
        <v>0.13</v>
      </c>
      <c r="F242" s="19">
        <v>0.09</v>
      </c>
      <c r="G242" s="19">
        <v>0.12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0.12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18">
        <v>1008</v>
      </c>
      <c r="C243" s="19">
        <v>0.2</v>
      </c>
      <c r="D243" s="19">
        <v>0.2</v>
      </c>
      <c r="E243" s="19">
        <v>0.17</v>
      </c>
      <c r="F243" s="19">
        <v>0.12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0.16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18">
        <v>1009</v>
      </c>
      <c r="C244" s="19">
        <v>0.23</v>
      </c>
      <c r="D244" s="19">
        <v>0.23</v>
      </c>
      <c r="E244" s="19">
        <v>0.2</v>
      </c>
      <c r="F244" s="19">
        <v>0.14000000000000001</v>
      </c>
      <c r="G244" s="19">
        <v>0.18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0.18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18">
        <v>1010</v>
      </c>
      <c r="C245" s="19">
        <v>0.14000000000000001</v>
      </c>
      <c r="D245" s="19">
        <v>0.14000000000000001</v>
      </c>
      <c r="E245" s="19">
        <v>0.12</v>
      </c>
      <c r="F245" s="19">
        <v>0.09</v>
      </c>
      <c r="G245" s="19">
        <v>0.11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0.11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18">
        <v>1011</v>
      </c>
      <c r="C246" s="19">
        <v>0.11</v>
      </c>
      <c r="D246" s="19">
        <v>0.11</v>
      </c>
      <c r="E246" s="19">
        <v>0.09</v>
      </c>
      <c r="F246" s="19">
        <v>7.0000000000000007E-2</v>
      </c>
      <c r="G246" s="19">
        <v>0.09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0.08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18">
        <v>1012</v>
      </c>
      <c r="C247" s="19">
        <v>0.14000000000000001</v>
      </c>
      <c r="D247" s="19">
        <v>0.14000000000000001</v>
      </c>
      <c r="E247" s="19">
        <v>0.12</v>
      </c>
      <c r="F247" s="19">
        <v>0.08</v>
      </c>
      <c r="G247" s="19">
        <v>0.11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0.11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18">
        <v>1013</v>
      </c>
      <c r="C248" s="19">
        <v>0.15</v>
      </c>
      <c r="D248" s="19">
        <v>0.15</v>
      </c>
      <c r="E248" s="19">
        <v>0.13</v>
      </c>
      <c r="F248" s="19">
        <v>0.09</v>
      </c>
      <c r="G248" s="19">
        <v>0.12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0.11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18">
        <v>1014</v>
      </c>
      <c r="C249" s="19">
        <v>0.15</v>
      </c>
      <c r="D249" s="19">
        <v>0.15</v>
      </c>
      <c r="E249" s="19">
        <v>0.13</v>
      </c>
      <c r="F249" s="19">
        <v>0.09</v>
      </c>
      <c r="G249" s="19">
        <v>0.12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0.11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18">
        <v>1015</v>
      </c>
      <c r="C250" s="19">
        <v>0.18</v>
      </c>
      <c r="D250" s="19">
        <v>0.18</v>
      </c>
      <c r="E250" s="19">
        <v>0.15</v>
      </c>
      <c r="F250" s="19">
        <v>0.1</v>
      </c>
      <c r="G250" s="19">
        <v>0.14000000000000001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0.14000000000000001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18">
        <v>1016</v>
      </c>
      <c r="C251" s="19">
        <v>0.13</v>
      </c>
      <c r="D251" s="19">
        <v>0.13</v>
      </c>
      <c r="E251" s="19">
        <v>0.11</v>
      </c>
      <c r="F251" s="19">
        <v>7.0000000000000007E-2</v>
      </c>
      <c r="G251" s="19">
        <v>0.1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>
        <v>0.1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18">
        <v>1017</v>
      </c>
      <c r="C252" s="19">
        <v>0.11</v>
      </c>
      <c r="D252" s="19">
        <v>0.11</v>
      </c>
      <c r="E252" s="19">
        <v>0.09</v>
      </c>
      <c r="F252" s="19">
        <v>0.06</v>
      </c>
      <c r="G252" s="19">
        <v>0.09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>
        <v>0.08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18">
        <v>1018</v>
      </c>
      <c r="C253" s="19">
        <v>0.12</v>
      </c>
      <c r="D253" s="19">
        <v>0.12</v>
      </c>
      <c r="E253" s="19">
        <v>0.1</v>
      </c>
      <c r="F253" s="19">
        <v>7.0000000000000007E-2</v>
      </c>
      <c r="G253" s="19">
        <v>0.1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>
        <v>0.09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18">
        <v>1019</v>
      </c>
      <c r="C254" s="19">
        <v>0.09</v>
      </c>
      <c r="D254" s="19">
        <v>0.09</v>
      </c>
      <c r="E254" s="19">
        <v>0.08</v>
      </c>
      <c r="F254" s="19">
        <v>0.05</v>
      </c>
      <c r="G254" s="19">
        <v>7.0000000000000007E-2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>
        <v>7.0000000000000007E-2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18">
        <v>1020</v>
      </c>
      <c r="C255" s="19">
        <v>0.04</v>
      </c>
      <c r="D255" s="19">
        <v>0.04</v>
      </c>
      <c r="E255" s="19">
        <v>0.03</v>
      </c>
      <c r="F255" s="19">
        <v>0.02</v>
      </c>
      <c r="G255" s="19">
        <v>0.03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>
        <v>0.03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18">
        <v>1021</v>
      </c>
      <c r="C256" s="19">
        <v>7.0000000000000007E-2</v>
      </c>
      <c r="D256" s="19">
        <v>7.0000000000000007E-2</v>
      </c>
      <c r="E256" s="19">
        <v>0.06</v>
      </c>
      <c r="F256" s="19">
        <v>0.04</v>
      </c>
      <c r="G256" s="19">
        <v>0.06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>
        <v>0.05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18">
        <v>1022</v>
      </c>
      <c r="C257" s="19">
        <v>0.08</v>
      </c>
      <c r="D257" s="19">
        <v>0.08</v>
      </c>
      <c r="E257" s="19">
        <v>7.0000000000000007E-2</v>
      </c>
      <c r="F257" s="19">
        <v>0.04</v>
      </c>
      <c r="G257" s="19">
        <v>0.06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>
        <v>0.06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18">
        <v>1023</v>
      </c>
      <c r="C258" s="19">
        <v>0.02</v>
      </c>
      <c r="D258" s="19">
        <v>0.02</v>
      </c>
      <c r="E258" s="19">
        <v>0.02</v>
      </c>
      <c r="F258" s="19">
        <v>0.01</v>
      </c>
      <c r="G258" s="19">
        <v>0.02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>
        <v>0.01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18">
        <v>1024</v>
      </c>
      <c r="C259" s="19">
        <v>0.06</v>
      </c>
      <c r="D259" s="19">
        <v>0.06</v>
      </c>
      <c r="E259" s="19">
        <v>0.05</v>
      </c>
      <c r="F259" s="19">
        <v>0.03</v>
      </c>
      <c r="G259" s="19">
        <v>0.05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>
        <v>0.04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18">
        <v>1025</v>
      </c>
      <c r="C260" s="19">
        <v>0.05</v>
      </c>
      <c r="D260" s="19">
        <v>0.05</v>
      </c>
      <c r="E260" s="19">
        <v>0.04</v>
      </c>
      <c r="F260" s="19">
        <v>0.02</v>
      </c>
      <c r="G260" s="19">
        <v>0.04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>
        <v>0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</row>
    <row r="261" spans="2:22">
      <c r="B261" s="18">
        <v>1026</v>
      </c>
      <c r="C261" s="19">
        <v>0.04</v>
      </c>
      <c r="D261" s="19">
        <v>0.04</v>
      </c>
      <c r="E261" s="19">
        <v>0.03</v>
      </c>
      <c r="F261" s="19">
        <v>0.02</v>
      </c>
      <c r="G261" s="19">
        <v>0.03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</row>
    <row r="262" spans="2:22">
      <c r="B262" s="18">
        <v>1027</v>
      </c>
      <c r="C262" s="19">
        <v>0.06</v>
      </c>
      <c r="D262" s="19">
        <v>0.06</v>
      </c>
      <c r="E262" s="19">
        <v>0.05</v>
      </c>
      <c r="F262" s="19">
        <v>0.03</v>
      </c>
      <c r="G262" s="19">
        <v>0.05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</row>
    <row r="263" spans="2:22">
      <c r="B263" s="18">
        <v>1028</v>
      </c>
      <c r="C263" s="19">
        <v>7.0000000000000007E-2</v>
      </c>
      <c r="D263" s="19">
        <v>7.0000000000000007E-2</v>
      </c>
      <c r="E263" s="19">
        <v>0.06</v>
      </c>
      <c r="F263" s="19">
        <v>0.03</v>
      </c>
      <c r="G263" s="19">
        <v>0.06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</row>
    <row r="264" spans="2:22">
      <c r="B264" s="18">
        <v>1029</v>
      </c>
      <c r="C264" s="19">
        <v>0.04</v>
      </c>
      <c r="D264" s="19">
        <v>0.04</v>
      </c>
      <c r="E264" s="19">
        <v>0.03</v>
      </c>
      <c r="F264" s="19">
        <v>0.02</v>
      </c>
      <c r="G264" s="19">
        <v>0.03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</row>
    <row r="265" spans="2:22">
      <c r="B265" s="16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V265"/>
  <sheetViews>
    <sheetView workbookViewId="0"/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118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2.6900000000000004</v>
      </c>
      <c r="D5" s="31">
        <f t="shared" si="0"/>
        <v>0</v>
      </c>
      <c r="E5" s="31">
        <f t="shared" si="0"/>
        <v>0</v>
      </c>
      <c r="F5" s="31">
        <f t="shared" si="0"/>
        <v>0.46999999999999992</v>
      </c>
      <c r="G5" s="31">
        <f t="shared" si="0"/>
        <v>0.19</v>
      </c>
      <c r="H5" s="31">
        <f t="shared" si="0"/>
        <v>1.1600000000000001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4.3200000000000012</v>
      </c>
      <c r="D6" s="32">
        <f t="shared" si="0"/>
        <v>1.8200000000000003</v>
      </c>
      <c r="E6" s="32">
        <f t="shared" si="0"/>
        <v>1.8200000000000003</v>
      </c>
      <c r="F6" s="32">
        <f t="shared" si="0"/>
        <v>2.4000000000000008</v>
      </c>
      <c r="G6" s="32">
        <f t="shared" si="0"/>
        <v>3.1300000000000003</v>
      </c>
      <c r="H6" s="32">
        <f t="shared" si="0"/>
        <v>3.6700000000000004</v>
      </c>
      <c r="I6" s="32">
        <f t="shared" ref="I6:I12" si="1">AVERAGE(I19:J19)</f>
        <v>1.0900000000000001</v>
      </c>
      <c r="J6" s="32">
        <f t="shared" ref="J6:J12" si="2">AVERAGE(K19:L19)</f>
        <v>0.28499999999999998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8.5000000000000006E-2</v>
      </c>
      <c r="U6" s="4"/>
    </row>
    <row r="7" spans="2:21">
      <c r="B7" s="4" t="s">
        <v>18</v>
      </c>
      <c r="C7" s="32">
        <f t="shared" si="0"/>
        <v>7.1100000000000012</v>
      </c>
      <c r="D7" s="32">
        <f t="shared" si="0"/>
        <v>6.99</v>
      </c>
      <c r="E7" s="32">
        <f t="shared" si="0"/>
        <v>6.0300000000000011</v>
      </c>
      <c r="F7" s="32">
        <f t="shared" si="0"/>
        <v>4.8600000000000003</v>
      </c>
      <c r="G7" s="32">
        <f t="shared" si="0"/>
        <v>5.7100000000000009</v>
      </c>
      <c r="H7" s="32">
        <f t="shared" si="0"/>
        <v>7.1100000000000012</v>
      </c>
      <c r="I7" s="32">
        <f t="shared" si="1"/>
        <v>6.4300000000000006</v>
      </c>
      <c r="J7" s="32">
        <f t="shared" si="2"/>
        <v>2.1350000000000007</v>
      </c>
      <c r="K7" s="32">
        <f t="shared" si="3"/>
        <v>0.59000000000000008</v>
      </c>
      <c r="L7" s="32">
        <f t="shared" si="4"/>
        <v>0</v>
      </c>
      <c r="M7" s="32">
        <f t="shared" si="5"/>
        <v>0.33499999999999996</v>
      </c>
      <c r="N7" s="32">
        <f t="shared" si="6"/>
        <v>0.1</v>
      </c>
      <c r="O7" s="32">
        <f t="shared" si="7"/>
        <v>2.6700000000000004</v>
      </c>
      <c r="U7" s="4"/>
    </row>
    <row r="8" spans="2:21">
      <c r="B8" s="4" t="s">
        <v>19</v>
      </c>
      <c r="C8" s="32">
        <f t="shared" si="0"/>
        <v>10.220000000000001</v>
      </c>
      <c r="D8" s="32">
        <f t="shared" si="0"/>
        <v>10.220000000000001</v>
      </c>
      <c r="E8" s="32">
        <f t="shared" si="0"/>
        <v>8.6899999999999977</v>
      </c>
      <c r="F8" s="32">
        <f t="shared" si="0"/>
        <v>6.96</v>
      </c>
      <c r="G8" s="32">
        <f t="shared" si="0"/>
        <v>8.16</v>
      </c>
      <c r="H8" s="32">
        <f t="shared" si="0"/>
        <v>10.14</v>
      </c>
      <c r="I8" s="32">
        <f t="shared" si="1"/>
        <v>10.210000000000001</v>
      </c>
      <c r="J8" s="32">
        <f t="shared" si="2"/>
        <v>6.5600000000000005</v>
      </c>
      <c r="K8" s="32">
        <f t="shared" si="3"/>
        <v>5.6199999999999992</v>
      </c>
      <c r="L8" s="32">
        <f t="shared" si="4"/>
        <v>2.1100000000000003</v>
      </c>
      <c r="M8" s="32">
        <f t="shared" si="5"/>
        <v>3.5750000000000002</v>
      </c>
      <c r="N8" s="32">
        <f t="shared" si="6"/>
        <v>2.5599999999999996</v>
      </c>
      <c r="O8" s="32">
        <f t="shared" si="7"/>
        <v>8.59</v>
      </c>
      <c r="U8" s="4"/>
    </row>
    <row r="9" spans="2:21">
      <c r="B9" s="4" t="s">
        <v>20</v>
      </c>
      <c r="C9" s="32">
        <f t="shared" si="0"/>
        <v>11.229999999999999</v>
      </c>
      <c r="D9" s="32">
        <f t="shared" si="0"/>
        <v>11.229999999999999</v>
      </c>
      <c r="E9" s="32">
        <f t="shared" si="0"/>
        <v>9.5299999999999958</v>
      </c>
      <c r="F9" s="32">
        <f t="shared" si="0"/>
        <v>7.6100000000000012</v>
      </c>
      <c r="G9" s="32">
        <f t="shared" si="0"/>
        <v>8.99</v>
      </c>
      <c r="H9" s="32">
        <f t="shared" si="0"/>
        <v>3.1200000000000006</v>
      </c>
      <c r="I9" s="32">
        <f t="shared" si="1"/>
        <v>5.2250000000000005</v>
      </c>
      <c r="J9" s="32">
        <f t="shared" si="2"/>
        <v>10.654999999999999</v>
      </c>
      <c r="K9" s="32">
        <f t="shared" si="3"/>
        <v>10.149999999999999</v>
      </c>
      <c r="L9" s="32">
        <f t="shared" si="4"/>
        <v>8.84</v>
      </c>
      <c r="M9" s="32">
        <f t="shared" si="5"/>
        <v>8.6749999999999989</v>
      </c>
      <c r="N9" s="32">
        <f t="shared" si="6"/>
        <v>7.5900000000000007</v>
      </c>
      <c r="O9" s="32">
        <f t="shared" si="7"/>
        <v>1.8649999999999995</v>
      </c>
      <c r="U9" s="4"/>
    </row>
    <row r="10" spans="2:21">
      <c r="B10" s="4" t="s">
        <v>21</v>
      </c>
      <c r="C10" s="32">
        <f t="shared" si="0"/>
        <v>8.6500000000000021</v>
      </c>
      <c r="D10" s="32">
        <f t="shared" si="0"/>
        <v>8.6500000000000021</v>
      </c>
      <c r="E10" s="32">
        <f t="shared" si="0"/>
        <v>7.35</v>
      </c>
      <c r="F10" s="32">
        <f t="shared" si="0"/>
        <v>5.8699999999999992</v>
      </c>
      <c r="G10" s="32">
        <f t="shared" si="0"/>
        <v>6.92</v>
      </c>
      <c r="H10" s="32">
        <f t="shared" si="0"/>
        <v>0</v>
      </c>
      <c r="I10" s="32">
        <f t="shared" si="1"/>
        <v>0</v>
      </c>
      <c r="J10" s="32">
        <f t="shared" si="2"/>
        <v>8.36</v>
      </c>
      <c r="K10" s="32">
        <f t="shared" si="3"/>
        <v>6.94</v>
      </c>
      <c r="L10" s="32">
        <f t="shared" si="4"/>
        <v>6.3900000000000006</v>
      </c>
      <c r="M10" s="32">
        <f t="shared" si="5"/>
        <v>8.4649999999999999</v>
      </c>
      <c r="N10" s="32">
        <f t="shared" si="6"/>
        <v>8.1349999999999998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6.29</v>
      </c>
      <c r="D11" s="32">
        <f t="shared" si="0"/>
        <v>6.29</v>
      </c>
      <c r="E11" s="32">
        <f t="shared" si="0"/>
        <v>5.3500000000000005</v>
      </c>
      <c r="F11" s="32">
        <f t="shared" si="0"/>
        <v>4.2200000000000006</v>
      </c>
      <c r="G11" s="32">
        <f t="shared" si="0"/>
        <v>5.0600000000000005</v>
      </c>
      <c r="H11" s="32">
        <f t="shared" si="0"/>
        <v>0</v>
      </c>
      <c r="I11" s="32">
        <f t="shared" si="1"/>
        <v>0</v>
      </c>
      <c r="J11" s="32">
        <f t="shared" si="2"/>
        <v>5.3150000000000004</v>
      </c>
      <c r="K11" s="32">
        <f t="shared" si="3"/>
        <v>2.14</v>
      </c>
      <c r="L11" s="32">
        <f t="shared" si="4"/>
        <v>0.79500000000000026</v>
      </c>
      <c r="M11" s="32">
        <f t="shared" si="5"/>
        <v>3.3350000000000004</v>
      </c>
      <c r="N11" s="32">
        <f t="shared" si="6"/>
        <v>2.9400000000000004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4.5500000000000007</v>
      </c>
      <c r="D12" s="30">
        <f t="shared" si="0"/>
        <v>4.5500000000000007</v>
      </c>
      <c r="E12" s="30">
        <f t="shared" si="0"/>
        <v>3.88</v>
      </c>
      <c r="F12" s="30">
        <f t="shared" si="0"/>
        <v>2.5300000000000002</v>
      </c>
      <c r="G12" s="30">
        <f t="shared" si="0"/>
        <v>3.6400000000000006</v>
      </c>
      <c r="H12" s="30">
        <f t="shared" si="0"/>
        <v>0</v>
      </c>
      <c r="I12" s="30">
        <f t="shared" si="1"/>
        <v>0</v>
      </c>
      <c r="J12" s="30">
        <f t="shared" si="2"/>
        <v>1.7249999999999999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118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SUM(C32:C52)</f>
        <v>2.6900000000000004</v>
      </c>
      <c r="D18" s="4">
        <f t="shared" ref="D18:V18" si="8">SUM(D32:D52)</f>
        <v>0</v>
      </c>
      <c r="E18" s="4">
        <f t="shared" si="8"/>
        <v>0</v>
      </c>
      <c r="F18" s="4">
        <f t="shared" si="8"/>
        <v>0.46999999999999992</v>
      </c>
      <c r="G18" s="4">
        <f t="shared" si="8"/>
        <v>0.19</v>
      </c>
      <c r="H18" s="4">
        <f t="shared" si="8"/>
        <v>1.1600000000000001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4.3200000000000012</v>
      </c>
      <c r="D19" s="4">
        <f t="shared" ref="D19:V19" si="9">SUM(D53:D82)</f>
        <v>1.8200000000000003</v>
      </c>
      <c r="E19" s="4">
        <f t="shared" si="9"/>
        <v>1.8200000000000003</v>
      </c>
      <c r="F19" s="4">
        <f t="shared" si="9"/>
        <v>2.4000000000000008</v>
      </c>
      <c r="G19" s="4">
        <f t="shared" si="9"/>
        <v>3.1300000000000003</v>
      </c>
      <c r="H19" s="4">
        <f t="shared" si="9"/>
        <v>3.6700000000000004</v>
      </c>
      <c r="I19" s="4">
        <f t="shared" si="9"/>
        <v>1.8400000000000003</v>
      </c>
      <c r="J19" s="4">
        <f t="shared" si="9"/>
        <v>0.34</v>
      </c>
      <c r="K19" s="4">
        <f t="shared" si="9"/>
        <v>0.56999999999999995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0.17</v>
      </c>
      <c r="V19" s="4">
        <f t="shared" si="9"/>
        <v>0</v>
      </c>
    </row>
    <row r="20" spans="2:22">
      <c r="B20" s="4" t="s">
        <v>18</v>
      </c>
      <c r="C20" s="4">
        <f>SUM(C83:C113)</f>
        <v>7.1100000000000012</v>
      </c>
      <c r="D20" s="4">
        <f t="shared" ref="D20:V20" si="10">SUM(D83:D113)</f>
        <v>6.99</v>
      </c>
      <c r="E20" s="4">
        <f t="shared" si="10"/>
        <v>6.0300000000000011</v>
      </c>
      <c r="F20" s="4">
        <f t="shared" si="10"/>
        <v>4.8600000000000003</v>
      </c>
      <c r="G20" s="4">
        <f t="shared" si="10"/>
        <v>5.7100000000000009</v>
      </c>
      <c r="H20" s="4">
        <f t="shared" si="10"/>
        <v>7.1100000000000012</v>
      </c>
      <c r="I20" s="4">
        <f t="shared" si="10"/>
        <v>6.9900000000000011</v>
      </c>
      <c r="J20" s="4">
        <f t="shared" si="10"/>
        <v>5.87</v>
      </c>
      <c r="K20" s="4">
        <f t="shared" si="10"/>
        <v>3.0700000000000007</v>
      </c>
      <c r="L20" s="4">
        <f t="shared" si="10"/>
        <v>1.2000000000000004</v>
      </c>
      <c r="M20" s="4">
        <f t="shared" si="10"/>
        <v>1.1800000000000002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0.66999999999999993</v>
      </c>
      <c r="R20" s="4">
        <f t="shared" si="10"/>
        <v>0</v>
      </c>
      <c r="S20" s="4">
        <f t="shared" si="10"/>
        <v>0.2</v>
      </c>
      <c r="T20" s="4">
        <f t="shared" si="10"/>
        <v>0</v>
      </c>
      <c r="U20" s="4">
        <f t="shared" si="10"/>
        <v>3.830000000000001</v>
      </c>
      <c r="V20" s="4">
        <f t="shared" si="10"/>
        <v>1.5099999999999996</v>
      </c>
    </row>
    <row r="21" spans="2:22">
      <c r="B21" s="4" t="s">
        <v>19</v>
      </c>
      <c r="C21" s="4">
        <f>SUM(C114:C143)</f>
        <v>10.220000000000001</v>
      </c>
      <c r="D21" s="4">
        <f t="shared" ref="D21:V21" si="11">SUM(D114:D143)</f>
        <v>10.220000000000001</v>
      </c>
      <c r="E21" s="4">
        <f t="shared" si="11"/>
        <v>8.6899999999999977</v>
      </c>
      <c r="F21" s="4">
        <f t="shared" si="11"/>
        <v>6.96</v>
      </c>
      <c r="G21" s="4">
        <f t="shared" si="11"/>
        <v>8.16</v>
      </c>
      <c r="H21" s="4">
        <f t="shared" si="11"/>
        <v>10.14</v>
      </c>
      <c r="I21" s="4">
        <f t="shared" si="11"/>
        <v>10.200000000000001</v>
      </c>
      <c r="J21" s="4">
        <f t="shared" si="11"/>
        <v>10.220000000000001</v>
      </c>
      <c r="K21" s="4">
        <f t="shared" si="11"/>
        <v>8.6300000000000008</v>
      </c>
      <c r="L21" s="4">
        <f t="shared" si="11"/>
        <v>4.49</v>
      </c>
      <c r="M21" s="4">
        <f t="shared" si="11"/>
        <v>7.2299999999999986</v>
      </c>
      <c r="N21" s="4">
        <f t="shared" si="11"/>
        <v>4.01</v>
      </c>
      <c r="O21" s="4">
        <f t="shared" si="11"/>
        <v>3.3800000000000003</v>
      </c>
      <c r="P21" s="4">
        <f t="shared" si="11"/>
        <v>0.84</v>
      </c>
      <c r="Q21" s="4">
        <f t="shared" si="11"/>
        <v>4.1500000000000004</v>
      </c>
      <c r="R21" s="4">
        <f t="shared" si="11"/>
        <v>3.0000000000000004</v>
      </c>
      <c r="S21" s="4">
        <f t="shared" si="11"/>
        <v>4.05</v>
      </c>
      <c r="T21" s="4">
        <f t="shared" si="11"/>
        <v>1.0699999999999998</v>
      </c>
      <c r="U21" s="4">
        <f t="shared" si="11"/>
        <v>8.48</v>
      </c>
      <c r="V21" s="4">
        <f t="shared" si="11"/>
        <v>8.6999999999999975</v>
      </c>
    </row>
    <row r="22" spans="2:22">
      <c r="B22" s="4" t="s">
        <v>20</v>
      </c>
      <c r="C22" s="4">
        <f>SUM(C144:C174)</f>
        <v>11.229999999999999</v>
      </c>
      <c r="D22" s="4">
        <f t="shared" ref="D22:V22" si="12">SUM(D144:D174)</f>
        <v>11.229999999999999</v>
      </c>
      <c r="E22" s="4">
        <f t="shared" si="12"/>
        <v>9.5299999999999958</v>
      </c>
      <c r="F22" s="4">
        <f t="shared" si="12"/>
        <v>7.6100000000000012</v>
      </c>
      <c r="G22" s="4">
        <f t="shared" si="12"/>
        <v>8.99</v>
      </c>
      <c r="H22" s="4">
        <f t="shared" si="12"/>
        <v>3.1200000000000006</v>
      </c>
      <c r="I22" s="4">
        <f t="shared" si="12"/>
        <v>3.3400000000000003</v>
      </c>
      <c r="J22" s="4">
        <f t="shared" si="12"/>
        <v>7.1100000000000012</v>
      </c>
      <c r="K22" s="4">
        <f t="shared" si="12"/>
        <v>11.229999999999999</v>
      </c>
      <c r="L22" s="4">
        <f t="shared" si="12"/>
        <v>10.08</v>
      </c>
      <c r="M22" s="4">
        <f t="shared" si="12"/>
        <v>10.28</v>
      </c>
      <c r="N22" s="4">
        <f t="shared" si="12"/>
        <v>10.02</v>
      </c>
      <c r="O22" s="4">
        <f t="shared" si="12"/>
        <v>10.28</v>
      </c>
      <c r="P22" s="4">
        <f t="shared" si="12"/>
        <v>7.3999999999999986</v>
      </c>
      <c r="Q22" s="4">
        <f t="shared" si="12"/>
        <v>9.36</v>
      </c>
      <c r="R22" s="4">
        <f t="shared" si="12"/>
        <v>7.9899999999999993</v>
      </c>
      <c r="S22" s="4">
        <f t="shared" si="12"/>
        <v>9.81</v>
      </c>
      <c r="T22" s="4">
        <f t="shared" si="12"/>
        <v>5.370000000000001</v>
      </c>
      <c r="U22" s="4">
        <f t="shared" si="12"/>
        <v>0.94</v>
      </c>
      <c r="V22" s="4">
        <f t="shared" si="12"/>
        <v>2.7899999999999991</v>
      </c>
    </row>
    <row r="23" spans="2:22">
      <c r="B23" s="4" t="s">
        <v>21</v>
      </c>
      <c r="C23" s="4">
        <f>SUM(C175:C205)</f>
        <v>8.6500000000000021</v>
      </c>
      <c r="D23" s="4">
        <f t="shared" ref="D23:V23" si="13">SUM(D175:D205)</f>
        <v>8.6500000000000021</v>
      </c>
      <c r="E23" s="4">
        <f t="shared" si="13"/>
        <v>7.35</v>
      </c>
      <c r="F23" s="4">
        <f t="shared" si="13"/>
        <v>5.8699999999999992</v>
      </c>
      <c r="G23" s="4">
        <f t="shared" si="13"/>
        <v>6.92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8.0999999999999979</v>
      </c>
      <c r="L23" s="4">
        <f t="shared" si="13"/>
        <v>8.620000000000001</v>
      </c>
      <c r="M23" s="4">
        <f t="shared" si="13"/>
        <v>6.13</v>
      </c>
      <c r="N23" s="4">
        <f t="shared" si="13"/>
        <v>7.7500000000000009</v>
      </c>
      <c r="O23" s="4">
        <f t="shared" si="13"/>
        <v>4.8500000000000005</v>
      </c>
      <c r="P23" s="4">
        <f t="shared" si="13"/>
        <v>7.93</v>
      </c>
      <c r="Q23" s="4">
        <f t="shared" si="13"/>
        <v>8.370000000000001</v>
      </c>
      <c r="R23" s="4">
        <f t="shared" si="13"/>
        <v>8.56</v>
      </c>
      <c r="S23" s="4">
        <f t="shared" si="13"/>
        <v>8.1499999999999986</v>
      </c>
      <c r="T23" s="4">
        <f t="shared" si="13"/>
        <v>8.120000000000001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6.29</v>
      </c>
      <c r="D24" s="4">
        <f t="shared" ref="D24:V24" si="14">SUM(D206:D235)</f>
        <v>6.29</v>
      </c>
      <c r="E24" s="4">
        <f t="shared" si="14"/>
        <v>5.3500000000000005</v>
      </c>
      <c r="F24" s="4">
        <f t="shared" si="14"/>
        <v>4.2200000000000006</v>
      </c>
      <c r="G24" s="4">
        <f t="shared" si="14"/>
        <v>5.0600000000000005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5.0100000000000016</v>
      </c>
      <c r="L24" s="4">
        <f t="shared" si="14"/>
        <v>5.6199999999999992</v>
      </c>
      <c r="M24" s="4">
        <f t="shared" si="14"/>
        <v>0</v>
      </c>
      <c r="N24" s="4">
        <f>SUM(N206:N235)</f>
        <v>4.28</v>
      </c>
      <c r="O24" s="4">
        <f t="shared" si="14"/>
        <v>0</v>
      </c>
      <c r="P24" s="4">
        <f t="shared" si="14"/>
        <v>1.5900000000000005</v>
      </c>
      <c r="Q24" s="4">
        <f t="shared" si="14"/>
        <v>2.4500000000000002</v>
      </c>
      <c r="R24" s="4">
        <f t="shared" si="14"/>
        <v>4.2200000000000006</v>
      </c>
      <c r="S24" s="4">
        <f t="shared" si="14"/>
        <v>1.5299999999999998</v>
      </c>
      <c r="T24" s="4">
        <f t="shared" si="14"/>
        <v>4.3500000000000005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4.5500000000000007</v>
      </c>
      <c r="D25" s="7">
        <f t="shared" ref="D25:V25" si="15">SUM(D236:D265)</f>
        <v>4.5500000000000007</v>
      </c>
      <c r="E25" s="7">
        <f t="shared" si="15"/>
        <v>3.88</v>
      </c>
      <c r="F25" s="7">
        <f t="shared" si="15"/>
        <v>2.5300000000000002</v>
      </c>
      <c r="G25" s="7">
        <f t="shared" si="15"/>
        <v>3.6400000000000006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0.5</v>
      </c>
      <c r="L25" s="7">
        <f t="shared" si="15"/>
        <v>2.9499999999999997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132</v>
      </c>
    </row>
    <row r="30" spans="2:22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41</v>
      </c>
      <c r="N30" s="41">
        <v>42</v>
      </c>
      <c r="O30" s="41">
        <v>51</v>
      </c>
      <c r="P30" s="41">
        <v>52</v>
      </c>
      <c r="Q30" s="41">
        <v>61</v>
      </c>
      <c r="R30" s="41">
        <v>62</v>
      </c>
      <c r="S30" s="41">
        <v>66</v>
      </c>
      <c r="T30" s="41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311</v>
      </c>
      <c r="C32" s="19">
        <v>0.12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4" t="s">
        <v>13</v>
      </c>
      <c r="V32" s="14" t="s">
        <v>13</v>
      </c>
    </row>
    <row r="33" spans="2:22">
      <c r="B33" s="18">
        <v>312</v>
      </c>
      <c r="C33" s="19">
        <v>0.14000000000000001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0.04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18">
        <v>313</v>
      </c>
      <c r="C34" s="19">
        <v>0.17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0.05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18">
        <v>314</v>
      </c>
      <c r="C35" s="19">
        <v>0.1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18">
        <v>315</v>
      </c>
      <c r="C36" s="19">
        <v>0.09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18">
        <v>316</v>
      </c>
      <c r="C37" s="19">
        <v>0.13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317</v>
      </c>
      <c r="C38" s="19">
        <v>0.12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318</v>
      </c>
      <c r="C39" s="19">
        <v>0.16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319</v>
      </c>
      <c r="C40" s="19">
        <v>0.13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0.05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320</v>
      </c>
      <c r="C41" s="19">
        <v>0.12</v>
      </c>
      <c r="D41" s="19" t="s">
        <v>13</v>
      </c>
      <c r="E41" s="19" t="s">
        <v>13</v>
      </c>
      <c r="F41" s="19">
        <v>0.03</v>
      </c>
      <c r="G41" s="19" t="s">
        <v>13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321</v>
      </c>
      <c r="C42" s="19">
        <v>0.14000000000000001</v>
      </c>
      <c r="D42" s="19" t="s">
        <v>13</v>
      </c>
      <c r="E42" s="19" t="s">
        <v>13</v>
      </c>
      <c r="F42" s="19">
        <v>0.04</v>
      </c>
      <c r="G42" s="19" t="s">
        <v>13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322</v>
      </c>
      <c r="C43" s="19">
        <v>0.09</v>
      </c>
      <c r="D43" s="19" t="s">
        <v>13</v>
      </c>
      <c r="E43" s="19" t="s">
        <v>13</v>
      </c>
      <c r="F43" s="19">
        <v>0.02</v>
      </c>
      <c r="G43" s="19" t="s">
        <v>13</v>
      </c>
      <c r="H43" s="19">
        <v>0.04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323</v>
      </c>
      <c r="C44" s="19">
        <v>0.15</v>
      </c>
      <c r="D44" s="19" t="s">
        <v>13</v>
      </c>
      <c r="E44" s="19" t="s">
        <v>13</v>
      </c>
      <c r="F44" s="19">
        <v>0.04</v>
      </c>
      <c r="G44" s="19" t="s">
        <v>13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324</v>
      </c>
      <c r="C45" s="19">
        <v>0.16</v>
      </c>
      <c r="D45" s="19" t="s">
        <v>13</v>
      </c>
      <c r="E45" s="19" t="s">
        <v>13</v>
      </c>
      <c r="F45" s="19">
        <v>0.05</v>
      </c>
      <c r="G45" s="19" t="s">
        <v>13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325</v>
      </c>
      <c r="C46" s="19">
        <v>0.12</v>
      </c>
      <c r="D46" s="19" t="s">
        <v>13</v>
      </c>
      <c r="E46" s="19" t="s">
        <v>13</v>
      </c>
      <c r="F46" s="19">
        <v>0.04</v>
      </c>
      <c r="G46" s="19">
        <v>0.02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326</v>
      </c>
      <c r="C47" s="19">
        <v>0.06</v>
      </c>
      <c r="D47" s="19" t="s">
        <v>13</v>
      </c>
      <c r="E47" s="19" t="s">
        <v>13</v>
      </c>
      <c r="F47" s="19">
        <v>0.02</v>
      </c>
      <c r="G47" s="19">
        <v>0.01</v>
      </c>
      <c r="H47" s="19">
        <v>0.03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327</v>
      </c>
      <c r="C48" s="19">
        <v>0.13</v>
      </c>
      <c r="D48" s="19" t="s">
        <v>13</v>
      </c>
      <c r="E48" s="19" t="s">
        <v>13</v>
      </c>
      <c r="F48" s="19">
        <v>0.04</v>
      </c>
      <c r="G48" s="19">
        <v>0.02</v>
      </c>
      <c r="H48" s="19">
        <v>7.0000000000000007E-2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328</v>
      </c>
      <c r="C49" s="19">
        <v>0.12</v>
      </c>
      <c r="D49" s="19" t="s">
        <v>13</v>
      </c>
      <c r="E49" s="19" t="s">
        <v>13</v>
      </c>
      <c r="F49" s="19">
        <v>0.04</v>
      </c>
      <c r="G49" s="19">
        <v>0.02</v>
      </c>
      <c r="H49" s="19">
        <v>7.0000000000000007E-2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329</v>
      </c>
      <c r="C50" s="19">
        <v>0.14000000000000001</v>
      </c>
      <c r="D50" s="19" t="s">
        <v>13</v>
      </c>
      <c r="E50" s="19" t="s">
        <v>13</v>
      </c>
      <c r="F50" s="19">
        <v>0.05</v>
      </c>
      <c r="G50" s="19">
        <v>0.03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330</v>
      </c>
      <c r="C51" s="19">
        <v>0.15</v>
      </c>
      <c r="D51" s="19" t="s">
        <v>13</v>
      </c>
      <c r="E51" s="19" t="s">
        <v>13</v>
      </c>
      <c r="F51" s="19">
        <v>0.05</v>
      </c>
      <c r="G51" s="19">
        <v>0.04</v>
      </c>
      <c r="H51" s="19">
        <v>0.09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331</v>
      </c>
      <c r="C52" s="19">
        <v>0.15</v>
      </c>
      <c r="D52" s="19" t="s">
        <v>13</v>
      </c>
      <c r="E52" s="19" t="s">
        <v>13</v>
      </c>
      <c r="F52" s="19">
        <v>0.05</v>
      </c>
      <c r="G52" s="19">
        <v>0.05</v>
      </c>
      <c r="H52" s="19">
        <v>0.09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401</v>
      </c>
      <c r="C53" s="19">
        <v>0.09</v>
      </c>
      <c r="D53" s="19" t="s">
        <v>13</v>
      </c>
      <c r="E53" s="19" t="s">
        <v>13</v>
      </c>
      <c r="F53" s="19">
        <v>0.03</v>
      </c>
      <c r="G53" s="19">
        <v>0.04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402</v>
      </c>
      <c r="C54" s="19">
        <v>7.0000000000000007E-2</v>
      </c>
      <c r="D54" s="19" t="s">
        <v>13</v>
      </c>
      <c r="E54" s="19" t="s">
        <v>13</v>
      </c>
      <c r="F54" s="19">
        <v>0.03</v>
      </c>
      <c r="G54" s="19">
        <v>0.03</v>
      </c>
      <c r="H54" s="19">
        <v>0.05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403</v>
      </c>
      <c r="C55" s="19">
        <v>0.12</v>
      </c>
      <c r="D55" s="19" t="s">
        <v>13</v>
      </c>
      <c r="E55" s="19" t="s">
        <v>13</v>
      </c>
      <c r="F55" s="19">
        <v>0.05</v>
      </c>
      <c r="G55" s="19">
        <v>0.06</v>
      </c>
      <c r="H55" s="19">
        <v>0.08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404</v>
      </c>
      <c r="C56" s="19">
        <v>0.11</v>
      </c>
      <c r="D56" s="19" t="s">
        <v>13</v>
      </c>
      <c r="E56" s="19" t="s">
        <v>13</v>
      </c>
      <c r="F56" s="19">
        <v>0.04</v>
      </c>
      <c r="G56" s="19">
        <v>0.06</v>
      </c>
      <c r="H56" s="19">
        <v>0.08</v>
      </c>
      <c r="I56" s="19">
        <v>0.02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405</v>
      </c>
      <c r="C57" s="19">
        <v>0.08</v>
      </c>
      <c r="D57" s="19">
        <v>0.01</v>
      </c>
      <c r="E57" s="19">
        <v>0.01</v>
      </c>
      <c r="F57" s="19">
        <v>0.03</v>
      </c>
      <c r="G57" s="19">
        <v>0.04</v>
      </c>
      <c r="H57" s="19">
        <v>0.06</v>
      </c>
      <c r="I57" s="19">
        <v>0.02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406</v>
      </c>
      <c r="C58" s="19">
        <v>0.08</v>
      </c>
      <c r="D58" s="19">
        <v>0.01</v>
      </c>
      <c r="E58" s="19">
        <v>0.01</v>
      </c>
      <c r="F58" s="19">
        <v>0.03</v>
      </c>
      <c r="G58" s="19">
        <v>0.05</v>
      </c>
      <c r="H58" s="19">
        <v>0.06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407</v>
      </c>
      <c r="C59" s="19">
        <v>0.11</v>
      </c>
      <c r="D59" s="19">
        <v>0.02</v>
      </c>
      <c r="E59" s="19">
        <v>0.02</v>
      </c>
      <c r="F59" s="19">
        <v>0.05</v>
      </c>
      <c r="G59" s="19">
        <v>7.0000000000000007E-2</v>
      </c>
      <c r="H59" s="19">
        <v>0.08</v>
      </c>
      <c r="I59" s="19">
        <v>0.02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408</v>
      </c>
      <c r="C60" s="19">
        <v>0.16</v>
      </c>
      <c r="D60" s="19">
        <v>0.03</v>
      </c>
      <c r="E60" s="19">
        <v>0.03</v>
      </c>
      <c r="F60" s="19">
        <v>7.0000000000000007E-2</v>
      </c>
      <c r="G60" s="19">
        <v>0.1</v>
      </c>
      <c r="H60" s="19">
        <v>0.12</v>
      </c>
      <c r="I60" s="19">
        <v>0.03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409</v>
      </c>
      <c r="C61" s="19">
        <v>0.16</v>
      </c>
      <c r="D61" s="19">
        <v>0.03</v>
      </c>
      <c r="E61" s="19">
        <v>0.03</v>
      </c>
      <c r="F61" s="19">
        <v>0.08</v>
      </c>
      <c r="G61" s="19">
        <v>0.1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410</v>
      </c>
      <c r="C62" s="19">
        <v>0.23</v>
      </c>
      <c r="D62" s="19">
        <v>0.05</v>
      </c>
      <c r="E62" s="19">
        <v>0.05</v>
      </c>
      <c r="F62" s="19">
        <v>0.11</v>
      </c>
      <c r="G62" s="19">
        <v>0.16</v>
      </c>
      <c r="H62" s="19">
        <v>0.18</v>
      </c>
      <c r="I62" s="19">
        <v>0.05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18">
        <v>411</v>
      </c>
      <c r="C63" s="19">
        <v>0.2</v>
      </c>
      <c r="D63" s="19">
        <v>0.05</v>
      </c>
      <c r="E63" s="19">
        <v>0.05</v>
      </c>
      <c r="F63" s="19">
        <v>0.1</v>
      </c>
      <c r="G63" s="19">
        <v>0.14000000000000001</v>
      </c>
      <c r="H63" s="19">
        <v>0.16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18">
        <v>412</v>
      </c>
      <c r="C64" s="19">
        <v>0.24</v>
      </c>
      <c r="D64" s="19">
        <v>7.0000000000000007E-2</v>
      </c>
      <c r="E64" s="19">
        <v>7.0000000000000007E-2</v>
      </c>
      <c r="F64" s="19">
        <v>0.12</v>
      </c>
      <c r="G64" s="19">
        <v>0.17</v>
      </c>
      <c r="H64" s="19">
        <v>0.19</v>
      </c>
      <c r="I64" s="19">
        <v>0.06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18">
        <v>413</v>
      </c>
      <c r="C65" s="19">
        <v>0.2</v>
      </c>
      <c r="D65" s="19">
        <v>0.06</v>
      </c>
      <c r="E65" s="19">
        <v>0.06</v>
      </c>
      <c r="F65" s="19">
        <v>0.11</v>
      </c>
      <c r="G65" s="19">
        <v>0.15</v>
      </c>
      <c r="H65" s="19">
        <v>0.16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18">
        <v>414</v>
      </c>
      <c r="C66" s="19">
        <v>0.08</v>
      </c>
      <c r="D66" s="19">
        <v>0.03</v>
      </c>
      <c r="E66" s="19">
        <v>0.03</v>
      </c>
      <c r="F66" s="19">
        <v>0.04</v>
      </c>
      <c r="G66" s="19">
        <v>0.06</v>
      </c>
      <c r="H66" s="19">
        <v>7.0000000000000007E-2</v>
      </c>
      <c r="I66" s="19">
        <v>0.02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18">
        <v>415</v>
      </c>
      <c r="C67" s="19">
        <v>0.19</v>
      </c>
      <c r="D67" s="19">
        <v>0.08</v>
      </c>
      <c r="E67" s="19">
        <v>0.08</v>
      </c>
      <c r="F67" s="19">
        <v>0.11</v>
      </c>
      <c r="G67" s="19">
        <v>0.14000000000000001</v>
      </c>
      <c r="H67" s="19">
        <v>0.16</v>
      </c>
      <c r="I67" s="19">
        <v>0.06</v>
      </c>
      <c r="J67" s="19" t="s">
        <v>13</v>
      </c>
      <c r="K67" s="19">
        <v>0.04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18">
        <v>416</v>
      </c>
      <c r="C68" s="19">
        <v>0.12</v>
      </c>
      <c r="D68" s="19">
        <v>0.05</v>
      </c>
      <c r="E68" s="19">
        <v>0.05</v>
      </c>
      <c r="F68" s="19">
        <v>7.0000000000000007E-2</v>
      </c>
      <c r="G68" s="19">
        <v>0.09</v>
      </c>
      <c r="H68" s="19">
        <v>0.1</v>
      </c>
      <c r="I68" s="19">
        <v>0.04</v>
      </c>
      <c r="J68" s="19" t="s">
        <v>13</v>
      </c>
      <c r="K68" s="19">
        <v>0.03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18">
        <v>417</v>
      </c>
      <c r="C69" s="19">
        <v>0.08</v>
      </c>
      <c r="D69" s="19">
        <v>0.04</v>
      </c>
      <c r="E69" s="19">
        <v>0.04</v>
      </c>
      <c r="F69" s="19">
        <v>0.05</v>
      </c>
      <c r="G69" s="19">
        <v>0.06</v>
      </c>
      <c r="H69" s="19">
        <v>7.0000000000000007E-2</v>
      </c>
      <c r="I69" s="19">
        <v>0.03</v>
      </c>
      <c r="J69" s="19" t="s">
        <v>13</v>
      </c>
      <c r="K69" s="19">
        <v>0.02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18">
        <v>418</v>
      </c>
      <c r="C70" s="19">
        <v>0.2</v>
      </c>
      <c r="D70" s="19">
        <v>0.1</v>
      </c>
      <c r="E70" s="19">
        <v>0.1</v>
      </c>
      <c r="F70" s="19">
        <v>0.12</v>
      </c>
      <c r="G70" s="19">
        <v>0.16</v>
      </c>
      <c r="H70" s="19">
        <v>0.18</v>
      </c>
      <c r="I70" s="19">
        <v>0.09</v>
      </c>
      <c r="J70" s="19" t="s">
        <v>13</v>
      </c>
      <c r="K70" s="19">
        <v>0.05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18">
        <v>419</v>
      </c>
      <c r="C71" s="19">
        <v>0.19</v>
      </c>
      <c r="D71" s="19">
        <v>0.1</v>
      </c>
      <c r="E71" s="19">
        <v>0.1</v>
      </c>
      <c r="F71" s="19">
        <v>0.12</v>
      </c>
      <c r="G71" s="19">
        <v>0.15</v>
      </c>
      <c r="H71" s="19">
        <v>0.17</v>
      </c>
      <c r="I71" s="19">
        <v>0.09</v>
      </c>
      <c r="J71" s="19" t="s">
        <v>13</v>
      </c>
      <c r="K71" s="19">
        <v>0.04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18">
        <v>420</v>
      </c>
      <c r="C72" s="19">
        <v>0.19</v>
      </c>
      <c r="D72" s="19">
        <v>0.11</v>
      </c>
      <c r="E72" s="19">
        <v>0.11</v>
      </c>
      <c r="F72" s="19">
        <v>0.12</v>
      </c>
      <c r="G72" s="19">
        <v>0.15</v>
      </c>
      <c r="H72" s="19">
        <v>0.17</v>
      </c>
      <c r="I72" s="19">
        <v>0.1</v>
      </c>
      <c r="J72" s="19">
        <v>0.04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</row>
    <row r="73" spans="2:22">
      <c r="B73" s="18">
        <v>421</v>
      </c>
      <c r="C73" s="19">
        <v>0.15</v>
      </c>
      <c r="D73" s="19">
        <v>0.09</v>
      </c>
      <c r="E73" s="19">
        <v>0.09</v>
      </c>
      <c r="F73" s="19">
        <v>0.09</v>
      </c>
      <c r="G73" s="19">
        <v>0.12</v>
      </c>
      <c r="H73" s="19">
        <v>0.14000000000000001</v>
      </c>
      <c r="I73" s="19">
        <v>0.08</v>
      </c>
      <c r="J73" s="19">
        <v>0.03</v>
      </c>
      <c r="K73" s="19">
        <v>0.04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</row>
    <row r="74" spans="2:22">
      <c r="B74" s="18">
        <v>422</v>
      </c>
      <c r="C74" s="19">
        <v>0.09</v>
      </c>
      <c r="D74" s="19">
        <v>0.06</v>
      </c>
      <c r="E74" s="19">
        <v>0.06</v>
      </c>
      <c r="F74" s="19">
        <v>0.06</v>
      </c>
      <c r="G74" s="19">
        <v>7.0000000000000007E-2</v>
      </c>
      <c r="H74" s="19">
        <v>0.08</v>
      </c>
      <c r="I74" s="19">
        <v>0.05</v>
      </c>
      <c r="J74" s="19">
        <v>0.02</v>
      </c>
      <c r="K74" s="19">
        <v>0.02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</row>
    <row r="75" spans="2:22">
      <c r="B75" s="18">
        <v>423</v>
      </c>
      <c r="C75" s="19">
        <v>0.17</v>
      </c>
      <c r="D75" s="19">
        <v>0.11</v>
      </c>
      <c r="E75" s="19">
        <v>0.11</v>
      </c>
      <c r="F75" s="19">
        <v>0.11</v>
      </c>
      <c r="G75" s="19">
        <v>0.14000000000000001</v>
      </c>
      <c r="H75" s="19">
        <v>0.16</v>
      </c>
      <c r="I75" s="19">
        <v>0.11</v>
      </c>
      <c r="J75" s="19">
        <v>0.03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</row>
    <row r="76" spans="2:22">
      <c r="B76" s="18">
        <v>424</v>
      </c>
      <c r="C76" s="19">
        <v>0.2</v>
      </c>
      <c r="D76" s="19">
        <v>0.13</v>
      </c>
      <c r="E76" s="19">
        <v>0.13</v>
      </c>
      <c r="F76" s="19">
        <v>0.13</v>
      </c>
      <c r="G76" s="19">
        <v>0.16</v>
      </c>
      <c r="H76" s="19">
        <v>0.19</v>
      </c>
      <c r="I76" s="19">
        <v>0.13</v>
      </c>
      <c r="J76" s="19">
        <v>0.04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</row>
    <row r="77" spans="2:22">
      <c r="B77" s="18">
        <v>425</v>
      </c>
      <c r="C77" s="19">
        <v>0.06</v>
      </c>
      <c r="D77" s="19">
        <v>0.04</v>
      </c>
      <c r="E77" s="19">
        <v>0.04</v>
      </c>
      <c r="F77" s="19">
        <v>0.04</v>
      </c>
      <c r="G77" s="19">
        <v>0.05</v>
      </c>
      <c r="H77" s="19">
        <v>0.06</v>
      </c>
      <c r="I77" s="19">
        <v>0.04</v>
      </c>
      <c r="J77" s="19">
        <v>0.01</v>
      </c>
      <c r="K77" s="19">
        <v>0.01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0.01</v>
      </c>
      <c r="V77" s="19" t="s">
        <v>13</v>
      </c>
    </row>
    <row r="78" spans="2:22">
      <c r="B78" s="18">
        <v>426</v>
      </c>
      <c r="C78" s="19">
        <v>0.16</v>
      </c>
      <c r="D78" s="19">
        <v>0.11</v>
      </c>
      <c r="E78" s="19">
        <v>0.11</v>
      </c>
      <c r="F78" s="19">
        <v>0.1</v>
      </c>
      <c r="G78" s="19">
        <v>0.13</v>
      </c>
      <c r="H78" s="19">
        <v>0.15</v>
      </c>
      <c r="I78" s="19">
        <v>0.12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0.03</v>
      </c>
      <c r="V78" s="19" t="s">
        <v>13</v>
      </c>
    </row>
    <row r="79" spans="2:22">
      <c r="B79" s="18">
        <v>427</v>
      </c>
      <c r="C79" s="19">
        <v>0.17</v>
      </c>
      <c r="D79" s="19">
        <v>0.12</v>
      </c>
      <c r="E79" s="19">
        <v>0.12</v>
      </c>
      <c r="F79" s="19">
        <v>0.11</v>
      </c>
      <c r="G79" s="19">
        <v>0.14000000000000001</v>
      </c>
      <c r="H79" s="19">
        <v>0.16</v>
      </c>
      <c r="I79" s="19">
        <v>0.13</v>
      </c>
      <c r="J79" s="19">
        <v>0.04</v>
      </c>
      <c r="K79" s="19">
        <v>0.04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0.04</v>
      </c>
      <c r="V79" s="19" t="s">
        <v>13</v>
      </c>
    </row>
    <row r="80" spans="2:22">
      <c r="B80" s="18">
        <v>428</v>
      </c>
      <c r="C80" s="19">
        <v>0.15</v>
      </c>
      <c r="D80" s="19">
        <v>0.11</v>
      </c>
      <c r="E80" s="19">
        <v>0.11</v>
      </c>
      <c r="F80" s="19">
        <v>0.1</v>
      </c>
      <c r="G80" s="19">
        <v>0.12</v>
      </c>
      <c r="H80" s="19">
        <v>0.14000000000000001</v>
      </c>
      <c r="I80" s="19">
        <v>0.12</v>
      </c>
      <c r="J80" s="19">
        <v>0.03</v>
      </c>
      <c r="K80" s="19">
        <v>0.04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0.03</v>
      </c>
      <c r="V80" s="19" t="s">
        <v>13</v>
      </c>
    </row>
    <row r="81" spans="2:22">
      <c r="B81" s="18">
        <v>429</v>
      </c>
      <c r="C81" s="19">
        <v>0.12</v>
      </c>
      <c r="D81" s="19">
        <v>0.09</v>
      </c>
      <c r="E81" s="19">
        <v>0.09</v>
      </c>
      <c r="F81" s="19">
        <v>0.08</v>
      </c>
      <c r="G81" s="19">
        <v>0.1</v>
      </c>
      <c r="H81" s="19">
        <v>0.12</v>
      </c>
      <c r="I81" s="19">
        <v>0.1</v>
      </c>
      <c r="J81" s="19">
        <v>0.03</v>
      </c>
      <c r="K81" s="19">
        <v>0.03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0.03</v>
      </c>
      <c r="V81" s="19" t="s">
        <v>13</v>
      </c>
    </row>
    <row r="82" spans="2:22">
      <c r="B82" s="18">
        <v>430</v>
      </c>
      <c r="C82" s="19">
        <v>0.15</v>
      </c>
      <c r="D82" s="19">
        <v>0.12</v>
      </c>
      <c r="E82" s="19">
        <v>0.12</v>
      </c>
      <c r="F82" s="19">
        <v>0.1</v>
      </c>
      <c r="G82" s="19">
        <v>0.12</v>
      </c>
      <c r="H82" s="19">
        <v>0.15</v>
      </c>
      <c r="I82" s="19">
        <v>0.13</v>
      </c>
      <c r="J82" s="19">
        <v>0.04</v>
      </c>
      <c r="K82" s="19">
        <v>0.04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0.03</v>
      </c>
      <c r="V82" s="19" t="s">
        <v>13</v>
      </c>
    </row>
    <row r="83" spans="2:22">
      <c r="B83" s="18">
        <v>501</v>
      </c>
      <c r="C83" s="19">
        <v>0.16</v>
      </c>
      <c r="D83" s="19">
        <v>0.13</v>
      </c>
      <c r="E83" s="19">
        <v>0.13</v>
      </c>
      <c r="F83" s="19">
        <v>0.11</v>
      </c>
      <c r="G83" s="19">
        <v>0.13</v>
      </c>
      <c r="H83" s="19">
        <v>0.16</v>
      </c>
      <c r="I83" s="19">
        <v>0.14000000000000001</v>
      </c>
      <c r="J83" s="19">
        <v>0.04</v>
      </c>
      <c r="K83" s="19">
        <v>0.04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0.04</v>
      </c>
      <c r="V83" s="19" t="s">
        <v>13</v>
      </c>
    </row>
    <row r="84" spans="2:22">
      <c r="B84" s="18">
        <v>502</v>
      </c>
      <c r="C84" s="19">
        <v>0.16</v>
      </c>
      <c r="D84" s="19">
        <v>0.13</v>
      </c>
      <c r="E84" s="19">
        <v>0.13</v>
      </c>
      <c r="F84" s="19">
        <v>0.11</v>
      </c>
      <c r="G84" s="19">
        <v>0.13</v>
      </c>
      <c r="H84" s="19">
        <v>0.16</v>
      </c>
      <c r="I84" s="19">
        <v>0.14000000000000001</v>
      </c>
      <c r="J84" s="19">
        <v>0.05</v>
      </c>
      <c r="K84" s="19">
        <v>0.04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0.04</v>
      </c>
      <c r="V84" s="19" t="s">
        <v>13</v>
      </c>
    </row>
    <row r="85" spans="2:22">
      <c r="B85" s="18">
        <v>503</v>
      </c>
      <c r="C85" s="19">
        <v>0.09</v>
      </c>
      <c r="D85" s="19">
        <v>0.08</v>
      </c>
      <c r="E85" s="19">
        <v>7.0000000000000007E-2</v>
      </c>
      <c r="F85" s="19">
        <v>0.06</v>
      </c>
      <c r="G85" s="19">
        <v>7.0000000000000007E-2</v>
      </c>
      <c r="H85" s="19">
        <v>0.09</v>
      </c>
      <c r="I85" s="19">
        <v>0.08</v>
      </c>
      <c r="J85" s="19">
        <v>0.03</v>
      </c>
      <c r="K85" s="19">
        <v>0.03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0.02</v>
      </c>
      <c r="V85" s="19" t="s">
        <v>13</v>
      </c>
    </row>
    <row r="86" spans="2:22">
      <c r="B86" s="18">
        <v>504</v>
      </c>
      <c r="C86" s="19">
        <v>0.12</v>
      </c>
      <c r="D86" s="19">
        <v>0.11</v>
      </c>
      <c r="E86" s="19">
        <v>0.1</v>
      </c>
      <c r="F86" s="19">
        <v>0.08</v>
      </c>
      <c r="G86" s="19">
        <v>0.1</v>
      </c>
      <c r="H86" s="19">
        <v>0.12</v>
      </c>
      <c r="I86" s="19">
        <v>0.11</v>
      </c>
      <c r="J86" s="19">
        <v>0.05</v>
      </c>
      <c r="K86" s="19">
        <v>0.03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0.03</v>
      </c>
      <c r="V86" s="19" t="s">
        <v>13</v>
      </c>
    </row>
    <row r="87" spans="2:22">
      <c r="B87" s="18">
        <v>505</v>
      </c>
      <c r="C87" s="19">
        <v>0.22</v>
      </c>
      <c r="D87" s="19">
        <v>0.2</v>
      </c>
      <c r="E87" s="19">
        <v>0.19</v>
      </c>
      <c r="F87" s="19">
        <v>0.15</v>
      </c>
      <c r="G87" s="19">
        <v>0.18</v>
      </c>
      <c r="H87" s="19">
        <v>0.22</v>
      </c>
      <c r="I87" s="19">
        <v>0.2</v>
      </c>
      <c r="J87" s="19">
        <v>0.1</v>
      </c>
      <c r="K87" s="19">
        <v>0.06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0.06</v>
      </c>
      <c r="V87" s="19" t="s">
        <v>13</v>
      </c>
    </row>
    <row r="88" spans="2:22">
      <c r="B88" s="18">
        <v>506</v>
      </c>
      <c r="C88" s="19">
        <v>0.17</v>
      </c>
      <c r="D88" s="19">
        <v>0.16</v>
      </c>
      <c r="E88" s="19">
        <v>0.14000000000000001</v>
      </c>
      <c r="F88" s="19">
        <v>0.12</v>
      </c>
      <c r="G88" s="19">
        <v>0.14000000000000001</v>
      </c>
      <c r="H88" s="19">
        <v>0.17</v>
      </c>
      <c r="I88" s="19">
        <v>0.16</v>
      </c>
      <c r="J88" s="19">
        <v>0.08</v>
      </c>
      <c r="K88" s="19">
        <v>0.05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0.05</v>
      </c>
      <c r="V88" s="19" t="s">
        <v>13</v>
      </c>
    </row>
    <row r="89" spans="2:22">
      <c r="B89" s="18">
        <v>507</v>
      </c>
      <c r="C89" s="19">
        <v>0.2</v>
      </c>
      <c r="D89" s="19">
        <v>0.19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0.19</v>
      </c>
      <c r="J89" s="19">
        <v>0.11</v>
      </c>
      <c r="K89" s="19">
        <v>0.06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0.06</v>
      </c>
      <c r="V89" s="19" t="s">
        <v>13</v>
      </c>
    </row>
    <row r="90" spans="2:22">
      <c r="B90" s="18">
        <v>508</v>
      </c>
      <c r="C90" s="19">
        <v>0.1</v>
      </c>
      <c r="D90" s="19">
        <v>0.1</v>
      </c>
      <c r="E90" s="19">
        <v>0.09</v>
      </c>
      <c r="F90" s="19">
        <v>7.0000000000000007E-2</v>
      </c>
      <c r="G90" s="19">
        <v>0.08</v>
      </c>
      <c r="H90" s="19">
        <v>0.1</v>
      </c>
      <c r="I90" s="19">
        <v>0.1</v>
      </c>
      <c r="J90" s="19">
        <v>0.06</v>
      </c>
      <c r="K90" s="19">
        <v>0.03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0.03</v>
      </c>
      <c r="V90" s="19" t="s">
        <v>13</v>
      </c>
    </row>
    <row r="91" spans="2:22">
      <c r="B91" s="18">
        <v>509</v>
      </c>
      <c r="C91" s="19">
        <v>0.13</v>
      </c>
      <c r="D91" s="19">
        <v>0.13</v>
      </c>
      <c r="E91" s="19">
        <v>0.11</v>
      </c>
      <c r="F91" s="19">
        <v>0.09</v>
      </c>
      <c r="G91" s="19">
        <v>0.1</v>
      </c>
      <c r="H91" s="19">
        <v>0.13</v>
      </c>
      <c r="I91" s="19">
        <v>0.12</v>
      </c>
      <c r="J91" s="19">
        <v>0.08</v>
      </c>
      <c r="K91" s="19">
        <v>0.04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0.04</v>
      </c>
      <c r="V91" s="19" t="s">
        <v>13</v>
      </c>
    </row>
    <row r="92" spans="2:22">
      <c r="B92" s="18">
        <v>510</v>
      </c>
      <c r="C92" s="19">
        <v>0.18</v>
      </c>
      <c r="D92" s="19">
        <v>0.18</v>
      </c>
      <c r="E92" s="19">
        <v>0.15</v>
      </c>
      <c r="F92" s="19">
        <v>0.12</v>
      </c>
      <c r="G92" s="19">
        <v>0.14000000000000001</v>
      </c>
      <c r="H92" s="19">
        <v>0.18</v>
      </c>
      <c r="I92" s="19">
        <v>0.17</v>
      </c>
      <c r="J92" s="19">
        <v>0.12</v>
      </c>
      <c r="K92" s="19">
        <v>0.06</v>
      </c>
      <c r="L92" s="19" t="s">
        <v>13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>
        <v>0.06</v>
      </c>
      <c r="V92" s="19" t="s">
        <v>13</v>
      </c>
    </row>
    <row r="93" spans="2:22">
      <c r="B93" s="18">
        <v>511</v>
      </c>
      <c r="C93" s="19">
        <v>0.15</v>
      </c>
      <c r="D93" s="19">
        <v>0.15</v>
      </c>
      <c r="E93" s="19">
        <v>0.13</v>
      </c>
      <c r="F93" s="19">
        <v>0.1</v>
      </c>
      <c r="G93" s="19">
        <v>0.12</v>
      </c>
      <c r="H93" s="19">
        <v>0.15</v>
      </c>
      <c r="I93" s="19">
        <v>0.15</v>
      </c>
      <c r="J93" s="19">
        <v>0.11</v>
      </c>
      <c r="K93" s="19">
        <v>0.05</v>
      </c>
      <c r="L93" s="19" t="s">
        <v>13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>
        <v>0.05</v>
      </c>
      <c r="V93" s="19" t="s">
        <v>13</v>
      </c>
    </row>
    <row r="94" spans="2:22">
      <c r="B94" s="18">
        <v>512</v>
      </c>
      <c r="C94" s="19">
        <v>0.16</v>
      </c>
      <c r="D94" s="19">
        <v>0.16</v>
      </c>
      <c r="E94" s="19">
        <v>0.14000000000000001</v>
      </c>
      <c r="F94" s="19">
        <v>0.11</v>
      </c>
      <c r="G94" s="19">
        <v>0.13</v>
      </c>
      <c r="H94" s="19">
        <v>0.16</v>
      </c>
      <c r="I94" s="19">
        <v>0.16</v>
      </c>
      <c r="J94" s="19">
        <v>0.12</v>
      </c>
      <c r="K94" s="19">
        <v>0.05</v>
      </c>
      <c r="L94" s="19" t="s">
        <v>13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>
        <v>0.06</v>
      </c>
      <c r="V94" s="19" t="s">
        <v>13</v>
      </c>
    </row>
    <row r="95" spans="2:22">
      <c r="B95" s="18">
        <v>513</v>
      </c>
      <c r="C95" s="19">
        <v>0.22</v>
      </c>
      <c r="D95" s="19">
        <v>0.22</v>
      </c>
      <c r="E95" s="19">
        <v>0.19</v>
      </c>
      <c r="F95" s="19">
        <v>0.15</v>
      </c>
      <c r="G95" s="19">
        <v>0.18</v>
      </c>
      <c r="H95" s="19">
        <v>0.22</v>
      </c>
      <c r="I95" s="19">
        <v>0.22</v>
      </c>
      <c r="J95" s="19">
        <v>0.17</v>
      </c>
      <c r="K95" s="19">
        <v>0.08</v>
      </c>
      <c r="L95" s="19" t="s">
        <v>13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>
        <v>0.08</v>
      </c>
      <c r="V95" s="19" t="s">
        <v>13</v>
      </c>
    </row>
    <row r="96" spans="2:22">
      <c r="B96" s="18">
        <v>514</v>
      </c>
      <c r="C96" s="19">
        <v>0.2</v>
      </c>
      <c r="D96" s="19">
        <v>0.2</v>
      </c>
      <c r="E96" s="19">
        <v>0.17</v>
      </c>
      <c r="F96" s="19">
        <v>0.14000000000000001</v>
      </c>
      <c r="G96" s="19">
        <v>0.16</v>
      </c>
      <c r="H96" s="19">
        <v>0.2</v>
      </c>
      <c r="I96" s="19">
        <v>0.2</v>
      </c>
      <c r="J96" s="19">
        <v>0.16</v>
      </c>
      <c r="K96" s="19">
        <v>7.0000000000000007E-2</v>
      </c>
      <c r="L96" s="19" t="s">
        <v>13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>
        <v>0.08</v>
      </c>
      <c r="V96" s="19" t="s">
        <v>13</v>
      </c>
    </row>
    <row r="97" spans="2:22">
      <c r="B97" s="18">
        <v>515</v>
      </c>
      <c r="C97" s="19">
        <v>0.25</v>
      </c>
      <c r="D97" s="19">
        <v>0.25</v>
      </c>
      <c r="E97" s="19">
        <v>0.21</v>
      </c>
      <c r="F97" s="19">
        <v>0.17</v>
      </c>
      <c r="G97" s="19">
        <v>0.2</v>
      </c>
      <c r="H97" s="19">
        <v>0.25</v>
      </c>
      <c r="I97" s="19">
        <v>0.25</v>
      </c>
      <c r="J97" s="19">
        <v>0.21</v>
      </c>
      <c r="K97" s="19">
        <v>0.09</v>
      </c>
      <c r="L97" s="19">
        <v>0.05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>
        <v>0.1</v>
      </c>
      <c r="V97" s="19">
        <v>0.05</v>
      </c>
    </row>
    <row r="98" spans="2:22">
      <c r="B98" s="18">
        <v>516</v>
      </c>
      <c r="C98" s="19">
        <v>0.26</v>
      </c>
      <c r="D98" s="19">
        <v>0.26</v>
      </c>
      <c r="E98" s="19">
        <v>0.22</v>
      </c>
      <c r="F98" s="19">
        <v>0.18</v>
      </c>
      <c r="G98" s="19">
        <v>0.21</v>
      </c>
      <c r="H98" s="19">
        <v>0.26</v>
      </c>
      <c r="I98" s="19">
        <v>0.26</v>
      </c>
      <c r="J98" s="19">
        <v>0.22</v>
      </c>
      <c r="K98" s="19">
        <v>0.1</v>
      </c>
      <c r="L98" s="19">
        <v>0.06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>
        <v>0.11</v>
      </c>
      <c r="V98" s="19">
        <v>0.05</v>
      </c>
    </row>
    <row r="99" spans="2:22">
      <c r="B99" s="18">
        <v>517</v>
      </c>
      <c r="C99" s="19">
        <v>0.26</v>
      </c>
      <c r="D99" s="19">
        <v>0.26</v>
      </c>
      <c r="E99" s="19">
        <v>0.22</v>
      </c>
      <c r="F99" s="19">
        <v>0.18</v>
      </c>
      <c r="G99" s="19">
        <v>0.21</v>
      </c>
      <c r="H99" s="19">
        <v>0.26</v>
      </c>
      <c r="I99" s="19">
        <v>0.26</v>
      </c>
      <c r="J99" s="19">
        <v>0.23</v>
      </c>
      <c r="K99" s="19">
        <v>0.1</v>
      </c>
      <c r="L99" s="19">
        <v>0.06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>
        <v>0.12</v>
      </c>
      <c r="V99" s="19">
        <v>0.06</v>
      </c>
    </row>
    <row r="100" spans="2:22">
      <c r="B100" s="18">
        <v>518</v>
      </c>
      <c r="C100" s="19">
        <v>0.28999999999999998</v>
      </c>
      <c r="D100" s="19">
        <v>0.28999999999999998</v>
      </c>
      <c r="E100" s="19">
        <v>0.25</v>
      </c>
      <c r="F100" s="19">
        <v>0.2</v>
      </c>
      <c r="G100" s="19">
        <v>0.23</v>
      </c>
      <c r="H100" s="19">
        <v>0.28999999999999998</v>
      </c>
      <c r="I100" s="19">
        <v>0.28999999999999998</v>
      </c>
      <c r="J100" s="19">
        <v>0.26</v>
      </c>
      <c r="K100" s="19">
        <v>0.12</v>
      </c>
      <c r="L100" s="19">
        <v>7.0000000000000007E-2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>
        <v>0.14000000000000001</v>
      </c>
      <c r="V100" s="19">
        <v>0.06</v>
      </c>
    </row>
    <row r="101" spans="2:22">
      <c r="B101" s="18">
        <v>519</v>
      </c>
      <c r="C101" s="19">
        <v>0.25</v>
      </c>
      <c r="D101" s="19">
        <v>0.25</v>
      </c>
      <c r="E101" s="19">
        <v>0.21</v>
      </c>
      <c r="F101" s="19">
        <v>0.17</v>
      </c>
      <c r="G101" s="19">
        <v>0.2</v>
      </c>
      <c r="H101" s="19">
        <v>0.25</v>
      </c>
      <c r="I101" s="19">
        <v>0.25</v>
      </c>
      <c r="J101" s="19">
        <v>0.23</v>
      </c>
      <c r="K101" s="19">
        <v>0.11</v>
      </c>
      <c r="L101" s="19">
        <v>0.06</v>
      </c>
      <c r="M101" s="19" t="s">
        <v>13</v>
      </c>
      <c r="N101" s="19" t="s">
        <v>13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 t="s">
        <v>13</v>
      </c>
      <c r="U101" s="19">
        <v>0.12</v>
      </c>
      <c r="V101" s="19">
        <v>0.06</v>
      </c>
    </row>
    <row r="102" spans="2:22">
      <c r="B102" s="18">
        <v>520</v>
      </c>
      <c r="C102" s="19">
        <v>0.25</v>
      </c>
      <c r="D102" s="19">
        <v>0.25</v>
      </c>
      <c r="E102" s="19">
        <v>0.21</v>
      </c>
      <c r="F102" s="19">
        <v>0.17</v>
      </c>
      <c r="G102" s="19">
        <v>0.2</v>
      </c>
      <c r="H102" s="19">
        <v>0.25</v>
      </c>
      <c r="I102" s="19">
        <v>0.25</v>
      </c>
      <c r="J102" s="19">
        <v>0.23</v>
      </c>
      <c r="K102" s="19">
        <v>0.11</v>
      </c>
      <c r="L102" s="19">
        <v>0.06</v>
      </c>
      <c r="M102" s="19">
        <v>0.08</v>
      </c>
      <c r="N102" s="19" t="s">
        <v>13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 t="s">
        <v>13</v>
      </c>
      <c r="U102" s="19">
        <v>0.13</v>
      </c>
      <c r="V102" s="19">
        <v>0.06</v>
      </c>
    </row>
    <row r="103" spans="2:22">
      <c r="B103" s="18">
        <v>521</v>
      </c>
      <c r="C103" s="19">
        <v>0.22</v>
      </c>
      <c r="D103" s="19">
        <v>0.22</v>
      </c>
      <c r="E103" s="19">
        <v>0.19</v>
      </c>
      <c r="F103" s="19">
        <v>0.15</v>
      </c>
      <c r="G103" s="19">
        <v>0.18</v>
      </c>
      <c r="H103" s="19">
        <v>0.22</v>
      </c>
      <c r="I103" s="19">
        <v>0.22</v>
      </c>
      <c r="J103" s="19">
        <v>0.21</v>
      </c>
      <c r="K103" s="19">
        <v>0.1</v>
      </c>
      <c r="L103" s="19">
        <v>0.05</v>
      </c>
      <c r="M103" s="19">
        <v>7.0000000000000007E-2</v>
      </c>
      <c r="N103" s="19" t="s">
        <v>13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 t="s">
        <v>13</v>
      </c>
      <c r="U103" s="19">
        <v>0.12</v>
      </c>
      <c r="V103" s="19">
        <v>0.06</v>
      </c>
    </row>
    <row r="104" spans="2:22">
      <c r="B104" s="18">
        <v>522</v>
      </c>
      <c r="C104" s="19">
        <v>0.27</v>
      </c>
      <c r="D104" s="19">
        <v>0.27</v>
      </c>
      <c r="E104" s="19">
        <v>0.23</v>
      </c>
      <c r="F104" s="19">
        <v>0.18</v>
      </c>
      <c r="G104" s="19">
        <v>0.22</v>
      </c>
      <c r="H104" s="19">
        <v>0.27</v>
      </c>
      <c r="I104" s="19">
        <v>0.27</v>
      </c>
      <c r="J104" s="19">
        <v>0.26</v>
      </c>
      <c r="K104" s="19">
        <v>0.13</v>
      </c>
      <c r="L104" s="19">
        <v>7.0000000000000007E-2</v>
      </c>
      <c r="M104" s="19">
        <v>0.08</v>
      </c>
      <c r="N104" s="19" t="s">
        <v>13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 t="s">
        <v>13</v>
      </c>
      <c r="U104" s="19">
        <v>0.16</v>
      </c>
      <c r="V104" s="19">
        <v>7.0000000000000007E-2</v>
      </c>
    </row>
    <row r="105" spans="2:22">
      <c r="B105" s="18">
        <v>523</v>
      </c>
      <c r="C105" s="19">
        <v>0.28999999999999998</v>
      </c>
      <c r="D105" s="19">
        <v>0.28999999999999998</v>
      </c>
      <c r="E105" s="19">
        <v>0.25</v>
      </c>
      <c r="F105" s="19">
        <v>0.2</v>
      </c>
      <c r="G105" s="19">
        <v>0.23</v>
      </c>
      <c r="H105" s="19">
        <v>0.28999999999999998</v>
      </c>
      <c r="I105" s="19">
        <v>0.28999999999999998</v>
      </c>
      <c r="J105" s="19">
        <v>0.28000000000000003</v>
      </c>
      <c r="K105" s="19">
        <v>0.14000000000000001</v>
      </c>
      <c r="L105" s="19">
        <v>7.0000000000000007E-2</v>
      </c>
      <c r="M105" s="19">
        <v>0.09</v>
      </c>
      <c r="N105" s="19" t="s">
        <v>13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 t="s">
        <v>13</v>
      </c>
      <c r="U105" s="19">
        <v>0.18</v>
      </c>
      <c r="V105" s="19">
        <v>0.08</v>
      </c>
    </row>
    <row r="106" spans="2:22">
      <c r="B106" s="18">
        <v>524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0.27</v>
      </c>
      <c r="K106" s="19">
        <v>0.14000000000000001</v>
      </c>
      <c r="L106" s="19">
        <v>7.0000000000000007E-2</v>
      </c>
      <c r="M106" s="19">
        <v>0.08</v>
      </c>
      <c r="N106" s="19" t="s">
        <v>13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 t="s">
        <v>13</v>
      </c>
      <c r="U106" s="19">
        <v>0.18</v>
      </c>
      <c r="V106" s="19">
        <v>0.08</v>
      </c>
    </row>
    <row r="107" spans="2:22">
      <c r="B107" s="18">
        <v>525</v>
      </c>
      <c r="C107" s="19">
        <v>0.26</v>
      </c>
      <c r="D107" s="19">
        <v>0.26</v>
      </c>
      <c r="E107" s="19">
        <v>0.22</v>
      </c>
      <c r="F107" s="19">
        <v>0.18</v>
      </c>
      <c r="G107" s="19">
        <v>0.21</v>
      </c>
      <c r="H107" s="19">
        <v>0.26</v>
      </c>
      <c r="I107" s="19">
        <v>0.26</v>
      </c>
      <c r="J107" s="19">
        <v>0.25</v>
      </c>
      <c r="K107" s="19">
        <v>0.13</v>
      </c>
      <c r="L107" s="19">
        <v>7.0000000000000007E-2</v>
      </c>
      <c r="M107" s="19">
        <v>0.08</v>
      </c>
      <c r="N107" s="19" t="s">
        <v>13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 t="s">
        <v>13</v>
      </c>
      <c r="T107" s="19" t="s">
        <v>13</v>
      </c>
      <c r="U107" s="19">
        <v>0.18</v>
      </c>
      <c r="V107" s="19">
        <v>0.08</v>
      </c>
    </row>
    <row r="108" spans="2:22">
      <c r="B108" s="18">
        <v>526</v>
      </c>
      <c r="C108" s="19">
        <v>0.28000000000000003</v>
      </c>
      <c r="D108" s="19">
        <v>0.28000000000000003</v>
      </c>
      <c r="E108" s="19">
        <v>0.24</v>
      </c>
      <c r="F108" s="19">
        <v>0.19</v>
      </c>
      <c r="G108" s="19">
        <v>0.22</v>
      </c>
      <c r="H108" s="19">
        <v>0.28000000000000003</v>
      </c>
      <c r="I108" s="19">
        <v>0.28000000000000003</v>
      </c>
      <c r="J108" s="19">
        <v>0.27</v>
      </c>
      <c r="K108" s="19">
        <v>0.15</v>
      </c>
      <c r="L108" s="19">
        <v>7.0000000000000007E-2</v>
      </c>
      <c r="M108" s="19">
        <v>0.09</v>
      </c>
      <c r="N108" s="19" t="s">
        <v>13</v>
      </c>
      <c r="O108" s="19" t="s">
        <v>13</v>
      </c>
      <c r="P108" s="19" t="s">
        <v>13</v>
      </c>
      <c r="Q108" s="19">
        <v>0.08</v>
      </c>
      <c r="R108" s="19" t="s">
        <v>13</v>
      </c>
      <c r="S108" s="19" t="s">
        <v>13</v>
      </c>
      <c r="T108" s="19" t="s">
        <v>13</v>
      </c>
      <c r="U108" s="19">
        <v>0.2</v>
      </c>
      <c r="V108" s="19">
        <v>0.09</v>
      </c>
    </row>
    <row r="109" spans="2:22">
      <c r="B109" s="18">
        <v>527</v>
      </c>
      <c r="C109" s="19">
        <v>0.31</v>
      </c>
      <c r="D109" s="19">
        <v>0.31</v>
      </c>
      <c r="E109" s="19">
        <v>0.26</v>
      </c>
      <c r="F109" s="19">
        <v>0.21</v>
      </c>
      <c r="G109" s="19">
        <v>0.25</v>
      </c>
      <c r="H109" s="19">
        <v>0.31</v>
      </c>
      <c r="I109" s="19">
        <v>0.31</v>
      </c>
      <c r="J109" s="19">
        <v>0.3</v>
      </c>
      <c r="K109" s="19">
        <v>0.17</v>
      </c>
      <c r="L109" s="19">
        <v>0.08</v>
      </c>
      <c r="M109" s="19">
        <v>0.1</v>
      </c>
      <c r="N109" s="19" t="s">
        <v>13</v>
      </c>
      <c r="O109" s="19" t="s">
        <v>13</v>
      </c>
      <c r="P109" s="19" t="s">
        <v>13</v>
      </c>
      <c r="Q109" s="19">
        <v>0.09</v>
      </c>
      <c r="R109" s="19" t="s">
        <v>13</v>
      </c>
      <c r="S109" s="19" t="s">
        <v>13</v>
      </c>
      <c r="T109" s="19" t="s">
        <v>13</v>
      </c>
      <c r="U109" s="19">
        <v>0.24</v>
      </c>
      <c r="V109" s="19">
        <v>0.11</v>
      </c>
    </row>
    <row r="110" spans="2:22">
      <c r="B110" s="18">
        <v>528</v>
      </c>
      <c r="C110" s="19">
        <v>0.4</v>
      </c>
      <c r="D110" s="19">
        <v>0.4</v>
      </c>
      <c r="E110" s="19">
        <v>0.34</v>
      </c>
      <c r="F110" s="19">
        <v>0.27</v>
      </c>
      <c r="G110" s="19">
        <v>0.32</v>
      </c>
      <c r="H110" s="19">
        <v>0.4</v>
      </c>
      <c r="I110" s="19">
        <v>0.4</v>
      </c>
      <c r="J110" s="19">
        <v>0.39</v>
      </c>
      <c r="K110" s="19">
        <v>0.22</v>
      </c>
      <c r="L110" s="19">
        <v>0.1</v>
      </c>
      <c r="M110" s="19">
        <v>0.14000000000000001</v>
      </c>
      <c r="N110" s="19" t="s">
        <v>13</v>
      </c>
      <c r="O110" s="19" t="s">
        <v>13</v>
      </c>
      <c r="P110" s="19" t="s">
        <v>13</v>
      </c>
      <c r="Q110" s="19">
        <v>0.12</v>
      </c>
      <c r="R110" s="19" t="s">
        <v>13</v>
      </c>
      <c r="S110" s="19" t="s">
        <v>13</v>
      </c>
      <c r="T110" s="19" t="s">
        <v>13</v>
      </c>
      <c r="U110" s="19">
        <v>0.32</v>
      </c>
      <c r="V110" s="19">
        <v>0.16</v>
      </c>
    </row>
    <row r="111" spans="2:22">
      <c r="B111" s="18">
        <v>529</v>
      </c>
      <c r="C111" s="19">
        <v>0.32</v>
      </c>
      <c r="D111" s="19">
        <v>0.32</v>
      </c>
      <c r="E111" s="19">
        <v>0.27</v>
      </c>
      <c r="F111" s="19">
        <v>0.22</v>
      </c>
      <c r="G111" s="19">
        <v>0.26</v>
      </c>
      <c r="H111" s="19">
        <v>0.32</v>
      </c>
      <c r="I111" s="19">
        <v>0.32</v>
      </c>
      <c r="J111" s="19">
        <v>0.32</v>
      </c>
      <c r="K111" s="19">
        <v>0.18</v>
      </c>
      <c r="L111" s="19">
        <v>0.08</v>
      </c>
      <c r="M111" s="19">
        <v>0.12</v>
      </c>
      <c r="N111" s="19" t="s">
        <v>13</v>
      </c>
      <c r="O111" s="19" t="s">
        <v>13</v>
      </c>
      <c r="P111" s="19" t="s">
        <v>13</v>
      </c>
      <c r="Q111" s="19">
        <v>0.1</v>
      </c>
      <c r="R111" s="19" t="s">
        <v>13</v>
      </c>
      <c r="S111" s="19" t="s">
        <v>13</v>
      </c>
      <c r="T111" s="19" t="s">
        <v>13</v>
      </c>
      <c r="U111" s="19">
        <v>0.26</v>
      </c>
      <c r="V111" s="19">
        <v>0.13</v>
      </c>
    </row>
    <row r="112" spans="2:22">
      <c r="B112" s="18">
        <v>530</v>
      </c>
      <c r="C112" s="19">
        <v>0.34</v>
      </c>
      <c r="D112" s="19">
        <v>0.34</v>
      </c>
      <c r="E112" s="19">
        <v>0.28999999999999998</v>
      </c>
      <c r="F112" s="19">
        <v>0.23</v>
      </c>
      <c r="G112" s="19">
        <v>0.27</v>
      </c>
      <c r="H112" s="19">
        <v>0.34</v>
      </c>
      <c r="I112" s="19">
        <v>0.34</v>
      </c>
      <c r="J112" s="19">
        <v>0.34</v>
      </c>
      <c r="K112" s="19">
        <v>0.2</v>
      </c>
      <c r="L112" s="19">
        <v>0.09</v>
      </c>
      <c r="M112" s="19">
        <v>0.13</v>
      </c>
      <c r="N112" s="19" t="s">
        <v>13</v>
      </c>
      <c r="O112" s="19" t="s">
        <v>13</v>
      </c>
      <c r="P112" s="19" t="s">
        <v>13</v>
      </c>
      <c r="Q112" s="19">
        <v>0.1</v>
      </c>
      <c r="R112" s="19" t="s">
        <v>13</v>
      </c>
      <c r="S112" s="19">
        <v>0.1</v>
      </c>
      <c r="T112" s="19" t="s">
        <v>13</v>
      </c>
      <c r="U112" s="19">
        <v>0.28999999999999998</v>
      </c>
      <c r="V112" s="19">
        <v>0.15</v>
      </c>
    </row>
    <row r="113" spans="2:22">
      <c r="B113" s="18">
        <v>531</v>
      </c>
      <c r="C113" s="19">
        <v>0.32</v>
      </c>
      <c r="D113" s="19">
        <v>0.32</v>
      </c>
      <c r="E113" s="19">
        <v>0.27</v>
      </c>
      <c r="F113" s="19">
        <v>0.22</v>
      </c>
      <c r="G113" s="19">
        <v>0.26</v>
      </c>
      <c r="H113" s="19">
        <v>0.32</v>
      </c>
      <c r="I113" s="19">
        <v>0.32</v>
      </c>
      <c r="J113" s="19">
        <v>0.32</v>
      </c>
      <c r="K113" s="19">
        <v>0.19</v>
      </c>
      <c r="L113" s="19">
        <v>0.09</v>
      </c>
      <c r="M113" s="19">
        <v>0.12</v>
      </c>
      <c r="N113" s="19" t="s">
        <v>13</v>
      </c>
      <c r="O113" s="19" t="s">
        <v>13</v>
      </c>
      <c r="P113" s="19" t="s">
        <v>13</v>
      </c>
      <c r="Q113" s="19">
        <v>0.1</v>
      </c>
      <c r="R113" s="19" t="s">
        <v>13</v>
      </c>
      <c r="S113" s="19">
        <v>0.1</v>
      </c>
      <c r="T113" s="19" t="s">
        <v>13</v>
      </c>
      <c r="U113" s="19">
        <v>0.28000000000000003</v>
      </c>
      <c r="V113" s="19">
        <v>0.16</v>
      </c>
    </row>
    <row r="114" spans="2:22">
      <c r="B114" s="18">
        <v>601</v>
      </c>
      <c r="C114" s="19">
        <v>0.34</v>
      </c>
      <c r="D114" s="19">
        <v>0.34</v>
      </c>
      <c r="E114" s="19">
        <v>0.28999999999999998</v>
      </c>
      <c r="F114" s="19">
        <v>0.23</v>
      </c>
      <c r="G114" s="19">
        <v>0.27</v>
      </c>
      <c r="H114" s="19">
        <v>0.34</v>
      </c>
      <c r="I114" s="19">
        <v>0.34</v>
      </c>
      <c r="J114" s="19">
        <v>0.34</v>
      </c>
      <c r="K114" s="19">
        <v>0.21</v>
      </c>
      <c r="L114" s="19">
        <v>0.1</v>
      </c>
      <c r="M114" s="19">
        <v>0.13</v>
      </c>
      <c r="N114" s="19" t="s">
        <v>13</v>
      </c>
      <c r="O114" s="19" t="s">
        <v>13</v>
      </c>
      <c r="P114" s="19" t="s">
        <v>13</v>
      </c>
      <c r="Q114" s="19">
        <v>0.1</v>
      </c>
      <c r="R114" s="19" t="s">
        <v>13</v>
      </c>
      <c r="S114" s="19">
        <v>0.1</v>
      </c>
      <c r="T114" s="19" t="s">
        <v>13</v>
      </c>
      <c r="U114" s="19">
        <v>0.31</v>
      </c>
      <c r="V114" s="19">
        <v>0.18</v>
      </c>
    </row>
    <row r="115" spans="2:22">
      <c r="B115" s="18">
        <v>602</v>
      </c>
      <c r="C115" s="19">
        <v>0.38</v>
      </c>
      <c r="D115" s="19">
        <v>0.38</v>
      </c>
      <c r="E115" s="19">
        <v>0.32</v>
      </c>
      <c r="F115" s="19">
        <v>0.26</v>
      </c>
      <c r="G115" s="19">
        <v>0.3</v>
      </c>
      <c r="H115" s="19">
        <v>0.38</v>
      </c>
      <c r="I115" s="19">
        <v>0.38</v>
      </c>
      <c r="J115" s="19">
        <v>0.38</v>
      </c>
      <c r="K115" s="19">
        <v>0.24</v>
      </c>
      <c r="L115" s="19">
        <v>0.11</v>
      </c>
      <c r="M115" s="19">
        <v>0.16</v>
      </c>
      <c r="N115" s="19" t="s">
        <v>13</v>
      </c>
      <c r="O115" s="19" t="s">
        <v>13</v>
      </c>
      <c r="P115" s="19" t="s">
        <v>13</v>
      </c>
      <c r="Q115" s="19">
        <v>0.12</v>
      </c>
      <c r="R115" s="19" t="s">
        <v>13</v>
      </c>
      <c r="S115" s="19">
        <v>0.11</v>
      </c>
      <c r="T115" s="19" t="s">
        <v>13</v>
      </c>
      <c r="U115" s="19">
        <v>0.35</v>
      </c>
      <c r="V115" s="19">
        <v>0.22</v>
      </c>
    </row>
    <row r="116" spans="2:22">
      <c r="B116" s="18">
        <v>603</v>
      </c>
      <c r="C116" s="19">
        <v>0.38</v>
      </c>
      <c r="D116" s="19">
        <v>0.38</v>
      </c>
      <c r="E116" s="19">
        <v>0.32</v>
      </c>
      <c r="F116" s="19">
        <v>0.26</v>
      </c>
      <c r="G116" s="19">
        <v>0.3</v>
      </c>
      <c r="H116" s="19">
        <v>0.38</v>
      </c>
      <c r="I116" s="19">
        <v>0.38</v>
      </c>
      <c r="J116" s="19">
        <v>0.38</v>
      </c>
      <c r="K116" s="19">
        <v>0.24</v>
      </c>
      <c r="L116" s="19">
        <v>0.11</v>
      </c>
      <c r="M116" s="19">
        <v>0.17</v>
      </c>
      <c r="N116" s="19" t="s">
        <v>13</v>
      </c>
      <c r="O116" s="19" t="s">
        <v>13</v>
      </c>
      <c r="P116" s="19" t="s">
        <v>13</v>
      </c>
      <c r="Q116" s="19">
        <v>0.12</v>
      </c>
      <c r="R116" s="19" t="s">
        <v>13</v>
      </c>
      <c r="S116" s="19">
        <v>0.11</v>
      </c>
      <c r="T116" s="19" t="s">
        <v>13</v>
      </c>
      <c r="U116" s="19">
        <v>0.36</v>
      </c>
      <c r="V116" s="19">
        <v>0.23</v>
      </c>
    </row>
    <row r="117" spans="2:22">
      <c r="B117" s="18">
        <v>604</v>
      </c>
      <c r="C117" s="19">
        <v>0.31</v>
      </c>
      <c r="D117" s="19">
        <v>0.31</v>
      </c>
      <c r="E117" s="19">
        <v>0.26</v>
      </c>
      <c r="F117" s="19">
        <v>0.21</v>
      </c>
      <c r="G117" s="19">
        <v>0.25</v>
      </c>
      <c r="H117" s="19">
        <v>0.31</v>
      </c>
      <c r="I117" s="19">
        <v>0.31</v>
      </c>
      <c r="J117" s="19">
        <v>0.31</v>
      </c>
      <c r="K117" s="19">
        <v>0.2</v>
      </c>
      <c r="L117" s="19">
        <v>0.09</v>
      </c>
      <c r="M117" s="19">
        <v>0.14000000000000001</v>
      </c>
      <c r="N117" s="19" t="s">
        <v>13</v>
      </c>
      <c r="O117" s="19" t="s">
        <v>13</v>
      </c>
      <c r="P117" s="19" t="s">
        <v>13</v>
      </c>
      <c r="Q117" s="19">
        <v>0.1</v>
      </c>
      <c r="R117" s="19" t="s">
        <v>13</v>
      </c>
      <c r="S117" s="19">
        <v>0.09</v>
      </c>
      <c r="T117" s="19" t="s">
        <v>13</v>
      </c>
      <c r="U117" s="19">
        <v>0.3</v>
      </c>
      <c r="V117" s="19">
        <v>0.21</v>
      </c>
    </row>
    <row r="118" spans="2:22">
      <c r="B118" s="18">
        <v>605</v>
      </c>
      <c r="C118" s="19">
        <v>0.35</v>
      </c>
      <c r="D118" s="19">
        <v>0.35</v>
      </c>
      <c r="E118" s="19">
        <v>0.3</v>
      </c>
      <c r="F118" s="19">
        <v>0.24</v>
      </c>
      <c r="G118" s="19">
        <v>0.28000000000000003</v>
      </c>
      <c r="H118" s="19">
        <v>0.35</v>
      </c>
      <c r="I118" s="19">
        <v>0.35</v>
      </c>
      <c r="J118" s="19">
        <v>0.35</v>
      </c>
      <c r="K118" s="19">
        <v>0.24</v>
      </c>
      <c r="L118" s="19">
        <v>0.11</v>
      </c>
      <c r="M118" s="19">
        <v>0.17</v>
      </c>
      <c r="N118" s="19">
        <v>0.11</v>
      </c>
      <c r="O118" s="19">
        <v>7.0000000000000007E-2</v>
      </c>
      <c r="P118" s="19" t="s">
        <v>13</v>
      </c>
      <c r="Q118" s="19">
        <v>0.11</v>
      </c>
      <c r="R118" s="19">
        <v>0.11</v>
      </c>
      <c r="S118" s="19">
        <v>0.11</v>
      </c>
      <c r="T118" s="19" t="s">
        <v>13</v>
      </c>
      <c r="U118" s="19">
        <v>0.35</v>
      </c>
      <c r="V118" s="19">
        <v>0.26</v>
      </c>
    </row>
    <row r="119" spans="2:22">
      <c r="B119" s="18">
        <v>606</v>
      </c>
      <c r="C119" s="19">
        <v>0.35</v>
      </c>
      <c r="D119" s="19">
        <v>0.35</v>
      </c>
      <c r="E119" s="19">
        <v>0.3</v>
      </c>
      <c r="F119" s="19">
        <v>0.24</v>
      </c>
      <c r="G119" s="19">
        <v>0.28000000000000003</v>
      </c>
      <c r="H119" s="19">
        <v>0.35</v>
      </c>
      <c r="I119" s="19">
        <v>0.35</v>
      </c>
      <c r="J119" s="19">
        <v>0.35</v>
      </c>
      <c r="K119" s="19">
        <v>0.24</v>
      </c>
      <c r="L119" s="19">
        <v>0.11</v>
      </c>
      <c r="M119" s="19">
        <v>0.18</v>
      </c>
      <c r="N119" s="19">
        <v>0.11</v>
      </c>
      <c r="O119" s="19">
        <v>7.0000000000000007E-2</v>
      </c>
      <c r="P119" s="19" t="s">
        <v>13</v>
      </c>
      <c r="Q119" s="19">
        <v>0.11</v>
      </c>
      <c r="R119" s="19">
        <v>0.11</v>
      </c>
      <c r="S119" s="19">
        <v>0.11</v>
      </c>
      <c r="T119" s="19" t="s">
        <v>13</v>
      </c>
      <c r="U119" s="19">
        <v>0.35</v>
      </c>
      <c r="V119" s="19">
        <v>0.27</v>
      </c>
    </row>
    <row r="120" spans="2:22">
      <c r="B120" s="18">
        <v>607</v>
      </c>
      <c r="C120" s="19">
        <v>0.39</v>
      </c>
      <c r="D120" s="19">
        <v>0.39</v>
      </c>
      <c r="E120" s="19">
        <v>0.33</v>
      </c>
      <c r="F120" s="19">
        <v>0.27</v>
      </c>
      <c r="G120" s="19">
        <v>0.31</v>
      </c>
      <c r="H120" s="19">
        <v>0.39</v>
      </c>
      <c r="I120" s="19">
        <v>0.39</v>
      </c>
      <c r="J120" s="19">
        <v>0.39</v>
      </c>
      <c r="K120" s="19">
        <v>0.28000000000000003</v>
      </c>
      <c r="L120" s="19">
        <v>0.13</v>
      </c>
      <c r="M120" s="19">
        <v>0.21</v>
      </c>
      <c r="N120" s="19">
        <v>0.12</v>
      </c>
      <c r="O120" s="19">
        <v>0.08</v>
      </c>
      <c r="P120" s="19" t="s">
        <v>13</v>
      </c>
      <c r="Q120" s="19">
        <v>0.13</v>
      </c>
      <c r="R120" s="19">
        <v>0.12</v>
      </c>
      <c r="S120" s="19">
        <v>0.12</v>
      </c>
      <c r="T120" s="19" t="s">
        <v>13</v>
      </c>
      <c r="U120" s="19">
        <v>0.39</v>
      </c>
      <c r="V120" s="19">
        <v>0.32</v>
      </c>
    </row>
    <row r="121" spans="2:22">
      <c r="B121" s="18">
        <v>608</v>
      </c>
      <c r="C121" s="19">
        <v>0.33</v>
      </c>
      <c r="D121" s="19">
        <v>0.33</v>
      </c>
      <c r="E121" s="19">
        <v>0.28000000000000003</v>
      </c>
      <c r="F121" s="19">
        <v>0.22</v>
      </c>
      <c r="G121" s="19">
        <v>0.26</v>
      </c>
      <c r="H121" s="19">
        <v>0.33</v>
      </c>
      <c r="I121" s="19">
        <v>0.33</v>
      </c>
      <c r="J121" s="19">
        <v>0.33</v>
      </c>
      <c r="K121" s="19">
        <v>0.24</v>
      </c>
      <c r="L121" s="19">
        <v>0.11</v>
      </c>
      <c r="M121" s="19">
        <v>0.19</v>
      </c>
      <c r="N121" s="19">
        <v>0.1</v>
      </c>
      <c r="O121" s="19">
        <v>7.0000000000000007E-2</v>
      </c>
      <c r="P121" s="19" t="s">
        <v>13</v>
      </c>
      <c r="Q121" s="19">
        <v>0.11</v>
      </c>
      <c r="R121" s="19">
        <v>0.1</v>
      </c>
      <c r="S121" s="19">
        <v>0.1</v>
      </c>
      <c r="T121" s="19" t="s">
        <v>13</v>
      </c>
      <c r="U121" s="19">
        <v>0.33</v>
      </c>
      <c r="V121" s="19">
        <v>0.28999999999999998</v>
      </c>
    </row>
    <row r="122" spans="2:22">
      <c r="B122" s="18">
        <v>609</v>
      </c>
      <c r="C122" s="19">
        <v>0.37</v>
      </c>
      <c r="D122" s="19">
        <v>0.37</v>
      </c>
      <c r="E122" s="19">
        <v>0.31</v>
      </c>
      <c r="F122" s="19">
        <v>0.25</v>
      </c>
      <c r="G122" s="19">
        <v>0.3</v>
      </c>
      <c r="H122" s="19">
        <v>0.37</v>
      </c>
      <c r="I122" s="19">
        <v>0.37</v>
      </c>
      <c r="J122" s="19">
        <v>0.37</v>
      </c>
      <c r="K122" s="19">
        <v>0.27</v>
      </c>
      <c r="L122" s="19">
        <v>0.13</v>
      </c>
      <c r="M122" s="19">
        <v>0.22</v>
      </c>
      <c r="N122" s="19">
        <v>0.11</v>
      </c>
      <c r="O122" s="19">
        <v>0.08</v>
      </c>
      <c r="P122" s="19" t="s">
        <v>13</v>
      </c>
      <c r="Q122" s="19">
        <v>0.12</v>
      </c>
      <c r="R122" s="19">
        <v>0.11</v>
      </c>
      <c r="S122" s="19">
        <v>0.12</v>
      </c>
      <c r="T122" s="19" t="s">
        <v>13</v>
      </c>
      <c r="U122" s="19">
        <v>0.37</v>
      </c>
      <c r="V122" s="19">
        <v>0.34</v>
      </c>
    </row>
    <row r="123" spans="2:22">
      <c r="B123" s="18">
        <v>610</v>
      </c>
      <c r="C123" s="19">
        <v>0.38</v>
      </c>
      <c r="D123" s="19">
        <v>0.38</v>
      </c>
      <c r="E123" s="19">
        <v>0.32</v>
      </c>
      <c r="F123" s="19">
        <v>0.26</v>
      </c>
      <c r="G123" s="19">
        <v>0.3</v>
      </c>
      <c r="H123" s="19">
        <v>0.38</v>
      </c>
      <c r="I123" s="19">
        <v>0.38</v>
      </c>
      <c r="J123" s="19">
        <v>0.38</v>
      </c>
      <c r="K123" s="19">
        <v>0.28999999999999998</v>
      </c>
      <c r="L123" s="19">
        <v>0.13</v>
      </c>
      <c r="M123" s="19">
        <v>0.23</v>
      </c>
      <c r="N123" s="19">
        <v>0.12</v>
      </c>
      <c r="O123" s="19">
        <v>0.09</v>
      </c>
      <c r="P123" s="19" t="s">
        <v>13</v>
      </c>
      <c r="Q123" s="19">
        <v>0.13</v>
      </c>
      <c r="R123" s="19">
        <v>0.11</v>
      </c>
      <c r="S123" s="19">
        <v>0.12</v>
      </c>
      <c r="T123" s="19" t="s">
        <v>13</v>
      </c>
      <c r="U123" s="19">
        <v>0.38</v>
      </c>
      <c r="V123" s="19">
        <v>0.36</v>
      </c>
    </row>
    <row r="124" spans="2:22">
      <c r="B124" s="18">
        <v>611</v>
      </c>
      <c r="C124" s="19">
        <v>0.39</v>
      </c>
      <c r="D124" s="19">
        <v>0.39</v>
      </c>
      <c r="E124" s="19">
        <v>0.33</v>
      </c>
      <c r="F124" s="19">
        <v>0.27</v>
      </c>
      <c r="G124" s="19">
        <v>0.31</v>
      </c>
      <c r="H124" s="19">
        <v>0.39</v>
      </c>
      <c r="I124" s="19">
        <v>0.39</v>
      </c>
      <c r="J124" s="19">
        <v>0.39</v>
      </c>
      <c r="K124" s="19">
        <v>0.3</v>
      </c>
      <c r="L124" s="19">
        <v>0.14000000000000001</v>
      </c>
      <c r="M124" s="19">
        <v>0.25</v>
      </c>
      <c r="N124" s="19">
        <v>0.13</v>
      </c>
      <c r="O124" s="19">
        <v>0.09</v>
      </c>
      <c r="P124" s="19" t="s">
        <v>13</v>
      </c>
      <c r="Q124" s="19">
        <v>0.13</v>
      </c>
      <c r="R124" s="19">
        <v>0.12</v>
      </c>
      <c r="S124" s="19">
        <v>0.13</v>
      </c>
      <c r="T124" s="19" t="s">
        <v>13</v>
      </c>
      <c r="U124" s="19">
        <v>0.39</v>
      </c>
      <c r="V124" s="19">
        <v>0.38</v>
      </c>
    </row>
    <row r="125" spans="2:22">
      <c r="B125" s="18">
        <v>612</v>
      </c>
      <c r="C125" s="19">
        <v>0.35</v>
      </c>
      <c r="D125" s="19">
        <v>0.35</v>
      </c>
      <c r="E125" s="19">
        <v>0.3</v>
      </c>
      <c r="F125" s="19">
        <v>0.24</v>
      </c>
      <c r="G125" s="19">
        <v>0.28000000000000003</v>
      </c>
      <c r="H125" s="19">
        <v>0.35</v>
      </c>
      <c r="I125" s="19">
        <v>0.35</v>
      </c>
      <c r="J125" s="19">
        <v>0.35</v>
      </c>
      <c r="K125" s="19">
        <v>0.28000000000000003</v>
      </c>
      <c r="L125" s="19">
        <v>0.13</v>
      </c>
      <c r="M125" s="19">
        <v>0.23</v>
      </c>
      <c r="N125" s="19">
        <v>0.12</v>
      </c>
      <c r="O125" s="19">
        <v>0.09</v>
      </c>
      <c r="P125" s="19" t="s">
        <v>13</v>
      </c>
      <c r="Q125" s="19">
        <v>0.12</v>
      </c>
      <c r="R125" s="19">
        <v>0.11</v>
      </c>
      <c r="S125" s="19">
        <v>0.12</v>
      </c>
      <c r="T125" s="19" t="s">
        <v>13</v>
      </c>
      <c r="U125" s="19">
        <v>0.35</v>
      </c>
      <c r="V125" s="19">
        <v>0.35</v>
      </c>
    </row>
    <row r="126" spans="2:22">
      <c r="B126" s="18">
        <v>613</v>
      </c>
      <c r="C126" s="19">
        <v>0.3</v>
      </c>
      <c r="D126" s="19">
        <v>0.3</v>
      </c>
      <c r="E126" s="19">
        <v>0.26</v>
      </c>
      <c r="F126" s="19">
        <v>0.2</v>
      </c>
      <c r="G126" s="19">
        <v>0.24</v>
      </c>
      <c r="H126" s="19">
        <v>0.3</v>
      </c>
      <c r="I126" s="19">
        <v>0.3</v>
      </c>
      <c r="J126" s="19">
        <v>0.3</v>
      </c>
      <c r="K126" s="19">
        <v>0.25</v>
      </c>
      <c r="L126" s="19">
        <v>0.12</v>
      </c>
      <c r="M126" s="19">
        <v>0.21</v>
      </c>
      <c r="N126" s="19">
        <v>0.11</v>
      </c>
      <c r="O126" s="19">
        <v>0.08</v>
      </c>
      <c r="P126" s="19" t="s">
        <v>13</v>
      </c>
      <c r="Q126" s="19">
        <v>0.11</v>
      </c>
      <c r="R126" s="19">
        <v>0.09</v>
      </c>
      <c r="S126" s="19">
        <v>0.1</v>
      </c>
      <c r="T126" s="19" t="s">
        <v>13</v>
      </c>
      <c r="U126" s="19">
        <v>0.3</v>
      </c>
      <c r="V126" s="19">
        <v>0.3</v>
      </c>
    </row>
    <row r="127" spans="2:22">
      <c r="B127" s="18">
        <v>614</v>
      </c>
      <c r="C127" s="19">
        <v>0.33</v>
      </c>
      <c r="D127" s="19">
        <v>0.33</v>
      </c>
      <c r="E127" s="19">
        <v>0.28000000000000003</v>
      </c>
      <c r="F127" s="19">
        <v>0.22</v>
      </c>
      <c r="G127" s="19">
        <v>0.26</v>
      </c>
      <c r="H127" s="19">
        <v>0.33</v>
      </c>
      <c r="I127" s="19">
        <v>0.33</v>
      </c>
      <c r="J127" s="19">
        <v>0.33</v>
      </c>
      <c r="K127" s="19">
        <v>0.28000000000000003</v>
      </c>
      <c r="L127" s="19">
        <v>0.13</v>
      </c>
      <c r="M127" s="19">
        <v>0.23</v>
      </c>
      <c r="N127" s="19">
        <v>0.12</v>
      </c>
      <c r="O127" s="19">
        <v>0.09</v>
      </c>
      <c r="P127" s="19" t="s">
        <v>13</v>
      </c>
      <c r="Q127" s="19">
        <v>0.12</v>
      </c>
      <c r="R127" s="19">
        <v>0.1</v>
      </c>
      <c r="S127" s="19">
        <v>0.11</v>
      </c>
      <c r="T127" s="19" t="s">
        <v>13</v>
      </c>
      <c r="U127" s="19">
        <v>0.32</v>
      </c>
      <c r="V127" s="19">
        <v>0.33</v>
      </c>
    </row>
    <row r="128" spans="2:22">
      <c r="B128" s="18">
        <v>615</v>
      </c>
      <c r="C128" s="19">
        <v>0.34</v>
      </c>
      <c r="D128" s="19">
        <v>0.34</v>
      </c>
      <c r="E128" s="19">
        <v>0.28999999999999998</v>
      </c>
      <c r="F128" s="19">
        <v>0.23</v>
      </c>
      <c r="G128" s="19">
        <v>0.27</v>
      </c>
      <c r="H128" s="19">
        <v>0.34</v>
      </c>
      <c r="I128" s="19">
        <v>0.34</v>
      </c>
      <c r="J128" s="19">
        <v>0.34</v>
      </c>
      <c r="K128" s="19">
        <v>0.28999999999999998</v>
      </c>
      <c r="L128" s="19">
        <v>0.14000000000000001</v>
      </c>
      <c r="M128" s="19">
        <v>0.25</v>
      </c>
      <c r="N128" s="19">
        <v>0.13</v>
      </c>
      <c r="O128" s="19">
        <v>0.1</v>
      </c>
      <c r="P128" s="19" t="s">
        <v>13</v>
      </c>
      <c r="Q128" s="19">
        <v>0.13</v>
      </c>
      <c r="R128" s="19">
        <v>0.11</v>
      </c>
      <c r="S128" s="19">
        <v>0.12</v>
      </c>
      <c r="T128" s="19" t="s">
        <v>13</v>
      </c>
      <c r="U128" s="19">
        <v>0.33</v>
      </c>
      <c r="V128" s="19">
        <v>0.34</v>
      </c>
    </row>
    <row r="129" spans="2:22">
      <c r="B129" s="18">
        <v>616</v>
      </c>
      <c r="C129" s="19">
        <v>0.36</v>
      </c>
      <c r="D129" s="19">
        <v>0.36</v>
      </c>
      <c r="E129" s="19">
        <v>0.31</v>
      </c>
      <c r="F129" s="19">
        <v>0.24</v>
      </c>
      <c r="G129" s="19">
        <v>0.28999999999999998</v>
      </c>
      <c r="H129" s="19">
        <v>0.36</v>
      </c>
      <c r="I129" s="19">
        <v>0.36</v>
      </c>
      <c r="J129" s="19">
        <v>0.36</v>
      </c>
      <c r="K129" s="19">
        <v>0.32</v>
      </c>
      <c r="L129" s="19">
        <v>0.16</v>
      </c>
      <c r="M129" s="19">
        <v>0.27</v>
      </c>
      <c r="N129" s="19">
        <v>0.14000000000000001</v>
      </c>
      <c r="O129" s="19">
        <v>0.11</v>
      </c>
      <c r="P129" s="19" t="s">
        <v>13</v>
      </c>
      <c r="Q129" s="19">
        <v>0.14000000000000001</v>
      </c>
      <c r="R129" s="19">
        <v>0.11</v>
      </c>
      <c r="S129" s="19">
        <v>0.13</v>
      </c>
      <c r="T129" s="19" t="s">
        <v>13</v>
      </c>
      <c r="U129" s="19">
        <v>0.34</v>
      </c>
      <c r="V129" s="19">
        <v>0.36</v>
      </c>
    </row>
    <row r="130" spans="2:22">
      <c r="B130" s="18">
        <v>617</v>
      </c>
      <c r="C130" s="19">
        <v>0.35</v>
      </c>
      <c r="D130" s="19">
        <v>0.35</v>
      </c>
      <c r="E130" s="19">
        <v>0.3</v>
      </c>
      <c r="F130" s="19">
        <v>0.24</v>
      </c>
      <c r="G130" s="19">
        <v>0.28000000000000003</v>
      </c>
      <c r="H130" s="19">
        <v>0.35</v>
      </c>
      <c r="I130" s="19">
        <v>0.35</v>
      </c>
      <c r="J130" s="19">
        <v>0.35</v>
      </c>
      <c r="K130" s="19">
        <v>0.32</v>
      </c>
      <c r="L130" s="19">
        <v>0.16</v>
      </c>
      <c r="M130" s="19">
        <v>0.27</v>
      </c>
      <c r="N130" s="19">
        <v>0.14000000000000001</v>
      </c>
      <c r="O130" s="19">
        <v>0.11</v>
      </c>
      <c r="P130" s="19" t="s">
        <v>13</v>
      </c>
      <c r="Q130" s="19">
        <v>0.14000000000000001</v>
      </c>
      <c r="R130" s="19">
        <v>0.11</v>
      </c>
      <c r="S130" s="19">
        <v>0.13</v>
      </c>
      <c r="T130" s="19" t="s">
        <v>13</v>
      </c>
      <c r="U130" s="19">
        <v>0.32</v>
      </c>
      <c r="V130" s="19">
        <v>0.35</v>
      </c>
    </row>
    <row r="131" spans="2:22">
      <c r="B131" s="18">
        <v>618</v>
      </c>
      <c r="C131" s="19">
        <v>0.36</v>
      </c>
      <c r="D131" s="19">
        <v>0.36</v>
      </c>
      <c r="E131" s="19">
        <v>0.31</v>
      </c>
      <c r="F131" s="19">
        <v>0.24</v>
      </c>
      <c r="G131" s="19">
        <v>0.28999999999999998</v>
      </c>
      <c r="H131" s="19">
        <v>0.36</v>
      </c>
      <c r="I131" s="19">
        <v>0.36</v>
      </c>
      <c r="J131" s="19">
        <v>0.36</v>
      </c>
      <c r="K131" s="19">
        <v>0.34</v>
      </c>
      <c r="L131" s="19">
        <v>0.17</v>
      </c>
      <c r="M131" s="19">
        <v>0.28999999999999998</v>
      </c>
      <c r="N131" s="19">
        <v>0.15</v>
      </c>
      <c r="O131" s="19">
        <v>0.12</v>
      </c>
      <c r="P131" s="19" t="s">
        <v>13</v>
      </c>
      <c r="Q131" s="19">
        <v>0.14000000000000001</v>
      </c>
      <c r="R131" s="19">
        <v>0.12</v>
      </c>
      <c r="S131" s="19">
        <v>0.14000000000000001</v>
      </c>
      <c r="T131" s="19" t="s">
        <v>13</v>
      </c>
      <c r="U131" s="19">
        <v>0.31</v>
      </c>
      <c r="V131" s="19">
        <v>0.36</v>
      </c>
    </row>
    <row r="132" spans="2:22">
      <c r="B132" s="18">
        <v>619</v>
      </c>
      <c r="C132" s="19">
        <v>0.35</v>
      </c>
      <c r="D132" s="19">
        <v>0.35</v>
      </c>
      <c r="E132" s="19">
        <v>0.3</v>
      </c>
      <c r="F132" s="19">
        <v>0.24</v>
      </c>
      <c r="G132" s="19">
        <v>0.28000000000000003</v>
      </c>
      <c r="H132" s="19">
        <v>0.35</v>
      </c>
      <c r="I132" s="19">
        <v>0.35</v>
      </c>
      <c r="J132" s="19">
        <v>0.35</v>
      </c>
      <c r="K132" s="19">
        <v>0.33</v>
      </c>
      <c r="L132" s="19">
        <v>0.17</v>
      </c>
      <c r="M132" s="19">
        <v>0.28999999999999998</v>
      </c>
      <c r="N132" s="19">
        <v>0.16</v>
      </c>
      <c r="O132" s="19">
        <v>0.13</v>
      </c>
      <c r="P132" s="19" t="s">
        <v>13</v>
      </c>
      <c r="Q132" s="19">
        <v>0.14000000000000001</v>
      </c>
      <c r="R132" s="19">
        <v>0.12</v>
      </c>
      <c r="S132" s="19">
        <v>0.14000000000000001</v>
      </c>
      <c r="T132" s="19" t="s">
        <v>13</v>
      </c>
      <c r="U132" s="19">
        <v>0.28999999999999998</v>
      </c>
      <c r="V132" s="19">
        <v>0.35</v>
      </c>
    </row>
    <row r="133" spans="2:22">
      <c r="B133" s="18">
        <v>620</v>
      </c>
      <c r="C133" s="19">
        <v>0.2</v>
      </c>
      <c r="D133" s="19">
        <v>0.2</v>
      </c>
      <c r="E133" s="19">
        <v>0.17</v>
      </c>
      <c r="F133" s="19">
        <v>0.14000000000000001</v>
      </c>
      <c r="G133" s="19">
        <v>0.16</v>
      </c>
      <c r="H133" s="19">
        <v>0.2</v>
      </c>
      <c r="I133" s="19">
        <v>0.2</v>
      </c>
      <c r="J133" s="19">
        <v>0.2</v>
      </c>
      <c r="K133" s="19">
        <v>0.19</v>
      </c>
      <c r="L133" s="19">
        <v>0.1</v>
      </c>
      <c r="M133" s="19">
        <v>0.17</v>
      </c>
      <c r="N133" s="19">
        <v>0.09</v>
      </c>
      <c r="O133" s="19">
        <v>0.08</v>
      </c>
      <c r="P133" s="19">
        <v>0.04</v>
      </c>
      <c r="Q133" s="19">
        <v>0.09</v>
      </c>
      <c r="R133" s="19">
        <v>7.0000000000000007E-2</v>
      </c>
      <c r="S133" s="19">
        <v>0.08</v>
      </c>
      <c r="T133" s="19">
        <v>0.06</v>
      </c>
      <c r="U133" s="19">
        <v>0.16</v>
      </c>
      <c r="V133" s="19">
        <v>0.19</v>
      </c>
    </row>
    <row r="134" spans="2:22">
      <c r="B134" s="18">
        <v>621</v>
      </c>
      <c r="C134" s="19">
        <v>0.32</v>
      </c>
      <c r="D134" s="19">
        <v>0.32</v>
      </c>
      <c r="E134" s="19">
        <v>0.27</v>
      </c>
      <c r="F134" s="19">
        <v>0.22</v>
      </c>
      <c r="G134" s="19">
        <v>0.26</v>
      </c>
      <c r="H134" s="19">
        <v>0.32</v>
      </c>
      <c r="I134" s="19">
        <v>0.32</v>
      </c>
      <c r="J134" s="19">
        <v>0.32</v>
      </c>
      <c r="K134" s="19">
        <v>0.31</v>
      </c>
      <c r="L134" s="19">
        <v>0.16</v>
      </c>
      <c r="M134" s="19">
        <v>0.27</v>
      </c>
      <c r="N134" s="19">
        <v>0.16</v>
      </c>
      <c r="O134" s="19">
        <v>0.13</v>
      </c>
      <c r="P134" s="19">
        <v>7.0000000000000007E-2</v>
      </c>
      <c r="Q134" s="19">
        <v>0.14000000000000001</v>
      </c>
      <c r="R134" s="19">
        <v>0.11</v>
      </c>
      <c r="S134" s="19">
        <v>0.14000000000000001</v>
      </c>
      <c r="T134" s="19">
        <v>0.1</v>
      </c>
      <c r="U134" s="19">
        <v>0.24</v>
      </c>
      <c r="V134" s="19">
        <v>0.31</v>
      </c>
    </row>
    <row r="135" spans="2:22">
      <c r="B135" s="18">
        <v>622</v>
      </c>
      <c r="C135" s="19">
        <v>0.31</v>
      </c>
      <c r="D135" s="19">
        <v>0.31</v>
      </c>
      <c r="E135" s="19">
        <v>0.26</v>
      </c>
      <c r="F135" s="19">
        <v>0.21</v>
      </c>
      <c r="G135" s="19">
        <v>0.25</v>
      </c>
      <c r="H135" s="19">
        <v>0.31</v>
      </c>
      <c r="I135" s="19">
        <v>0.31</v>
      </c>
      <c r="J135" s="19">
        <v>0.31</v>
      </c>
      <c r="K135" s="19">
        <v>0.3</v>
      </c>
      <c r="L135" s="19">
        <v>0.16</v>
      </c>
      <c r="M135" s="19">
        <v>0.27</v>
      </c>
      <c r="N135" s="19">
        <v>0.16</v>
      </c>
      <c r="O135" s="19">
        <v>0.14000000000000001</v>
      </c>
      <c r="P135" s="19">
        <v>0.06</v>
      </c>
      <c r="Q135" s="19">
        <v>0.14000000000000001</v>
      </c>
      <c r="R135" s="19">
        <v>0.11</v>
      </c>
      <c r="S135" s="19">
        <v>0.14000000000000001</v>
      </c>
      <c r="T135" s="19">
        <v>0.09</v>
      </c>
      <c r="U135" s="19">
        <v>0.22</v>
      </c>
      <c r="V135" s="19">
        <v>0.28999999999999998</v>
      </c>
    </row>
    <row r="136" spans="2:22">
      <c r="B136" s="18">
        <v>623</v>
      </c>
      <c r="C136" s="19">
        <v>0.28000000000000003</v>
      </c>
      <c r="D136" s="19">
        <v>0.28000000000000003</v>
      </c>
      <c r="E136" s="19">
        <v>0.24</v>
      </c>
      <c r="F136" s="19">
        <v>0.19</v>
      </c>
      <c r="G136" s="19">
        <v>0.22</v>
      </c>
      <c r="H136" s="19">
        <v>0.28000000000000003</v>
      </c>
      <c r="I136" s="19">
        <v>0.28000000000000003</v>
      </c>
      <c r="J136" s="19">
        <v>0.28000000000000003</v>
      </c>
      <c r="K136" s="19">
        <v>0.27</v>
      </c>
      <c r="L136" s="19">
        <v>0.15</v>
      </c>
      <c r="M136" s="19">
        <v>0.24</v>
      </c>
      <c r="N136" s="19">
        <v>0.15</v>
      </c>
      <c r="O136" s="19">
        <v>0.14000000000000001</v>
      </c>
      <c r="P136" s="19">
        <v>0.06</v>
      </c>
      <c r="Q136" s="19">
        <v>0.14000000000000001</v>
      </c>
      <c r="R136" s="19">
        <v>0.1</v>
      </c>
      <c r="S136" s="19">
        <v>0.13</v>
      </c>
      <c r="T136" s="19">
        <v>0.08</v>
      </c>
      <c r="U136" s="19">
        <v>0.19</v>
      </c>
      <c r="V136" s="19">
        <v>0.26</v>
      </c>
    </row>
    <row r="137" spans="2:22">
      <c r="B137" s="18">
        <v>624</v>
      </c>
      <c r="C137" s="19">
        <v>0.19</v>
      </c>
      <c r="D137" s="19">
        <v>0.19</v>
      </c>
      <c r="E137" s="19">
        <v>0.16</v>
      </c>
      <c r="F137" s="19">
        <v>0.13</v>
      </c>
      <c r="G137" s="19">
        <v>0.15</v>
      </c>
      <c r="H137" s="19">
        <v>0.19</v>
      </c>
      <c r="I137" s="19">
        <v>0.19</v>
      </c>
      <c r="J137" s="19">
        <v>0.19</v>
      </c>
      <c r="K137" s="19">
        <v>0.19</v>
      </c>
      <c r="L137" s="19">
        <v>0.11</v>
      </c>
      <c r="M137" s="19">
        <v>0.17</v>
      </c>
      <c r="N137" s="19">
        <v>0.11</v>
      </c>
      <c r="O137" s="19">
        <v>0.1</v>
      </c>
      <c r="P137" s="19">
        <v>0.04</v>
      </c>
      <c r="Q137" s="19">
        <v>0.1</v>
      </c>
      <c r="R137" s="19">
        <v>7.0000000000000007E-2</v>
      </c>
      <c r="S137" s="19">
        <v>0.09</v>
      </c>
      <c r="T137" s="19">
        <v>0.06</v>
      </c>
      <c r="U137" s="19">
        <v>0.12</v>
      </c>
      <c r="V137" s="19">
        <v>0.17</v>
      </c>
    </row>
    <row r="138" spans="2:22">
      <c r="B138" s="18">
        <v>625</v>
      </c>
      <c r="C138" s="19">
        <v>0.28999999999999998</v>
      </c>
      <c r="D138" s="19">
        <v>0.28999999999999998</v>
      </c>
      <c r="E138" s="19">
        <v>0.25</v>
      </c>
      <c r="F138" s="19">
        <v>0.2</v>
      </c>
      <c r="G138" s="19">
        <v>0.23</v>
      </c>
      <c r="H138" s="19">
        <v>0.28999999999999998</v>
      </c>
      <c r="I138" s="19">
        <v>0.28999999999999998</v>
      </c>
      <c r="J138" s="19">
        <v>0.28999999999999998</v>
      </c>
      <c r="K138" s="19">
        <v>0.28999999999999998</v>
      </c>
      <c r="L138" s="19">
        <v>0.17</v>
      </c>
      <c r="M138" s="19">
        <v>0.26</v>
      </c>
      <c r="N138" s="19">
        <v>0.17</v>
      </c>
      <c r="O138" s="19">
        <v>0.16</v>
      </c>
      <c r="P138" s="19">
        <v>7.0000000000000007E-2</v>
      </c>
      <c r="Q138" s="19">
        <v>0.15</v>
      </c>
      <c r="R138" s="19">
        <v>0.11</v>
      </c>
      <c r="S138" s="19">
        <v>0.15</v>
      </c>
      <c r="T138" s="19">
        <v>0.09</v>
      </c>
      <c r="U138" s="19">
        <v>0.17</v>
      </c>
      <c r="V138" s="19">
        <v>0.25</v>
      </c>
    </row>
    <row r="139" spans="2:22">
      <c r="B139" s="18">
        <v>626</v>
      </c>
      <c r="C139" s="19">
        <v>0.32</v>
      </c>
      <c r="D139" s="19">
        <v>0.32</v>
      </c>
      <c r="E139" s="19">
        <v>0.27</v>
      </c>
      <c r="F139" s="19">
        <v>0.22</v>
      </c>
      <c r="G139" s="19">
        <v>0.26</v>
      </c>
      <c r="H139" s="19">
        <v>0.32</v>
      </c>
      <c r="I139" s="19">
        <v>0.32</v>
      </c>
      <c r="J139" s="19">
        <v>0.32</v>
      </c>
      <c r="K139" s="19">
        <v>0.32</v>
      </c>
      <c r="L139" s="19">
        <v>0.19</v>
      </c>
      <c r="M139" s="19">
        <v>0.28999999999999998</v>
      </c>
      <c r="N139" s="19">
        <v>0.2</v>
      </c>
      <c r="O139" s="19">
        <v>0.19</v>
      </c>
      <c r="P139" s="19">
        <v>0.08</v>
      </c>
      <c r="Q139" s="19">
        <v>0.17</v>
      </c>
      <c r="R139" s="19">
        <v>0.12</v>
      </c>
      <c r="S139" s="19">
        <v>0.17</v>
      </c>
      <c r="T139" s="19">
        <v>0.1</v>
      </c>
      <c r="U139" s="19">
        <v>0.18</v>
      </c>
      <c r="V139" s="19">
        <v>0.26</v>
      </c>
    </row>
    <row r="140" spans="2:22">
      <c r="B140" s="18">
        <v>627</v>
      </c>
      <c r="C140" s="19">
        <v>0.39</v>
      </c>
      <c r="D140" s="19">
        <v>0.39</v>
      </c>
      <c r="E140" s="19">
        <v>0.33</v>
      </c>
      <c r="F140" s="19">
        <v>0.27</v>
      </c>
      <c r="G140" s="19">
        <v>0.31</v>
      </c>
      <c r="H140" s="19">
        <v>0.38</v>
      </c>
      <c r="I140" s="19">
        <v>0.39</v>
      </c>
      <c r="J140" s="19">
        <v>0.39</v>
      </c>
      <c r="K140" s="19">
        <v>0.39</v>
      </c>
      <c r="L140" s="19">
        <v>0.23</v>
      </c>
      <c r="M140" s="19">
        <v>0.35</v>
      </c>
      <c r="N140" s="19">
        <v>0.25</v>
      </c>
      <c r="O140" s="19">
        <v>0.24</v>
      </c>
      <c r="P140" s="19">
        <v>0.1</v>
      </c>
      <c r="Q140" s="19">
        <v>0.21</v>
      </c>
      <c r="R140" s="19">
        <v>0.15</v>
      </c>
      <c r="S140" s="19">
        <v>0.22</v>
      </c>
      <c r="T140" s="19">
        <v>0.12</v>
      </c>
      <c r="U140" s="19">
        <v>0.21</v>
      </c>
      <c r="V140" s="19">
        <v>0.31</v>
      </c>
    </row>
    <row r="141" spans="2:22">
      <c r="B141" s="18">
        <v>628</v>
      </c>
      <c r="C141" s="19">
        <v>0.4</v>
      </c>
      <c r="D141" s="19">
        <v>0.4</v>
      </c>
      <c r="E141" s="19">
        <v>0.34</v>
      </c>
      <c r="F141" s="19">
        <v>0.27</v>
      </c>
      <c r="G141" s="19">
        <v>0.32</v>
      </c>
      <c r="H141" s="19">
        <v>0.39</v>
      </c>
      <c r="I141" s="19">
        <v>0.4</v>
      </c>
      <c r="J141" s="19">
        <v>0.4</v>
      </c>
      <c r="K141" s="19">
        <v>0.4</v>
      </c>
      <c r="L141" s="19">
        <v>0.25</v>
      </c>
      <c r="M141" s="19">
        <v>0.37</v>
      </c>
      <c r="N141" s="19">
        <v>0.27</v>
      </c>
      <c r="O141" s="19">
        <v>0.26</v>
      </c>
      <c r="P141" s="19">
        <v>0.1</v>
      </c>
      <c r="Q141" s="19">
        <v>0.22</v>
      </c>
      <c r="R141" s="19">
        <v>0.16</v>
      </c>
      <c r="S141" s="19">
        <v>0.23</v>
      </c>
      <c r="T141" s="19">
        <v>0.12</v>
      </c>
      <c r="U141" s="19">
        <v>0.2</v>
      </c>
      <c r="V141" s="19">
        <v>0.3</v>
      </c>
    </row>
    <row r="142" spans="2:22">
      <c r="B142" s="18">
        <v>629</v>
      </c>
      <c r="C142" s="19">
        <v>0.4</v>
      </c>
      <c r="D142" s="19">
        <v>0.4</v>
      </c>
      <c r="E142" s="19">
        <v>0.34</v>
      </c>
      <c r="F142" s="19">
        <v>0.27</v>
      </c>
      <c r="G142" s="19">
        <v>0.32</v>
      </c>
      <c r="H142" s="19">
        <v>0.38</v>
      </c>
      <c r="I142" s="19">
        <v>0.39</v>
      </c>
      <c r="J142" s="19">
        <v>0.4</v>
      </c>
      <c r="K142" s="19">
        <v>0.4</v>
      </c>
      <c r="L142" s="19">
        <v>0.25</v>
      </c>
      <c r="M142" s="19">
        <v>0.37</v>
      </c>
      <c r="N142" s="19">
        <v>0.28000000000000003</v>
      </c>
      <c r="O142" s="19">
        <v>0.27</v>
      </c>
      <c r="P142" s="19">
        <v>0.11</v>
      </c>
      <c r="Q142" s="19">
        <v>0.23</v>
      </c>
      <c r="R142" s="19">
        <v>0.17</v>
      </c>
      <c r="S142" s="19">
        <v>0.24</v>
      </c>
      <c r="T142" s="19">
        <v>0.12</v>
      </c>
      <c r="U142" s="19">
        <v>0.18</v>
      </c>
      <c r="V142" s="19">
        <v>0.28000000000000003</v>
      </c>
    </row>
    <row r="143" spans="2:22">
      <c r="B143" s="18">
        <v>630</v>
      </c>
      <c r="C143" s="19">
        <v>0.41</v>
      </c>
      <c r="D143" s="19">
        <v>0.41</v>
      </c>
      <c r="E143" s="19">
        <v>0.35</v>
      </c>
      <c r="F143" s="19">
        <v>0.28000000000000003</v>
      </c>
      <c r="G143" s="19">
        <v>0.33</v>
      </c>
      <c r="H143" s="19">
        <v>0.37</v>
      </c>
      <c r="I143" s="19">
        <v>0.4</v>
      </c>
      <c r="J143" s="19">
        <v>0.41</v>
      </c>
      <c r="K143" s="19">
        <v>0.41</v>
      </c>
      <c r="L143" s="19">
        <v>0.27</v>
      </c>
      <c r="M143" s="19">
        <v>0.38</v>
      </c>
      <c r="N143" s="19">
        <v>0.3</v>
      </c>
      <c r="O143" s="19">
        <v>0.28999999999999998</v>
      </c>
      <c r="P143" s="19">
        <v>0.11</v>
      </c>
      <c r="Q143" s="19">
        <v>0.24</v>
      </c>
      <c r="R143" s="19">
        <v>0.18</v>
      </c>
      <c r="S143" s="19">
        <v>0.25</v>
      </c>
      <c r="T143" s="19">
        <v>0.13</v>
      </c>
      <c r="U143" s="19">
        <v>0.17</v>
      </c>
      <c r="V143" s="19">
        <v>0.28000000000000003</v>
      </c>
    </row>
    <row r="144" spans="2:22">
      <c r="B144" s="18">
        <v>701</v>
      </c>
      <c r="C144" s="19">
        <v>0.39</v>
      </c>
      <c r="D144" s="19">
        <v>0.39</v>
      </c>
      <c r="E144" s="19">
        <v>0.33</v>
      </c>
      <c r="F144" s="19">
        <v>0.27</v>
      </c>
      <c r="G144" s="19">
        <v>0.31</v>
      </c>
      <c r="H144" s="19">
        <v>0.34</v>
      </c>
      <c r="I144" s="19">
        <v>0.37</v>
      </c>
      <c r="J144" s="19">
        <v>0.39</v>
      </c>
      <c r="K144" s="19">
        <v>0.39</v>
      </c>
      <c r="L144" s="19">
        <v>0.26</v>
      </c>
      <c r="M144" s="19">
        <v>0.36</v>
      </c>
      <c r="N144" s="19">
        <v>0.28999999999999998</v>
      </c>
      <c r="O144" s="19">
        <v>0.28999999999999998</v>
      </c>
      <c r="P144" s="19">
        <v>0.11</v>
      </c>
      <c r="Q144" s="19">
        <v>0.24</v>
      </c>
      <c r="R144" s="19">
        <v>0.18</v>
      </c>
      <c r="S144" s="19">
        <v>0.24</v>
      </c>
      <c r="T144" s="19">
        <v>0.12</v>
      </c>
      <c r="U144" s="19">
        <v>0.15</v>
      </c>
      <c r="V144" s="19">
        <v>0.25</v>
      </c>
    </row>
    <row r="145" spans="2:22">
      <c r="B145" s="18">
        <v>702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0.31</v>
      </c>
      <c r="I145" s="19">
        <v>0.34</v>
      </c>
      <c r="J145" s="19">
        <v>0.38</v>
      </c>
      <c r="K145" s="19">
        <v>0.38</v>
      </c>
      <c r="L145" s="19">
        <v>0.26</v>
      </c>
      <c r="M145" s="19">
        <v>0.35</v>
      </c>
      <c r="N145" s="19">
        <v>0.28999999999999998</v>
      </c>
      <c r="O145" s="19">
        <v>0.28999999999999998</v>
      </c>
      <c r="P145" s="19">
        <v>0.12</v>
      </c>
      <c r="Q145" s="19">
        <v>0.24</v>
      </c>
      <c r="R145" s="19">
        <v>0.18</v>
      </c>
      <c r="S145" s="19">
        <v>0.25</v>
      </c>
      <c r="T145" s="19">
        <v>0.12</v>
      </c>
      <c r="U145" s="19">
        <v>0.14000000000000001</v>
      </c>
      <c r="V145" s="19">
        <v>0.23</v>
      </c>
    </row>
    <row r="146" spans="2:22">
      <c r="B146" s="18">
        <v>703</v>
      </c>
      <c r="C146" s="19">
        <v>0.36</v>
      </c>
      <c r="D146" s="19">
        <v>0.36</v>
      </c>
      <c r="E146" s="19">
        <v>0.31</v>
      </c>
      <c r="F146" s="19">
        <v>0.24</v>
      </c>
      <c r="G146" s="19">
        <v>0.28999999999999998</v>
      </c>
      <c r="H146" s="19">
        <v>0.27</v>
      </c>
      <c r="I146" s="19">
        <v>0.3</v>
      </c>
      <c r="J146" s="19">
        <v>0.36</v>
      </c>
      <c r="K146" s="19">
        <v>0.36</v>
      </c>
      <c r="L146" s="19">
        <v>0.25</v>
      </c>
      <c r="M146" s="19">
        <v>0.33</v>
      </c>
      <c r="N146" s="19">
        <v>0.28999999999999998</v>
      </c>
      <c r="O146" s="19">
        <v>0.28999999999999998</v>
      </c>
      <c r="P146" s="19">
        <v>0.12</v>
      </c>
      <c r="Q146" s="19">
        <v>0.23</v>
      </c>
      <c r="R146" s="19">
        <v>0.18</v>
      </c>
      <c r="S146" s="19">
        <v>0.24</v>
      </c>
      <c r="T146" s="19">
        <v>0.12</v>
      </c>
      <c r="U146" s="19">
        <v>0.12</v>
      </c>
      <c r="V146" s="19">
        <v>0.21</v>
      </c>
    </row>
    <row r="147" spans="2:22">
      <c r="B147" s="18">
        <v>704</v>
      </c>
      <c r="C147" s="19">
        <v>0.37</v>
      </c>
      <c r="D147" s="19">
        <v>0.37</v>
      </c>
      <c r="E147" s="19">
        <v>0.31</v>
      </c>
      <c r="F147" s="19">
        <v>0.25</v>
      </c>
      <c r="G147" s="19">
        <v>0.3</v>
      </c>
      <c r="H147" s="19">
        <v>0.27</v>
      </c>
      <c r="I147" s="19">
        <v>0.28999999999999998</v>
      </c>
      <c r="J147" s="19">
        <v>0.37</v>
      </c>
      <c r="K147" s="19">
        <v>0.37</v>
      </c>
      <c r="L147" s="19">
        <v>0.27</v>
      </c>
      <c r="M147" s="19">
        <v>0.34</v>
      </c>
      <c r="N147" s="19">
        <v>0.3</v>
      </c>
      <c r="O147" s="19">
        <v>0.31</v>
      </c>
      <c r="P147" s="19">
        <v>0.13</v>
      </c>
      <c r="Q147" s="19">
        <v>0.24</v>
      </c>
      <c r="R147" s="19">
        <v>0.19</v>
      </c>
      <c r="S147" s="19">
        <v>0.25</v>
      </c>
      <c r="T147" s="19">
        <v>0.12</v>
      </c>
      <c r="U147" s="19">
        <v>0.11</v>
      </c>
      <c r="V147" s="19">
        <v>0.2</v>
      </c>
    </row>
    <row r="148" spans="2:22">
      <c r="B148" s="18">
        <v>705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0.25</v>
      </c>
      <c r="I148" s="19">
        <v>0.27</v>
      </c>
      <c r="J148" s="19">
        <v>0.37</v>
      </c>
      <c r="K148" s="19">
        <v>0.37</v>
      </c>
      <c r="L148" s="19">
        <v>0.27</v>
      </c>
      <c r="M148" s="19">
        <v>0.34</v>
      </c>
      <c r="N148" s="19">
        <v>0.31</v>
      </c>
      <c r="O148" s="19">
        <v>0.31</v>
      </c>
      <c r="P148" s="19">
        <v>0.14000000000000001</v>
      </c>
      <c r="Q148" s="19">
        <v>0.25</v>
      </c>
      <c r="R148" s="19">
        <v>0.2</v>
      </c>
      <c r="S148" s="19">
        <v>0.26</v>
      </c>
      <c r="T148" s="19">
        <v>0.13</v>
      </c>
      <c r="U148" s="19">
        <v>0.1</v>
      </c>
      <c r="V148" s="19">
        <v>0.19</v>
      </c>
    </row>
    <row r="149" spans="2:22">
      <c r="B149" s="18">
        <v>706</v>
      </c>
      <c r="C149" s="19">
        <v>0.35</v>
      </c>
      <c r="D149" s="19">
        <v>0.35</v>
      </c>
      <c r="E149" s="19">
        <v>0.3</v>
      </c>
      <c r="F149" s="19">
        <v>0.24</v>
      </c>
      <c r="G149" s="19">
        <v>0.28000000000000003</v>
      </c>
      <c r="H149" s="19">
        <v>0.22</v>
      </c>
      <c r="I149" s="19">
        <v>0.24</v>
      </c>
      <c r="J149" s="19">
        <v>0.35</v>
      </c>
      <c r="K149" s="19">
        <v>0.35</v>
      </c>
      <c r="L149" s="19">
        <v>0.26</v>
      </c>
      <c r="M149" s="19">
        <v>0.33</v>
      </c>
      <c r="N149" s="19">
        <v>0.3</v>
      </c>
      <c r="O149" s="19">
        <v>0.31</v>
      </c>
      <c r="P149" s="19">
        <v>0.14000000000000001</v>
      </c>
      <c r="Q149" s="19">
        <v>0.24</v>
      </c>
      <c r="R149" s="19">
        <v>0.19</v>
      </c>
      <c r="S149" s="19">
        <v>0.25</v>
      </c>
      <c r="T149" s="19">
        <v>0.12</v>
      </c>
      <c r="U149" s="19">
        <v>0.09</v>
      </c>
      <c r="V149" s="19">
        <v>0.17</v>
      </c>
    </row>
    <row r="150" spans="2:22">
      <c r="B150" s="18">
        <v>707</v>
      </c>
      <c r="C150" s="19">
        <v>0.36</v>
      </c>
      <c r="D150" s="19">
        <v>0.36</v>
      </c>
      <c r="E150" s="19">
        <v>0.31</v>
      </c>
      <c r="F150" s="19">
        <v>0.24</v>
      </c>
      <c r="G150" s="19">
        <v>0.28999999999999998</v>
      </c>
      <c r="H150" s="19">
        <v>0.22</v>
      </c>
      <c r="I150" s="19">
        <v>0.23</v>
      </c>
      <c r="J150" s="19">
        <v>0.36</v>
      </c>
      <c r="K150" s="19">
        <v>0.36</v>
      </c>
      <c r="L150" s="19">
        <v>0.28000000000000003</v>
      </c>
      <c r="M150" s="19">
        <v>0.33</v>
      </c>
      <c r="N150" s="19">
        <v>0.31</v>
      </c>
      <c r="O150" s="19">
        <v>0.32</v>
      </c>
      <c r="P150" s="19">
        <v>0.15</v>
      </c>
      <c r="Q150" s="19">
        <v>0.25</v>
      </c>
      <c r="R150" s="19">
        <v>0.2</v>
      </c>
      <c r="S150" s="19">
        <v>0.27</v>
      </c>
      <c r="T150" s="19">
        <v>0.13</v>
      </c>
      <c r="U150" s="19">
        <v>0.08</v>
      </c>
      <c r="V150" s="19">
        <v>0.17</v>
      </c>
    </row>
    <row r="151" spans="2:22">
      <c r="B151" s="18">
        <v>708</v>
      </c>
      <c r="C151" s="19">
        <v>0.41</v>
      </c>
      <c r="D151" s="19">
        <v>0.41</v>
      </c>
      <c r="E151" s="19">
        <v>0.35</v>
      </c>
      <c r="F151" s="19">
        <v>0.28000000000000003</v>
      </c>
      <c r="G151" s="19">
        <v>0.33</v>
      </c>
      <c r="H151" s="19">
        <v>0.23</v>
      </c>
      <c r="I151" s="19">
        <v>0.25</v>
      </c>
      <c r="J151" s="19">
        <v>0.41</v>
      </c>
      <c r="K151" s="19">
        <v>0.41</v>
      </c>
      <c r="L151" s="19">
        <v>0.33</v>
      </c>
      <c r="M151" s="19">
        <v>0.38</v>
      </c>
      <c r="N151" s="19">
        <v>0.36</v>
      </c>
      <c r="O151" s="19">
        <v>0.37</v>
      </c>
      <c r="P151" s="19">
        <v>0.19</v>
      </c>
      <c r="Q151" s="19">
        <v>0.3</v>
      </c>
      <c r="R151" s="19">
        <v>0.24</v>
      </c>
      <c r="S151" s="19">
        <v>0.31</v>
      </c>
      <c r="T151" s="19">
        <v>0.15</v>
      </c>
      <c r="U151" s="19">
        <v>0.08</v>
      </c>
      <c r="V151" s="19">
        <v>0.18</v>
      </c>
    </row>
    <row r="152" spans="2:22">
      <c r="B152" s="18">
        <v>709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0.2</v>
      </c>
      <c r="I152" s="19">
        <v>0.21</v>
      </c>
      <c r="J152" s="19">
        <v>0.37</v>
      </c>
      <c r="K152" s="19">
        <v>0.38</v>
      </c>
      <c r="L152" s="19">
        <v>0.31</v>
      </c>
      <c r="M152" s="19">
        <v>0.35</v>
      </c>
      <c r="N152" s="19">
        <v>0.33</v>
      </c>
      <c r="O152" s="19">
        <v>0.35</v>
      </c>
      <c r="P152" s="19">
        <v>0.19</v>
      </c>
      <c r="Q152" s="19">
        <v>0.28000000000000003</v>
      </c>
      <c r="R152" s="19">
        <v>0.23</v>
      </c>
      <c r="S152" s="19">
        <v>0.3</v>
      </c>
      <c r="T152" s="19">
        <v>0.14000000000000001</v>
      </c>
      <c r="U152" s="19">
        <v>7.0000000000000007E-2</v>
      </c>
      <c r="V152" s="19">
        <v>0.15</v>
      </c>
    </row>
    <row r="153" spans="2:22">
      <c r="B153" s="18">
        <v>710</v>
      </c>
      <c r="C153" s="19">
        <v>0.46</v>
      </c>
      <c r="D153" s="19">
        <v>0.46</v>
      </c>
      <c r="E153" s="19">
        <v>0.39</v>
      </c>
      <c r="F153" s="19">
        <v>0.31</v>
      </c>
      <c r="G153" s="19">
        <v>0.37</v>
      </c>
      <c r="H153" s="19">
        <v>0.22</v>
      </c>
      <c r="I153" s="19">
        <v>0.23</v>
      </c>
      <c r="J153" s="19">
        <v>0.45</v>
      </c>
      <c r="K153" s="19">
        <v>0.46</v>
      </c>
      <c r="L153" s="19">
        <v>0.39</v>
      </c>
      <c r="M153" s="19">
        <v>0.43</v>
      </c>
      <c r="N153" s="19">
        <v>0.41</v>
      </c>
      <c r="O153" s="19">
        <v>0.43</v>
      </c>
      <c r="P153" s="19">
        <v>0.24</v>
      </c>
      <c r="Q153" s="19">
        <v>0.35</v>
      </c>
      <c r="R153" s="19">
        <v>0.28000000000000003</v>
      </c>
      <c r="S153" s="19">
        <v>0.37</v>
      </c>
      <c r="T153" s="19">
        <v>0.17</v>
      </c>
      <c r="U153" s="19">
        <v>0</v>
      </c>
      <c r="V153" s="19">
        <v>0.17</v>
      </c>
    </row>
    <row r="154" spans="2:22">
      <c r="B154" s="18">
        <v>711</v>
      </c>
      <c r="C154" s="19">
        <v>0.39</v>
      </c>
      <c r="D154" s="19">
        <v>0.39</v>
      </c>
      <c r="E154" s="19">
        <v>0.33</v>
      </c>
      <c r="F154" s="19">
        <v>0.27</v>
      </c>
      <c r="G154" s="19">
        <v>0.31</v>
      </c>
      <c r="H154" s="19">
        <v>0.17</v>
      </c>
      <c r="I154" s="19">
        <v>0.18</v>
      </c>
      <c r="J154" s="19">
        <v>0.37</v>
      </c>
      <c r="K154" s="19">
        <v>0.39</v>
      </c>
      <c r="L154" s="19">
        <v>0.34</v>
      </c>
      <c r="M154" s="19">
        <v>0.36</v>
      </c>
      <c r="N154" s="19">
        <v>0.35</v>
      </c>
      <c r="O154" s="19">
        <v>0.37</v>
      </c>
      <c r="P154" s="19">
        <v>0.21</v>
      </c>
      <c r="Q154" s="19">
        <v>0.3</v>
      </c>
      <c r="R154" s="19">
        <v>0.25</v>
      </c>
      <c r="S154" s="19">
        <v>0.32</v>
      </c>
      <c r="T154" s="19">
        <v>0.15</v>
      </c>
      <c r="U154" s="19" t="s">
        <v>13</v>
      </c>
      <c r="V154" s="19">
        <v>0.14000000000000001</v>
      </c>
    </row>
    <row r="155" spans="2:22">
      <c r="B155" s="18">
        <v>712</v>
      </c>
      <c r="C155" s="19">
        <v>0.4</v>
      </c>
      <c r="D155" s="19">
        <v>0.4</v>
      </c>
      <c r="E155" s="19">
        <v>0.34</v>
      </c>
      <c r="F155" s="19">
        <v>0.27</v>
      </c>
      <c r="G155" s="19">
        <v>0.32</v>
      </c>
      <c r="H155" s="19">
        <v>0.16</v>
      </c>
      <c r="I155" s="19">
        <v>0.16</v>
      </c>
      <c r="J155" s="19">
        <v>0.36</v>
      </c>
      <c r="K155" s="19">
        <v>0.4</v>
      </c>
      <c r="L155" s="19">
        <v>0.36</v>
      </c>
      <c r="M155" s="19">
        <v>0.37</v>
      </c>
      <c r="N155" s="19">
        <v>0.36</v>
      </c>
      <c r="O155" s="19">
        <v>0.38</v>
      </c>
      <c r="P155" s="19">
        <v>0.23</v>
      </c>
      <c r="Q155" s="19">
        <v>0.31</v>
      </c>
      <c r="R155" s="19">
        <v>0.26</v>
      </c>
      <c r="S155" s="19">
        <v>0.34</v>
      </c>
      <c r="T155" s="19">
        <v>0.16</v>
      </c>
      <c r="U155" s="19" t="s">
        <v>13</v>
      </c>
      <c r="V155" s="19">
        <v>0.13</v>
      </c>
    </row>
    <row r="156" spans="2:22">
      <c r="B156" s="18">
        <v>713</v>
      </c>
      <c r="C156" s="19">
        <v>0.4</v>
      </c>
      <c r="D156" s="19">
        <v>0.4</v>
      </c>
      <c r="E156" s="19">
        <v>0.34</v>
      </c>
      <c r="F156" s="19">
        <v>0.27</v>
      </c>
      <c r="G156" s="19">
        <v>0.32</v>
      </c>
      <c r="H156" s="19">
        <v>0.14000000000000001</v>
      </c>
      <c r="I156" s="19">
        <v>0.15</v>
      </c>
      <c r="J156" s="19">
        <v>0.34</v>
      </c>
      <c r="K156" s="19">
        <v>0.4</v>
      </c>
      <c r="L156" s="19">
        <v>0.37</v>
      </c>
      <c r="M156" s="19">
        <v>0.37</v>
      </c>
      <c r="N156" s="19">
        <v>0.37</v>
      </c>
      <c r="O156" s="19">
        <v>0.38</v>
      </c>
      <c r="P156" s="19">
        <v>0.24</v>
      </c>
      <c r="Q156" s="19">
        <v>0.32</v>
      </c>
      <c r="R156" s="19">
        <v>0.27</v>
      </c>
      <c r="S156" s="19">
        <v>0.35</v>
      </c>
      <c r="T156" s="19">
        <v>0.16</v>
      </c>
      <c r="U156" s="19" t="s">
        <v>13</v>
      </c>
      <c r="V156" s="19">
        <v>0.12</v>
      </c>
    </row>
    <row r="157" spans="2:22">
      <c r="B157" s="18">
        <v>714</v>
      </c>
      <c r="C157" s="19">
        <v>0.38</v>
      </c>
      <c r="D157" s="19">
        <v>0.38</v>
      </c>
      <c r="E157" s="19">
        <v>0.32</v>
      </c>
      <c r="F157" s="19">
        <v>0.26</v>
      </c>
      <c r="G157" s="19">
        <v>0.3</v>
      </c>
      <c r="H157" s="19">
        <v>0.12</v>
      </c>
      <c r="I157" s="19">
        <v>0.12</v>
      </c>
      <c r="J157" s="19">
        <v>0.3</v>
      </c>
      <c r="K157" s="19">
        <v>0.38</v>
      </c>
      <c r="L157" s="19">
        <v>0.36</v>
      </c>
      <c r="M157" s="19">
        <v>0.35</v>
      </c>
      <c r="N157" s="19">
        <v>0.35</v>
      </c>
      <c r="O157" s="19">
        <v>0.36</v>
      </c>
      <c r="P157" s="19">
        <v>0.24</v>
      </c>
      <c r="Q157" s="19">
        <v>0.31</v>
      </c>
      <c r="R157" s="19">
        <v>0.26</v>
      </c>
      <c r="S157" s="19">
        <v>0.34</v>
      </c>
      <c r="T157" s="19">
        <v>0.16</v>
      </c>
      <c r="U157" s="19" t="s">
        <v>13</v>
      </c>
      <c r="V157" s="19">
        <v>0.11</v>
      </c>
    </row>
    <row r="158" spans="2:22">
      <c r="B158" s="18">
        <v>715</v>
      </c>
      <c r="C158" s="19">
        <v>0.37</v>
      </c>
      <c r="D158" s="19">
        <v>0.37</v>
      </c>
      <c r="E158" s="19">
        <v>0.31</v>
      </c>
      <c r="F158" s="19">
        <v>0.25</v>
      </c>
      <c r="G158" s="19">
        <v>0.3</v>
      </c>
      <c r="H158" s="19">
        <v>0</v>
      </c>
      <c r="I158" s="19">
        <v>0</v>
      </c>
      <c r="J158" s="19">
        <v>0.27</v>
      </c>
      <c r="K158" s="19">
        <v>0.37</v>
      </c>
      <c r="L158" s="19">
        <v>0.35</v>
      </c>
      <c r="M158" s="19">
        <v>0.34</v>
      </c>
      <c r="N158" s="19">
        <v>0.34</v>
      </c>
      <c r="O158" s="19">
        <v>0.35</v>
      </c>
      <c r="P158" s="19">
        <v>0.25</v>
      </c>
      <c r="Q158" s="19">
        <v>0.31</v>
      </c>
      <c r="R158" s="19">
        <v>0.26</v>
      </c>
      <c r="S158" s="19">
        <v>0.33</v>
      </c>
      <c r="T158" s="19">
        <v>0.17</v>
      </c>
      <c r="U158" s="19" t="s">
        <v>13</v>
      </c>
      <c r="V158" s="19">
        <v>0.09</v>
      </c>
    </row>
    <row r="159" spans="2:22">
      <c r="B159" s="18">
        <v>716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 t="s">
        <v>13</v>
      </c>
      <c r="I159" s="19" t="s">
        <v>13</v>
      </c>
      <c r="J159" s="19">
        <v>0.25</v>
      </c>
      <c r="K159" s="19">
        <v>0.36</v>
      </c>
      <c r="L159" s="19">
        <v>0.34</v>
      </c>
      <c r="M159" s="19">
        <v>0.33</v>
      </c>
      <c r="N159" s="19">
        <v>0.33</v>
      </c>
      <c r="O159" s="19">
        <v>0.34</v>
      </c>
      <c r="P159" s="19">
        <v>0.25</v>
      </c>
      <c r="Q159" s="19">
        <v>0.31</v>
      </c>
      <c r="R159" s="19">
        <v>0.26</v>
      </c>
      <c r="S159" s="19">
        <v>0.33</v>
      </c>
      <c r="T159" s="19">
        <v>0.17</v>
      </c>
      <c r="U159" s="19" t="s">
        <v>13</v>
      </c>
      <c r="V159" s="19">
        <v>0.08</v>
      </c>
    </row>
    <row r="160" spans="2:22">
      <c r="B160" s="18">
        <v>717</v>
      </c>
      <c r="C160" s="19">
        <v>0.37</v>
      </c>
      <c r="D160" s="19">
        <v>0.37</v>
      </c>
      <c r="E160" s="19">
        <v>0.31</v>
      </c>
      <c r="F160" s="19">
        <v>0.25</v>
      </c>
      <c r="G160" s="19">
        <v>0.3</v>
      </c>
      <c r="H160" s="19" t="s">
        <v>13</v>
      </c>
      <c r="I160" s="19" t="s">
        <v>13</v>
      </c>
      <c r="J160" s="19">
        <v>0.24</v>
      </c>
      <c r="K160" s="19">
        <v>0.37</v>
      </c>
      <c r="L160" s="19">
        <v>0.36</v>
      </c>
      <c r="M160" s="19">
        <v>0.34</v>
      </c>
      <c r="N160" s="19">
        <v>0.34</v>
      </c>
      <c r="O160" s="19">
        <v>0.35</v>
      </c>
      <c r="P160" s="19">
        <v>0.27</v>
      </c>
      <c r="Q160" s="19">
        <v>0.32</v>
      </c>
      <c r="R160" s="19">
        <v>0.27</v>
      </c>
      <c r="S160" s="19">
        <v>0.35</v>
      </c>
      <c r="T160" s="19">
        <v>0.18</v>
      </c>
      <c r="U160" s="19" t="s">
        <v>13</v>
      </c>
      <c r="V160" s="19">
        <v>0.08</v>
      </c>
    </row>
    <row r="161" spans="2:22">
      <c r="B161" s="18">
        <v>718</v>
      </c>
      <c r="C161" s="19">
        <v>0.37</v>
      </c>
      <c r="D161" s="19">
        <v>0.37</v>
      </c>
      <c r="E161" s="19">
        <v>0.31</v>
      </c>
      <c r="F161" s="19">
        <v>0.25</v>
      </c>
      <c r="G161" s="19">
        <v>0.3</v>
      </c>
      <c r="H161" s="19" t="s">
        <v>13</v>
      </c>
      <c r="I161" s="19" t="s">
        <v>13</v>
      </c>
      <c r="J161" s="19">
        <v>0.22</v>
      </c>
      <c r="K161" s="19">
        <v>0.37</v>
      </c>
      <c r="L161" s="19">
        <v>0.36</v>
      </c>
      <c r="M161" s="19">
        <v>0.34</v>
      </c>
      <c r="N161" s="19">
        <v>0.34</v>
      </c>
      <c r="O161" s="19">
        <v>0.35</v>
      </c>
      <c r="P161" s="19">
        <v>0.28000000000000003</v>
      </c>
      <c r="Q161" s="19">
        <v>0.33</v>
      </c>
      <c r="R161" s="19">
        <v>0.28000000000000003</v>
      </c>
      <c r="S161" s="19">
        <v>0.36</v>
      </c>
      <c r="T161" s="19">
        <v>0.19</v>
      </c>
      <c r="U161" s="19" t="s">
        <v>13</v>
      </c>
      <c r="V161" s="19">
        <v>7.0000000000000007E-2</v>
      </c>
    </row>
    <row r="162" spans="2:22">
      <c r="B162" s="18">
        <v>719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 t="s">
        <v>13</v>
      </c>
      <c r="I162" s="19" t="s">
        <v>13</v>
      </c>
      <c r="J162" s="19">
        <v>0.16</v>
      </c>
      <c r="K162" s="19">
        <v>0.28999999999999998</v>
      </c>
      <c r="L162" s="19">
        <v>0.28999999999999998</v>
      </c>
      <c r="M162" s="19">
        <v>0.27</v>
      </c>
      <c r="N162" s="19">
        <v>0.27</v>
      </c>
      <c r="O162" s="19">
        <v>0.28000000000000003</v>
      </c>
      <c r="P162" s="19">
        <v>0.23</v>
      </c>
      <c r="Q162" s="19">
        <v>0.26</v>
      </c>
      <c r="R162" s="19">
        <v>0.22</v>
      </c>
      <c r="S162" s="19">
        <v>0.28000000000000003</v>
      </c>
      <c r="T162" s="19">
        <v>0.15</v>
      </c>
      <c r="U162" s="19" t="s">
        <v>13</v>
      </c>
      <c r="V162" s="19">
        <v>0.05</v>
      </c>
    </row>
    <row r="163" spans="2:22">
      <c r="B163" s="18">
        <v>720</v>
      </c>
      <c r="C163" s="19">
        <v>0.35</v>
      </c>
      <c r="D163" s="19">
        <v>0.35</v>
      </c>
      <c r="E163" s="19">
        <v>0.3</v>
      </c>
      <c r="F163" s="19">
        <v>0.24</v>
      </c>
      <c r="G163" s="19">
        <v>0.28000000000000003</v>
      </c>
      <c r="H163" s="19" t="s">
        <v>13</v>
      </c>
      <c r="I163" s="19" t="s">
        <v>13</v>
      </c>
      <c r="J163" s="19">
        <v>0.18</v>
      </c>
      <c r="K163" s="19">
        <v>0.35</v>
      </c>
      <c r="L163" s="19">
        <v>0.35</v>
      </c>
      <c r="M163" s="19">
        <v>0.32</v>
      </c>
      <c r="N163" s="19">
        <v>0.33</v>
      </c>
      <c r="O163" s="19">
        <v>0.33</v>
      </c>
      <c r="P163" s="19">
        <v>0.28000000000000003</v>
      </c>
      <c r="Q163" s="19">
        <v>0.32</v>
      </c>
      <c r="R163" s="19">
        <v>0.28000000000000003</v>
      </c>
      <c r="S163" s="19">
        <v>0.35</v>
      </c>
      <c r="T163" s="19">
        <v>0.19</v>
      </c>
      <c r="U163" s="19" t="s">
        <v>13</v>
      </c>
      <c r="V163" s="19">
        <v>0</v>
      </c>
    </row>
    <row r="164" spans="2:22">
      <c r="B164" s="18">
        <v>721</v>
      </c>
      <c r="C164" s="19">
        <v>0.41</v>
      </c>
      <c r="D164" s="19">
        <v>0.41</v>
      </c>
      <c r="E164" s="19">
        <v>0.35</v>
      </c>
      <c r="F164" s="19">
        <v>0.28000000000000003</v>
      </c>
      <c r="G164" s="19">
        <v>0.33</v>
      </c>
      <c r="H164" s="19" t="s">
        <v>13</v>
      </c>
      <c r="I164" s="19" t="s">
        <v>13</v>
      </c>
      <c r="J164" s="19">
        <v>0.19</v>
      </c>
      <c r="K164" s="19">
        <v>0.41</v>
      </c>
      <c r="L164" s="19">
        <v>0.41</v>
      </c>
      <c r="M164" s="19">
        <v>0.38</v>
      </c>
      <c r="N164" s="19">
        <v>0.38</v>
      </c>
      <c r="O164" s="19">
        <v>0.39</v>
      </c>
      <c r="P164" s="19">
        <v>0.34</v>
      </c>
      <c r="Q164" s="19">
        <v>0.38</v>
      </c>
      <c r="R164" s="19">
        <v>0.33</v>
      </c>
      <c r="S164" s="19">
        <v>0.41</v>
      </c>
      <c r="T164" s="19">
        <v>0.23</v>
      </c>
      <c r="U164" s="19" t="s">
        <v>13</v>
      </c>
      <c r="V164" s="19" t="s">
        <v>13</v>
      </c>
    </row>
    <row r="165" spans="2:22">
      <c r="B165" s="18">
        <v>722</v>
      </c>
      <c r="C165" s="19">
        <v>0.39</v>
      </c>
      <c r="D165" s="19">
        <v>0.39</v>
      </c>
      <c r="E165" s="19">
        <v>0.33</v>
      </c>
      <c r="F165" s="19">
        <v>0.27</v>
      </c>
      <c r="G165" s="19">
        <v>0.31</v>
      </c>
      <c r="H165" s="19" t="s">
        <v>13</v>
      </c>
      <c r="I165" s="19" t="s">
        <v>13</v>
      </c>
      <c r="J165" s="19">
        <v>0.16</v>
      </c>
      <c r="K165" s="19">
        <v>0.39</v>
      </c>
      <c r="L165" s="19">
        <v>0.39</v>
      </c>
      <c r="M165" s="19">
        <v>0.36</v>
      </c>
      <c r="N165" s="19">
        <v>0.36</v>
      </c>
      <c r="O165" s="19">
        <v>0.37</v>
      </c>
      <c r="P165" s="19">
        <v>0.34</v>
      </c>
      <c r="Q165" s="19">
        <v>0.37</v>
      </c>
      <c r="R165" s="19">
        <v>0.32</v>
      </c>
      <c r="S165" s="19">
        <v>0.39</v>
      </c>
      <c r="T165" s="19">
        <v>0.22</v>
      </c>
      <c r="U165" s="19" t="s">
        <v>13</v>
      </c>
      <c r="V165" s="19" t="s">
        <v>13</v>
      </c>
    </row>
    <row r="166" spans="2:22">
      <c r="B166" s="18">
        <v>723</v>
      </c>
      <c r="C166" s="19">
        <v>0.37</v>
      </c>
      <c r="D166" s="19">
        <v>0.37</v>
      </c>
      <c r="E166" s="19">
        <v>0.31</v>
      </c>
      <c r="F166" s="19">
        <v>0.25</v>
      </c>
      <c r="G166" s="19">
        <v>0.3</v>
      </c>
      <c r="H166" s="19" t="s">
        <v>13</v>
      </c>
      <c r="I166" s="19" t="s">
        <v>13</v>
      </c>
      <c r="J166" s="19">
        <v>0.14000000000000001</v>
      </c>
      <c r="K166" s="19">
        <v>0.37</v>
      </c>
      <c r="L166" s="19">
        <v>0.37</v>
      </c>
      <c r="M166" s="19">
        <v>0.34</v>
      </c>
      <c r="N166" s="19">
        <v>0.34</v>
      </c>
      <c r="O166" s="19">
        <v>0.35</v>
      </c>
      <c r="P166" s="19">
        <v>0.33</v>
      </c>
      <c r="Q166" s="19">
        <v>0.36</v>
      </c>
      <c r="R166" s="19">
        <v>0.31</v>
      </c>
      <c r="S166" s="19">
        <v>0.37</v>
      </c>
      <c r="T166" s="19">
        <v>0.22</v>
      </c>
      <c r="U166" s="19" t="s">
        <v>13</v>
      </c>
      <c r="V166" s="19" t="s">
        <v>13</v>
      </c>
    </row>
    <row r="167" spans="2:22">
      <c r="B167" s="18">
        <v>724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 t="s">
        <v>13</v>
      </c>
      <c r="I167" s="19" t="s">
        <v>13</v>
      </c>
      <c r="J167" s="19">
        <v>0.12</v>
      </c>
      <c r="K167" s="19">
        <v>0.36</v>
      </c>
      <c r="L167" s="19">
        <v>0.36</v>
      </c>
      <c r="M167" s="19">
        <v>0.33</v>
      </c>
      <c r="N167" s="19">
        <v>0.33</v>
      </c>
      <c r="O167" s="19">
        <v>0.34</v>
      </c>
      <c r="P167" s="19">
        <v>0.33</v>
      </c>
      <c r="Q167" s="19">
        <v>0.35</v>
      </c>
      <c r="R167" s="19">
        <v>0.31</v>
      </c>
      <c r="S167" s="19">
        <v>0.36</v>
      </c>
      <c r="T167" s="19">
        <v>0.22</v>
      </c>
      <c r="U167" s="19" t="s">
        <v>13</v>
      </c>
      <c r="V167" s="19" t="s">
        <v>13</v>
      </c>
    </row>
    <row r="168" spans="2:22">
      <c r="B168" s="18">
        <v>725</v>
      </c>
      <c r="C168" s="19">
        <v>0.28000000000000003</v>
      </c>
      <c r="D168" s="19">
        <v>0.28000000000000003</v>
      </c>
      <c r="E168" s="19">
        <v>0.24</v>
      </c>
      <c r="F168" s="19">
        <v>0.19</v>
      </c>
      <c r="G168" s="19">
        <v>0.22</v>
      </c>
      <c r="H168" s="19" t="s">
        <v>13</v>
      </c>
      <c r="I168" s="19" t="s">
        <v>13</v>
      </c>
      <c r="J168" s="19">
        <v>0</v>
      </c>
      <c r="K168" s="19">
        <v>0.28000000000000003</v>
      </c>
      <c r="L168" s="19">
        <v>0.28000000000000003</v>
      </c>
      <c r="M168" s="19">
        <v>0.25</v>
      </c>
      <c r="N168" s="19">
        <v>0.26</v>
      </c>
      <c r="O168" s="19">
        <v>0.27</v>
      </c>
      <c r="P168" s="19">
        <v>0.26</v>
      </c>
      <c r="Q168" s="19">
        <v>0.28000000000000003</v>
      </c>
      <c r="R168" s="19">
        <v>0.25</v>
      </c>
      <c r="S168" s="19">
        <v>0.28000000000000003</v>
      </c>
      <c r="T168" s="19">
        <v>0.17</v>
      </c>
      <c r="U168" s="19" t="s">
        <v>13</v>
      </c>
      <c r="V168" s="19" t="s">
        <v>13</v>
      </c>
    </row>
    <row r="169" spans="2:22">
      <c r="B169" s="18">
        <v>726</v>
      </c>
      <c r="C169" s="19">
        <v>0.24</v>
      </c>
      <c r="D169" s="19">
        <v>0.24</v>
      </c>
      <c r="E169" s="19">
        <v>0.2</v>
      </c>
      <c r="F169" s="19">
        <v>0.16</v>
      </c>
      <c r="G169" s="19">
        <v>0.19</v>
      </c>
      <c r="H169" s="19" t="s">
        <v>13</v>
      </c>
      <c r="I169" s="19" t="s">
        <v>13</v>
      </c>
      <c r="J169" s="19" t="s">
        <v>13</v>
      </c>
      <c r="K169" s="19">
        <v>0.24</v>
      </c>
      <c r="L169" s="19">
        <v>0.24</v>
      </c>
      <c r="M169" s="19">
        <v>0.22</v>
      </c>
      <c r="N169" s="19">
        <v>0.22</v>
      </c>
      <c r="O169" s="19">
        <v>0.23</v>
      </c>
      <c r="P169" s="19">
        <v>0.22</v>
      </c>
      <c r="Q169" s="19">
        <v>0.24</v>
      </c>
      <c r="R169" s="19">
        <v>0.21</v>
      </c>
      <c r="S169" s="19">
        <v>0.24</v>
      </c>
      <c r="T169" s="19">
        <v>0.15</v>
      </c>
      <c r="U169" s="19" t="s">
        <v>13</v>
      </c>
      <c r="V169" s="19" t="s">
        <v>13</v>
      </c>
    </row>
    <row r="170" spans="2:22">
      <c r="B170" s="18">
        <v>727</v>
      </c>
      <c r="C170" s="19">
        <v>0.3</v>
      </c>
      <c r="D170" s="19">
        <v>0.3</v>
      </c>
      <c r="E170" s="19">
        <v>0.26</v>
      </c>
      <c r="F170" s="19">
        <v>0.2</v>
      </c>
      <c r="G170" s="19">
        <v>0.24</v>
      </c>
      <c r="H170" s="19" t="s">
        <v>13</v>
      </c>
      <c r="I170" s="19" t="s">
        <v>13</v>
      </c>
      <c r="J170" s="19" t="s">
        <v>13</v>
      </c>
      <c r="K170" s="19">
        <v>0.3</v>
      </c>
      <c r="L170" s="19">
        <v>0.3</v>
      </c>
      <c r="M170" s="19">
        <v>0.27</v>
      </c>
      <c r="N170" s="19">
        <v>0.28000000000000003</v>
      </c>
      <c r="O170" s="19">
        <v>0.28000000000000003</v>
      </c>
      <c r="P170" s="19">
        <v>0.28000000000000003</v>
      </c>
      <c r="Q170" s="19">
        <v>0.3</v>
      </c>
      <c r="R170" s="19">
        <v>0.27</v>
      </c>
      <c r="S170" s="19">
        <v>0.3</v>
      </c>
      <c r="T170" s="19">
        <v>0.2</v>
      </c>
      <c r="U170" s="19" t="s">
        <v>13</v>
      </c>
      <c r="V170" s="19" t="s">
        <v>13</v>
      </c>
    </row>
    <row r="171" spans="2:22">
      <c r="B171" s="18">
        <v>728</v>
      </c>
      <c r="C171" s="19">
        <v>0.33</v>
      </c>
      <c r="D171" s="19">
        <v>0.33</v>
      </c>
      <c r="E171" s="19">
        <v>0.28000000000000003</v>
      </c>
      <c r="F171" s="19">
        <v>0.22</v>
      </c>
      <c r="G171" s="19">
        <v>0.26</v>
      </c>
      <c r="H171" s="19" t="s">
        <v>13</v>
      </c>
      <c r="I171" s="19" t="s">
        <v>13</v>
      </c>
      <c r="J171" s="19" t="s">
        <v>13</v>
      </c>
      <c r="K171" s="19">
        <v>0.33</v>
      </c>
      <c r="L171" s="19">
        <v>0.33</v>
      </c>
      <c r="M171" s="19">
        <v>0.28999999999999998</v>
      </c>
      <c r="N171" s="19">
        <v>0.31</v>
      </c>
      <c r="O171" s="19">
        <v>0.31</v>
      </c>
      <c r="P171" s="19">
        <v>0.31</v>
      </c>
      <c r="Q171" s="19">
        <v>0.33</v>
      </c>
      <c r="R171" s="19">
        <v>0.31</v>
      </c>
      <c r="S171" s="19">
        <v>0.33</v>
      </c>
      <c r="T171" s="19">
        <v>0.22</v>
      </c>
      <c r="U171" s="19" t="s">
        <v>13</v>
      </c>
      <c r="V171" s="19" t="s">
        <v>13</v>
      </c>
    </row>
    <row r="172" spans="2:22">
      <c r="B172" s="18">
        <v>729</v>
      </c>
      <c r="C172" s="19">
        <v>0.33</v>
      </c>
      <c r="D172" s="19">
        <v>0.33</v>
      </c>
      <c r="E172" s="19">
        <v>0.28000000000000003</v>
      </c>
      <c r="F172" s="19">
        <v>0.22</v>
      </c>
      <c r="G172" s="19">
        <v>0.26</v>
      </c>
      <c r="H172" s="19" t="s">
        <v>13</v>
      </c>
      <c r="I172" s="19" t="s">
        <v>13</v>
      </c>
      <c r="J172" s="19" t="s">
        <v>13</v>
      </c>
      <c r="K172" s="19">
        <v>0.33</v>
      </c>
      <c r="L172" s="19">
        <v>0.33</v>
      </c>
      <c r="M172" s="19">
        <v>0.28999999999999998</v>
      </c>
      <c r="N172" s="19">
        <v>0.31</v>
      </c>
      <c r="O172" s="19">
        <v>0.31</v>
      </c>
      <c r="P172" s="19">
        <v>0.31</v>
      </c>
      <c r="Q172" s="19">
        <v>0.33</v>
      </c>
      <c r="R172" s="19">
        <v>0.31</v>
      </c>
      <c r="S172" s="19">
        <v>0.33</v>
      </c>
      <c r="T172" s="19">
        <v>0.23</v>
      </c>
      <c r="U172" s="19" t="s">
        <v>13</v>
      </c>
      <c r="V172" s="19" t="s">
        <v>13</v>
      </c>
    </row>
    <row r="173" spans="2:22">
      <c r="B173" s="18">
        <v>730</v>
      </c>
      <c r="C173" s="19">
        <v>0.34</v>
      </c>
      <c r="D173" s="19">
        <v>0.34</v>
      </c>
      <c r="E173" s="19">
        <v>0.28999999999999998</v>
      </c>
      <c r="F173" s="19">
        <v>0.23</v>
      </c>
      <c r="G173" s="19">
        <v>0.27</v>
      </c>
      <c r="H173" s="19" t="s">
        <v>13</v>
      </c>
      <c r="I173" s="19" t="s">
        <v>13</v>
      </c>
      <c r="J173" s="19" t="s">
        <v>13</v>
      </c>
      <c r="K173" s="19">
        <v>0.34</v>
      </c>
      <c r="L173" s="19">
        <v>0.34</v>
      </c>
      <c r="M173" s="19">
        <v>0.3</v>
      </c>
      <c r="N173" s="19">
        <v>0.32</v>
      </c>
      <c r="O173" s="19">
        <v>0.32</v>
      </c>
      <c r="P173" s="19">
        <v>0.32</v>
      </c>
      <c r="Q173" s="19">
        <v>0.34</v>
      </c>
      <c r="R173" s="19">
        <v>0.33</v>
      </c>
      <c r="S173" s="19">
        <v>0.34</v>
      </c>
      <c r="T173" s="19">
        <v>0.24</v>
      </c>
      <c r="U173" s="19" t="s">
        <v>13</v>
      </c>
      <c r="V173" s="19" t="s">
        <v>13</v>
      </c>
    </row>
    <row r="174" spans="2:22">
      <c r="B174" s="18">
        <v>731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 t="s">
        <v>13</v>
      </c>
      <c r="I174" s="19" t="s">
        <v>13</v>
      </c>
      <c r="J174" s="19" t="s">
        <v>13</v>
      </c>
      <c r="K174" s="19">
        <v>0.37</v>
      </c>
      <c r="L174" s="19">
        <v>0.37</v>
      </c>
      <c r="M174" s="19">
        <v>0.32</v>
      </c>
      <c r="N174" s="19">
        <v>0.34</v>
      </c>
      <c r="O174" s="19">
        <v>0.35</v>
      </c>
      <c r="P174" s="19">
        <v>0.35</v>
      </c>
      <c r="Q174" s="19">
        <v>0.37</v>
      </c>
      <c r="R174" s="19">
        <v>0.36</v>
      </c>
      <c r="S174" s="19">
        <v>0.37</v>
      </c>
      <c r="T174" s="19">
        <v>0.27</v>
      </c>
      <c r="U174" s="19" t="s">
        <v>13</v>
      </c>
      <c r="V174" s="19" t="s">
        <v>13</v>
      </c>
    </row>
    <row r="175" spans="2:22">
      <c r="B175" s="18">
        <v>801</v>
      </c>
      <c r="C175" s="19">
        <v>0.33</v>
      </c>
      <c r="D175" s="19">
        <v>0.33</v>
      </c>
      <c r="E175" s="19">
        <v>0.28000000000000003</v>
      </c>
      <c r="F175" s="19">
        <v>0.22</v>
      </c>
      <c r="G175" s="19">
        <v>0.26</v>
      </c>
      <c r="H175" s="19" t="s">
        <v>13</v>
      </c>
      <c r="I175" s="19" t="s">
        <v>13</v>
      </c>
      <c r="J175" s="19" t="s">
        <v>13</v>
      </c>
      <c r="K175" s="19">
        <v>0.33</v>
      </c>
      <c r="L175" s="19">
        <v>0.33</v>
      </c>
      <c r="M175" s="19">
        <v>0.28000000000000003</v>
      </c>
      <c r="N175" s="19">
        <v>0.31</v>
      </c>
      <c r="O175" s="19">
        <v>0.31</v>
      </c>
      <c r="P175" s="19">
        <v>0.31</v>
      </c>
      <c r="Q175" s="19">
        <v>0.33</v>
      </c>
      <c r="R175" s="19">
        <v>0.33</v>
      </c>
      <c r="S175" s="19">
        <v>0.33</v>
      </c>
      <c r="T175" s="19">
        <v>0.25</v>
      </c>
      <c r="U175" s="19" t="s">
        <v>13</v>
      </c>
      <c r="V175" s="19" t="s">
        <v>13</v>
      </c>
    </row>
    <row r="176" spans="2:22">
      <c r="B176" s="18">
        <v>802</v>
      </c>
      <c r="C176" s="19">
        <v>0.23</v>
      </c>
      <c r="D176" s="19">
        <v>0.23</v>
      </c>
      <c r="E176" s="19">
        <v>0.2</v>
      </c>
      <c r="F176" s="19">
        <v>0.16</v>
      </c>
      <c r="G176" s="19">
        <v>0.18</v>
      </c>
      <c r="H176" s="19" t="s">
        <v>13</v>
      </c>
      <c r="I176" s="19" t="s">
        <v>13</v>
      </c>
      <c r="J176" s="19" t="s">
        <v>13</v>
      </c>
      <c r="K176" s="19">
        <v>0.23</v>
      </c>
      <c r="L176" s="19">
        <v>0.23</v>
      </c>
      <c r="M176" s="19">
        <v>0.2</v>
      </c>
      <c r="N176" s="19">
        <v>0.21</v>
      </c>
      <c r="O176" s="19">
        <v>0.21</v>
      </c>
      <c r="P176" s="19">
        <v>0.22</v>
      </c>
      <c r="Q176" s="19">
        <v>0.23</v>
      </c>
      <c r="R176" s="19">
        <v>0.23</v>
      </c>
      <c r="S176" s="19">
        <v>0.23</v>
      </c>
      <c r="T176" s="19">
        <v>0.18</v>
      </c>
      <c r="U176" s="19" t="s">
        <v>13</v>
      </c>
      <c r="V176" s="19" t="s">
        <v>13</v>
      </c>
    </row>
    <row r="177" spans="2:22">
      <c r="B177" s="18">
        <v>803</v>
      </c>
      <c r="C177" s="19">
        <v>0.22</v>
      </c>
      <c r="D177" s="19">
        <v>0.22</v>
      </c>
      <c r="E177" s="19">
        <v>0.19</v>
      </c>
      <c r="F177" s="19">
        <v>0.15</v>
      </c>
      <c r="G177" s="19">
        <v>0.18</v>
      </c>
      <c r="H177" s="19" t="s">
        <v>13</v>
      </c>
      <c r="I177" s="19" t="s">
        <v>13</v>
      </c>
      <c r="J177" s="19" t="s">
        <v>13</v>
      </c>
      <c r="K177" s="19">
        <v>0.22</v>
      </c>
      <c r="L177" s="19">
        <v>0.22</v>
      </c>
      <c r="M177" s="19">
        <v>0.19</v>
      </c>
      <c r="N177" s="19">
        <v>0.2</v>
      </c>
      <c r="O177" s="19">
        <v>0.2</v>
      </c>
      <c r="P177" s="19">
        <v>0.21</v>
      </c>
      <c r="Q177" s="19">
        <v>0.22</v>
      </c>
      <c r="R177" s="19">
        <v>0.22</v>
      </c>
      <c r="S177" s="19">
        <v>0.22</v>
      </c>
      <c r="T177" s="19">
        <v>0.17</v>
      </c>
      <c r="U177" s="19" t="s">
        <v>13</v>
      </c>
      <c r="V177" s="19" t="s">
        <v>13</v>
      </c>
    </row>
    <row r="178" spans="2:22">
      <c r="B178" s="18">
        <v>804</v>
      </c>
      <c r="C178" s="19">
        <v>0.27</v>
      </c>
      <c r="D178" s="19">
        <v>0.27</v>
      </c>
      <c r="E178" s="19">
        <v>0.23</v>
      </c>
      <c r="F178" s="19">
        <v>0.18</v>
      </c>
      <c r="G178" s="19">
        <v>0.22</v>
      </c>
      <c r="H178" s="19" t="s">
        <v>13</v>
      </c>
      <c r="I178" s="19" t="s">
        <v>13</v>
      </c>
      <c r="J178" s="19" t="s">
        <v>13</v>
      </c>
      <c r="K178" s="19">
        <v>0.27</v>
      </c>
      <c r="L178" s="19">
        <v>0.27</v>
      </c>
      <c r="M178" s="19">
        <v>0.22</v>
      </c>
      <c r="N178" s="19">
        <v>0.25</v>
      </c>
      <c r="O178" s="19">
        <v>0.24</v>
      </c>
      <c r="P178" s="19">
        <v>0.26</v>
      </c>
      <c r="Q178" s="19">
        <v>0.27</v>
      </c>
      <c r="R178" s="19">
        <v>0.27</v>
      </c>
      <c r="S178" s="19">
        <v>0.27</v>
      </c>
      <c r="T178" s="19">
        <v>0.22</v>
      </c>
      <c r="U178" s="19" t="s">
        <v>13</v>
      </c>
      <c r="V178" s="19" t="s">
        <v>13</v>
      </c>
    </row>
    <row r="179" spans="2:22">
      <c r="B179" s="18">
        <v>805</v>
      </c>
      <c r="C179" s="19">
        <v>0.28999999999999998</v>
      </c>
      <c r="D179" s="19">
        <v>0.28999999999999998</v>
      </c>
      <c r="E179" s="19">
        <v>0.25</v>
      </c>
      <c r="F179" s="19">
        <v>0.2</v>
      </c>
      <c r="G179" s="19">
        <v>0.23</v>
      </c>
      <c r="H179" s="19" t="s">
        <v>13</v>
      </c>
      <c r="I179" s="19" t="s">
        <v>13</v>
      </c>
      <c r="J179" s="19" t="s">
        <v>13</v>
      </c>
      <c r="K179" s="19">
        <v>0.28000000000000003</v>
      </c>
      <c r="L179" s="19">
        <v>0.28999999999999998</v>
      </c>
      <c r="M179" s="19">
        <v>0.24</v>
      </c>
      <c r="N179" s="19">
        <v>0.27</v>
      </c>
      <c r="O179" s="19">
        <v>0.26</v>
      </c>
      <c r="P179" s="19">
        <v>0.28000000000000003</v>
      </c>
      <c r="Q179" s="19">
        <v>0.28999999999999998</v>
      </c>
      <c r="R179" s="19">
        <v>0.28999999999999998</v>
      </c>
      <c r="S179" s="19">
        <v>0.28999999999999998</v>
      </c>
      <c r="T179" s="19">
        <v>0.24</v>
      </c>
      <c r="U179" s="19" t="s">
        <v>13</v>
      </c>
      <c r="V179" s="19" t="s">
        <v>13</v>
      </c>
    </row>
    <row r="180" spans="2:22">
      <c r="B180" s="18">
        <v>806</v>
      </c>
      <c r="C180" s="19">
        <v>0.32</v>
      </c>
      <c r="D180" s="19">
        <v>0.32</v>
      </c>
      <c r="E180" s="19">
        <v>0.27</v>
      </c>
      <c r="F180" s="19">
        <v>0.22</v>
      </c>
      <c r="G180" s="19">
        <v>0.26</v>
      </c>
      <c r="H180" s="19" t="s">
        <v>13</v>
      </c>
      <c r="I180" s="19" t="s">
        <v>13</v>
      </c>
      <c r="J180" s="19" t="s">
        <v>13</v>
      </c>
      <c r="K180" s="19">
        <v>0.31</v>
      </c>
      <c r="L180" s="19">
        <v>0.32</v>
      </c>
      <c r="M180" s="19">
        <v>0.26</v>
      </c>
      <c r="N180" s="19">
        <v>0.3</v>
      </c>
      <c r="O180" s="19">
        <v>0.28000000000000003</v>
      </c>
      <c r="P180" s="19">
        <v>0.3</v>
      </c>
      <c r="Q180" s="19">
        <v>0.32</v>
      </c>
      <c r="R180" s="19">
        <v>0.32</v>
      </c>
      <c r="S180" s="19">
        <v>0.32</v>
      </c>
      <c r="T180" s="19">
        <v>0.27</v>
      </c>
      <c r="U180" s="19" t="s">
        <v>13</v>
      </c>
      <c r="V180" s="19" t="s">
        <v>13</v>
      </c>
    </row>
    <row r="181" spans="2:22">
      <c r="B181" s="18">
        <v>807</v>
      </c>
      <c r="C181" s="19">
        <v>0.33</v>
      </c>
      <c r="D181" s="19">
        <v>0.33</v>
      </c>
      <c r="E181" s="19">
        <v>0.28000000000000003</v>
      </c>
      <c r="F181" s="19">
        <v>0.22</v>
      </c>
      <c r="G181" s="19">
        <v>0.26</v>
      </c>
      <c r="H181" s="19" t="s">
        <v>13</v>
      </c>
      <c r="I181" s="19" t="s">
        <v>13</v>
      </c>
      <c r="J181" s="19" t="s">
        <v>13</v>
      </c>
      <c r="K181" s="19">
        <v>0.32</v>
      </c>
      <c r="L181" s="19">
        <v>0.33</v>
      </c>
      <c r="M181" s="19">
        <v>0.27</v>
      </c>
      <c r="N181" s="19">
        <v>0.31</v>
      </c>
      <c r="O181" s="19">
        <v>0.28000000000000003</v>
      </c>
      <c r="P181" s="19">
        <v>0.31</v>
      </c>
      <c r="Q181" s="19">
        <v>0.33</v>
      </c>
      <c r="R181" s="19">
        <v>0.33</v>
      </c>
      <c r="S181" s="19">
        <v>0.33</v>
      </c>
      <c r="T181" s="19">
        <v>0.28000000000000003</v>
      </c>
      <c r="U181" s="19" t="s">
        <v>13</v>
      </c>
      <c r="V181" s="19" t="s">
        <v>13</v>
      </c>
    </row>
    <row r="182" spans="2:22">
      <c r="B182" s="18">
        <v>808</v>
      </c>
      <c r="C182" s="19">
        <v>0.31</v>
      </c>
      <c r="D182" s="19">
        <v>0.31</v>
      </c>
      <c r="E182" s="19">
        <v>0.26</v>
      </c>
      <c r="F182" s="19">
        <v>0.21</v>
      </c>
      <c r="G182" s="19">
        <v>0.25</v>
      </c>
      <c r="H182" s="19" t="s">
        <v>13</v>
      </c>
      <c r="I182" s="19" t="s">
        <v>13</v>
      </c>
      <c r="J182" s="19" t="s">
        <v>13</v>
      </c>
      <c r="K182" s="19">
        <v>0.3</v>
      </c>
      <c r="L182" s="19">
        <v>0.31</v>
      </c>
      <c r="M182" s="19">
        <v>0.25</v>
      </c>
      <c r="N182" s="19">
        <v>0.28999999999999998</v>
      </c>
      <c r="O182" s="19">
        <v>0.26</v>
      </c>
      <c r="P182" s="19">
        <v>0.28999999999999998</v>
      </c>
      <c r="Q182" s="19">
        <v>0.31</v>
      </c>
      <c r="R182" s="19">
        <v>0.31</v>
      </c>
      <c r="S182" s="19">
        <v>0.31</v>
      </c>
      <c r="T182" s="19">
        <v>0.27</v>
      </c>
      <c r="U182" s="19" t="s">
        <v>13</v>
      </c>
      <c r="V182" s="19" t="s">
        <v>13</v>
      </c>
    </row>
    <row r="183" spans="2:22">
      <c r="B183" s="18">
        <v>809</v>
      </c>
      <c r="C183" s="19">
        <v>0.31</v>
      </c>
      <c r="D183" s="19">
        <v>0.31</v>
      </c>
      <c r="E183" s="19">
        <v>0.26</v>
      </c>
      <c r="F183" s="19">
        <v>0.21</v>
      </c>
      <c r="G183" s="19">
        <v>0.25</v>
      </c>
      <c r="H183" s="19" t="s">
        <v>13</v>
      </c>
      <c r="I183" s="19" t="s">
        <v>13</v>
      </c>
      <c r="J183" s="19" t="s">
        <v>13</v>
      </c>
      <c r="K183" s="19">
        <v>0.3</v>
      </c>
      <c r="L183" s="19">
        <v>0.31</v>
      </c>
      <c r="M183" s="19">
        <v>0.25</v>
      </c>
      <c r="N183" s="19">
        <v>0.28999999999999998</v>
      </c>
      <c r="O183" s="19">
        <v>0.25</v>
      </c>
      <c r="P183" s="19">
        <v>0.28999999999999998</v>
      </c>
      <c r="Q183" s="19">
        <v>0.31</v>
      </c>
      <c r="R183" s="19">
        <v>0.31</v>
      </c>
      <c r="S183" s="19">
        <v>0.3</v>
      </c>
      <c r="T183" s="19">
        <v>0.28000000000000003</v>
      </c>
      <c r="U183" s="19" t="s">
        <v>13</v>
      </c>
      <c r="V183" s="19" t="s">
        <v>13</v>
      </c>
    </row>
    <row r="184" spans="2:22">
      <c r="B184" s="18">
        <v>810</v>
      </c>
      <c r="C184" s="19">
        <v>0.31</v>
      </c>
      <c r="D184" s="19">
        <v>0.31</v>
      </c>
      <c r="E184" s="19">
        <v>0.26</v>
      </c>
      <c r="F184" s="19">
        <v>0.21</v>
      </c>
      <c r="G184" s="19">
        <v>0.25</v>
      </c>
      <c r="H184" s="19" t="s">
        <v>13</v>
      </c>
      <c r="I184" s="19" t="s">
        <v>13</v>
      </c>
      <c r="J184" s="19" t="s">
        <v>13</v>
      </c>
      <c r="K184" s="19">
        <v>0.3</v>
      </c>
      <c r="L184" s="19">
        <v>0.31</v>
      </c>
      <c r="M184" s="19">
        <v>0.25</v>
      </c>
      <c r="N184" s="19">
        <v>0.28999999999999998</v>
      </c>
      <c r="O184" s="19">
        <v>0.24</v>
      </c>
      <c r="P184" s="19">
        <v>0.28999999999999998</v>
      </c>
      <c r="Q184" s="19">
        <v>0.31</v>
      </c>
      <c r="R184" s="19">
        <v>0.31</v>
      </c>
      <c r="S184" s="19">
        <v>0.3</v>
      </c>
      <c r="T184" s="19">
        <v>0.28000000000000003</v>
      </c>
      <c r="U184" s="19" t="s">
        <v>13</v>
      </c>
      <c r="V184" s="19" t="s">
        <v>13</v>
      </c>
    </row>
    <row r="185" spans="2:22">
      <c r="B185" s="18">
        <v>811</v>
      </c>
      <c r="C185" s="19">
        <v>0.32</v>
      </c>
      <c r="D185" s="19">
        <v>0.32</v>
      </c>
      <c r="E185" s="19">
        <v>0.27</v>
      </c>
      <c r="F185" s="19">
        <v>0.22</v>
      </c>
      <c r="G185" s="19">
        <v>0.26</v>
      </c>
      <c r="H185" s="19" t="s">
        <v>13</v>
      </c>
      <c r="I185" s="19" t="s">
        <v>13</v>
      </c>
      <c r="J185" s="19" t="s">
        <v>13</v>
      </c>
      <c r="K185" s="19">
        <v>0.31</v>
      </c>
      <c r="L185" s="19">
        <v>0.32</v>
      </c>
      <c r="M185" s="19">
        <v>0.26</v>
      </c>
      <c r="N185" s="19">
        <v>0.28999999999999998</v>
      </c>
      <c r="O185" s="19">
        <v>0.24</v>
      </c>
      <c r="P185" s="19">
        <v>0.3</v>
      </c>
      <c r="Q185" s="19">
        <v>0.32</v>
      </c>
      <c r="R185" s="19">
        <v>0.32</v>
      </c>
      <c r="S185" s="19">
        <v>0.31</v>
      </c>
      <c r="T185" s="19">
        <v>0.3</v>
      </c>
      <c r="U185" s="19" t="s">
        <v>13</v>
      </c>
      <c r="V185" s="19" t="s">
        <v>13</v>
      </c>
    </row>
    <row r="186" spans="2:22">
      <c r="B186" s="18">
        <v>812</v>
      </c>
      <c r="C186" s="19">
        <v>0.26</v>
      </c>
      <c r="D186" s="19">
        <v>0.26</v>
      </c>
      <c r="E186" s="19">
        <v>0.22</v>
      </c>
      <c r="F186" s="19">
        <v>0.18</v>
      </c>
      <c r="G186" s="19">
        <v>0.21</v>
      </c>
      <c r="H186" s="19" t="s">
        <v>13</v>
      </c>
      <c r="I186" s="19" t="s">
        <v>13</v>
      </c>
      <c r="J186" s="19" t="s">
        <v>13</v>
      </c>
      <c r="K186" s="19">
        <v>0.25</v>
      </c>
      <c r="L186" s="19">
        <v>0.26</v>
      </c>
      <c r="M186" s="19">
        <v>0.21</v>
      </c>
      <c r="N186" s="19">
        <v>0.24</v>
      </c>
      <c r="O186" s="19">
        <v>0.19</v>
      </c>
      <c r="P186" s="19">
        <v>0.25</v>
      </c>
      <c r="Q186" s="19">
        <v>0.26</v>
      </c>
      <c r="R186" s="19">
        <v>0.26</v>
      </c>
      <c r="S186" s="19">
        <v>0.25</v>
      </c>
      <c r="T186" s="19">
        <v>0.25</v>
      </c>
      <c r="U186" s="19" t="s">
        <v>13</v>
      </c>
      <c r="V186" s="19" t="s">
        <v>13</v>
      </c>
    </row>
    <row r="187" spans="2:22">
      <c r="B187" s="18">
        <v>813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 t="s">
        <v>13</v>
      </c>
      <c r="K187" s="19">
        <v>0.28000000000000003</v>
      </c>
      <c r="L187" s="19">
        <v>0.3</v>
      </c>
      <c r="M187" s="19">
        <v>0.24</v>
      </c>
      <c r="N187" s="19">
        <v>0.27</v>
      </c>
      <c r="O187" s="19">
        <v>0.21</v>
      </c>
      <c r="P187" s="19">
        <v>0.28000000000000003</v>
      </c>
      <c r="Q187" s="19">
        <v>0.3</v>
      </c>
      <c r="R187" s="19">
        <v>0.3</v>
      </c>
      <c r="S187" s="19">
        <v>0.28999999999999998</v>
      </c>
      <c r="T187" s="19">
        <v>0.28999999999999998</v>
      </c>
      <c r="U187" s="19" t="s">
        <v>13</v>
      </c>
      <c r="V187" s="19" t="s">
        <v>13</v>
      </c>
    </row>
    <row r="188" spans="2:22">
      <c r="B188" s="18">
        <v>814</v>
      </c>
      <c r="C188" s="19">
        <v>0.28000000000000003</v>
      </c>
      <c r="D188" s="19">
        <v>0.28000000000000003</v>
      </c>
      <c r="E188" s="19">
        <v>0.24</v>
      </c>
      <c r="F188" s="19">
        <v>0.19</v>
      </c>
      <c r="G188" s="19">
        <v>0.22</v>
      </c>
      <c r="H188" s="19" t="s">
        <v>13</v>
      </c>
      <c r="I188" s="19" t="s">
        <v>13</v>
      </c>
      <c r="J188" s="19" t="s">
        <v>13</v>
      </c>
      <c r="K188" s="19">
        <v>0.26</v>
      </c>
      <c r="L188" s="19">
        <v>0.28000000000000003</v>
      </c>
      <c r="M188" s="19">
        <v>0.22</v>
      </c>
      <c r="N188" s="19">
        <v>0.26</v>
      </c>
      <c r="O188" s="19">
        <v>0.19</v>
      </c>
      <c r="P188" s="19">
        <v>0.27</v>
      </c>
      <c r="Q188" s="19">
        <v>0.28000000000000003</v>
      </c>
      <c r="R188" s="19">
        <v>0.28000000000000003</v>
      </c>
      <c r="S188" s="19">
        <v>0.27</v>
      </c>
      <c r="T188" s="19">
        <v>0.27</v>
      </c>
      <c r="U188" s="19" t="s">
        <v>13</v>
      </c>
      <c r="V188" s="19" t="s">
        <v>13</v>
      </c>
    </row>
    <row r="189" spans="2:22">
      <c r="B189" s="18">
        <v>815</v>
      </c>
      <c r="C189" s="19">
        <v>0.33</v>
      </c>
      <c r="D189" s="19">
        <v>0.33</v>
      </c>
      <c r="E189" s="19">
        <v>0.28000000000000003</v>
      </c>
      <c r="F189" s="19">
        <v>0.22</v>
      </c>
      <c r="G189" s="19">
        <v>0.26</v>
      </c>
      <c r="H189" s="19" t="s">
        <v>13</v>
      </c>
      <c r="I189" s="19" t="s">
        <v>13</v>
      </c>
      <c r="J189" s="19" t="s">
        <v>13</v>
      </c>
      <c r="K189" s="19">
        <v>0.31</v>
      </c>
      <c r="L189" s="19">
        <v>0.33</v>
      </c>
      <c r="M189" s="19">
        <v>0.26</v>
      </c>
      <c r="N189" s="19">
        <v>0.3</v>
      </c>
      <c r="O189" s="19">
        <v>0.22</v>
      </c>
      <c r="P189" s="19">
        <v>0.31</v>
      </c>
      <c r="Q189" s="19">
        <v>0.32</v>
      </c>
      <c r="R189" s="19">
        <v>0.33</v>
      </c>
      <c r="S189" s="19">
        <v>0.31</v>
      </c>
      <c r="T189" s="19">
        <v>0.33</v>
      </c>
      <c r="U189" s="19" t="s">
        <v>13</v>
      </c>
      <c r="V189" s="19" t="s">
        <v>13</v>
      </c>
    </row>
    <row r="190" spans="2:22">
      <c r="B190" s="18">
        <v>816</v>
      </c>
      <c r="C190" s="19">
        <v>0.35</v>
      </c>
      <c r="D190" s="19">
        <v>0.35</v>
      </c>
      <c r="E190" s="19">
        <v>0.3</v>
      </c>
      <c r="F190" s="19">
        <v>0.24</v>
      </c>
      <c r="G190" s="19">
        <v>0.28000000000000003</v>
      </c>
      <c r="H190" s="19" t="s">
        <v>13</v>
      </c>
      <c r="I190" s="19" t="s">
        <v>13</v>
      </c>
      <c r="J190" s="19" t="s">
        <v>13</v>
      </c>
      <c r="K190" s="19">
        <v>0.33</v>
      </c>
      <c r="L190" s="19">
        <v>0.35</v>
      </c>
      <c r="M190" s="19">
        <v>0.27</v>
      </c>
      <c r="N190" s="19">
        <v>0.32</v>
      </c>
      <c r="O190" s="19">
        <v>0.22</v>
      </c>
      <c r="P190" s="19">
        <v>0.33</v>
      </c>
      <c r="Q190" s="19">
        <v>0.34</v>
      </c>
      <c r="R190" s="19">
        <v>0.35</v>
      </c>
      <c r="S190" s="19">
        <v>0.33</v>
      </c>
      <c r="T190" s="19">
        <v>0.35</v>
      </c>
      <c r="U190" s="19" t="s">
        <v>13</v>
      </c>
      <c r="V190" s="19" t="s">
        <v>13</v>
      </c>
    </row>
    <row r="191" spans="2:22">
      <c r="B191" s="18">
        <v>817</v>
      </c>
      <c r="C191" s="19">
        <v>0.37</v>
      </c>
      <c r="D191" s="19">
        <v>0.37</v>
      </c>
      <c r="E191" s="19">
        <v>0.31</v>
      </c>
      <c r="F191" s="19">
        <v>0.25</v>
      </c>
      <c r="G191" s="19">
        <v>0.3</v>
      </c>
      <c r="H191" s="19" t="s">
        <v>13</v>
      </c>
      <c r="I191" s="19" t="s">
        <v>13</v>
      </c>
      <c r="J191" s="19" t="s">
        <v>13</v>
      </c>
      <c r="K191" s="19">
        <v>0.34</v>
      </c>
      <c r="L191" s="19">
        <v>0.37</v>
      </c>
      <c r="M191" s="19">
        <v>0.28000000000000003</v>
      </c>
      <c r="N191" s="19">
        <v>0.33</v>
      </c>
      <c r="O191" s="19">
        <v>0.22</v>
      </c>
      <c r="P191" s="19">
        <v>0.35</v>
      </c>
      <c r="Q191" s="19">
        <v>0.36</v>
      </c>
      <c r="R191" s="19">
        <v>0.37</v>
      </c>
      <c r="S191" s="19">
        <v>0.35</v>
      </c>
      <c r="T191" s="19">
        <v>0.37</v>
      </c>
      <c r="U191" s="19" t="s">
        <v>13</v>
      </c>
      <c r="V191" s="19" t="s">
        <v>13</v>
      </c>
    </row>
    <row r="192" spans="2:22">
      <c r="B192" s="18">
        <v>818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0.26</v>
      </c>
      <c r="L192" s="19">
        <v>0.28000000000000003</v>
      </c>
      <c r="M192" s="19">
        <v>0.21</v>
      </c>
      <c r="N192" s="19">
        <v>0.25</v>
      </c>
      <c r="O192" s="19">
        <v>0.16</v>
      </c>
      <c r="P192" s="19">
        <v>0.27</v>
      </c>
      <c r="Q192" s="19">
        <v>0.27</v>
      </c>
      <c r="R192" s="19">
        <v>0.28000000000000003</v>
      </c>
      <c r="S192" s="19">
        <v>0.26</v>
      </c>
      <c r="T192" s="19">
        <v>0.28000000000000003</v>
      </c>
      <c r="U192" s="19" t="s">
        <v>13</v>
      </c>
      <c r="V192" s="19" t="s">
        <v>13</v>
      </c>
    </row>
    <row r="193" spans="2:22">
      <c r="B193" s="18">
        <v>819</v>
      </c>
      <c r="C193" s="19">
        <v>0.28000000000000003</v>
      </c>
      <c r="D193" s="19">
        <v>0.28000000000000003</v>
      </c>
      <c r="E193" s="19">
        <v>0.24</v>
      </c>
      <c r="F193" s="19">
        <v>0.19</v>
      </c>
      <c r="G193" s="19">
        <v>0.22</v>
      </c>
      <c r="H193" s="19" t="s">
        <v>13</v>
      </c>
      <c r="I193" s="19" t="s">
        <v>13</v>
      </c>
      <c r="J193" s="19" t="s">
        <v>13</v>
      </c>
      <c r="K193" s="19">
        <v>0.26</v>
      </c>
      <c r="L193" s="19">
        <v>0.28000000000000003</v>
      </c>
      <c r="M193" s="19">
        <v>0.2</v>
      </c>
      <c r="N193" s="19">
        <v>0.25</v>
      </c>
      <c r="O193" s="19">
        <v>0.15</v>
      </c>
      <c r="P193" s="19">
        <v>0.27</v>
      </c>
      <c r="Q193" s="19">
        <v>0.27</v>
      </c>
      <c r="R193" s="19">
        <v>0.28000000000000003</v>
      </c>
      <c r="S193" s="19">
        <v>0.26</v>
      </c>
      <c r="T193" s="19">
        <v>0.28000000000000003</v>
      </c>
      <c r="U193" s="19" t="s">
        <v>13</v>
      </c>
      <c r="V193" s="19" t="s">
        <v>13</v>
      </c>
    </row>
    <row r="194" spans="2:22">
      <c r="B194" s="18">
        <v>820</v>
      </c>
      <c r="C194" s="19">
        <v>0.32</v>
      </c>
      <c r="D194" s="19">
        <v>0.32</v>
      </c>
      <c r="E194" s="19">
        <v>0.27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0.28999999999999998</v>
      </c>
      <c r="L194" s="19">
        <v>0.32</v>
      </c>
      <c r="M194" s="19">
        <v>0.23</v>
      </c>
      <c r="N194" s="19">
        <v>0.28000000000000003</v>
      </c>
      <c r="O194" s="19">
        <v>0.16</v>
      </c>
      <c r="P194" s="19">
        <v>0.3</v>
      </c>
      <c r="Q194" s="19">
        <v>0.3</v>
      </c>
      <c r="R194" s="19">
        <v>0.32</v>
      </c>
      <c r="S194" s="19">
        <v>0.28999999999999998</v>
      </c>
      <c r="T194" s="19">
        <v>0.32</v>
      </c>
      <c r="U194" s="19" t="s">
        <v>13</v>
      </c>
      <c r="V194" s="19" t="s">
        <v>13</v>
      </c>
    </row>
    <row r="195" spans="2:22">
      <c r="B195" s="18">
        <v>821</v>
      </c>
      <c r="C195" s="19">
        <v>0.23</v>
      </c>
      <c r="D195" s="19">
        <v>0.23</v>
      </c>
      <c r="E195" s="19">
        <v>0.2</v>
      </c>
      <c r="F195" s="19">
        <v>0.16</v>
      </c>
      <c r="G195" s="19">
        <v>0.18</v>
      </c>
      <c r="H195" s="19" t="s">
        <v>13</v>
      </c>
      <c r="I195" s="19" t="s">
        <v>13</v>
      </c>
      <c r="J195" s="19" t="s">
        <v>13</v>
      </c>
      <c r="K195" s="19">
        <v>0.21</v>
      </c>
      <c r="L195" s="19">
        <v>0.23</v>
      </c>
      <c r="M195" s="19">
        <v>0.16</v>
      </c>
      <c r="N195" s="19">
        <v>0.2</v>
      </c>
      <c r="O195" s="19">
        <v>0.1</v>
      </c>
      <c r="P195" s="19">
        <v>0.21</v>
      </c>
      <c r="Q195" s="19">
        <v>0.22</v>
      </c>
      <c r="R195" s="19">
        <v>0.23</v>
      </c>
      <c r="S195" s="19">
        <v>0.21</v>
      </c>
      <c r="T195" s="19">
        <v>0.23</v>
      </c>
      <c r="U195" s="19" t="s">
        <v>13</v>
      </c>
      <c r="V195" s="19" t="s">
        <v>13</v>
      </c>
    </row>
    <row r="196" spans="2:22">
      <c r="B196" s="18">
        <v>822</v>
      </c>
      <c r="C196" s="19">
        <v>0.21</v>
      </c>
      <c r="D196" s="19">
        <v>0.21</v>
      </c>
      <c r="E196" s="19">
        <v>0.18</v>
      </c>
      <c r="F196" s="19">
        <v>0.14000000000000001</v>
      </c>
      <c r="G196" s="19">
        <v>0.17</v>
      </c>
      <c r="H196" s="19" t="s">
        <v>13</v>
      </c>
      <c r="I196" s="19" t="s">
        <v>13</v>
      </c>
      <c r="J196" s="19" t="s">
        <v>13</v>
      </c>
      <c r="K196" s="19">
        <v>0.19</v>
      </c>
      <c r="L196" s="19">
        <v>0.21</v>
      </c>
      <c r="M196" s="19">
        <v>0.14000000000000001</v>
      </c>
      <c r="N196" s="19">
        <v>0.18</v>
      </c>
      <c r="O196" s="19">
        <v>0.09</v>
      </c>
      <c r="P196" s="19">
        <v>0.19</v>
      </c>
      <c r="Q196" s="19">
        <v>0.2</v>
      </c>
      <c r="R196" s="19">
        <v>0.21</v>
      </c>
      <c r="S196" s="19">
        <v>0.19</v>
      </c>
      <c r="T196" s="19">
        <v>0.21</v>
      </c>
      <c r="U196" s="19" t="s">
        <v>13</v>
      </c>
      <c r="V196" s="19" t="s">
        <v>13</v>
      </c>
    </row>
    <row r="197" spans="2:22">
      <c r="B197" s="18">
        <v>823</v>
      </c>
      <c r="C197" s="19">
        <v>0.24</v>
      </c>
      <c r="D197" s="19">
        <v>0.24</v>
      </c>
      <c r="E197" s="19">
        <v>0.2</v>
      </c>
      <c r="F197" s="19">
        <v>0.16</v>
      </c>
      <c r="G197" s="19">
        <v>0.19</v>
      </c>
      <c r="H197" s="19" t="s">
        <v>13</v>
      </c>
      <c r="I197" s="19" t="s">
        <v>13</v>
      </c>
      <c r="J197" s="19" t="s">
        <v>13</v>
      </c>
      <c r="K197" s="19">
        <v>0.22</v>
      </c>
      <c r="L197" s="19">
        <v>0.24</v>
      </c>
      <c r="M197" s="19">
        <v>0.16</v>
      </c>
      <c r="N197" s="19">
        <v>0.21</v>
      </c>
      <c r="O197" s="19">
        <v>0.09</v>
      </c>
      <c r="P197" s="19">
        <v>0.22</v>
      </c>
      <c r="Q197" s="19">
        <v>0.22</v>
      </c>
      <c r="R197" s="19">
        <v>0.24</v>
      </c>
      <c r="S197" s="19">
        <v>0.22</v>
      </c>
      <c r="T197" s="19">
        <v>0.24</v>
      </c>
      <c r="U197" s="19" t="s">
        <v>13</v>
      </c>
      <c r="V197" s="19" t="s">
        <v>13</v>
      </c>
    </row>
    <row r="198" spans="2:22">
      <c r="B198" s="18">
        <v>824</v>
      </c>
      <c r="C198" s="19">
        <v>0.25</v>
      </c>
      <c r="D198" s="19">
        <v>0.25</v>
      </c>
      <c r="E198" s="19">
        <v>0.21</v>
      </c>
      <c r="F198" s="19">
        <v>0.17</v>
      </c>
      <c r="G198" s="19">
        <v>0.2</v>
      </c>
      <c r="H198" s="19" t="s">
        <v>13</v>
      </c>
      <c r="I198" s="19" t="s">
        <v>13</v>
      </c>
      <c r="J198" s="19" t="s">
        <v>13</v>
      </c>
      <c r="K198" s="19">
        <v>0.22</v>
      </c>
      <c r="L198" s="19">
        <v>0.25</v>
      </c>
      <c r="M198" s="19">
        <v>0.16</v>
      </c>
      <c r="N198" s="19">
        <v>0.22</v>
      </c>
      <c r="O198" s="19">
        <v>0.08</v>
      </c>
      <c r="P198" s="19">
        <v>0.22</v>
      </c>
      <c r="Q198" s="19">
        <v>0.23</v>
      </c>
      <c r="R198" s="19">
        <v>0.24</v>
      </c>
      <c r="S198" s="19">
        <v>0.22</v>
      </c>
      <c r="T198" s="19">
        <v>0.25</v>
      </c>
      <c r="U198" s="19" t="s">
        <v>13</v>
      </c>
      <c r="V198" s="19" t="s">
        <v>13</v>
      </c>
    </row>
    <row r="199" spans="2:22">
      <c r="B199" s="18">
        <v>825</v>
      </c>
      <c r="C199" s="19">
        <v>0.27</v>
      </c>
      <c r="D199" s="19">
        <v>0.27</v>
      </c>
      <c r="E199" s="19">
        <v>0.23</v>
      </c>
      <c r="F199" s="19">
        <v>0.18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0.24</v>
      </c>
      <c r="L199" s="19">
        <v>0.27</v>
      </c>
      <c r="M199" s="19">
        <v>0.17</v>
      </c>
      <c r="N199" s="19">
        <v>0.23</v>
      </c>
      <c r="O199" s="19">
        <v>0</v>
      </c>
      <c r="P199" s="19">
        <v>0.24</v>
      </c>
      <c r="Q199" s="19">
        <v>0.25</v>
      </c>
      <c r="R199" s="19">
        <v>0.26</v>
      </c>
      <c r="S199" s="19">
        <v>0.24</v>
      </c>
      <c r="T199" s="19">
        <v>0.27</v>
      </c>
      <c r="U199" s="19" t="s">
        <v>13</v>
      </c>
      <c r="V199" s="19" t="s">
        <v>13</v>
      </c>
    </row>
    <row r="200" spans="2:22">
      <c r="B200" s="18">
        <v>826</v>
      </c>
      <c r="C200" s="19">
        <v>0.28000000000000003</v>
      </c>
      <c r="D200" s="19">
        <v>0.28000000000000003</v>
      </c>
      <c r="E200" s="19">
        <v>0.24</v>
      </c>
      <c r="F200" s="19">
        <v>0.19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0.25</v>
      </c>
      <c r="L200" s="19">
        <v>0.28000000000000003</v>
      </c>
      <c r="M200" s="19">
        <v>0.17</v>
      </c>
      <c r="N200" s="19">
        <v>0.24</v>
      </c>
      <c r="O200" s="19" t="s">
        <v>13</v>
      </c>
      <c r="P200" s="19">
        <v>0.24</v>
      </c>
      <c r="Q200" s="19">
        <v>0.26</v>
      </c>
      <c r="R200" s="19">
        <v>0.27</v>
      </c>
      <c r="S200" s="19">
        <v>0.25</v>
      </c>
      <c r="T200" s="19">
        <v>0.28000000000000003</v>
      </c>
      <c r="U200" s="19" t="s">
        <v>13</v>
      </c>
      <c r="V200" s="19" t="s">
        <v>13</v>
      </c>
    </row>
    <row r="201" spans="2:22">
      <c r="B201" s="18">
        <v>827</v>
      </c>
      <c r="C201" s="19">
        <v>0.25</v>
      </c>
      <c r="D201" s="19">
        <v>0.25</v>
      </c>
      <c r="E201" s="19">
        <v>0.21</v>
      </c>
      <c r="F201" s="19">
        <v>0.17</v>
      </c>
      <c r="G201" s="19">
        <v>0.2</v>
      </c>
      <c r="H201" s="19" t="s">
        <v>13</v>
      </c>
      <c r="I201" s="19" t="s">
        <v>13</v>
      </c>
      <c r="J201" s="19" t="s">
        <v>13</v>
      </c>
      <c r="K201" s="19">
        <v>0.22</v>
      </c>
      <c r="L201" s="19">
        <v>0.25</v>
      </c>
      <c r="M201" s="19">
        <v>0.14000000000000001</v>
      </c>
      <c r="N201" s="19">
        <v>0.21</v>
      </c>
      <c r="O201" s="19" t="s">
        <v>13</v>
      </c>
      <c r="P201" s="19">
        <v>0.21</v>
      </c>
      <c r="Q201" s="19">
        <v>0.23</v>
      </c>
      <c r="R201" s="19">
        <v>0.24</v>
      </c>
      <c r="S201" s="19">
        <v>0.22</v>
      </c>
      <c r="T201" s="19">
        <v>0.25</v>
      </c>
      <c r="U201" s="19" t="s">
        <v>13</v>
      </c>
      <c r="V201" s="19" t="s">
        <v>13</v>
      </c>
    </row>
    <row r="202" spans="2:22">
      <c r="B202" s="18">
        <v>828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0.22</v>
      </c>
      <c r="L202" s="19">
        <v>0.24</v>
      </c>
      <c r="M202" s="19">
        <v>0.14000000000000001</v>
      </c>
      <c r="N202" s="19">
        <v>0.21</v>
      </c>
      <c r="O202" s="19" t="s">
        <v>13</v>
      </c>
      <c r="P202" s="19">
        <v>0.2</v>
      </c>
      <c r="Q202" s="19">
        <v>0.23</v>
      </c>
      <c r="R202" s="19">
        <v>0.24</v>
      </c>
      <c r="S202" s="19">
        <v>0.22</v>
      </c>
      <c r="T202" s="19">
        <v>0.25</v>
      </c>
      <c r="U202" s="19" t="s">
        <v>13</v>
      </c>
      <c r="V202" s="19" t="s">
        <v>13</v>
      </c>
    </row>
    <row r="203" spans="2:22">
      <c r="B203" s="18">
        <v>829</v>
      </c>
      <c r="C203" s="19">
        <v>0.2</v>
      </c>
      <c r="D203" s="19">
        <v>0.2</v>
      </c>
      <c r="E203" s="19">
        <v>0.17</v>
      </c>
      <c r="F203" s="19">
        <v>0.14000000000000001</v>
      </c>
      <c r="G203" s="19">
        <v>0.16</v>
      </c>
      <c r="H203" s="19" t="s">
        <v>13</v>
      </c>
      <c r="I203" s="19" t="s">
        <v>13</v>
      </c>
      <c r="J203" s="19" t="s">
        <v>13</v>
      </c>
      <c r="K203" s="19">
        <v>0.18</v>
      </c>
      <c r="L203" s="19">
        <v>0.2</v>
      </c>
      <c r="M203" s="19">
        <v>0.1</v>
      </c>
      <c r="N203" s="19">
        <v>0.17</v>
      </c>
      <c r="O203" s="19" t="s">
        <v>13</v>
      </c>
      <c r="P203" s="19">
        <v>0.16</v>
      </c>
      <c r="Q203" s="19">
        <v>0.18</v>
      </c>
      <c r="R203" s="19">
        <v>0.19</v>
      </c>
      <c r="S203" s="19">
        <v>0.17</v>
      </c>
      <c r="T203" s="19">
        <v>0.2</v>
      </c>
      <c r="U203" s="19" t="s">
        <v>13</v>
      </c>
      <c r="V203" s="19" t="s">
        <v>13</v>
      </c>
    </row>
    <row r="204" spans="2:22">
      <c r="B204" s="18">
        <v>830</v>
      </c>
      <c r="C204" s="19">
        <v>0.21</v>
      </c>
      <c r="D204" s="19">
        <v>0.21</v>
      </c>
      <c r="E204" s="19">
        <v>0.18</v>
      </c>
      <c r="F204" s="19">
        <v>0.14000000000000001</v>
      </c>
      <c r="G204" s="19">
        <v>0.17</v>
      </c>
      <c r="H204" s="19" t="s">
        <v>13</v>
      </c>
      <c r="I204" s="19" t="s">
        <v>13</v>
      </c>
      <c r="J204" s="19" t="s">
        <v>13</v>
      </c>
      <c r="K204" s="19">
        <v>0.18</v>
      </c>
      <c r="L204" s="19">
        <v>0.2</v>
      </c>
      <c r="M204" s="19">
        <v>0</v>
      </c>
      <c r="N204" s="19">
        <v>0.17</v>
      </c>
      <c r="O204" s="19" t="s">
        <v>13</v>
      </c>
      <c r="P204" s="19">
        <v>0.16</v>
      </c>
      <c r="Q204" s="19">
        <v>0.19</v>
      </c>
      <c r="R204" s="19">
        <v>0.2</v>
      </c>
      <c r="S204" s="19">
        <v>0.18</v>
      </c>
      <c r="T204" s="19">
        <v>0.21</v>
      </c>
      <c r="U204" s="19" t="s">
        <v>13</v>
      </c>
      <c r="V204" s="19" t="s">
        <v>13</v>
      </c>
    </row>
    <row r="205" spans="2:22">
      <c r="B205" s="18">
        <v>831</v>
      </c>
      <c r="C205" s="19">
        <v>0.25</v>
      </c>
      <c r="D205" s="19">
        <v>0.25</v>
      </c>
      <c r="E205" s="19">
        <v>0.21</v>
      </c>
      <c r="F205" s="19">
        <v>0.17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0.22</v>
      </c>
      <c r="L205" s="19">
        <v>0.24</v>
      </c>
      <c r="M205" s="19" t="s">
        <v>13</v>
      </c>
      <c r="N205" s="19">
        <v>0.2</v>
      </c>
      <c r="O205" s="19" t="s">
        <v>13</v>
      </c>
      <c r="P205" s="19">
        <v>0.19</v>
      </c>
      <c r="Q205" s="19">
        <v>0.22</v>
      </c>
      <c r="R205" s="19">
        <v>0.23</v>
      </c>
      <c r="S205" s="19">
        <v>0.21</v>
      </c>
      <c r="T205" s="19">
        <v>0.25</v>
      </c>
      <c r="U205" s="19" t="s">
        <v>13</v>
      </c>
      <c r="V205" s="19" t="s">
        <v>13</v>
      </c>
    </row>
    <row r="206" spans="2:22">
      <c r="B206" s="18">
        <v>901</v>
      </c>
      <c r="C206" s="19">
        <v>0.17</v>
      </c>
      <c r="D206" s="19">
        <v>0.17</v>
      </c>
      <c r="E206" s="19">
        <v>0.14000000000000001</v>
      </c>
      <c r="F206" s="19">
        <v>0.12</v>
      </c>
      <c r="G206" s="19">
        <v>0.14000000000000001</v>
      </c>
      <c r="H206" s="19" t="s">
        <v>13</v>
      </c>
      <c r="I206" s="19" t="s">
        <v>13</v>
      </c>
      <c r="J206" s="19" t="s">
        <v>13</v>
      </c>
      <c r="K206" s="19">
        <v>0.15</v>
      </c>
      <c r="L206" s="19">
        <v>0.16</v>
      </c>
      <c r="M206" s="19" t="s">
        <v>13</v>
      </c>
      <c r="N206" s="19">
        <v>0.14000000000000001</v>
      </c>
      <c r="O206" s="19" t="s">
        <v>13</v>
      </c>
      <c r="P206" s="19">
        <v>0.12</v>
      </c>
      <c r="Q206" s="19">
        <v>0.15</v>
      </c>
      <c r="R206" s="19">
        <v>0.16</v>
      </c>
      <c r="S206" s="19">
        <v>0.14000000000000001</v>
      </c>
      <c r="T206" s="19">
        <v>0.17</v>
      </c>
      <c r="U206" s="19" t="s">
        <v>13</v>
      </c>
      <c r="V206" s="19" t="s">
        <v>13</v>
      </c>
    </row>
    <row r="207" spans="2:22">
      <c r="B207" s="18">
        <v>902</v>
      </c>
      <c r="C207" s="19">
        <v>0.22</v>
      </c>
      <c r="D207" s="19">
        <v>0.22</v>
      </c>
      <c r="E207" s="19">
        <v>0.19</v>
      </c>
      <c r="F207" s="19">
        <v>0.15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0.21</v>
      </c>
      <c r="M207" s="19" t="s">
        <v>13</v>
      </c>
      <c r="N207" s="19">
        <v>0.18</v>
      </c>
      <c r="O207" s="19" t="s">
        <v>13</v>
      </c>
      <c r="P207" s="19">
        <v>0.16</v>
      </c>
      <c r="Q207" s="19">
        <v>0.19</v>
      </c>
      <c r="R207" s="19">
        <v>0.2</v>
      </c>
      <c r="S207" s="19">
        <v>0.19</v>
      </c>
      <c r="T207" s="19">
        <v>0.21</v>
      </c>
      <c r="U207" s="19" t="s">
        <v>13</v>
      </c>
      <c r="V207" s="19" t="s">
        <v>13</v>
      </c>
    </row>
    <row r="208" spans="2:22">
      <c r="B208" s="18">
        <v>903</v>
      </c>
      <c r="C208" s="19">
        <v>0.23</v>
      </c>
      <c r="D208" s="19">
        <v>0.23</v>
      </c>
      <c r="E208" s="19">
        <v>0.2</v>
      </c>
      <c r="F208" s="19">
        <v>0.16</v>
      </c>
      <c r="G208" s="19">
        <v>0.18</v>
      </c>
      <c r="H208" s="19" t="s">
        <v>13</v>
      </c>
      <c r="I208" s="19" t="s">
        <v>13</v>
      </c>
      <c r="J208" s="19" t="s">
        <v>13</v>
      </c>
      <c r="K208" s="19">
        <v>0.2</v>
      </c>
      <c r="L208" s="19">
        <v>0.22</v>
      </c>
      <c r="M208" s="19" t="s">
        <v>13</v>
      </c>
      <c r="N208" s="19">
        <v>0.19</v>
      </c>
      <c r="O208" s="19" t="s">
        <v>13</v>
      </c>
      <c r="P208" s="19">
        <v>0.16</v>
      </c>
      <c r="Q208" s="19">
        <v>0.2</v>
      </c>
      <c r="R208" s="19">
        <v>0.21</v>
      </c>
      <c r="S208" s="19">
        <v>0.19</v>
      </c>
      <c r="T208" s="19">
        <v>0.22</v>
      </c>
      <c r="U208" s="19" t="s">
        <v>13</v>
      </c>
      <c r="V208" s="19" t="s">
        <v>13</v>
      </c>
    </row>
    <row r="209" spans="2:22">
      <c r="B209" s="18">
        <v>904</v>
      </c>
      <c r="C209" s="19">
        <v>0.23</v>
      </c>
      <c r="D209" s="19">
        <v>0.23</v>
      </c>
      <c r="E209" s="19">
        <v>0.2</v>
      </c>
      <c r="F209" s="19">
        <v>0.16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0.22</v>
      </c>
      <c r="M209" s="19" t="s">
        <v>13</v>
      </c>
      <c r="N209" s="19">
        <v>0.19</v>
      </c>
      <c r="O209" s="19" t="s">
        <v>13</v>
      </c>
      <c r="P209" s="19">
        <v>0.15</v>
      </c>
      <c r="Q209" s="19">
        <v>0.2</v>
      </c>
      <c r="R209" s="19">
        <v>0.21</v>
      </c>
      <c r="S209" s="19">
        <v>0.19</v>
      </c>
      <c r="T209" s="19">
        <v>0.22</v>
      </c>
      <c r="U209" s="19" t="s">
        <v>13</v>
      </c>
      <c r="V209" s="19" t="s">
        <v>13</v>
      </c>
    </row>
    <row r="210" spans="2:22">
      <c r="B210" s="18">
        <v>905</v>
      </c>
      <c r="C210" s="19">
        <v>0.17</v>
      </c>
      <c r="D210" s="19">
        <v>0.17</v>
      </c>
      <c r="E210" s="19">
        <v>0.14000000000000001</v>
      </c>
      <c r="F210" s="19">
        <v>0.12</v>
      </c>
      <c r="G210" s="19">
        <v>0.14000000000000001</v>
      </c>
      <c r="H210" s="19" t="s">
        <v>13</v>
      </c>
      <c r="I210" s="19" t="s">
        <v>13</v>
      </c>
      <c r="J210" s="19" t="s">
        <v>13</v>
      </c>
      <c r="K210" s="19">
        <v>0.14000000000000001</v>
      </c>
      <c r="L210" s="19">
        <v>0.16</v>
      </c>
      <c r="M210" s="19" t="s">
        <v>13</v>
      </c>
      <c r="N210" s="19">
        <v>0.14000000000000001</v>
      </c>
      <c r="O210" s="19" t="s">
        <v>13</v>
      </c>
      <c r="P210" s="19">
        <v>0.11</v>
      </c>
      <c r="Q210" s="19">
        <v>0.15</v>
      </c>
      <c r="R210" s="19">
        <v>0.15</v>
      </c>
      <c r="S210" s="19">
        <v>0.14000000000000001</v>
      </c>
      <c r="T210" s="19">
        <v>0.16</v>
      </c>
      <c r="U210" s="19" t="s">
        <v>13</v>
      </c>
      <c r="V210" s="19" t="s">
        <v>13</v>
      </c>
    </row>
    <row r="211" spans="2:22">
      <c r="B211" s="18">
        <v>906</v>
      </c>
      <c r="C211" s="19">
        <v>0.2</v>
      </c>
      <c r="D211" s="19">
        <v>0.2</v>
      </c>
      <c r="E211" s="19">
        <v>0.17</v>
      </c>
      <c r="F211" s="19">
        <v>0.14000000000000001</v>
      </c>
      <c r="G211" s="19">
        <v>0.16</v>
      </c>
      <c r="H211" s="19" t="s">
        <v>13</v>
      </c>
      <c r="I211" s="19" t="s">
        <v>13</v>
      </c>
      <c r="J211" s="19" t="s">
        <v>13</v>
      </c>
      <c r="K211" s="19">
        <v>0.17</v>
      </c>
      <c r="L211" s="19">
        <v>0.19</v>
      </c>
      <c r="M211" s="19" t="s">
        <v>13</v>
      </c>
      <c r="N211" s="19">
        <v>0.16</v>
      </c>
      <c r="O211" s="19" t="s">
        <v>13</v>
      </c>
      <c r="P211" s="19">
        <v>0.12</v>
      </c>
      <c r="Q211" s="19">
        <v>0.17</v>
      </c>
      <c r="R211" s="19">
        <v>0.18</v>
      </c>
      <c r="S211" s="19">
        <v>0.16</v>
      </c>
      <c r="T211" s="19">
        <v>0.19</v>
      </c>
      <c r="U211" s="19" t="s">
        <v>13</v>
      </c>
      <c r="V211" s="19" t="s">
        <v>13</v>
      </c>
    </row>
    <row r="212" spans="2:22">
      <c r="B212" s="18">
        <v>907</v>
      </c>
      <c r="C212" s="19">
        <v>0.2</v>
      </c>
      <c r="D212" s="19">
        <v>0.2</v>
      </c>
      <c r="E212" s="19">
        <v>0.17</v>
      </c>
      <c r="F212" s="19">
        <v>0.14000000000000001</v>
      </c>
      <c r="G212" s="19">
        <v>0.16</v>
      </c>
      <c r="H212" s="19" t="s">
        <v>13</v>
      </c>
      <c r="I212" s="19" t="s">
        <v>13</v>
      </c>
      <c r="J212" s="19" t="s">
        <v>13</v>
      </c>
      <c r="K212" s="19">
        <v>0.17</v>
      </c>
      <c r="L212" s="19">
        <v>0.19</v>
      </c>
      <c r="M212" s="19" t="s">
        <v>13</v>
      </c>
      <c r="N212" s="19">
        <v>0.16</v>
      </c>
      <c r="O212" s="19" t="s">
        <v>13</v>
      </c>
      <c r="P212" s="19">
        <v>0.11</v>
      </c>
      <c r="Q212" s="19">
        <v>0.17</v>
      </c>
      <c r="R212" s="19">
        <v>0.18</v>
      </c>
      <c r="S212" s="19">
        <v>0.16</v>
      </c>
      <c r="T212" s="19">
        <v>0.19</v>
      </c>
      <c r="U212" s="19" t="s">
        <v>13</v>
      </c>
      <c r="V212" s="19" t="s">
        <v>13</v>
      </c>
    </row>
    <row r="213" spans="2:22">
      <c r="B213" s="18">
        <v>908</v>
      </c>
      <c r="C213" s="19">
        <v>0.27</v>
      </c>
      <c r="D213" s="19">
        <v>0.27</v>
      </c>
      <c r="E213" s="19">
        <v>0.23</v>
      </c>
      <c r="F213" s="19">
        <v>0.18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0.22</v>
      </c>
      <c r="L213" s="19">
        <v>0.25</v>
      </c>
      <c r="M213" s="19" t="s">
        <v>13</v>
      </c>
      <c r="N213" s="19">
        <v>0.21</v>
      </c>
      <c r="O213" s="19" t="s">
        <v>13</v>
      </c>
      <c r="P213" s="19">
        <v>0.15</v>
      </c>
      <c r="Q213" s="19">
        <v>0.23</v>
      </c>
      <c r="R213" s="19">
        <v>0.24</v>
      </c>
      <c r="S213" s="19">
        <v>0.22</v>
      </c>
      <c r="T213" s="19">
        <v>0.25</v>
      </c>
      <c r="U213" s="19" t="s">
        <v>13</v>
      </c>
      <c r="V213" s="19" t="s">
        <v>13</v>
      </c>
    </row>
    <row r="214" spans="2:22">
      <c r="B214" s="18">
        <v>909</v>
      </c>
      <c r="C214" s="19">
        <v>0.17</v>
      </c>
      <c r="D214" s="19">
        <v>0.17</v>
      </c>
      <c r="E214" s="19">
        <v>0.14000000000000001</v>
      </c>
      <c r="F214" s="19">
        <v>0.12</v>
      </c>
      <c r="G214" s="19">
        <v>0.14000000000000001</v>
      </c>
      <c r="H214" s="19" t="s">
        <v>13</v>
      </c>
      <c r="I214" s="19" t="s">
        <v>13</v>
      </c>
      <c r="J214" s="19" t="s">
        <v>13</v>
      </c>
      <c r="K214" s="19">
        <v>0.14000000000000001</v>
      </c>
      <c r="L214" s="19">
        <v>0.16</v>
      </c>
      <c r="M214" s="19" t="s">
        <v>13</v>
      </c>
      <c r="N214" s="19">
        <v>0.13</v>
      </c>
      <c r="O214" s="19" t="s">
        <v>13</v>
      </c>
      <c r="P214" s="19">
        <v>0.09</v>
      </c>
      <c r="Q214" s="19">
        <v>0.14000000000000001</v>
      </c>
      <c r="R214" s="19">
        <v>0.15</v>
      </c>
      <c r="S214" s="19">
        <v>0.14000000000000001</v>
      </c>
      <c r="T214" s="19">
        <v>0.16</v>
      </c>
      <c r="U214" s="19" t="s">
        <v>13</v>
      </c>
      <c r="V214" s="19" t="s">
        <v>13</v>
      </c>
    </row>
    <row r="215" spans="2:22">
      <c r="B215" s="18">
        <v>910</v>
      </c>
      <c r="C215" s="19">
        <v>0.23</v>
      </c>
      <c r="D215" s="19">
        <v>0.23</v>
      </c>
      <c r="E215" s="19">
        <v>0.2</v>
      </c>
      <c r="F215" s="19">
        <v>0.16</v>
      </c>
      <c r="G215" s="19">
        <v>0.18</v>
      </c>
      <c r="H215" s="19" t="s">
        <v>13</v>
      </c>
      <c r="I215" s="19" t="s">
        <v>13</v>
      </c>
      <c r="J215" s="19" t="s">
        <v>13</v>
      </c>
      <c r="K215" s="19">
        <v>0.19</v>
      </c>
      <c r="L215" s="19">
        <v>0.21</v>
      </c>
      <c r="M215" s="19" t="s">
        <v>13</v>
      </c>
      <c r="N215" s="19">
        <v>0.18</v>
      </c>
      <c r="O215" s="19" t="s">
        <v>13</v>
      </c>
      <c r="P215" s="19">
        <v>0.11</v>
      </c>
      <c r="Q215" s="19">
        <v>0.19</v>
      </c>
      <c r="R215" s="19">
        <v>0.2</v>
      </c>
      <c r="S215" s="19">
        <v>0</v>
      </c>
      <c r="T215" s="19">
        <v>0.21</v>
      </c>
      <c r="U215" s="19" t="s">
        <v>13</v>
      </c>
      <c r="V215" s="19" t="s">
        <v>13</v>
      </c>
    </row>
    <row r="216" spans="2:22">
      <c r="B216" s="18">
        <v>911</v>
      </c>
      <c r="C216" s="19">
        <v>0.19</v>
      </c>
      <c r="D216" s="19">
        <v>0.19</v>
      </c>
      <c r="E216" s="19">
        <v>0.16</v>
      </c>
      <c r="F216" s="19">
        <v>0.13</v>
      </c>
      <c r="G216" s="19">
        <v>0.15</v>
      </c>
      <c r="H216" s="19" t="s">
        <v>13</v>
      </c>
      <c r="I216" s="19" t="s">
        <v>13</v>
      </c>
      <c r="J216" s="19" t="s">
        <v>13</v>
      </c>
      <c r="K216" s="19">
        <v>0.16</v>
      </c>
      <c r="L216" s="19">
        <v>0.17</v>
      </c>
      <c r="M216" s="19" t="s">
        <v>13</v>
      </c>
      <c r="N216" s="19">
        <v>0.15</v>
      </c>
      <c r="O216" s="19" t="s">
        <v>13</v>
      </c>
      <c r="P216" s="19">
        <v>0.08</v>
      </c>
      <c r="Q216" s="19">
        <v>0.16</v>
      </c>
      <c r="R216" s="19">
        <v>0.17</v>
      </c>
      <c r="S216" s="19" t="s">
        <v>13</v>
      </c>
      <c r="T216" s="19">
        <v>0.17</v>
      </c>
      <c r="U216" s="19" t="s">
        <v>13</v>
      </c>
      <c r="V216" s="19" t="s">
        <v>13</v>
      </c>
    </row>
    <row r="217" spans="2:22">
      <c r="B217" s="18">
        <v>912</v>
      </c>
      <c r="C217" s="19">
        <v>0.24</v>
      </c>
      <c r="D217" s="19">
        <v>0.24</v>
      </c>
      <c r="E217" s="19">
        <v>0.2</v>
      </c>
      <c r="F217" s="19">
        <v>0.16</v>
      </c>
      <c r="G217" s="19">
        <v>0.19</v>
      </c>
      <c r="H217" s="19" t="s">
        <v>13</v>
      </c>
      <c r="I217" s="19" t="s">
        <v>13</v>
      </c>
      <c r="J217" s="19" t="s">
        <v>13</v>
      </c>
      <c r="K217" s="19">
        <v>0.2</v>
      </c>
      <c r="L217" s="19">
        <v>0.22</v>
      </c>
      <c r="M217" s="19" t="s">
        <v>13</v>
      </c>
      <c r="N217" s="19">
        <v>0.18</v>
      </c>
      <c r="O217" s="19" t="s">
        <v>13</v>
      </c>
      <c r="P217" s="19">
        <v>0.1</v>
      </c>
      <c r="Q217" s="19">
        <v>0.2</v>
      </c>
      <c r="R217" s="19">
        <v>0.21</v>
      </c>
      <c r="S217" s="19" t="s">
        <v>13</v>
      </c>
      <c r="T217" s="19">
        <v>0.21</v>
      </c>
      <c r="U217" s="19" t="s">
        <v>13</v>
      </c>
      <c r="V217" s="19" t="s">
        <v>13</v>
      </c>
    </row>
    <row r="218" spans="2:22">
      <c r="B218" s="18">
        <v>913</v>
      </c>
      <c r="C218" s="19">
        <v>0.17</v>
      </c>
      <c r="D218" s="19">
        <v>0.17</v>
      </c>
      <c r="E218" s="19">
        <v>0.14000000000000001</v>
      </c>
      <c r="F218" s="19">
        <v>0.11</v>
      </c>
      <c r="G218" s="19">
        <v>0.14000000000000001</v>
      </c>
      <c r="H218" s="19" t="s">
        <v>13</v>
      </c>
      <c r="I218" s="19" t="s">
        <v>13</v>
      </c>
      <c r="J218" s="19" t="s">
        <v>13</v>
      </c>
      <c r="K218" s="19">
        <v>0.14000000000000001</v>
      </c>
      <c r="L218" s="19">
        <v>0.15</v>
      </c>
      <c r="M218" s="19" t="s">
        <v>13</v>
      </c>
      <c r="N218" s="19">
        <v>0.13</v>
      </c>
      <c r="O218" s="19" t="s">
        <v>13</v>
      </c>
      <c r="P218" s="19">
        <v>0.06</v>
      </c>
      <c r="Q218" s="19">
        <v>0.14000000000000001</v>
      </c>
      <c r="R218" s="19">
        <v>0.15</v>
      </c>
      <c r="S218" s="19" t="s">
        <v>13</v>
      </c>
      <c r="T218" s="19">
        <v>0.15</v>
      </c>
      <c r="U218" s="19" t="s">
        <v>13</v>
      </c>
      <c r="V218" s="19" t="s">
        <v>13</v>
      </c>
    </row>
    <row r="219" spans="2:22">
      <c r="B219" s="18">
        <v>914</v>
      </c>
      <c r="C219" s="19">
        <v>0.2</v>
      </c>
      <c r="D219" s="19">
        <v>0.2</v>
      </c>
      <c r="E219" s="19">
        <v>0.17</v>
      </c>
      <c r="F219" s="19">
        <v>0.13</v>
      </c>
      <c r="G219" s="19">
        <v>0.16</v>
      </c>
      <c r="H219" s="19" t="s">
        <v>13</v>
      </c>
      <c r="I219" s="19" t="s">
        <v>13</v>
      </c>
      <c r="J219" s="19" t="s">
        <v>13</v>
      </c>
      <c r="K219" s="19">
        <v>0.16</v>
      </c>
      <c r="L219" s="19">
        <v>0.18</v>
      </c>
      <c r="M219" s="19" t="s">
        <v>13</v>
      </c>
      <c r="N219" s="19">
        <v>0.15</v>
      </c>
      <c r="O219" s="19" t="s">
        <v>13</v>
      </c>
      <c r="P219" s="19">
        <v>7.0000000000000007E-2</v>
      </c>
      <c r="Q219" s="19">
        <v>0.16</v>
      </c>
      <c r="R219" s="19">
        <v>0.17</v>
      </c>
      <c r="S219" s="19" t="s">
        <v>13</v>
      </c>
      <c r="T219" s="19">
        <v>0.18</v>
      </c>
      <c r="U219" s="19" t="s">
        <v>13</v>
      </c>
      <c r="V219" s="19" t="s">
        <v>13</v>
      </c>
    </row>
    <row r="220" spans="2:22">
      <c r="B220" s="18">
        <v>915</v>
      </c>
      <c r="C220" s="19">
        <v>0.16</v>
      </c>
      <c r="D220" s="19">
        <v>0.16</v>
      </c>
      <c r="E220" s="19">
        <v>0.14000000000000001</v>
      </c>
      <c r="F220" s="19">
        <v>0.11</v>
      </c>
      <c r="G220" s="19">
        <v>0.13</v>
      </c>
      <c r="H220" s="19" t="s">
        <v>13</v>
      </c>
      <c r="I220" s="19" t="s">
        <v>13</v>
      </c>
      <c r="J220" s="19" t="s">
        <v>13</v>
      </c>
      <c r="K220" s="19">
        <v>0.13</v>
      </c>
      <c r="L220" s="19">
        <v>0.14000000000000001</v>
      </c>
      <c r="M220" s="19" t="s">
        <v>13</v>
      </c>
      <c r="N220" s="19">
        <v>0.12</v>
      </c>
      <c r="O220" s="19" t="s">
        <v>13</v>
      </c>
      <c r="P220" s="19">
        <v>0</v>
      </c>
      <c r="Q220" s="19">
        <v>0</v>
      </c>
      <c r="R220" s="19">
        <v>0.14000000000000001</v>
      </c>
      <c r="S220" s="19" t="s">
        <v>13</v>
      </c>
      <c r="T220" s="19">
        <v>0.14000000000000001</v>
      </c>
      <c r="U220" s="19" t="s">
        <v>13</v>
      </c>
      <c r="V220" s="19" t="s">
        <v>13</v>
      </c>
    </row>
    <row r="221" spans="2:22">
      <c r="B221" s="18">
        <v>916</v>
      </c>
      <c r="C221" s="19">
        <v>0.21</v>
      </c>
      <c r="D221" s="19">
        <v>0.21</v>
      </c>
      <c r="E221" s="19">
        <v>0.18</v>
      </c>
      <c r="F221" s="19">
        <v>0.14000000000000001</v>
      </c>
      <c r="G221" s="19">
        <v>0.17</v>
      </c>
      <c r="H221" s="19" t="s">
        <v>13</v>
      </c>
      <c r="I221" s="19" t="s">
        <v>13</v>
      </c>
      <c r="J221" s="19" t="s">
        <v>13</v>
      </c>
      <c r="K221" s="19">
        <v>0.17</v>
      </c>
      <c r="L221" s="19">
        <v>0.19</v>
      </c>
      <c r="M221" s="19" t="s">
        <v>13</v>
      </c>
      <c r="N221" s="19">
        <v>0.15</v>
      </c>
      <c r="O221" s="19" t="s">
        <v>13</v>
      </c>
      <c r="P221" s="19" t="s">
        <v>13</v>
      </c>
      <c r="Q221" s="19" t="s">
        <v>13</v>
      </c>
      <c r="R221" s="19">
        <v>0.18</v>
      </c>
      <c r="S221" s="19" t="s">
        <v>13</v>
      </c>
      <c r="T221" s="19">
        <v>0.18</v>
      </c>
      <c r="U221" s="19" t="s">
        <v>13</v>
      </c>
      <c r="V221" s="19" t="s">
        <v>13</v>
      </c>
    </row>
    <row r="222" spans="2:22">
      <c r="B222" s="18">
        <v>917</v>
      </c>
      <c r="C222" s="19">
        <v>0.23</v>
      </c>
      <c r="D222" s="19">
        <v>0.23</v>
      </c>
      <c r="E222" s="19">
        <v>0.2</v>
      </c>
      <c r="F222" s="19">
        <v>0.15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0.18</v>
      </c>
      <c r="L222" s="19">
        <v>0.2</v>
      </c>
      <c r="M222" s="19" t="s">
        <v>13</v>
      </c>
      <c r="N222" s="19">
        <v>0.17</v>
      </c>
      <c r="O222" s="19" t="s">
        <v>13</v>
      </c>
      <c r="P222" s="19" t="s">
        <v>13</v>
      </c>
      <c r="Q222" s="19" t="s">
        <v>13</v>
      </c>
      <c r="R222" s="19">
        <v>0.19</v>
      </c>
      <c r="S222" s="19" t="s">
        <v>13</v>
      </c>
      <c r="T222" s="19">
        <v>0.2</v>
      </c>
      <c r="U222" s="19" t="s">
        <v>13</v>
      </c>
      <c r="V222" s="19" t="s">
        <v>13</v>
      </c>
    </row>
    <row r="223" spans="2:22">
      <c r="B223" s="18">
        <v>918</v>
      </c>
      <c r="C223" s="19">
        <v>0.17</v>
      </c>
      <c r="D223" s="19">
        <v>0.17</v>
      </c>
      <c r="E223" s="19">
        <v>0.14000000000000001</v>
      </c>
      <c r="F223" s="19">
        <v>0.11</v>
      </c>
      <c r="G223" s="19">
        <v>0.14000000000000001</v>
      </c>
      <c r="H223" s="19" t="s">
        <v>13</v>
      </c>
      <c r="I223" s="19" t="s">
        <v>13</v>
      </c>
      <c r="J223" s="19" t="s">
        <v>13</v>
      </c>
      <c r="K223" s="19">
        <v>0.13</v>
      </c>
      <c r="L223" s="19">
        <v>0.15</v>
      </c>
      <c r="M223" s="19" t="s">
        <v>13</v>
      </c>
      <c r="N223" s="19">
        <v>0.12</v>
      </c>
      <c r="O223" s="19" t="s">
        <v>13</v>
      </c>
      <c r="P223" s="19" t="s">
        <v>13</v>
      </c>
      <c r="Q223" s="19" t="s">
        <v>13</v>
      </c>
      <c r="R223" s="19">
        <v>0.14000000000000001</v>
      </c>
      <c r="S223" s="19" t="s">
        <v>13</v>
      </c>
      <c r="T223" s="19">
        <v>0.14000000000000001</v>
      </c>
      <c r="U223" s="19" t="s">
        <v>13</v>
      </c>
      <c r="V223" s="19" t="s">
        <v>13</v>
      </c>
    </row>
    <row r="224" spans="2:22">
      <c r="B224" s="18">
        <v>919</v>
      </c>
      <c r="C224" s="19">
        <v>0.18</v>
      </c>
      <c r="D224" s="19">
        <v>0.18</v>
      </c>
      <c r="E224" s="19">
        <v>0.15</v>
      </c>
      <c r="F224" s="19">
        <v>0.12</v>
      </c>
      <c r="G224" s="19">
        <v>0.14000000000000001</v>
      </c>
      <c r="H224" s="19" t="s">
        <v>13</v>
      </c>
      <c r="I224" s="19" t="s">
        <v>13</v>
      </c>
      <c r="J224" s="19" t="s">
        <v>13</v>
      </c>
      <c r="K224" s="19">
        <v>0.14000000000000001</v>
      </c>
      <c r="L224" s="19">
        <v>0.16</v>
      </c>
      <c r="M224" s="19" t="s">
        <v>13</v>
      </c>
      <c r="N224" s="19">
        <v>0.12</v>
      </c>
      <c r="O224" s="19" t="s">
        <v>13</v>
      </c>
      <c r="P224" s="19" t="s">
        <v>13</v>
      </c>
      <c r="Q224" s="19" t="s">
        <v>13</v>
      </c>
      <c r="R224" s="19">
        <v>0.15</v>
      </c>
      <c r="S224" s="19" t="s">
        <v>13</v>
      </c>
      <c r="T224" s="19">
        <v>0.15</v>
      </c>
      <c r="U224" s="19" t="s">
        <v>13</v>
      </c>
      <c r="V224" s="19" t="s">
        <v>13</v>
      </c>
    </row>
    <row r="225" spans="2:22">
      <c r="B225" s="18">
        <v>920</v>
      </c>
      <c r="C225" s="19">
        <v>0.21</v>
      </c>
      <c r="D225" s="19">
        <v>0.21</v>
      </c>
      <c r="E225" s="19">
        <v>0.18</v>
      </c>
      <c r="F225" s="19">
        <v>0.14000000000000001</v>
      </c>
      <c r="G225" s="19">
        <v>0.17</v>
      </c>
      <c r="H225" s="19" t="s">
        <v>13</v>
      </c>
      <c r="I225" s="19" t="s">
        <v>13</v>
      </c>
      <c r="J225" s="19" t="s">
        <v>13</v>
      </c>
      <c r="K225" s="19">
        <v>0.16</v>
      </c>
      <c r="L225" s="19">
        <v>0.18</v>
      </c>
      <c r="M225" s="19" t="s">
        <v>13</v>
      </c>
      <c r="N225" s="19">
        <v>0.14000000000000001</v>
      </c>
      <c r="O225" s="19" t="s">
        <v>13</v>
      </c>
      <c r="P225" s="19" t="s">
        <v>13</v>
      </c>
      <c r="Q225" s="19" t="s">
        <v>13</v>
      </c>
      <c r="R225" s="19">
        <v>0.17</v>
      </c>
      <c r="S225" s="19" t="s">
        <v>13</v>
      </c>
      <c r="T225" s="19">
        <v>0.18</v>
      </c>
      <c r="U225" s="19" t="s">
        <v>13</v>
      </c>
      <c r="V225" s="19" t="s">
        <v>13</v>
      </c>
    </row>
    <row r="226" spans="2:22">
      <c r="B226" s="18">
        <v>921</v>
      </c>
      <c r="C226" s="19">
        <v>0.22</v>
      </c>
      <c r="D226" s="19">
        <v>0.22</v>
      </c>
      <c r="E226" s="19">
        <v>0.19</v>
      </c>
      <c r="F226" s="19">
        <v>0.15</v>
      </c>
      <c r="G226" s="19">
        <v>0.18</v>
      </c>
      <c r="H226" s="19" t="s">
        <v>13</v>
      </c>
      <c r="I226" s="19" t="s">
        <v>13</v>
      </c>
      <c r="J226" s="19" t="s">
        <v>13</v>
      </c>
      <c r="K226" s="19">
        <v>0.17</v>
      </c>
      <c r="L226" s="19">
        <v>0.19</v>
      </c>
      <c r="M226" s="19" t="s">
        <v>13</v>
      </c>
      <c r="N226" s="19">
        <v>0.15</v>
      </c>
      <c r="O226" s="19" t="s">
        <v>13</v>
      </c>
      <c r="P226" s="19" t="s">
        <v>13</v>
      </c>
      <c r="Q226" s="19" t="s">
        <v>13</v>
      </c>
      <c r="R226" s="19">
        <v>0.18</v>
      </c>
      <c r="S226" s="19" t="s">
        <v>13</v>
      </c>
      <c r="T226" s="19">
        <v>0.18</v>
      </c>
      <c r="U226" s="19" t="s">
        <v>13</v>
      </c>
      <c r="V226" s="19" t="s">
        <v>13</v>
      </c>
    </row>
    <row r="227" spans="2:22">
      <c r="B227" s="18">
        <v>922</v>
      </c>
      <c r="C227" s="19">
        <v>0.2</v>
      </c>
      <c r="D227" s="19">
        <v>0.2</v>
      </c>
      <c r="E227" s="19">
        <v>0.17</v>
      </c>
      <c r="F227" s="19">
        <v>0.13</v>
      </c>
      <c r="G227" s="19">
        <v>0.16</v>
      </c>
      <c r="H227" s="19" t="s">
        <v>13</v>
      </c>
      <c r="I227" s="19" t="s">
        <v>13</v>
      </c>
      <c r="J227" s="19" t="s">
        <v>13</v>
      </c>
      <c r="K227" s="19">
        <v>0.15</v>
      </c>
      <c r="L227" s="19">
        <v>0.17</v>
      </c>
      <c r="M227" s="19" t="s">
        <v>13</v>
      </c>
      <c r="N227" s="19">
        <v>0.13</v>
      </c>
      <c r="O227" s="19" t="s">
        <v>13</v>
      </c>
      <c r="P227" s="19" t="s">
        <v>13</v>
      </c>
      <c r="Q227" s="19" t="s">
        <v>13</v>
      </c>
      <c r="R227" s="19">
        <v>0.16</v>
      </c>
      <c r="S227" s="19" t="s">
        <v>13</v>
      </c>
      <c r="T227" s="19">
        <v>0.16</v>
      </c>
      <c r="U227" s="19" t="s">
        <v>13</v>
      </c>
      <c r="V227" s="19" t="s">
        <v>13</v>
      </c>
    </row>
    <row r="228" spans="2:22">
      <c r="B228" s="18">
        <v>923</v>
      </c>
      <c r="C228" s="19">
        <v>0.21</v>
      </c>
      <c r="D228" s="19">
        <v>0.21</v>
      </c>
      <c r="E228" s="19">
        <v>0.18</v>
      </c>
      <c r="F228" s="19">
        <v>0.14000000000000001</v>
      </c>
      <c r="G228" s="19">
        <v>0.17</v>
      </c>
      <c r="H228" s="19" t="s">
        <v>13</v>
      </c>
      <c r="I228" s="19" t="s">
        <v>13</v>
      </c>
      <c r="J228" s="19" t="s">
        <v>13</v>
      </c>
      <c r="K228" s="19">
        <v>0.16</v>
      </c>
      <c r="L228" s="19">
        <v>0.18</v>
      </c>
      <c r="M228" s="19" t="s">
        <v>13</v>
      </c>
      <c r="N228" s="19">
        <v>0.13</v>
      </c>
      <c r="O228" s="19" t="s">
        <v>13</v>
      </c>
      <c r="P228" s="19" t="s">
        <v>13</v>
      </c>
      <c r="Q228" s="19" t="s">
        <v>13</v>
      </c>
      <c r="R228" s="19">
        <v>0.17</v>
      </c>
      <c r="S228" s="19" t="s">
        <v>13</v>
      </c>
      <c r="T228" s="19">
        <v>0.17</v>
      </c>
      <c r="U228" s="19" t="s">
        <v>13</v>
      </c>
      <c r="V228" s="19" t="s">
        <v>13</v>
      </c>
    </row>
    <row r="229" spans="2:22">
      <c r="B229" s="18">
        <v>924</v>
      </c>
      <c r="C229" s="19">
        <v>0.2</v>
      </c>
      <c r="D229" s="19">
        <v>0.2</v>
      </c>
      <c r="E229" s="19">
        <v>0.17</v>
      </c>
      <c r="F229" s="19">
        <v>0.13</v>
      </c>
      <c r="G229" s="19">
        <v>0.16</v>
      </c>
      <c r="H229" s="19" t="s">
        <v>13</v>
      </c>
      <c r="I229" s="19" t="s">
        <v>13</v>
      </c>
      <c r="J229" s="19" t="s">
        <v>13</v>
      </c>
      <c r="K229" s="19">
        <v>0.15</v>
      </c>
      <c r="L229" s="19">
        <v>0.17</v>
      </c>
      <c r="M229" s="19" t="s">
        <v>13</v>
      </c>
      <c r="N229" s="19">
        <v>0.12</v>
      </c>
      <c r="O229" s="19" t="s">
        <v>13</v>
      </c>
      <c r="P229" s="19" t="s">
        <v>13</v>
      </c>
      <c r="Q229" s="19" t="s">
        <v>13</v>
      </c>
      <c r="R229" s="19">
        <v>0.16</v>
      </c>
      <c r="S229" s="19" t="s">
        <v>13</v>
      </c>
      <c r="T229" s="19">
        <v>0.16</v>
      </c>
      <c r="U229" s="19" t="s">
        <v>13</v>
      </c>
      <c r="V229" s="19" t="s">
        <v>13</v>
      </c>
    </row>
    <row r="230" spans="2:22">
      <c r="B230" s="18">
        <v>925</v>
      </c>
      <c r="C230" s="19">
        <v>0.27</v>
      </c>
      <c r="D230" s="19">
        <v>0.27</v>
      </c>
      <c r="E230" s="19">
        <v>0.23</v>
      </c>
      <c r="F230" s="19">
        <v>0.18</v>
      </c>
      <c r="G230" s="19">
        <v>0.22</v>
      </c>
      <c r="H230" s="19" t="s">
        <v>13</v>
      </c>
      <c r="I230" s="19" t="s">
        <v>13</v>
      </c>
      <c r="J230" s="19" t="s">
        <v>13</v>
      </c>
      <c r="K230" s="19">
        <v>0.2</v>
      </c>
      <c r="L230" s="19">
        <v>0.23</v>
      </c>
      <c r="M230" s="19" t="s">
        <v>13</v>
      </c>
      <c r="N230" s="19">
        <v>0.16</v>
      </c>
      <c r="O230" s="19" t="s">
        <v>13</v>
      </c>
      <c r="P230" s="19" t="s">
        <v>13</v>
      </c>
      <c r="Q230" s="19" t="s">
        <v>13</v>
      </c>
      <c r="R230" s="19">
        <v>0</v>
      </c>
      <c r="S230" s="19" t="s">
        <v>13</v>
      </c>
      <c r="T230" s="19">
        <v>0</v>
      </c>
      <c r="U230" s="19" t="s">
        <v>13</v>
      </c>
      <c r="V230" s="19" t="s">
        <v>13</v>
      </c>
    </row>
    <row r="231" spans="2:22">
      <c r="B231" s="18">
        <v>926</v>
      </c>
      <c r="C231" s="19">
        <v>0.25</v>
      </c>
      <c r="D231" s="19">
        <v>0.25</v>
      </c>
      <c r="E231" s="19">
        <v>0.21</v>
      </c>
      <c r="F231" s="19">
        <v>0.16</v>
      </c>
      <c r="G231" s="19">
        <v>0.2</v>
      </c>
      <c r="H231" s="19" t="s">
        <v>13</v>
      </c>
      <c r="I231" s="19" t="s">
        <v>13</v>
      </c>
      <c r="J231" s="19" t="s">
        <v>13</v>
      </c>
      <c r="K231" s="19">
        <v>0.19</v>
      </c>
      <c r="L231" s="19">
        <v>0.21</v>
      </c>
      <c r="M231" s="19" t="s">
        <v>13</v>
      </c>
      <c r="N231" s="19">
        <v>0.14000000000000001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927</v>
      </c>
      <c r="C232" s="19">
        <v>0.21</v>
      </c>
      <c r="D232" s="19">
        <v>0.21</v>
      </c>
      <c r="E232" s="19">
        <v>0.18</v>
      </c>
      <c r="F232" s="19">
        <v>0.14000000000000001</v>
      </c>
      <c r="G232" s="19">
        <v>0.17</v>
      </c>
      <c r="H232" s="19" t="s">
        <v>13</v>
      </c>
      <c r="I232" s="19" t="s">
        <v>13</v>
      </c>
      <c r="J232" s="19" t="s">
        <v>13</v>
      </c>
      <c r="K232" s="19">
        <v>0.16</v>
      </c>
      <c r="L232" s="19">
        <v>0.18</v>
      </c>
      <c r="M232" s="19" t="s">
        <v>13</v>
      </c>
      <c r="N232" s="19">
        <v>0.12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928</v>
      </c>
      <c r="C233" s="19">
        <v>0.21</v>
      </c>
      <c r="D233" s="19">
        <v>0.21</v>
      </c>
      <c r="E233" s="19">
        <v>0.18</v>
      </c>
      <c r="F233" s="19">
        <v>0.14000000000000001</v>
      </c>
      <c r="G233" s="19">
        <v>0.17</v>
      </c>
      <c r="H233" s="19" t="s">
        <v>13</v>
      </c>
      <c r="I233" s="19" t="s">
        <v>13</v>
      </c>
      <c r="J233" s="19" t="s">
        <v>13</v>
      </c>
      <c r="K233" s="19">
        <v>0.15</v>
      </c>
      <c r="L233" s="19">
        <v>0.18</v>
      </c>
      <c r="M233" s="19" t="s">
        <v>13</v>
      </c>
      <c r="N233" s="19">
        <v>0.11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929</v>
      </c>
      <c r="C234" s="19">
        <v>0.21</v>
      </c>
      <c r="D234" s="19">
        <v>0.21</v>
      </c>
      <c r="E234" s="19">
        <v>0.18</v>
      </c>
      <c r="F234" s="19">
        <v>0.13</v>
      </c>
      <c r="G234" s="19">
        <v>0.17</v>
      </c>
      <c r="H234" s="19" t="s">
        <v>13</v>
      </c>
      <c r="I234" s="19" t="s">
        <v>13</v>
      </c>
      <c r="J234" s="19" t="s">
        <v>13</v>
      </c>
      <c r="K234" s="19">
        <v>0.15</v>
      </c>
      <c r="L234" s="19">
        <v>0.18</v>
      </c>
      <c r="M234" s="19" t="s">
        <v>13</v>
      </c>
      <c r="N234" s="19">
        <v>0.11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930</v>
      </c>
      <c r="C235" s="19">
        <v>0.26</v>
      </c>
      <c r="D235" s="19">
        <v>0.26</v>
      </c>
      <c r="E235" s="19">
        <v>0.22</v>
      </c>
      <c r="F235" s="19">
        <v>0.17</v>
      </c>
      <c r="G235" s="19">
        <v>0.21</v>
      </c>
      <c r="H235" s="19" t="s">
        <v>13</v>
      </c>
      <c r="I235" s="19" t="s">
        <v>13</v>
      </c>
      <c r="J235" s="19" t="s">
        <v>13</v>
      </c>
      <c r="K235" s="19">
        <v>0.19</v>
      </c>
      <c r="L235" s="19">
        <v>0.22</v>
      </c>
      <c r="M235" s="19" t="s">
        <v>13</v>
      </c>
      <c r="N235" s="19">
        <v>0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1001</v>
      </c>
      <c r="C236" s="19">
        <v>0.2</v>
      </c>
      <c r="D236" s="19">
        <v>0.2</v>
      </c>
      <c r="E236" s="19">
        <v>0.17</v>
      </c>
      <c r="F236" s="19">
        <v>0.13</v>
      </c>
      <c r="G236" s="19">
        <v>0.16</v>
      </c>
      <c r="H236" s="19" t="s">
        <v>13</v>
      </c>
      <c r="I236" s="19" t="s">
        <v>13</v>
      </c>
      <c r="J236" s="19" t="s">
        <v>13</v>
      </c>
      <c r="K236" s="19">
        <v>0.14000000000000001</v>
      </c>
      <c r="L236" s="19">
        <v>0.16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1002</v>
      </c>
      <c r="C237" s="19">
        <v>0.15</v>
      </c>
      <c r="D237" s="19">
        <v>0.15</v>
      </c>
      <c r="E237" s="19">
        <v>0.13</v>
      </c>
      <c r="F237" s="19">
        <v>0.1</v>
      </c>
      <c r="G237" s="19">
        <v>0.12</v>
      </c>
      <c r="H237" s="19" t="s">
        <v>13</v>
      </c>
      <c r="I237" s="19" t="s">
        <v>13</v>
      </c>
      <c r="J237" s="19" t="s">
        <v>13</v>
      </c>
      <c r="K237" s="19">
        <v>0.11</v>
      </c>
      <c r="L237" s="19">
        <v>0.12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1003</v>
      </c>
      <c r="C238" s="19">
        <v>0.17</v>
      </c>
      <c r="D238" s="19">
        <v>0.17</v>
      </c>
      <c r="E238" s="19">
        <v>0.14000000000000001</v>
      </c>
      <c r="F238" s="19">
        <v>0.11</v>
      </c>
      <c r="G238" s="19">
        <v>0.14000000000000001</v>
      </c>
      <c r="H238" s="19" t="s">
        <v>13</v>
      </c>
      <c r="I238" s="19" t="s">
        <v>13</v>
      </c>
      <c r="J238" s="19" t="s">
        <v>13</v>
      </c>
      <c r="K238" s="19">
        <v>0.12</v>
      </c>
      <c r="L238" s="19">
        <v>0.14000000000000001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1004</v>
      </c>
      <c r="C239" s="19">
        <v>0.18</v>
      </c>
      <c r="D239" s="19">
        <v>0.18</v>
      </c>
      <c r="E239" s="19">
        <v>0.15</v>
      </c>
      <c r="F239" s="19">
        <v>0.11</v>
      </c>
      <c r="G239" s="19">
        <v>0.14000000000000001</v>
      </c>
      <c r="H239" s="19" t="s">
        <v>13</v>
      </c>
      <c r="I239" s="19" t="s">
        <v>13</v>
      </c>
      <c r="J239" s="19" t="s">
        <v>13</v>
      </c>
      <c r="K239" s="19">
        <v>0.13</v>
      </c>
      <c r="L239" s="19">
        <v>0.15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8">
        <v>1005</v>
      </c>
      <c r="C240" s="19">
        <v>0.15</v>
      </c>
      <c r="D240" s="19">
        <v>0.15</v>
      </c>
      <c r="E240" s="19">
        <v>0.13</v>
      </c>
      <c r="F240" s="19">
        <v>0.09</v>
      </c>
      <c r="G240" s="19">
        <v>0.12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0.12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18">
        <v>1006</v>
      </c>
      <c r="C241" s="19">
        <v>0.16</v>
      </c>
      <c r="D241" s="19">
        <v>0.16</v>
      </c>
      <c r="E241" s="19">
        <v>0.14000000000000001</v>
      </c>
      <c r="F241" s="19">
        <v>0.1</v>
      </c>
      <c r="G241" s="19">
        <v>0.13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0.13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18">
        <v>1007</v>
      </c>
      <c r="C242" s="19">
        <v>0.13</v>
      </c>
      <c r="D242" s="19">
        <v>0.13</v>
      </c>
      <c r="E242" s="19">
        <v>0.11</v>
      </c>
      <c r="F242" s="19">
        <v>0.08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18">
        <v>1008</v>
      </c>
      <c r="C243" s="19">
        <v>0.16</v>
      </c>
      <c r="D243" s="19">
        <v>0.16</v>
      </c>
      <c r="E243" s="19">
        <v>0.14000000000000001</v>
      </c>
      <c r="F243" s="19">
        <v>0.1</v>
      </c>
      <c r="G243" s="19">
        <v>0.13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0.13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18">
        <v>1009</v>
      </c>
      <c r="C244" s="19">
        <v>0.2</v>
      </c>
      <c r="D244" s="19">
        <v>0.2</v>
      </c>
      <c r="E244" s="19">
        <v>0.17</v>
      </c>
      <c r="F244" s="19">
        <v>0.12</v>
      </c>
      <c r="G244" s="19">
        <v>0.16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0.16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18">
        <v>1010</v>
      </c>
      <c r="C245" s="19">
        <v>0.2</v>
      </c>
      <c r="D245" s="19">
        <v>0.2</v>
      </c>
      <c r="E245" s="19">
        <v>0.17</v>
      </c>
      <c r="F245" s="19">
        <v>0.12</v>
      </c>
      <c r="G245" s="19">
        <v>0.16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0.16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18">
        <v>1011</v>
      </c>
      <c r="C246" s="19">
        <v>0.15</v>
      </c>
      <c r="D246" s="19">
        <v>0.15</v>
      </c>
      <c r="E246" s="19">
        <v>0.13</v>
      </c>
      <c r="F246" s="19">
        <v>0.09</v>
      </c>
      <c r="G246" s="19">
        <v>0.12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0.12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18">
        <v>1012</v>
      </c>
      <c r="C247" s="19">
        <v>0.15</v>
      </c>
      <c r="D247" s="19">
        <v>0.15</v>
      </c>
      <c r="E247" s="19">
        <v>0.13</v>
      </c>
      <c r="F247" s="19">
        <v>0.09</v>
      </c>
      <c r="G247" s="19">
        <v>0.12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0.12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18">
        <v>1013</v>
      </c>
      <c r="C248" s="19">
        <v>0.15</v>
      </c>
      <c r="D248" s="19">
        <v>0.15</v>
      </c>
      <c r="E248" s="19">
        <v>0.13</v>
      </c>
      <c r="F248" s="19">
        <v>0.09</v>
      </c>
      <c r="G248" s="19">
        <v>0.12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0.11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18">
        <v>1014</v>
      </c>
      <c r="C249" s="19">
        <v>0.16</v>
      </c>
      <c r="D249" s="19">
        <v>0.16</v>
      </c>
      <c r="E249" s="19">
        <v>0.14000000000000001</v>
      </c>
      <c r="F249" s="19">
        <v>0.09</v>
      </c>
      <c r="G249" s="19">
        <v>0.13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0.12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18">
        <v>1015</v>
      </c>
      <c r="C250" s="19">
        <v>0.1</v>
      </c>
      <c r="D250" s="19">
        <v>0.1</v>
      </c>
      <c r="E250" s="19">
        <v>0.09</v>
      </c>
      <c r="F250" s="19">
        <v>0.06</v>
      </c>
      <c r="G250" s="19">
        <v>0.08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0.08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18">
        <v>1016</v>
      </c>
      <c r="C251" s="19">
        <v>0.1</v>
      </c>
      <c r="D251" s="19">
        <v>0.1</v>
      </c>
      <c r="E251" s="19">
        <v>0.09</v>
      </c>
      <c r="F251" s="19">
        <v>0.06</v>
      </c>
      <c r="G251" s="19">
        <v>0.08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>
        <v>7.0000000000000007E-2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18">
        <v>1017</v>
      </c>
      <c r="C252" s="19">
        <v>0.12</v>
      </c>
      <c r="D252" s="19">
        <v>0.12</v>
      </c>
      <c r="E252" s="19">
        <v>0.1</v>
      </c>
      <c r="F252" s="19">
        <v>7.0000000000000007E-2</v>
      </c>
      <c r="G252" s="19">
        <v>0.1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>
        <v>0.09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18">
        <v>1018</v>
      </c>
      <c r="C253" s="19">
        <v>0.15</v>
      </c>
      <c r="D253" s="19">
        <v>0.15</v>
      </c>
      <c r="E253" s="19">
        <v>0.13</v>
      </c>
      <c r="F253" s="19">
        <v>0.08</v>
      </c>
      <c r="G253" s="19">
        <v>0.12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>
        <v>0.11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18">
        <v>1019</v>
      </c>
      <c r="C254" s="19">
        <v>0.13</v>
      </c>
      <c r="D254" s="19">
        <v>0.13</v>
      </c>
      <c r="E254" s="19">
        <v>0.11</v>
      </c>
      <c r="F254" s="19">
        <v>7.0000000000000007E-2</v>
      </c>
      <c r="G254" s="19">
        <v>0.1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>
        <v>0.1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18">
        <v>1020</v>
      </c>
      <c r="C255" s="19">
        <v>0.16</v>
      </c>
      <c r="D255" s="19">
        <v>0.16</v>
      </c>
      <c r="E255" s="19">
        <v>0.14000000000000001</v>
      </c>
      <c r="F255" s="19">
        <v>0.08</v>
      </c>
      <c r="G255" s="19">
        <v>0.13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>
        <v>0.12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18">
        <v>1021</v>
      </c>
      <c r="C256" s="19">
        <v>0.18</v>
      </c>
      <c r="D256" s="19">
        <v>0.18</v>
      </c>
      <c r="E256" s="19">
        <v>0.15</v>
      </c>
      <c r="F256" s="19">
        <v>0.09</v>
      </c>
      <c r="G256" s="19">
        <v>0.14000000000000001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>
        <v>0.13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18">
        <v>1022</v>
      </c>
      <c r="C257" s="19">
        <v>0.21</v>
      </c>
      <c r="D257" s="19">
        <v>0.21</v>
      </c>
      <c r="E257" s="19">
        <v>0.18</v>
      </c>
      <c r="F257" s="19">
        <v>0.1</v>
      </c>
      <c r="G257" s="19">
        <v>0.17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>
        <v>0.15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18">
        <v>1023</v>
      </c>
      <c r="C258" s="19">
        <v>0.18</v>
      </c>
      <c r="D258" s="19">
        <v>0.18</v>
      </c>
      <c r="E258" s="19">
        <v>0.15</v>
      </c>
      <c r="F258" s="19">
        <v>0.09</v>
      </c>
      <c r="G258" s="19">
        <v>0.14000000000000001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>
        <v>0.13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18">
        <v>1024</v>
      </c>
      <c r="C259" s="19">
        <v>0.19</v>
      </c>
      <c r="D259" s="19">
        <v>0.19</v>
      </c>
      <c r="E259" s="19">
        <v>0.16</v>
      </c>
      <c r="F259" s="19">
        <v>0.09</v>
      </c>
      <c r="G259" s="19">
        <v>0.15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>
        <v>0.13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18">
        <v>1025</v>
      </c>
      <c r="C260" s="19">
        <v>0.12</v>
      </c>
      <c r="D260" s="19">
        <v>0.12</v>
      </c>
      <c r="E260" s="19">
        <v>0.1</v>
      </c>
      <c r="F260" s="19">
        <v>0.06</v>
      </c>
      <c r="G260" s="19">
        <v>0.1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>
        <v>0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</row>
    <row r="261" spans="2:22">
      <c r="B261" s="18">
        <v>1026</v>
      </c>
      <c r="C261" s="19">
        <v>0.11</v>
      </c>
      <c r="D261" s="19">
        <v>0.11</v>
      </c>
      <c r="E261" s="19">
        <v>0.09</v>
      </c>
      <c r="F261" s="19">
        <v>0.05</v>
      </c>
      <c r="G261" s="19">
        <v>0.09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</row>
    <row r="262" spans="2:22">
      <c r="B262" s="18">
        <v>1027</v>
      </c>
      <c r="C262" s="19">
        <v>0.13</v>
      </c>
      <c r="D262" s="19">
        <v>0.13</v>
      </c>
      <c r="E262" s="19">
        <v>0.11</v>
      </c>
      <c r="F262" s="19">
        <v>0.06</v>
      </c>
      <c r="G262" s="19">
        <v>0.1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</row>
    <row r="263" spans="2:22">
      <c r="B263" s="18">
        <v>1028</v>
      </c>
      <c r="C263" s="19">
        <v>0.17</v>
      </c>
      <c r="D263" s="19">
        <v>0.17</v>
      </c>
      <c r="E263" s="19">
        <v>0.14000000000000001</v>
      </c>
      <c r="F263" s="19">
        <v>7.0000000000000007E-2</v>
      </c>
      <c r="G263" s="19">
        <v>0.14000000000000001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</row>
    <row r="264" spans="2:22">
      <c r="B264" s="18">
        <v>1029</v>
      </c>
      <c r="C264" s="19">
        <v>0.19</v>
      </c>
      <c r="D264" s="19">
        <v>0.19</v>
      </c>
      <c r="E264" s="19">
        <v>0.16</v>
      </c>
      <c r="F264" s="19">
        <v>0.08</v>
      </c>
      <c r="G264" s="19">
        <v>0.15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</row>
    <row r="265" spans="2:22">
      <c r="B265" s="16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2:V260"/>
  <sheetViews>
    <sheetView workbookViewId="0">
      <selection activeCell="Y27" sqref="Y27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83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0.91000000000000014</v>
      </c>
      <c r="D5" s="31">
        <f t="shared" si="0"/>
        <v>0</v>
      </c>
      <c r="E5" s="31">
        <f t="shared" si="0"/>
        <v>0</v>
      </c>
      <c r="F5" s="31">
        <f t="shared" si="0"/>
        <v>0.26</v>
      </c>
      <c r="G5" s="31">
        <f t="shared" si="0"/>
        <v>0.05</v>
      </c>
      <c r="H5" s="31">
        <f t="shared" si="0"/>
        <v>0.29000000000000004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4.7900000000000009</v>
      </c>
      <c r="D6" s="32">
        <f t="shared" si="0"/>
        <v>1.9300000000000002</v>
      </c>
      <c r="E6" s="32">
        <f t="shared" si="0"/>
        <v>1.9300000000000002</v>
      </c>
      <c r="F6" s="32">
        <f t="shared" si="0"/>
        <v>2.44</v>
      </c>
      <c r="G6" s="32">
        <f t="shared" si="0"/>
        <v>2.9900000000000011</v>
      </c>
      <c r="H6" s="32">
        <f t="shared" si="0"/>
        <v>3.2900000000000005</v>
      </c>
      <c r="I6" s="32">
        <f t="shared" ref="I6:I12" si="1">AVERAGE(I19:J19)</f>
        <v>0.58499999999999996</v>
      </c>
      <c r="J6" s="32">
        <f t="shared" ref="J6:J12" si="2">AVERAGE(K19:L19)</f>
        <v>0.22999999999999995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0.115</v>
      </c>
      <c r="U6" s="4"/>
    </row>
    <row r="7" spans="2:21">
      <c r="B7" s="4" t="s">
        <v>18</v>
      </c>
      <c r="C7" s="32">
        <f t="shared" si="0"/>
        <v>7.370000000000001</v>
      </c>
      <c r="D7" s="32">
        <f t="shared" si="0"/>
        <v>7.1800000000000015</v>
      </c>
      <c r="E7" s="32">
        <f t="shared" si="0"/>
        <v>6.23</v>
      </c>
      <c r="F7" s="32">
        <f t="shared" si="0"/>
        <v>4.9900000000000011</v>
      </c>
      <c r="G7" s="32">
        <f t="shared" si="0"/>
        <v>5.9</v>
      </c>
      <c r="H7" s="32">
        <f t="shared" si="0"/>
        <v>7.3100000000000014</v>
      </c>
      <c r="I7" s="32">
        <f t="shared" si="1"/>
        <v>5.5850000000000009</v>
      </c>
      <c r="J7" s="32">
        <f t="shared" si="2"/>
        <v>1.2950000000000004</v>
      </c>
      <c r="K7" s="32">
        <f t="shared" si="3"/>
        <v>0.48499999999999999</v>
      </c>
      <c r="L7" s="32">
        <f t="shared" si="4"/>
        <v>0</v>
      </c>
      <c r="M7" s="32">
        <f t="shared" si="5"/>
        <v>0.95500000000000007</v>
      </c>
      <c r="N7" s="32">
        <f t="shared" si="6"/>
        <v>0</v>
      </c>
      <c r="O7" s="32">
        <f t="shared" si="7"/>
        <v>2.8950000000000005</v>
      </c>
      <c r="U7" s="4"/>
    </row>
    <row r="8" spans="2:21">
      <c r="B8" s="4" t="s">
        <v>19</v>
      </c>
      <c r="C8" s="32">
        <f t="shared" si="0"/>
        <v>9.2499999999999982</v>
      </c>
      <c r="D8" s="32">
        <f t="shared" si="0"/>
        <v>9.2499999999999982</v>
      </c>
      <c r="E8" s="32">
        <f t="shared" si="0"/>
        <v>7.879999999999999</v>
      </c>
      <c r="F8" s="32">
        <f t="shared" si="0"/>
        <v>6.28</v>
      </c>
      <c r="G8" s="32">
        <f t="shared" si="0"/>
        <v>7.3999999999999995</v>
      </c>
      <c r="H8" s="32">
        <f t="shared" si="0"/>
        <v>9.19</v>
      </c>
      <c r="I8" s="32">
        <f t="shared" si="1"/>
        <v>9.2349999999999994</v>
      </c>
      <c r="J8" s="32">
        <f t="shared" si="2"/>
        <v>4.4500000000000011</v>
      </c>
      <c r="K8" s="32">
        <f t="shared" si="3"/>
        <v>5.0150000000000006</v>
      </c>
      <c r="L8" s="32">
        <f t="shared" si="4"/>
        <v>2.0100000000000002</v>
      </c>
      <c r="M8" s="32">
        <f t="shared" si="5"/>
        <v>3.9649999999999999</v>
      </c>
      <c r="N8" s="32">
        <f t="shared" si="6"/>
        <v>1.8500000000000005</v>
      </c>
      <c r="O8" s="32">
        <f t="shared" si="7"/>
        <v>7.9150000000000009</v>
      </c>
      <c r="U8" s="4"/>
    </row>
    <row r="9" spans="2:21">
      <c r="B9" s="4" t="s">
        <v>20</v>
      </c>
      <c r="C9" s="32">
        <f t="shared" si="0"/>
        <v>10.639999999999999</v>
      </c>
      <c r="D9" s="32">
        <f t="shared" si="0"/>
        <v>10.639999999999999</v>
      </c>
      <c r="E9" s="32">
        <f t="shared" si="0"/>
        <v>9.0399999999999991</v>
      </c>
      <c r="F9" s="32">
        <f t="shared" si="0"/>
        <v>7.24</v>
      </c>
      <c r="G9" s="32">
        <f t="shared" si="0"/>
        <v>8.49</v>
      </c>
      <c r="H9" s="32">
        <f t="shared" si="0"/>
        <v>3.0200000000000005</v>
      </c>
      <c r="I9" s="32">
        <f t="shared" si="1"/>
        <v>6.4349999999999987</v>
      </c>
      <c r="J9" s="32">
        <f t="shared" si="2"/>
        <v>8.7899999999999991</v>
      </c>
      <c r="K9" s="32">
        <f t="shared" si="3"/>
        <v>9.3449999999999989</v>
      </c>
      <c r="L9" s="32">
        <f t="shared" si="4"/>
        <v>8.36</v>
      </c>
      <c r="M9" s="32">
        <f t="shared" si="5"/>
        <v>8.6050000000000004</v>
      </c>
      <c r="N9" s="32">
        <f t="shared" si="6"/>
        <v>6.9499999999999993</v>
      </c>
      <c r="O9" s="32">
        <f t="shared" si="7"/>
        <v>1.9699999999999998</v>
      </c>
      <c r="U9" s="4"/>
    </row>
    <row r="10" spans="2:21">
      <c r="B10" s="4" t="s">
        <v>21</v>
      </c>
      <c r="C10" s="32">
        <f t="shared" si="0"/>
        <v>8.3500000000000014</v>
      </c>
      <c r="D10" s="32">
        <f t="shared" si="0"/>
        <v>8.3500000000000014</v>
      </c>
      <c r="E10" s="32">
        <f t="shared" si="0"/>
        <v>7.120000000000001</v>
      </c>
      <c r="F10" s="32">
        <f t="shared" si="0"/>
        <v>5.6399999999999988</v>
      </c>
      <c r="G10" s="32">
        <f t="shared" si="0"/>
        <v>6.6599999999999993</v>
      </c>
      <c r="H10" s="32">
        <f t="shared" si="0"/>
        <v>0</v>
      </c>
      <c r="I10" s="32">
        <f t="shared" si="1"/>
        <v>0</v>
      </c>
      <c r="J10" s="32">
        <f t="shared" si="2"/>
        <v>8.1900000000000013</v>
      </c>
      <c r="K10" s="32">
        <f t="shared" si="3"/>
        <v>7.33</v>
      </c>
      <c r="L10" s="32">
        <f t="shared" si="4"/>
        <v>6.7700000000000014</v>
      </c>
      <c r="M10" s="32">
        <f t="shared" si="5"/>
        <v>8.2550000000000008</v>
      </c>
      <c r="N10" s="32">
        <f t="shared" si="6"/>
        <v>7.835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5.35</v>
      </c>
      <c r="D11" s="32">
        <f t="shared" si="0"/>
        <v>5.35</v>
      </c>
      <c r="E11" s="32">
        <f t="shared" si="0"/>
        <v>4.5500000000000007</v>
      </c>
      <c r="F11" s="32">
        <f t="shared" si="0"/>
        <v>3.5800000000000005</v>
      </c>
      <c r="G11" s="32">
        <f t="shared" si="0"/>
        <v>4.2599999999999989</v>
      </c>
      <c r="H11" s="32">
        <f t="shared" si="0"/>
        <v>0</v>
      </c>
      <c r="I11" s="32">
        <f t="shared" si="1"/>
        <v>0</v>
      </c>
      <c r="J11" s="32">
        <f t="shared" si="2"/>
        <v>4.6500000000000004</v>
      </c>
      <c r="K11" s="32">
        <f t="shared" si="3"/>
        <v>3.1099999999999994</v>
      </c>
      <c r="L11" s="32">
        <f t="shared" si="4"/>
        <v>0.7400000000000001</v>
      </c>
      <c r="M11" s="32">
        <f t="shared" si="5"/>
        <v>4.3250000000000002</v>
      </c>
      <c r="N11" s="32">
        <f t="shared" si="6"/>
        <v>2.71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3.0899999999999994</v>
      </c>
      <c r="D12" s="30">
        <f t="shared" si="0"/>
        <v>3.0899999999999994</v>
      </c>
      <c r="E12" s="30">
        <f t="shared" si="0"/>
        <v>2.6500000000000008</v>
      </c>
      <c r="F12" s="30">
        <f t="shared" si="0"/>
        <v>1.7500000000000007</v>
      </c>
      <c r="G12" s="30">
        <f t="shared" si="0"/>
        <v>2.48</v>
      </c>
      <c r="H12" s="30">
        <f t="shared" si="0"/>
        <v>0</v>
      </c>
      <c r="I12" s="30">
        <f t="shared" si="1"/>
        <v>0</v>
      </c>
      <c r="J12" s="30">
        <f t="shared" si="2"/>
        <v>1.1950000000000003</v>
      </c>
      <c r="K12" s="30">
        <f t="shared" si="3"/>
        <v>0</v>
      </c>
      <c r="L12" s="30">
        <f t="shared" si="4"/>
        <v>0</v>
      </c>
      <c r="M12" s="30">
        <f t="shared" si="5"/>
        <v>0.16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83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SUM(C32:C47)</f>
        <v>0.91000000000000014</v>
      </c>
      <c r="D18" s="4">
        <f t="shared" ref="D18:V18" si="8">SUM(D32:D47)</f>
        <v>0</v>
      </c>
      <c r="E18" s="4">
        <f t="shared" si="8"/>
        <v>0</v>
      </c>
      <c r="F18" s="4">
        <f t="shared" si="8"/>
        <v>0.26</v>
      </c>
      <c r="G18" s="4">
        <f t="shared" si="8"/>
        <v>0.05</v>
      </c>
      <c r="H18" s="4">
        <f t="shared" si="8"/>
        <v>0.29000000000000004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SUM(C48:C77)</f>
        <v>4.7900000000000009</v>
      </c>
      <c r="D19" s="4">
        <f t="shared" ref="D19:V19" si="9">SUM(D48:D77)</f>
        <v>1.9300000000000002</v>
      </c>
      <c r="E19" s="4">
        <f t="shared" si="9"/>
        <v>1.9300000000000002</v>
      </c>
      <c r="F19" s="4">
        <f t="shared" si="9"/>
        <v>2.44</v>
      </c>
      <c r="G19" s="4">
        <f t="shared" si="9"/>
        <v>2.9900000000000011</v>
      </c>
      <c r="H19" s="4">
        <f t="shared" si="9"/>
        <v>3.2900000000000005</v>
      </c>
      <c r="I19" s="4">
        <f t="shared" si="9"/>
        <v>1.1399999999999999</v>
      </c>
      <c r="J19" s="4">
        <f t="shared" si="9"/>
        <v>0.03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0.23</v>
      </c>
      <c r="V19" s="4">
        <f t="shared" si="9"/>
        <v>0</v>
      </c>
    </row>
    <row r="20" spans="2:22">
      <c r="B20" s="4" t="s">
        <v>18</v>
      </c>
      <c r="C20" s="4">
        <f>SUM(C78:C108)</f>
        <v>7.370000000000001</v>
      </c>
      <c r="D20" s="4">
        <f t="shared" ref="D20:V20" si="10">SUM(D78:D108)</f>
        <v>7.1800000000000015</v>
      </c>
      <c r="E20" s="4">
        <f t="shared" si="10"/>
        <v>6.23</v>
      </c>
      <c r="F20" s="4">
        <f t="shared" si="10"/>
        <v>4.9900000000000011</v>
      </c>
      <c r="G20" s="4">
        <f t="shared" si="10"/>
        <v>5.9</v>
      </c>
      <c r="H20" s="4">
        <f t="shared" si="10"/>
        <v>7.3100000000000014</v>
      </c>
      <c r="I20" s="4">
        <f t="shared" si="10"/>
        <v>6.9400000000000013</v>
      </c>
      <c r="J20" s="4">
        <f t="shared" si="10"/>
        <v>4.2300000000000004</v>
      </c>
      <c r="K20" s="4">
        <f t="shared" si="10"/>
        <v>2.4500000000000006</v>
      </c>
      <c r="L20" s="4">
        <f t="shared" si="10"/>
        <v>0.14000000000000001</v>
      </c>
      <c r="M20" s="4">
        <f t="shared" si="10"/>
        <v>0.97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1.33</v>
      </c>
      <c r="R20" s="4">
        <f t="shared" si="10"/>
        <v>0.57999999999999996</v>
      </c>
      <c r="S20" s="4">
        <f t="shared" si="10"/>
        <v>0</v>
      </c>
      <c r="T20" s="4">
        <f t="shared" si="10"/>
        <v>0</v>
      </c>
      <c r="U20" s="4">
        <f t="shared" si="10"/>
        <v>3.62</v>
      </c>
      <c r="V20" s="4">
        <f t="shared" si="10"/>
        <v>2.1700000000000004</v>
      </c>
    </row>
    <row r="21" spans="2:22">
      <c r="B21" s="4" t="s">
        <v>19</v>
      </c>
      <c r="C21" s="4">
        <f>SUM(C109:C138)</f>
        <v>9.2499999999999982</v>
      </c>
      <c r="D21" s="4">
        <f t="shared" ref="D21:V21" si="11">SUM(D109:D138)</f>
        <v>9.2499999999999982</v>
      </c>
      <c r="E21" s="4">
        <f t="shared" si="11"/>
        <v>7.879999999999999</v>
      </c>
      <c r="F21" s="4">
        <f t="shared" si="11"/>
        <v>6.28</v>
      </c>
      <c r="G21" s="4">
        <f t="shared" si="11"/>
        <v>7.3999999999999995</v>
      </c>
      <c r="H21" s="4">
        <f t="shared" si="11"/>
        <v>9.19</v>
      </c>
      <c r="I21" s="4">
        <f t="shared" si="11"/>
        <v>9.2499999999999982</v>
      </c>
      <c r="J21" s="4">
        <f t="shared" si="11"/>
        <v>9.2199999999999989</v>
      </c>
      <c r="K21" s="4">
        <f t="shared" si="11"/>
        <v>6.1700000000000008</v>
      </c>
      <c r="L21" s="4">
        <f t="shared" si="11"/>
        <v>2.7300000000000013</v>
      </c>
      <c r="M21" s="4">
        <f t="shared" si="11"/>
        <v>6.6999999999999993</v>
      </c>
      <c r="N21" s="4">
        <f t="shared" si="11"/>
        <v>3.330000000000001</v>
      </c>
      <c r="O21" s="4">
        <f t="shared" si="11"/>
        <v>3.2200000000000006</v>
      </c>
      <c r="P21" s="4">
        <f t="shared" si="11"/>
        <v>0.79999999999999993</v>
      </c>
      <c r="Q21" s="4">
        <f t="shared" si="11"/>
        <v>4.3600000000000003</v>
      </c>
      <c r="R21" s="4">
        <f t="shared" si="11"/>
        <v>3.57</v>
      </c>
      <c r="S21" s="4">
        <f t="shared" si="11"/>
        <v>3.080000000000001</v>
      </c>
      <c r="T21" s="4">
        <f t="shared" si="11"/>
        <v>0.62</v>
      </c>
      <c r="U21" s="4">
        <f t="shared" si="11"/>
        <v>7.6200000000000019</v>
      </c>
      <c r="V21" s="4">
        <f t="shared" si="11"/>
        <v>8.2100000000000009</v>
      </c>
    </row>
    <row r="22" spans="2:22">
      <c r="B22" s="4" t="s">
        <v>20</v>
      </c>
      <c r="C22" s="4">
        <f>SUM(C139:C169)</f>
        <v>10.639999999999999</v>
      </c>
      <c r="D22" s="4">
        <f t="shared" ref="D22:V22" si="12">SUM(D139:D169)</f>
        <v>10.639999999999999</v>
      </c>
      <c r="E22" s="4">
        <f t="shared" si="12"/>
        <v>9.0399999999999991</v>
      </c>
      <c r="F22" s="4">
        <f t="shared" si="12"/>
        <v>7.24</v>
      </c>
      <c r="G22" s="4">
        <f t="shared" si="12"/>
        <v>8.49</v>
      </c>
      <c r="H22" s="4">
        <f t="shared" si="12"/>
        <v>3.0200000000000005</v>
      </c>
      <c r="I22" s="4">
        <f t="shared" si="12"/>
        <v>4.6499999999999995</v>
      </c>
      <c r="J22" s="4">
        <f t="shared" si="12"/>
        <v>8.2199999999999989</v>
      </c>
      <c r="K22" s="4">
        <f t="shared" si="12"/>
        <v>10.499999999999998</v>
      </c>
      <c r="L22" s="4">
        <f t="shared" si="12"/>
        <v>7.08</v>
      </c>
      <c r="M22" s="4">
        <f t="shared" si="12"/>
        <v>9.8599999999999977</v>
      </c>
      <c r="N22" s="4">
        <f t="shared" si="12"/>
        <v>8.83</v>
      </c>
      <c r="O22" s="4">
        <f t="shared" si="12"/>
        <v>9.7099999999999991</v>
      </c>
      <c r="P22" s="4">
        <f t="shared" si="12"/>
        <v>7.01</v>
      </c>
      <c r="Q22" s="4">
        <f t="shared" si="12"/>
        <v>9.120000000000001</v>
      </c>
      <c r="R22" s="4">
        <f t="shared" si="12"/>
        <v>8.09</v>
      </c>
      <c r="S22" s="4">
        <f t="shared" si="12"/>
        <v>9.11</v>
      </c>
      <c r="T22" s="4">
        <f t="shared" si="12"/>
        <v>4.79</v>
      </c>
      <c r="U22" s="4">
        <f t="shared" si="12"/>
        <v>0.92999999999999994</v>
      </c>
      <c r="V22" s="4">
        <f t="shared" si="12"/>
        <v>3.0099999999999993</v>
      </c>
    </row>
    <row r="23" spans="2:22">
      <c r="B23" s="4" t="s">
        <v>21</v>
      </c>
      <c r="C23" s="4">
        <f>SUM(C170:C200)</f>
        <v>8.3500000000000014</v>
      </c>
      <c r="D23" s="4">
        <f t="shared" ref="D23:V23" si="13">SUM(D170:D200)</f>
        <v>8.3500000000000014</v>
      </c>
      <c r="E23" s="4">
        <f t="shared" si="13"/>
        <v>7.120000000000001</v>
      </c>
      <c r="F23" s="4">
        <f t="shared" si="13"/>
        <v>5.6399999999999988</v>
      </c>
      <c r="G23" s="4">
        <f t="shared" si="13"/>
        <v>6.6599999999999993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8.0600000000000023</v>
      </c>
      <c r="L23" s="4">
        <f t="shared" si="13"/>
        <v>8.32</v>
      </c>
      <c r="M23" s="4">
        <f t="shared" si="13"/>
        <v>7.0400000000000018</v>
      </c>
      <c r="N23" s="4">
        <f t="shared" si="13"/>
        <v>7.6199999999999992</v>
      </c>
      <c r="O23" s="4">
        <f t="shared" si="13"/>
        <v>5.8400000000000034</v>
      </c>
      <c r="P23" s="4">
        <f t="shared" si="13"/>
        <v>7.7</v>
      </c>
      <c r="Q23" s="4">
        <f t="shared" si="13"/>
        <v>8.1900000000000013</v>
      </c>
      <c r="R23" s="4">
        <f t="shared" si="13"/>
        <v>8.32</v>
      </c>
      <c r="S23" s="4">
        <f t="shared" si="13"/>
        <v>7.9099999999999984</v>
      </c>
      <c r="T23" s="4">
        <f t="shared" si="13"/>
        <v>7.7600000000000016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SUM(C201:C230)</f>
        <v>5.35</v>
      </c>
      <c r="D24" s="4">
        <f t="shared" ref="D24:V24" si="14">SUM(D201:D230)</f>
        <v>5.35</v>
      </c>
      <c r="E24" s="4">
        <f t="shared" si="14"/>
        <v>4.5500000000000007</v>
      </c>
      <c r="F24" s="4">
        <f t="shared" si="14"/>
        <v>3.5800000000000005</v>
      </c>
      <c r="G24" s="4">
        <f t="shared" si="14"/>
        <v>4.2599999999999989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4.3199999999999994</v>
      </c>
      <c r="L24" s="4">
        <f t="shared" si="14"/>
        <v>4.9800000000000004</v>
      </c>
      <c r="M24" s="4">
        <f t="shared" si="14"/>
        <v>2.3699999999999997</v>
      </c>
      <c r="N24" s="4">
        <f>SUM(N201:N230)</f>
        <v>3.8499999999999996</v>
      </c>
      <c r="O24" s="4">
        <f t="shared" si="14"/>
        <v>0</v>
      </c>
      <c r="P24" s="4">
        <f t="shared" si="14"/>
        <v>1.4800000000000002</v>
      </c>
      <c r="Q24" s="4">
        <f t="shared" si="14"/>
        <v>3.85</v>
      </c>
      <c r="R24" s="4">
        <f t="shared" si="14"/>
        <v>4.8000000000000007</v>
      </c>
      <c r="S24" s="4">
        <f t="shared" si="14"/>
        <v>1.44</v>
      </c>
      <c r="T24" s="4">
        <f t="shared" si="14"/>
        <v>3.98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SUM(C231:C260)</f>
        <v>3.0899999999999994</v>
      </c>
      <c r="D25" s="7">
        <f t="shared" ref="D25:V25" si="15">SUM(D231:D260)</f>
        <v>3.0899999999999994</v>
      </c>
      <c r="E25" s="7">
        <f t="shared" si="15"/>
        <v>2.6500000000000008</v>
      </c>
      <c r="F25" s="7">
        <f t="shared" si="15"/>
        <v>1.7500000000000007</v>
      </c>
      <c r="G25" s="7">
        <f t="shared" si="15"/>
        <v>2.48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0.29000000000000004</v>
      </c>
      <c r="L25" s="7">
        <f t="shared" si="15"/>
        <v>2.1000000000000005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0.32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84</v>
      </c>
    </row>
    <row r="30" spans="2:22">
      <c r="B30" s="39"/>
      <c r="C30" s="11">
        <v>50</v>
      </c>
      <c r="D30" s="39">
        <v>10</v>
      </c>
      <c r="E30" s="39">
        <v>11</v>
      </c>
      <c r="F30" s="39">
        <v>12</v>
      </c>
      <c r="G30" s="39">
        <v>13</v>
      </c>
      <c r="H30" s="39">
        <v>21</v>
      </c>
      <c r="I30" s="39">
        <v>22</v>
      </c>
      <c r="J30" s="39">
        <v>23</v>
      </c>
      <c r="K30" s="39">
        <v>31</v>
      </c>
      <c r="L30" s="39">
        <v>32</v>
      </c>
      <c r="M30" s="39">
        <v>41</v>
      </c>
      <c r="N30" s="39">
        <v>42</v>
      </c>
      <c r="O30" s="39">
        <v>51</v>
      </c>
      <c r="P30" s="39">
        <v>52</v>
      </c>
      <c r="Q30" s="39">
        <v>61</v>
      </c>
      <c r="R30" s="39">
        <v>62</v>
      </c>
      <c r="S30" s="39">
        <v>66</v>
      </c>
      <c r="T30" s="39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316</v>
      </c>
      <c r="C32" s="19" t="s">
        <v>13</v>
      </c>
      <c r="D32" s="19" t="s">
        <v>13</v>
      </c>
      <c r="E32" s="19" t="s">
        <v>13</v>
      </c>
      <c r="F32" s="19" t="s">
        <v>13</v>
      </c>
      <c r="G32" s="19" t="s">
        <v>13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9" t="s">
        <v>13</v>
      </c>
      <c r="V32" s="21" t="s">
        <v>13</v>
      </c>
    </row>
    <row r="33" spans="2:22">
      <c r="B33" s="18">
        <v>317</v>
      </c>
      <c r="C33" s="19" t="s">
        <v>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</row>
    <row r="34" spans="2:22">
      <c r="B34" s="18">
        <v>318</v>
      </c>
      <c r="C34" s="19" t="s">
        <v>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</row>
    <row r="35" spans="2:22">
      <c r="B35" s="18">
        <v>319</v>
      </c>
      <c r="C35" s="19" t="s">
        <v>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</row>
    <row r="36" spans="2:22">
      <c r="B36" s="18">
        <v>320</v>
      </c>
      <c r="C36" s="19" t="s">
        <v>13</v>
      </c>
      <c r="D36" s="19" t="s">
        <v>13</v>
      </c>
      <c r="E36" s="19" t="s">
        <v>13</v>
      </c>
      <c r="F36" s="19" t="s">
        <v>13</v>
      </c>
      <c r="G36" s="19" t="s">
        <v>13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</row>
    <row r="37" spans="2:22">
      <c r="B37" s="18">
        <v>321</v>
      </c>
      <c r="C37" s="19" t="s">
        <v>13</v>
      </c>
      <c r="D37" s="19" t="s">
        <v>13</v>
      </c>
      <c r="E37" s="19" t="s">
        <v>13</v>
      </c>
      <c r="F37" s="19" t="s">
        <v>13</v>
      </c>
      <c r="G37" s="19" t="s">
        <v>13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322</v>
      </c>
      <c r="C38" s="19" t="s">
        <v>13</v>
      </c>
      <c r="D38" s="19" t="s">
        <v>13</v>
      </c>
      <c r="E38" s="19" t="s">
        <v>13</v>
      </c>
      <c r="F38" s="19" t="s">
        <v>13</v>
      </c>
      <c r="G38" s="19" t="s">
        <v>13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323</v>
      </c>
      <c r="C39" s="19" t="s">
        <v>13</v>
      </c>
      <c r="D39" s="19" t="s">
        <v>13</v>
      </c>
      <c r="E39" s="19" t="s">
        <v>13</v>
      </c>
      <c r="F39" s="19" t="s">
        <v>13</v>
      </c>
      <c r="G39" s="19" t="s">
        <v>13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324</v>
      </c>
      <c r="C40" s="19" t="s">
        <v>13</v>
      </c>
      <c r="D40" s="19" t="s">
        <v>13</v>
      </c>
      <c r="E40" s="19" t="s">
        <v>13</v>
      </c>
      <c r="F40" s="19" t="s">
        <v>13</v>
      </c>
      <c r="G40" s="19" t="s">
        <v>13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325</v>
      </c>
      <c r="C41" s="19" t="s">
        <v>13</v>
      </c>
      <c r="D41" s="19" t="s">
        <v>13</v>
      </c>
      <c r="E41" s="19" t="s">
        <v>13</v>
      </c>
      <c r="F41" s="19" t="s">
        <v>13</v>
      </c>
      <c r="G41" s="19" t="s">
        <v>13</v>
      </c>
      <c r="H41" s="19" t="s">
        <v>13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9">
        <v>326</v>
      </c>
      <c r="C42" s="19">
        <v>0.12</v>
      </c>
      <c r="D42" s="19" t="s">
        <v>13</v>
      </c>
      <c r="E42" s="19" t="s">
        <v>13</v>
      </c>
      <c r="F42" s="19">
        <v>0.03</v>
      </c>
      <c r="G42" s="19" t="s">
        <v>13</v>
      </c>
      <c r="H42" s="19">
        <v>0.03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9">
        <v>327</v>
      </c>
      <c r="C43" s="19">
        <v>0.14000000000000001</v>
      </c>
      <c r="D43" s="19" t="s">
        <v>13</v>
      </c>
      <c r="E43" s="19" t="s">
        <v>13</v>
      </c>
      <c r="F43" s="19">
        <v>0.04</v>
      </c>
      <c r="G43" s="19" t="s">
        <v>13</v>
      </c>
      <c r="H43" s="19">
        <v>0.04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9">
        <v>328</v>
      </c>
      <c r="C44" s="19">
        <v>0.15</v>
      </c>
      <c r="D44" s="19" t="s">
        <v>13</v>
      </c>
      <c r="E44" s="19" t="s">
        <v>13</v>
      </c>
      <c r="F44" s="19">
        <v>0.04</v>
      </c>
      <c r="G44" s="19" t="s">
        <v>13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9">
        <v>329</v>
      </c>
      <c r="C45" s="19">
        <v>0.15</v>
      </c>
      <c r="D45" s="19" t="s">
        <v>13</v>
      </c>
      <c r="E45" s="19" t="s">
        <v>13</v>
      </c>
      <c r="F45" s="19">
        <v>0.04</v>
      </c>
      <c r="G45" s="19" t="s">
        <v>13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9">
        <v>330</v>
      </c>
      <c r="C46" s="19">
        <v>0.16</v>
      </c>
      <c r="D46" s="19" t="s">
        <v>13</v>
      </c>
      <c r="E46" s="19" t="s">
        <v>13</v>
      </c>
      <c r="F46" s="19">
        <v>0.05</v>
      </c>
      <c r="G46" s="19">
        <v>0.02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9">
        <v>331</v>
      </c>
      <c r="C47" s="19">
        <v>0.19</v>
      </c>
      <c r="D47" s="19" t="s">
        <v>13</v>
      </c>
      <c r="E47" s="19" t="s">
        <v>13</v>
      </c>
      <c r="F47" s="19">
        <v>0.06</v>
      </c>
      <c r="G47" s="19">
        <v>0.03</v>
      </c>
      <c r="H47" s="19">
        <v>7.0000000000000007E-2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9">
        <v>401</v>
      </c>
      <c r="C48" s="19">
        <v>0.18</v>
      </c>
      <c r="D48" s="19" t="s">
        <v>13</v>
      </c>
      <c r="E48" s="19" t="s">
        <v>13</v>
      </c>
      <c r="F48" s="19">
        <v>0.06</v>
      </c>
      <c r="G48" s="19">
        <v>0.03</v>
      </c>
      <c r="H48" s="19">
        <v>7.0000000000000007E-2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9">
        <v>402</v>
      </c>
      <c r="C49" s="19">
        <v>0.17</v>
      </c>
      <c r="D49" s="19" t="s">
        <v>13</v>
      </c>
      <c r="E49" s="19" t="s">
        <v>13</v>
      </c>
      <c r="F49" s="19">
        <v>0.06</v>
      </c>
      <c r="G49" s="19">
        <v>0.03</v>
      </c>
      <c r="H49" s="19">
        <v>7.0000000000000007E-2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9">
        <v>403</v>
      </c>
      <c r="C50" s="19">
        <v>0.18</v>
      </c>
      <c r="D50" s="19" t="s">
        <v>13</v>
      </c>
      <c r="E50" s="19" t="s">
        <v>13</v>
      </c>
      <c r="F50" s="19">
        <v>0.06</v>
      </c>
      <c r="G50" s="19">
        <v>0.04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9">
        <v>404</v>
      </c>
      <c r="C51" s="19">
        <v>0.17</v>
      </c>
      <c r="D51" s="19" t="s">
        <v>13</v>
      </c>
      <c r="E51" s="19" t="s">
        <v>13</v>
      </c>
      <c r="F51" s="19">
        <v>0.06</v>
      </c>
      <c r="G51" s="19">
        <v>0.05</v>
      </c>
      <c r="H51" s="19">
        <v>0.08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9">
        <v>405</v>
      </c>
      <c r="C52" s="19">
        <v>0.2</v>
      </c>
      <c r="D52" s="19">
        <v>0.03</v>
      </c>
      <c r="E52" s="19">
        <v>0.03</v>
      </c>
      <c r="F52" s="19">
        <v>7.0000000000000007E-2</v>
      </c>
      <c r="G52" s="19">
        <v>0.08</v>
      </c>
      <c r="H52" s="19">
        <v>0.1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9">
        <v>406</v>
      </c>
      <c r="C53" s="19">
        <v>0.18</v>
      </c>
      <c r="D53" s="19">
        <v>0.03</v>
      </c>
      <c r="E53" s="19">
        <v>0.03</v>
      </c>
      <c r="F53" s="19">
        <v>7.0000000000000007E-2</v>
      </c>
      <c r="G53" s="19">
        <v>0.08</v>
      </c>
      <c r="H53" s="19">
        <v>0.09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9">
        <v>407</v>
      </c>
      <c r="C54" s="19">
        <v>0.19</v>
      </c>
      <c r="D54" s="19">
        <v>0.03</v>
      </c>
      <c r="E54" s="19">
        <v>0.03</v>
      </c>
      <c r="F54" s="19">
        <v>0.08</v>
      </c>
      <c r="G54" s="19">
        <v>0.09</v>
      </c>
      <c r="H54" s="19">
        <v>0.1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9">
        <v>408</v>
      </c>
      <c r="C55" s="19">
        <v>0.18</v>
      </c>
      <c r="D55" s="19">
        <v>0.03</v>
      </c>
      <c r="E55" s="19">
        <v>0.03</v>
      </c>
      <c r="F55" s="19">
        <v>7.0000000000000007E-2</v>
      </c>
      <c r="G55" s="19">
        <v>0.09</v>
      </c>
      <c r="H55" s="19">
        <v>0.1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9">
        <v>409</v>
      </c>
      <c r="C56" s="19">
        <v>0.11</v>
      </c>
      <c r="D56" s="19">
        <v>0.02</v>
      </c>
      <c r="E56" s="19">
        <v>0.02</v>
      </c>
      <c r="F56" s="19">
        <v>0.05</v>
      </c>
      <c r="G56" s="19">
        <v>0.06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9">
        <v>410</v>
      </c>
      <c r="C57" s="19">
        <v>0.13</v>
      </c>
      <c r="D57" s="19">
        <v>0.03</v>
      </c>
      <c r="E57" s="19">
        <v>0.03</v>
      </c>
      <c r="F57" s="19">
        <v>0.06</v>
      </c>
      <c r="G57" s="19">
        <v>0.08</v>
      </c>
      <c r="H57" s="19">
        <v>0.08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9">
        <v>411</v>
      </c>
      <c r="C58" s="19">
        <v>0.16</v>
      </c>
      <c r="D58" s="19">
        <v>0.04</v>
      </c>
      <c r="E58" s="19">
        <v>0.04</v>
      </c>
      <c r="F58" s="19">
        <v>7.0000000000000007E-2</v>
      </c>
      <c r="G58" s="19">
        <v>0.1</v>
      </c>
      <c r="H58" s="19">
        <v>0.1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9">
        <v>412</v>
      </c>
      <c r="C59" s="19">
        <v>0.17</v>
      </c>
      <c r="D59" s="19">
        <v>0.05</v>
      </c>
      <c r="E59" s="19">
        <v>0.05</v>
      </c>
      <c r="F59" s="19">
        <v>0.08</v>
      </c>
      <c r="G59" s="19">
        <v>0.11</v>
      </c>
      <c r="H59" s="19">
        <v>0.11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9">
        <v>413</v>
      </c>
      <c r="C60" s="19">
        <v>0.17</v>
      </c>
      <c r="D60" s="19">
        <v>0.05</v>
      </c>
      <c r="E60" s="19">
        <v>0.05</v>
      </c>
      <c r="F60" s="19">
        <v>0.08</v>
      </c>
      <c r="G60" s="19">
        <v>0.12</v>
      </c>
      <c r="H60" s="19">
        <v>0.11</v>
      </c>
      <c r="I60" s="19">
        <v>0.03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9">
        <v>414</v>
      </c>
      <c r="C61" s="19">
        <v>0.18</v>
      </c>
      <c r="D61" s="19">
        <v>0.06</v>
      </c>
      <c r="E61" s="19">
        <v>0.06</v>
      </c>
      <c r="F61" s="19">
        <v>0.09</v>
      </c>
      <c r="G61" s="19">
        <v>0.13</v>
      </c>
      <c r="H61" s="19">
        <v>0.12</v>
      </c>
      <c r="I61" s="19">
        <v>0.04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9">
        <v>415</v>
      </c>
      <c r="C62" s="19">
        <v>0.1</v>
      </c>
      <c r="D62" s="19">
        <v>0.04</v>
      </c>
      <c r="E62" s="19">
        <v>0.04</v>
      </c>
      <c r="F62" s="19">
        <v>0.05</v>
      </c>
      <c r="G62" s="19">
        <v>7.0000000000000007E-2</v>
      </c>
      <c r="H62" s="19">
        <v>7.0000000000000007E-2</v>
      </c>
      <c r="I62" s="19">
        <v>0.02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9">
        <v>416</v>
      </c>
      <c r="C63" s="19">
        <v>0.14000000000000001</v>
      </c>
      <c r="D63" s="19">
        <v>0.06</v>
      </c>
      <c r="E63" s="19">
        <v>0.06</v>
      </c>
      <c r="F63" s="19">
        <v>7.0000000000000007E-2</v>
      </c>
      <c r="G63" s="19">
        <v>0.1</v>
      </c>
      <c r="H63" s="19">
        <v>0.1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9">
        <v>417</v>
      </c>
      <c r="C64" s="19">
        <v>7.0000000000000007E-2</v>
      </c>
      <c r="D64" s="19">
        <v>0.03</v>
      </c>
      <c r="E64" s="19">
        <v>0.03</v>
      </c>
      <c r="F64" s="19">
        <v>0.04</v>
      </c>
      <c r="G64" s="19">
        <v>0.05</v>
      </c>
      <c r="H64" s="19">
        <v>0.05</v>
      </c>
      <c r="I64" s="19">
        <v>0.02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9">
        <v>418</v>
      </c>
      <c r="C65" s="19">
        <v>7.0000000000000007E-2</v>
      </c>
      <c r="D65" s="19">
        <v>0.04</v>
      </c>
      <c r="E65" s="19">
        <v>0.04</v>
      </c>
      <c r="F65" s="19">
        <v>0.04</v>
      </c>
      <c r="G65" s="19">
        <v>0.05</v>
      </c>
      <c r="H65" s="19">
        <v>0.05</v>
      </c>
      <c r="I65" s="19">
        <v>0.02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9">
        <v>419</v>
      </c>
      <c r="C66" s="19">
        <v>0.09</v>
      </c>
      <c r="D66" s="19">
        <v>0.05</v>
      </c>
      <c r="E66" s="19">
        <v>0.05</v>
      </c>
      <c r="F66" s="19">
        <v>0.05</v>
      </c>
      <c r="G66" s="19">
        <v>7.0000000000000007E-2</v>
      </c>
      <c r="H66" s="19">
        <v>7.0000000000000007E-2</v>
      </c>
      <c r="I66" s="19">
        <v>0.02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9">
        <v>420</v>
      </c>
      <c r="C67" s="19">
        <v>0.14000000000000001</v>
      </c>
      <c r="D67" s="19">
        <v>0.08</v>
      </c>
      <c r="E67" s="19">
        <v>0.08</v>
      </c>
      <c r="F67" s="19">
        <v>0.08</v>
      </c>
      <c r="G67" s="19">
        <v>0.11</v>
      </c>
      <c r="H67" s="19">
        <v>0.11</v>
      </c>
      <c r="I67" s="19">
        <v>0.04</v>
      </c>
      <c r="J67" s="19" t="s">
        <v>13</v>
      </c>
      <c r="K67" s="19">
        <v>0.03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9">
        <v>421</v>
      </c>
      <c r="C68" s="19">
        <v>0.16</v>
      </c>
      <c r="D68" s="19">
        <v>0.1</v>
      </c>
      <c r="E68" s="19">
        <v>0.1</v>
      </c>
      <c r="F68" s="19">
        <v>0.1</v>
      </c>
      <c r="G68" s="19">
        <v>0.13</v>
      </c>
      <c r="H68" s="19">
        <v>0.13</v>
      </c>
      <c r="I68" s="19">
        <v>0.04</v>
      </c>
      <c r="J68" s="19" t="s">
        <v>13</v>
      </c>
      <c r="K68" s="19">
        <v>0.04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9">
        <v>422</v>
      </c>
      <c r="C69" s="19">
        <v>0.2</v>
      </c>
      <c r="D69" s="19">
        <v>0.12</v>
      </c>
      <c r="E69" s="19">
        <v>0.12</v>
      </c>
      <c r="F69" s="19">
        <v>0.12</v>
      </c>
      <c r="G69" s="19">
        <v>0.16</v>
      </c>
      <c r="H69" s="19">
        <v>0.16</v>
      </c>
      <c r="I69" s="19">
        <v>0.06</v>
      </c>
      <c r="J69" s="19" t="s">
        <v>13</v>
      </c>
      <c r="K69" s="19">
        <v>0.04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9">
        <v>423</v>
      </c>
      <c r="C70" s="19">
        <v>0.2</v>
      </c>
      <c r="D70" s="19">
        <v>0.13</v>
      </c>
      <c r="E70" s="19">
        <v>0.13</v>
      </c>
      <c r="F70" s="19">
        <v>0.12</v>
      </c>
      <c r="G70" s="19">
        <v>0.16</v>
      </c>
      <c r="H70" s="19">
        <v>0.17</v>
      </c>
      <c r="I70" s="19">
        <v>7.0000000000000007E-2</v>
      </c>
      <c r="J70" s="19" t="s">
        <v>13</v>
      </c>
      <c r="K70" s="19">
        <v>0.05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9">
        <v>424</v>
      </c>
      <c r="C71" s="19">
        <v>0.2</v>
      </c>
      <c r="D71" s="19">
        <v>0.13</v>
      </c>
      <c r="E71" s="19">
        <v>0.13</v>
      </c>
      <c r="F71" s="19">
        <v>0.13</v>
      </c>
      <c r="G71" s="19">
        <v>0.16</v>
      </c>
      <c r="H71" s="19">
        <v>0.17</v>
      </c>
      <c r="I71" s="19">
        <v>0.08</v>
      </c>
      <c r="J71" s="19" t="s">
        <v>13</v>
      </c>
      <c r="K71" s="19">
        <v>0.05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9">
        <v>425</v>
      </c>
      <c r="C72" s="19">
        <v>0.2</v>
      </c>
      <c r="D72" s="19">
        <v>0.14000000000000001</v>
      </c>
      <c r="E72" s="19">
        <v>0.14000000000000001</v>
      </c>
      <c r="F72" s="19">
        <v>0.13</v>
      </c>
      <c r="G72" s="19">
        <v>0.16</v>
      </c>
      <c r="H72" s="19">
        <v>0.17</v>
      </c>
      <c r="I72" s="19">
        <v>0.09</v>
      </c>
      <c r="J72" s="19" t="s">
        <v>13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0.04</v>
      </c>
      <c r="V72" s="19" t="s">
        <v>13</v>
      </c>
    </row>
    <row r="73" spans="2:22">
      <c r="B73" s="9">
        <v>426</v>
      </c>
      <c r="C73" s="19">
        <v>0.18</v>
      </c>
      <c r="D73" s="19">
        <v>0.13</v>
      </c>
      <c r="E73" s="19">
        <v>0.13</v>
      </c>
      <c r="F73" s="19">
        <v>0.11</v>
      </c>
      <c r="G73" s="19">
        <v>0.14000000000000001</v>
      </c>
      <c r="H73" s="19">
        <v>0.16</v>
      </c>
      <c r="I73" s="19">
        <v>0.09</v>
      </c>
      <c r="J73" s="19" t="s">
        <v>13</v>
      </c>
      <c r="K73" s="19">
        <v>0.04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0.04</v>
      </c>
      <c r="V73" s="19" t="s">
        <v>13</v>
      </c>
    </row>
    <row r="74" spans="2:22">
      <c r="B74" s="9">
        <v>427</v>
      </c>
      <c r="C74" s="19">
        <v>0.17</v>
      </c>
      <c r="D74" s="19">
        <v>0.12</v>
      </c>
      <c r="E74" s="19">
        <v>0.12</v>
      </c>
      <c r="F74" s="19">
        <v>0.11</v>
      </c>
      <c r="G74" s="19">
        <v>0.14000000000000001</v>
      </c>
      <c r="H74" s="19">
        <v>0.15</v>
      </c>
      <c r="I74" s="19">
        <v>0.09</v>
      </c>
      <c r="J74" s="19" t="s">
        <v>13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0.04</v>
      </c>
      <c r="V74" s="19" t="s">
        <v>13</v>
      </c>
    </row>
    <row r="75" spans="2:22">
      <c r="B75" s="9">
        <v>428</v>
      </c>
      <c r="C75" s="19">
        <v>0.17</v>
      </c>
      <c r="D75" s="19">
        <v>0.13</v>
      </c>
      <c r="E75" s="19">
        <v>0.13</v>
      </c>
      <c r="F75" s="19">
        <v>0.11</v>
      </c>
      <c r="G75" s="19">
        <v>0.14000000000000001</v>
      </c>
      <c r="H75" s="19">
        <v>0.15</v>
      </c>
      <c r="I75" s="19">
        <v>0.1</v>
      </c>
      <c r="J75" s="19" t="s">
        <v>13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0.04</v>
      </c>
      <c r="V75" s="19" t="s">
        <v>13</v>
      </c>
    </row>
    <row r="76" spans="2:22">
      <c r="B76" s="9">
        <v>429</v>
      </c>
      <c r="C76" s="19">
        <v>0.18</v>
      </c>
      <c r="D76" s="19">
        <v>0.14000000000000001</v>
      </c>
      <c r="E76" s="19">
        <v>0.14000000000000001</v>
      </c>
      <c r="F76" s="19">
        <v>0.12</v>
      </c>
      <c r="G76" s="19">
        <v>0.14000000000000001</v>
      </c>
      <c r="H76" s="19">
        <v>0.17</v>
      </c>
      <c r="I76" s="19">
        <v>0.11</v>
      </c>
      <c r="J76" s="19" t="s">
        <v>13</v>
      </c>
      <c r="K76" s="19">
        <v>0.04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0.04</v>
      </c>
      <c r="V76" s="19" t="s">
        <v>13</v>
      </c>
    </row>
    <row r="77" spans="2:22">
      <c r="B77" s="9">
        <v>430</v>
      </c>
      <c r="C77" s="19">
        <v>0.15</v>
      </c>
      <c r="D77" s="19">
        <v>0.12</v>
      </c>
      <c r="E77" s="19">
        <v>0.12</v>
      </c>
      <c r="F77" s="19">
        <v>0.1</v>
      </c>
      <c r="G77" s="19">
        <v>0.12</v>
      </c>
      <c r="H77" s="19">
        <v>0.14000000000000001</v>
      </c>
      <c r="I77" s="19">
        <v>0.1</v>
      </c>
      <c r="J77" s="19">
        <v>0.03</v>
      </c>
      <c r="K77" s="19">
        <v>0.04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0.03</v>
      </c>
      <c r="V77" s="19" t="s">
        <v>13</v>
      </c>
    </row>
    <row r="78" spans="2:22">
      <c r="B78" s="9">
        <v>501</v>
      </c>
      <c r="C78" s="19">
        <v>0.17</v>
      </c>
      <c r="D78" s="19">
        <v>0.14000000000000001</v>
      </c>
      <c r="E78" s="19">
        <v>0.14000000000000001</v>
      </c>
      <c r="F78" s="19">
        <v>0.11</v>
      </c>
      <c r="G78" s="19">
        <v>0.14000000000000001</v>
      </c>
      <c r="H78" s="19">
        <v>0.16</v>
      </c>
      <c r="I78" s="19">
        <v>0.12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0.04</v>
      </c>
      <c r="V78" s="19" t="s">
        <v>13</v>
      </c>
    </row>
    <row r="79" spans="2:22">
      <c r="B79" s="9">
        <v>502</v>
      </c>
      <c r="C79" s="19">
        <v>0.23</v>
      </c>
      <c r="D79" s="19">
        <v>0.19</v>
      </c>
      <c r="E79" s="19">
        <v>0.19</v>
      </c>
      <c r="F79" s="19">
        <v>0.15</v>
      </c>
      <c r="G79" s="19">
        <v>0.18</v>
      </c>
      <c r="H79" s="19">
        <v>0.22</v>
      </c>
      <c r="I79" s="19">
        <v>0.17</v>
      </c>
      <c r="J79" s="19">
        <v>0.05</v>
      </c>
      <c r="K79" s="19">
        <v>0.06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0.06</v>
      </c>
      <c r="V79" s="19" t="s">
        <v>13</v>
      </c>
    </row>
    <row r="80" spans="2:22">
      <c r="B80" s="9">
        <v>503</v>
      </c>
      <c r="C80" s="19">
        <v>0.22</v>
      </c>
      <c r="D80" s="19">
        <v>0.19</v>
      </c>
      <c r="E80" s="19">
        <v>0.18</v>
      </c>
      <c r="F80" s="19">
        <v>0.15</v>
      </c>
      <c r="G80" s="19">
        <v>0.18</v>
      </c>
      <c r="H80" s="19">
        <v>0.21</v>
      </c>
      <c r="I80" s="19">
        <v>0.17</v>
      </c>
      <c r="J80" s="19">
        <v>0.04</v>
      </c>
      <c r="K80" s="19">
        <v>0.06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0.05</v>
      </c>
      <c r="V80" s="19" t="s">
        <v>13</v>
      </c>
    </row>
    <row r="81" spans="2:22">
      <c r="B81" s="9">
        <v>504</v>
      </c>
      <c r="C81" s="19">
        <v>0.25</v>
      </c>
      <c r="D81" s="19">
        <v>0.22</v>
      </c>
      <c r="E81" s="19">
        <v>0.21</v>
      </c>
      <c r="F81" s="19">
        <v>0.17</v>
      </c>
      <c r="G81" s="19">
        <v>0.2</v>
      </c>
      <c r="H81" s="19">
        <v>0.24</v>
      </c>
      <c r="I81" s="19">
        <v>0.2</v>
      </c>
      <c r="J81" s="19">
        <v>0.05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0.06</v>
      </c>
      <c r="V81" s="19" t="s">
        <v>13</v>
      </c>
    </row>
    <row r="82" spans="2:22">
      <c r="B82" s="9">
        <v>505</v>
      </c>
      <c r="C82" s="19">
        <v>0.24</v>
      </c>
      <c r="D82" s="19">
        <v>0.22</v>
      </c>
      <c r="E82" s="19">
        <v>0.2</v>
      </c>
      <c r="F82" s="19">
        <v>0.16</v>
      </c>
      <c r="G82" s="19">
        <v>0.19</v>
      </c>
      <c r="H82" s="19">
        <v>0.23</v>
      </c>
      <c r="I82" s="19">
        <v>0.2</v>
      </c>
      <c r="J82" s="19">
        <v>0.05</v>
      </c>
      <c r="K82" s="19">
        <v>0.06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0.06</v>
      </c>
      <c r="V82" s="19">
        <v>0.05</v>
      </c>
    </row>
    <row r="83" spans="2:22">
      <c r="B83" s="9">
        <v>506</v>
      </c>
      <c r="C83" s="19">
        <v>0.25</v>
      </c>
      <c r="D83" s="19">
        <v>0.23</v>
      </c>
      <c r="E83" s="19">
        <v>0.21</v>
      </c>
      <c r="F83" s="19">
        <v>0.17</v>
      </c>
      <c r="G83" s="19">
        <v>0.2</v>
      </c>
      <c r="H83" s="19">
        <v>0.24</v>
      </c>
      <c r="I83" s="19">
        <v>0.21</v>
      </c>
      <c r="J83" s="19">
        <v>0.05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7.0000000000000007E-2</v>
      </c>
      <c r="V83" s="19">
        <v>0.05</v>
      </c>
    </row>
    <row r="84" spans="2:22">
      <c r="B84" s="9">
        <v>507</v>
      </c>
      <c r="C84" s="19">
        <v>0.16</v>
      </c>
      <c r="D84" s="19">
        <v>0.15</v>
      </c>
      <c r="E84" s="19">
        <v>0.14000000000000001</v>
      </c>
      <c r="F84" s="19">
        <v>0.11</v>
      </c>
      <c r="G84" s="19">
        <v>0.13</v>
      </c>
      <c r="H84" s="19">
        <v>0.16</v>
      </c>
      <c r="I84" s="19">
        <v>0.14000000000000001</v>
      </c>
      <c r="J84" s="19">
        <v>0.04</v>
      </c>
      <c r="K84" s="19">
        <v>0.04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0.04</v>
      </c>
      <c r="V84" s="19">
        <v>0.03</v>
      </c>
    </row>
    <row r="85" spans="2:22">
      <c r="B85" s="9">
        <v>508</v>
      </c>
      <c r="C85" s="19">
        <v>0.22</v>
      </c>
      <c r="D85" s="19">
        <v>0.21</v>
      </c>
      <c r="E85" s="19">
        <v>0.19</v>
      </c>
      <c r="F85" s="19">
        <v>0.15</v>
      </c>
      <c r="G85" s="19">
        <v>0.18</v>
      </c>
      <c r="H85" s="19">
        <v>0.22</v>
      </c>
      <c r="I85" s="19">
        <v>0.2</v>
      </c>
      <c r="J85" s="19">
        <v>0.05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0.06</v>
      </c>
      <c r="V85" s="19">
        <v>0.05</v>
      </c>
    </row>
    <row r="86" spans="2:22">
      <c r="B86" s="9">
        <v>509</v>
      </c>
      <c r="C86" s="19">
        <v>0.19</v>
      </c>
      <c r="D86" s="19">
        <v>0.19</v>
      </c>
      <c r="E86" s="19">
        <v>0.16</v>
      </c>
      <c r="F86" s="19">
        <v>0.13</v>
      </c>
      <c r="G86" s="19">
        <v>0.15</v>
      </c>
      <c r="H86" s="19">
        <v>0.19</v>
      </c>
      <c r="I86" s="19">
        <v>0.17</v>
      </c>
      <c r="J86" s="19">
        <v>0.05</v>
      </c>
      <c r="K86" s="19">
        <v>0.05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0.06</v>
      </c>
      <c r="V86" s="19">
        <v>0.04</v>
      </c>
    </row>
    <row r="87" spans="2:22">
      <c r="B87" s="9">
        <v>510</v>
      </c>
      <c r="C87" s="19">
        <v>0.15</v>
      </c>
      <c r="D87" s="19">
        <v>0.15</v>
      </c>
      <c r="E87" s="19">
        <v>0.13</v>
      </c>
      <c r="F87" s="19">
        <v>0.1</v>
      </c>
      <c r="G87" s="19">
        <v>0.12</v>
      </c>
      <c r="H87" s="19">
        <v>0.15</v>
      </c>
      <c r="I87" s="19">
        <v>0.14000000000000001</v>
      </c>
      <c r="J87" s="19">
        <v>0.04</v>
      </c>
      <c r="K87" s="19">
        <v>0.04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0.05</v>
      </c>
      <c r="V87" s="19">
        <v>0.03</v>
      </c>
    </row>
    <row r="88" spans="2:22">
      <c r="B88" s="9">
        <v>511</v>
      </c>
      <c r="C88" s="19">
        <v>0.24</v>
      </c>
      <c r="D88" s="19">
        <v>0.24</v>
      </c>
      <c r="E88" s="19">
        <v>0.2</v>
      </c>
      <c r="F88" s="19">
        <v>0.16</v>
      </c>
      <c r="G88" s="19">
        <v>0.19</v>
      </c>
      <c r="H88" s="19">
        <v>0.24</v>
      </c>
      <c r="I88" s="19">
        <v>0.23</v>
      </c>
      <c r="J88" s="19">
        <v>7.0000000000000007E-2</v>
      </c>
      <c r="K88" s="19">
        <v>7.0000000000000007E-2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0.08</v>
      </c>
      <c r="V88" s="19">
        <v>0.06</v>
      </c>
    </row>
    <row r="89" spans="2:22">
      <c r="B89" s="9">
        <v>512</v>
      </c>
      <c r="C89" s="19">
        <v>0.24</v>
      </c>
      <c r="D89" s="19">
        <v>0.24</v>
      </c>
      <c r="E89" s="19">
        <v>0.2</v>
      </c>
      <c r="F89" s="19">
        <v>0.16</v>
      </c>
      <c r="G89" s="19">
        <v>0.19</v>
      </c>
      <c r="H89" s="19">
        <v>0.24</v>
      </c>
      <c r="I89" s="19">
        <v>0.23</v>
      </c>
      <c r="J89" s="19">
        <v>0.08</v>
      </c>
      <c r="K89" s="19">
        <v>7.0000000000000007E-2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0.08</v>
      </c>
      <c r="V89" s="19">
        <v>0.06</v>
      </c>
    </row>
    <row r="90" spans="2:22">
      <c r="B90" s="9">
        <v>513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0.26</v>
      </c>
      <c r="J90" s="19">
        <v>0.11</v>
      </c>
      <c r="K90" s="19">
        <v>0.08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0.1</v>
      </c>
      <c r="V90" s="19">
        <v>7.0000000000000007E-2</v>
      </c>
    </row>
    <row r="91" spans="2:22">
      <c r="B91" s="9">
        <v>514</v>
      </c>
      <c r="C91" s="19">
        <v>0.26</v>
      </c>
      <c r="D91" s="19">
        <v>0.26</v>
      </c>
      <c r="E91" s="19">
        <v>0.22</v>
      </c>
      <c r="F91" s="19">
        <v>0.18</v>
      </c>
      <c r="G91" s="19">
        <v>0.21</v>
      </c>
      <c r="H91" s="19">
        <v>0.26</v>
      </c>
      <c r="I91" s="19">
        <v>0.25</v>
      </c>
      <c r="J91" s="19">
        <v>0.12</v>
      </c>
      <c r="K91" s="19">
        <v>0.08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0.1</v>
      </c>
      <c r="V91" s="19">
        <v>7.0000000000000007E-2</v>
      </c>
    </row>
    <row r="92" spans="2:22">
      <c r="B92" s="9">
        <v>515</v>
      </c>
      <c r="C92" s="19">
        <v>0.26</v>
      </c>
      <c r="D92" s="19">
        <v>0.26</v>
      </c>
      <c r="E92" s="19">
        <v>0.22</v>
      </c>
      <c r="F92" s="19">
        <v>0.18</v>
      </c>
      <c r="G92" s="19">
        <v>0.21</v>
      </c>
      <c r="H92" s="19">
        <v>0.26</v>
      </c>
      <c r="I92" s="19">
        <v>0.25</v>
      </c>
      <c r="J92" s="19">
        <v>0.13</v>
      </c>
      <c r="K92" s="19">
        <v>0.08</v>
      </c>
      <c r="L92" s="19" t="s">
        <v>13</v>
      </c>
      <c r="M92" s="19" t="s">
        <v>13</v>
      </c>
      <c r="N92" s="19" t="s">
        <v>13</v>
      </c>
      <c r="O92" s="19" t="s">
        <v>13</v>
      </c>
      <c r="P92" s="19" t="s">
        <v>13</v>
      </c>
      <c r="Q92" s="19">
        <v>0.08</v>
      </c>
      <c r="R92" s="19" t="s">
        <v>13</v>
      </c>
      <c r="S92" s="19" t="s">
        <v>13</v>
      </c>
      <c r="T92" s="19" t="s">
        <v>13</v>
      </c>
      <c r="U92" s="19">
        <v>0.11</v>
      </c>
      <c r="V92" s="19">
        <v>7.0000000000000007E-2</v>
      </c>
    </row>
    <row r="93" spans="2:22">
      <c r="B93" s="9">
        <v>516</v>
      </c>
      <c r="C93" s="19">
        <v>0.28999999999999998</v>
      </c>
      <c r="D93" s="19">
        <v>0.28999999999999998</v>
      </c>
      <c r="E93" s="19">
        <v>0.25</v>
      </c>
      <c r="F93" s="19">
        <v>0.2</v>
      </c>
      <c r="G93" s="19">
        <v>0.23</v>
      </c>
      <c r="H93" s="19">
        <v>0.28999999999999998</v>
      </c>
      <c r="I93" s="19">
        <v>0.28000000000000003</v>
      </c>
      <c r="J93" s="19">
        <v>0.16</v>
      </c>
      <c r="K93" s="19">
        <v>0.09</v>
      </c>
      <c r="L93" s="19" t="s">
        <v>13</v>
      </c>
      <c r="M93" s="19" t="s">
        <v>13</v>
      </c>
      <c r="N93" s="19" t="s">
        <v>13</v>
      </c>
      <c r="O93" s="19" t="s">
        <v>13</v>
      </c>
      <c r="P93" s="19" t="s">
        <v>13</v>
      </c>
      <c r="Q93" s="19">
        <v>0.09</v>
      </c>
      <c r="R93" s="19" t="s">
        <v>13</v>
      </c>
      <c r="S93" s="19" t="s">
        <v>13</v>
      </c>
      <c r="T93" s="19" t="s">
        <v>13</v>
      </c>
      <c r="U93" s="19">
        <v>0.12</v>
      </c>
      <c r="V93" s="19">
        <v>0.08</v>
      </c>
    </row>
    <row r="94" spans="2:22">
      <c r="B94" s="9">
        <v>517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0.26</v>
      </c>
      <c r="J94" s="19">
        <v>0.16</v>
      </c>
      <c r="K94" s="19">
        <v>0.09</v>
      </c>
      <c r="L94" s="19" t="s">
        <v>13</v>
      </c>
      <c r="M94" s="19" t="s">
        <v>13</v>
      </c>
      <c r="N94" s="19" t="s">
        <v>13</v>
      </c>
      <c r="O94" s="19" t="s">
        <v>13</v>
      </c>
      <c r="P94" s="19" t="s">
        <v>13</v>
      </c>
      <c r="Q94" s="19">
        <v>0.08</v>
      </c>
      <c r="R94" s="19" t="s">
        <v>13</v>
      </c>
      <c r="S94" s="19" t="s">
        <v>13</v>
      </c>
      <c r="T94" s="19" t="s">
        <v>13</v>
      </c>
      <c r="U94" s="19">
        <v>0.12</v>
      </c>
      <c r="V94" s="19">
        <v>0.08</v>
      </c>
    </row>
    <row r="95" spans="2:22">
      <c r="B95" s="9">
        <v>518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0.24</v>
      </c>
      <c r="J95" s="19">
        <v>0.16</v>
      </c>
      <c r="K95" s="19">
        <v>0.08</v>
      </c>
      <c r="L95" s="19" t="s">
        <v>13</v>
      </c>
      <c r="M95" s="19" t="s">
        <v>13</v>
      </c>
      <c r="N95" s="19" t="s">
        <v>13</v>
      </c>
      <c r="O95" s="19" t="s">
        <v>13</v>
      </c>
      <c r="P95" s="19" t="s">
        <v>13</v>
      </c>
      <c r="Q95" s="19">
        <v>7.0000000000000007E-2</v>
      </c>
      <c r="R95" s="19" t="s">
        <v>13</v>
      </c>
      <c r="S95" s="19" t="s">
        <v>13</v>
      </c>
      <c r="T95" s="19" t="s">
        <v>13</v>
      </c>
      <c r="U95" s="19">
        <v>0.11</v>
      </c>
      <c r="V95" s="19">
        <v>7.0000000000000007E-2</v>
      </c>
    </row>
    <row r="96" spans="2:22">
      <c r="B96" s="9">
        <v>519</v>
      </c>
      <c r="C96" s="19">
        <v>0.33</v>
      </c>
      <c r="D96" s="19">
        <v>0.33</v>
      </c>
      <c r="E96" s="19">
        <v>0.28000000000000003</v>
      </c>
      <c r="F96" s="19">
        <v>0.22</v>
      </c>
      <c r="G96" s="19">
        <v>0.26</v>
      </c>
      <c r="H96" s="19">
        <v>0.33</v>
      </c>
      <c r="I96" s="19">
        <v>0.33</v>
      </c>
      <c r="J96" s="19">
        <v>0.23</v>
      </c>
      <c r="K96" s="19">
        <v>0.11</v>
      </c>
      <c r="L96" s="19" t="s">
        <v>13</v>
      </c>
      <c r="M96" s="19" t="s">
        <v>13</v>
      </c>
      <c r="N96" s="19" t="s">
        <v>13</v>
      </c>
      <c r="O96" s="19" t="s">
        <v>13</v>
      </c>
      <c r="P96" s="19" t="s">
        <v>13</v>
      </c>
      <c r="Q96" s="19">
        <v>0.1</v>
      </c>
      <c r="R96" s="19" t="s">
        <v>13</v>
      </c>
      <c r="S96" s="19" t="s">
        <v>13</v>
      </c>
      <c r="T96" s="19" t="s">
        <v>13</v>
      </c>
      <c r="U96" s="19">
        <v>0.16</v>
      </c>
      <c r="V96" s="19">
        <v>0.1</v>
      </c>
    </row>
    <row r="97" spans="2:22">
      <c r="B97" s="9">
        <v>520</v>
      </c>
      <c r="C97" s="19">
        <v>0.22</v>
      </c>
      <c r="D97" s="19">
        <v>0.22</v>
      </c>
      <c r="E97" s="19">
        <v>0.19</v>
      </c>
      <c r="F97" s="19">
        <v>0.15</v>
      </c>
      <c r="G97" s="19">
        <v>0.18</v>
      </c>
      <c r="H97" s="19">
        <v>0.22</v>
      </c>
      <c r="I97" s="19">
        <v>0.22</v>
      </c>
      <c r="J97" s="19">
        <v>0.16</v>
      </c>
      <c r="K97" s="19">
        <v>7.0000000000000007E-2</v>
      </c>
      <c r="L97" s="19" t="s">
        <v>13</v>
      </c>
      <c r="M97" s="19">
        <v>7.0000000000000007E-2</v>
      </c>
      <c r="N97" s="19" t="s">
        <v>13</v>
      </c>
      <c r="O97" s="19" t="s">
        <v>13</v>
      </c>
      <c r="P97" s="19" t="s">
        <v>13</v>
      </c>
      <c r="Q97" s="19">
        <v>7.0000000000000007E-2</v>
      </c>
      <c r="R97" s="19" t="s">
        <v>13</v>
      </c>
      <c r="S97" s="19" t="s">
        <v>13</v>
      </c>
      <c r="T97" s="19" t="s">
        <v>13</v>
      </c>
      <c r="U97" s="19">
        <v>0.11</v>
      </c>
      <c r="V97" s="19">
        <v>7.0000000000000007E-2</v>
      </c>
    </row>
    <row r="98" spans="2:22">
      <c r="B98" s="9">
        <v>521</v>
      </c>
      <c r="C98" s="19">
        <v>0.11</v>
      </c>
      <c r="D98" s="19">
        <v>0.11</v>
      </c>
      <c r="E98" s="19">
        <v>0.09</v>
      </c>
      <c r="F98" s="19">
        <v>7.0000000000000007E-2</v>
      </c>
      <c r="G98" s="19">
        <v>0.09</v>
      </c>
      <c r="H98" s="19">
        <v>0.11</v>
      </c>
      <c r="I98" s="19">
        <v>0.11</v>
      </c>
      <c r="J98" s="19">
        <v>0.08</v>
      </c>
      <c r="K98" s="19">
        <v>0.04</v>
      </c>
      <c r="L98" s="19" t="s">
        <v>13</v>
      </c>
      <c r="M98" s="19">
        <v>0.03</v>
      </c>
      <c r="N98" s="19" t="s">
        <v>13</v>
      </c>
      <c r="O98" s="19" t="s">
        <v>13</v>
      </c>
      <c r="P98" s="19" t="s">
        <v>13</v>
      </c>
      <c r="Q98" s="19">
        <v>0.03</v>
      </c>
      <c r="R98" s="19" t="s">
        <v>13</v>
      </c>
      <c r="S98" s="19" t="s">
        <v>13</v>
      </c>
      <c r="T98" s="19" t="s">
        <v>13</v>
      </c>
      <c r="U98" s="19">
        <v>0.06</v>
      </c>
      <c r="V98" s="19">
        <v>0.04</v>
      </c>
    </row>
    <row r="99" spans="2:22">
      <c r="B99" s="9">
        <v>522</v>
      </c>
      <c r="C99" s="19">
        <v>0.25</v>
      </c>
      <c r="D99" s="19">
        <v>0.25</v>
      </c>
      <c r="E99" s="19">
        <v>0.21</v>
      </c>
      <c r="F99" s="19">
        <v>0.17</v>
      </c>
      <c r="G99" s="19">
        <v>0.2</v>
      </c>
      <c r="H99" s="19">
        <v>0.25</v>
      </c>
      <c r="I99" s="19">
        <v>0.25</v>
      </c>
      <c r="J99" s="19">
        <v>0.2</v>
      </c>
      <c r="K99" s="19">
        <v>0.09</v>
      </c>
      <c r="L99" s="19" t="s">
        <v>13</v>
      </c>
      <c r="M99" s="19">
        <v>0.08</v>
      </c>
      <c r="N99" s="19" t="s">
        <v>13</v>
      </c>
      <c r="O99" s="19" t="s">
        <v>13</v>
      </c>
      <c r="P99" s="19" t="s">
        <v>13</v>
      </c>
      <c r="Q99" s="19">
        <v>0.08</v>
      </c>
      <c r="R99" s="19" t="s">
        <v>13</v>
      </c>
      <c r="S99" s="19" t="s">
        <v>13</v>
      </c>
      <c r="T99" s="19" t="s">
        <v>13</v>
      </c>
      <c r="U99" s="19">
        <v>0.14000000000000001</v>
      </c>
      <c r="V99" s="19">
        <v>0.09</v>
      </c>
    </row>
    <row r="100" spans="2:22">
      <c r="B100" s="9">
        <v>523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0.19</v>
      </c>
      <c r="J100" s="19">
        <v>0.16</v>
      </c>
      <c r="K100" s="19">
        <v>7.0000000000000007E-2</v>
      </c>
      <c r="L100" s="19" t="s">
        <v>13</v>
      </c>
      <c r="M100" s="19">
        <v>0.06</v>
      </c>
      <c r="N100" s="19" t="s">
        <v>13</v>
      </c>
      <c r="O100" s="19" t="s">
        <v>13</v>
      </c>
      <c r="P100" s="19" t="s">
        <v>13</v>
      </c>
      <c r="Q100" s="19">
        <v>0.06</v>
      </c>
      <c r="R100" s="19" t="s">
        <v>13</v>
      </c>
      <c r="S100" s="19" t="s">
        <v>13</v>
      </c>
      <c r="T100" s="19" t="s">
        <v>13</v>
      </c>
      <c r="U100" s="19">
        <v>0.12</v>
      </c>
      <c r="V100" s="19">
        <v>7.0000000000000007E-2</v>
      </c>
    </row>
    <row r="101" spans="2:22">
      <c r="B101" s="9">
        <v>524</v>
      </c>
      <c r="C101" s="19">
        <v>0.23</v>
      </c>
      <c r="D101" s="19">
        <v>0.23</v>
      </c>
      <c r="E101" s="19">
        <v>0.2</v>
      </c>
      <c r="F101" s="19">
        <v>0.16</v>
      </c>
      <c r="G101" s="19">
        <v>0.18</v>
      </c>
      <c r="H101" s="19">
        <v>0.23</v>
      </c>
      <c r="I101" s="19">
        <v>0.23</v>
      </c>
      <c r="J101" s="19">
        <v>0.2</v>
      </c>
      <c r="K101" s="19">
        <v>0.09</v>
      </c>
      <c r="L101" s="19" t="s">
        <v>13</v>
      </c>
      <c r="M101" s="19">
        <v>7.0000000000000007E-2</v>
      </c>
      <c r="N101" s="19" t="s">
        <v>13</v>
      </c>
      <c r="O101" s="19" t="s">
        <v>13</v>
      </c>
      <c r="P101" s="19" t="s">
        <v>13</v>
      </c>
      <c r="Q101" s="19">
        <v>7.0000000000000007E-2</v>
      </c>
      <c r="R101" s="19" t="s">
        <v>13</v>
      </c>
      <c r="S101" s="19" t="s">
        <v>13</v>
      </c>
      <c r="T101" s="19" t="s">
        <v>13</v>
      </c>
      <c r="U101" s="19">
        <v>0.15</v>
      </c>
      <c r="V101" s="19">
        <v>0.09</v>
      </c>
    </row>
    <row r="102" spans="2:22">
      <c r="B102" s="9">
        <v>525</v>
      </c>
      <c r="C102" s="19">
        <v>0.25</v>
      </c>
      <c r="D102" s="19">
        <v>0.25</v>
      </c>
      <c r="E102" s="19">
        <v>0.21</v>
      </c>
      <c r="F102" s="19">
        <v>0.17</v>
      </c>
      <c r="G102" s="19">
        <v>0.2</v>
      </c>
      <c r="H102" s="19">
        <v>0.25</v>
      </c>
      <c r="I102" s="19">
        <v>0.25</v>
      </c>
      <c r="J102" s="19">
        <v>0.22</v>
      </c>
      <c r="K102" s="19">
        <v>0.1</v>
      </c>
      <c r="L102" s="19" t="s">
        <v>13</v>
      </c>
      <c r="M102" s="19">
        <v>0.08</v>
      </c>
      <c r="N102" s="19" t="s">
        <v>13</v>
      </c>
      <c r="O102" s="19" t="s">
        <v>13</v>
      </c>
      <c r="P102" s="19" t="s">
        <v>13</v>
      </c>
      <c r="Q102" s="19">
        <v>0.08</v>
      </c>
      <c r="R102" s="19">
        <v>0.08</v>
      </c>
      <c r="S102" s="19" t="s">
        <v>13</v>
      </c>
      <c r="T102" s="19" t="s">
        <v>13</v>
      </c>
      <c r="U102" s="19">
        <v>0.17</v>
      </c>
      <c r="V102" s="19">
        <v>0.1</v>
      </c>
    </row>
    <row r="103" spans="2:22">
      <c r="B103" s="9">
        <v>526</v>
      </c>
      <c r="C103" s="19">
        <v>0.19</v>
      </c>
      <c r="D103" s="19">
        <v>0.19</v>
      </c>
      <c r="E103" s="19">
        <v>0.16</v>
      </c>
      <c r="F103" s="19">
        <v>0.13</v>
      </c>
      <c r="G103" s="19">
        <v>0.15</v>
      </c>
      <c r="H103" s="19">
        <v>0.19</v>
      </c>
      <c r="I103" s="19">
        <v>0.19</v>
      </c>
      <c r="J103" s="19">
        <v>0.17</v>
      </c>
      <c r="K103" s="19">
        <v>7.0000000000000007E-2</v>
      </c>
      <c r="L103" s="19" t="s">
        <v>13</v>
      </c>
      <c r="M103" s="19">
        <v>0.06</v>
      </c>
      <c r="N103" s="19" t="s">
        <v>13</v>
      </c>
      <c r="O103" s="19" t="s">
        <v>13</v>
      </c>
      <c r="P103" s="19" t="s">
        <v>13</v>
      </c>
      <c r="Q103" s="19">
        <v>0.06</v>
      </c>
      <c r="R103" s="19">
        <v>0.06</v>
      </c>
      <c r="S103" s="19" t="s">
        <v>13</v>
      </c>
      <c r="T103" s="19" t="s">
        <v>13</v>
      </c>
      <c r="U103" s="19">
        <v>0.14000000000000001</v>
      </c>
      <c r="V103" s="19">
        <v>0.08</v>
      </c>
    </row>
    <row r="104" spans="2:22">
      <c r="B104" s="9">
        <v>527</v>
      </c>
      <c r="C104" s="19">
        <v>0.25</v>
      </c>
      <c r="D104" s="19">
        <v>0.25</v>
      </c>
      <c r="E104" s="19">
        <v>0.21</v>
      </c>
      <c r="F104" s="19">
        <v>0.17</v>
      </c>
      <c r="G104" s="19">
        <v>0.2</v>
      </c>
      <c r="H104" s="19">
        <v>0.25</v>
      </c>
      <c r="I104" s="19">
        <v>0.25</v>
      </c>
      <c r="J104" s="19">
        <v>0.23</v>
      </c>
      <c r="K104" s="19">
        <v>0.1</v>
      </c>
      <c r="L104" s="19" t="s">
        <v>13</v>
      </c>
      <c r="M104" s="19">
        <v>0.08</v>
      </c>
      <c r="N104" s="19" t="s">
        <v>13</v>
      </c>
      <c r="O104" s="19" t="s">
        <v>13</v>
      </c>
      <c r="P104" s="19" t="s">
        <v>13</v>
      </c>
      <c r="Q104" s="19">
        <v>0.08</v>
      </c>
      <c r="R104" s="19">
        <v>0.08</v>
      </c>
      <c r="S104" s="19" t="s">
        <v>13</v>
      </c>
      <c r="T104" s="19" t="s">
        <v>13</v>
      </c>
      <c r="U104" s="19">
        <v>0.19</v>
      </c>
      <c r="V104" s="19">
        <v>0.11</v>
      </c>
    </row>
    <row r="105" spans="2:22">
      <c r="B105" s="9">
        <v>528</v>
      </c>
      <c r="C105" s="19">
        <v>0.28000000000000003</v>
      </c>
      <c r="D105" s="19">
        <v>0.28000000000000003</v>
      </c>
      <c r="E105" s="19">
        <v>0.24</v>
      </c>
      <c r="F105" s="19">
        <v>0.19</v>
      </c>
      <c r="G105" s="19">
        <v>0.22</v>
      </c>
      <c r="H105" s="19">
        <v>0.28000000000000003</v>
      </c>
      <c r="I105" s="19">
        <v>0.28000000000000003</v>
      </c>
      <c r="J105" s="19">
        <v>0.26</v>
      </c>
      <c r="K105" s="19">
        <v>0.12</v>
      </c>
      <c r="L105" s="19" t="s">
        <v>13</v>
      </c>
      <c r="M105" s="19">
        <v>0.1</v>
      </c>
      <c r="N105" s="19" t="s">
        <v>13</v>
      </c>
      <c r="O105" s="19" t="s">
        <v>13</v>
      </c>
      <c r="P105" s="19" t="s">
        <v>13</v>
      </c>
      <c r="Q105" s="19">
        <v>0.09</v>
      </c>
      <c r="R105" s="19">
        <v>0.08</v>
      </c>
      <c r="S105" s="19" t="s">
        <v>13</v>
      </c>
      <c r="T105" s="19" t="s">
        <v>13</v>
      </c>
      <c r="U105" s="19">
        <v>0.22</v>
      </c>
      <c r="V105" s="19">
        <v>0.13</v>
      </c>
    </row>
    <row r="106" spans="2:22">
      <c r="B106" s="9">
        <v>529</v>
      </c>
      <c r="C106" s="19">
        <v>0.28999999999999998</v>
      </c>
      <c r="D106" s="19">
        <v>0.28999999999999998</v>
      </c>
      <c r="E106" s="19">
        <v>0.25</v>
      </c>
      <c r="F106" s="19">
        <v>0.2</v>
      </c>
      <c r="G106" s="19">
        <v>0.23</v>
      </c>
      <c r="H106" s="19">
        <v>0.28999999999999998</v>
      </c>
      <c r="I106" s="19">
        <v>0.28999999999999998</v>
      </c>
      <c r="J106" s="19">
        <v>0.27</v>
      </c>
      <c r="K106" s="19">
        <v>0.13</v>
      </c>
      <c r="L106" s="19" t="s">
        <v>13</v>
      </c>
      <c r="M106" s="19">
        <v>0.1</v>
      </c>
      <c r="N106" s="19" t="s">
        <v>13</v>
      </c>
      <c r="O106" s="19" t="s">
        <v>13</v>
      </c>
      <c r="P106" s="19" t="s">
        <v>13</v>
      </c>
      <c r="Q106" s="19">
        <v>0.09</v>
      </c>
      <c r="R106" s="19">
        <v>0.09</v>
      </c>
      <c r="S106" s="19" t="s">
        <v>13</v>
      </c>
      <c r="T106" s="19" t="s">
        <v>13</v>
      </c>
      <c r="U106" s="19">
        <v>0.24</v>
      </c>
      <c r="V106" s="19">
        <v>0.14000000000000001</v>
      </c>
    </row>
    <row r="107" spans="2:22">
      <c r="B107" s="9">
        <v>530</v>
      </c>
      <c r="C107" s="19">
        <v>0.31</v>
      </c>
      <c r="D107" s="19">
        <v>0.31</v>
      </c>
      <c r="E107" s="19">
        <v>0.26</v>
      </c>
      <c r="F107" s="19">
        <v>0.21</v>
      </c>
      <c r="G107" s="19">
        <v>0.25</v>
      </c>
      <c r="H107" s="19">
        <v>0.31</v>
      </c>
      <c r="I107" s="19">
        <v>0.31</v>
      </c>
      <c r="J107" s="19">
        <v>0.3</v>
      </c>
      <c r="K107" s="19">
        <v>0.14000000000000001</v>
      </c>
      <c r="L107" s="19">
        <v>7.0000000000000007E-2</v>
      </c>
      <c r="M107" s="19">
        <v>0.12</v>
      </c>
      <c r="N107" s="19" t="s">
        <v>13</v>
      </c>
      <c r="O107" s="19" t="s">
        <v>13</v>
      </c>
      <c r="P107" s="19" t="s">
        <v>13</v>
      </c>
      <c r="Q107" s="19">
        <v>0.1</v>
      </c>
      <c r="R107" s="19">
        <v>0.09</v>
      </c>
      <c r="S107" s="19" t="s">
        <v>13</v>
      </c>
      <c r="T107" s="19" t="s">
        <v>13</v>
      </c>
      <c r="U107" s="19">
        <v>0.27</v>
      </c>
      <c r="V107" s="19">
        <v>0.16</v>
      </c>
    </row>
    <row r="108" spans="2:22">
      <c r="B108" s="9">
        <v>531</v>
      </c>
      <c r="C108" s="19">
        <v>0.32</v>
      </c>
      <c r="D108" s="19">
        <v>0.32</v>
      </c>
      <c r="E108" s="19">
        <v>0.27</v>
      </c>
      <c r="F108" s="19">
        <v>0.22</v>
      </c>
      <c r="G108" s="19">
        <v>0.26</v>
      </c>
      <c r="H108" s="19">
        <v>0.32</v>
      </c>
      <c r="I108" s="19">
        <v>0.32</v>
      </c>
      <c r="J108" s="19">
        <v>0.31</v>
      </c>
      <c r="K108" s="19">
        <v>0.15</v>
      </c>
      <c r="L108" s="19">
        <v>7.0000000000000007E-2</v>
      </c>
      <c r="M108" s="19">
        <v>0.12</v>
      </c>
      <c r="N108" s="19" t="s">
        <v>13</v>
      </c>
      <c r="O108" s="19" t="s">
        <v>13</v>
      </c>
      <c r="P108" s="19" t="s">
        <v>13</v>
      </c>
      <c r="Q108" s="19">
        <v>0.1</v>
      </c>
      <c r="R108" s="19">
        <v>0.1</v>
      </c>
      <c r="S108" s="19" t="s">
        <v>13</v>
      </c>
      <c r="T108" s="19" t="s">
        <v>13</v>
      </c>
      <c r="U108" s="19">
        <v>0.28000000000000003</v>
      </c>
      <c r="V108" s="19">
        <v>0.18</v>
      </c>
    </row>
    <row r="109" spans="2:22">
      <c r="B109" s="9">
        <v>601</v>
      </c>
      <c r="C109" s="19">
        <v>0.22</v>
      </c>
      <c r="D109" s="19">
        <v>0.22</v>
      </c>
      <c r="E109" s="19">
        <v>0.19</v>
      </c>
      <c r="F109" s="19">
        <v>0.15</v>
      </c>
      <c r="G109" s="19">
        <v>0.18</v>
      </c>
      <c r="H109" s="19">
        <v>0.22</v>
      </c>
      <c r="I109" s="19">
        <v>0.22</v>
      </c>
      <c r="J109" s="19">
        <v>0.21</v>
      </c>
      <c r="K109" s="19">
        <v>0.1</v>
      </c>
      <c r="L109" s="19">
        <v>0.05</v>
      </c>
      <c r="M109" s="19">
        <v>0.09</v>
      </c>
      <c r="N109" s="19" t="s">
        <v>13</v>
      </c>
      <c r="O109" s="19" t="s">
        <v>13</v>
      </c>
      <c r="P109" s="19" t="s">
        <v>13</v>
      </c>
      <c r="Q109" s="19">
        <v>7.0000000000000007E-2</v>
      </c>
      <c r="R109" s="19">
        <v>7.0000000000000007E-2</v>
      </c>
      <c r="S109" s="19" t="s">
        <v>13</v>
      </c>
      <c r="T109" s="19" t="s">
        <v>13</v>
      </c>
      <c r="U109" s="19">
        <v>0.2</v>
      </c>
      <c r="V109" s="19">
        <v>0.13</v>
      </c>
    </row>
    <row r="110" spans="2:22">
      <c r="B110" s="9">
        <v>602</v>
      </c>
      <c r="C110" s="19">
        <v>0.27</v>
      </c>
      <c r="D110" s="19">
        <v>0.27</v>
      </c>
      <c r="E110" s="19">
        <v>0.23</v>
      </c>
      <c r="F110" s="19">
        <v>0.18</v>
      </c>
      <c r="G110" s="19">
        <v>0.22</v>
      </c>
      <c r="H110" s="19">
        <v>0.27</v>
      </c>
      <c r="I110" s="19">
        <v>0.27</v>
      </c>
      <c r="J110" s="19">
        <v>0.26</v>
      </c>
      <c r="K110" s="19">
        <v>0.13</v>
      </c>
      <c r="L110" s="19">
        <v>0.06</v>
      </c>
      <c r="M110" s="19">
        <v>0.11</v>
      </c>
      <c r="N110" s="19" t="s">
        <v>13</v>
      </c>
      <c r="O110" s="19" t="s">
        <v>13</v>
      </c>
      <c r="P110" s="19" t="s">
        <v>13</v>
      </c>
      <c r="Q110" s="19">
        <v>0.09</v>
      </c>
      <c r="R110" s="19">
        <v>0.08</v>
      </c>
      <c r="S110" s="19" t="s">
        <v>13</v>
      </c>
      <c r="T110" s="19" t="s">
        <v>13</v>
      </c>
      <c r="U110" s="19">
        <v>0.25</v>
      </c>
      <c r="V110" s="19">
        <v>0.16</v>
      </c>
    </row>
    <row r="111" spans="2:22">
      <c r="B111" s="9">
        <v>603</v>
      </c>
      <c r="C111" s="19">
        <v>0.28999999999999998</v>
      </c>
      <c r="D111" s="19">
        <v>0.28999999999999998</v>
      </c>
      <c r="E111" s="19">
        <v>0.25</v>
      </c>
      <c r="F111" s="19">
        <v>0.2</v>
      </c>
      <c r="G111" s="19">
        <v>0.23</v>
      </c>
      <c r="H111" s="19">
        <v>0.28999999999999998</v>
      </c>
      <c r="I111" s="19">
        <v>0.28999999999999998</v>
      </c>
      <c r="J111" s="19">
        <v>0.28000000000000003</v>
      </c>
      <c r="K111" s="19">
        <v>0.14000000000000001</v>
      </c>
      <c r="L111" s="19">
        <v>7.0000000000000007E-2</v>
      </c>
      <c r="M111" s="19">
        <v>0.13</v>
      </c>
      <c r="N111" s="19" t="s">
        <v>13</v>
      </c>
      <c r="O111" s="19" t="s">
        <v>13</v>
      </c>
      <c r="P111" s="19" t="s">
        <v>13</v>
      </c>
      <c r="Q111" s="19">
        <v>0.1</v>
      </c>
      <c r="R111" s="19">
        <v>0.09</v>
      </c>
      <c r="S111" s="19" t="s">
        <v>13</v>
      </c>
      <c r="T111" s="19" t="s">
        <v>13</v>
      </c>
      <c r="U111" s="19">
        <v>0.28000000000000003</v>
      </c>
      <c r="V111" s="19">
        <v>0.19</v>
      </c>
    </row>
    <row r="112" spans="2:22">
      <c r="B112" s="9">
        <v>604</v>
      </c>
      <c r="C112" s="19">
        <v>0.28999999999999998</v>
      </c>
      <c r="D112" s="19">
        <v>0.28999999999999998</v>
      </c>
      <c r="E112" s="19">
        <v>0.25</v>
      </c>
      <c r="F112" s="19">
        <v>0.2</v>
      </c>
      <c r="G112" s="19">
        <v>0.23</v>
      </c>
      <c r="H112" s="19">
        <v>0.28999999999999998</v>
      </c>
      <c r="I112" s="19">
        <v>0.28999999999999998</v>
      </c>
      <c r="J112" s="19">
        <v>0.28999999999999998</v>
      </c>
      <c r="K112" s="19">
        <v>0.15</v>
      </c>
      <c r="L112" s="19">
        <v>7.0000000000000007E-2</v>
      </c>
      <c r="M112" s="19">
        <v>0.14000000000000001</v>
      </c>
      <c r="N112" s="19" t="s">
        <v>13</v>
      </c>
      <c r="O112" s="19" t="s">
        <v>13</v>
      </c>
      <c r="P112" s="19" t="s">
        <v>13</v>
      </c>
      <c r="Q112" s="19">
        <v>0.1</v>
      </c>
      <c r="R112" s="19">
        <v>0.09</v>
      </c>
      <c r="S112" s="19" t="s">
        <v>13</v>
      </c>
      <c r="T112" s="19" t="s">
        <v>13</v>
      </c>
      <c r="U112" s="19">
        <v>0.28000000000000003</v>
      </c>
      <c r="V112" s="19">
        <v>0.2</v>
      </c>
    </row>
    <row r="113" spans="2:22">
      <c r="B113" s="9">
        <v>605</v>
      </c>
      <c r="C113" s="19">
        <v>0.32</v>
      </c>
      <c r="D113" s="19">
        <v>0.32</v>
      </c>
      <c r="E113" s="19">
        <v>0.27</v>
      </c>
      <c r="F113" s="19">
        <v>0.22</v>
      </c>
      <c r="G113" s="19">
        <v>0.26</v>
      </c>
      <c r="H113" s="19">
        <v>0.32</v>
      </c>
      <c r="I113" s="19">
        <v>0.32</v>
      </c>
      <c r="J113" s="19">
        <v>0.32</v>
      </c>
      <c r="K113" s="19">
        <v>0.17</v>
      </c>
      <c r="L113" s="19">
        <v>0.08</v>
      </c>
      <c r="M113" s="19">
        <v>0.16</v>
      </c>
      <c r="N113" s="19">
        <v>0.1</v>
      </c>
      <c r="O113" s="19">
        <v>0.06</v>
      </c>
      <c r="P113" s="19" t="s">
        <v>13</v>
      </c>
      <c r="Q113" s="19">
        <v>0.11</v>
      </c>
      <c r="R113" s="19">
        <v>0.1</v>
      </c>
      <c r="S113" s="19">
        <v>0.1</v>
      </c>
      <c r="T113" s="19" t="s">
        <v>13</v>
      </c>
      <c r="U113" s="19">
        <v>0.32</v>
      </c>
      <c r="V113" s="19">
        <v>0.23</v>
      </c>
    </row>
    <row r="114" spans="2:22">
      <c r="B114" s="9">
        <v>606</v>
      </c>
      <c r="C114" s="19">
        <v>0.33</v>
      </c>
      <c r="D114" s="19">
        <v>0.33</v>
      </c>
      <c r="E114" s="19">
        <v>0.28000000000000003</v>
      </c>
      <c r="F114" s="19">
        <v>0.22</v>
      </c>
      <c r="G114" s="19">
        <v>0.26</v>
      </c>
      <c r="H114" s="19">
        <v>0.33</v>
      </c>
      <c r="I114" s="19">
        <v>0.33</v>
      </c>
      <c r="J114" s="19">
        <v>0.33</v>
      </c>
      <c r="K114" s="19">
        <v>0.17</v>
      </c>
      <c r="L114" s="19">
        <v>0.08</v>
      </c>
      <c r="M114" s="19">
        <v>0.17</v>
      </c>
      <c r="N114" s="19">
        <v>0.1</v>
      </c>
      <c r="O114" s="19">
        <v>7.0000000000000007E-2</v>
      </c>
      <c r="P114" s="19" t="s">
        <v>13</v>
      </c>
      <c r="Q114" s="19">
        <v>0.12</v>
      </c>
      <c r="R114" s="19">
        <v>0.1</v>
      </c>
      <c r="S114" s="19">
        <v>0.1</v>
      </c>
      <c r="T114" s="19" t="s">
        <v>13</v>
      </c>
      <c r="U114" s="19">
        <v>0.33</v>
      </c>
      <c r="V114" s="19">
        <v>0.25</v>
      </c>
    </row>
    <row r="115" spans="2:22">
      <c r="B115" s="9">
        <v>607</v>
      </c>
      <c r="C115" s="19">
        <v>0.33</v>
      </c>
      <c r="D115" s="19">
        <v>0.33</v>
      </c>
      <c r="E115" s="19">
        <v>0.28000000000000003</v>
      </c>
      <c r="F115" s="19">
        <v>0.22</v>
      </c>
      <c r="G115" s="19">
        <v>0.26</v>
      </c>
      <c r="H115" s="19">
        <v>0.33</v>
      </c>
      <c r="I115" s="19">
        <v>0.33</v>
      </c>
      <c r="J115" s="19">
        <v>0.33</v>
      </c>
      <c r="K115" s="19">
        <v>0.18</v>
      </c>
      <c r="L115" s="19">
        <v>0.08</v>
      </c>
      <c r="M115" s="19">
        <v>0.18</v>
      </c>
      <c r="N115" s="19">
        <v>0.1</v>
      </c>
      <c r="O115" s="19">
        <v>7.0000000000000007E-2</v>
      </c>
      <c r="P115" s="19" t="s">
        <v>13</v>
      </c>
      <c r="Q115" s="19">
        <v>0.12</v>
      </c>
      <c r="R115" s="19">
        <v>0.11</v>
      </c>
      <c r="S115" s="19">
        <v>0.1</v>
      </c>
      <c r="T115" s="19" t="s">
        <v>13</v>
      </c>
      <c r="U115" s="19">
        <v>0.33</v>
      </c>
      <c r="V115" s="19">
        <v>0.26</v>
      </c>
    </row>
    <row r="116" spans="2:22">
      <c r="B116" s="9">
        <v>608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0.31</v>
      </c>
      <c r="K116" s="19">
        <v>0.17</v>
      </c>
      <c r="L116" s="19">
        <v>0.08</v>
      </c>
      <c r="M116" s="19">
        <v>0.17</v>
      </c>
      <c r="N116" s="19">
        <v>0.09</v>
      </c>
      <c r="O116" s="19">
        <v>7.0000000000000007E-2</v>
      </c>
      <c r="P116" s="19" t="s">
        <v>13</v>
      </c>
      <c r="Q116" s="19">
        <v>0.11</v>
      </c>
      <c r="R116" s="19">
        <v>0.1</v>
      </c>
      <c r="S116" s="19">
        <v>0.09</v>
      </c>
      <c r="T116" s="19" t="s">
        <v>13</v>
      </c>
      <c r="U116" s="19">
        <v>0.31</v>
      </c>
      <c r="V116" s="19">
        <v>0.26</v>
      </c>
    </row>
    <row r="117" spans="2:22">
      <c r="B117" s="9">
        <v>609</v>
      </c>
      <c r="C117" s="19">
        <v>0.23</v>
      </c>
      <c r="D117" s="19">
        <v>0.23</v>
      </c>
      <c r="E117" s="19">
        <v>0.2</v>
      </c>
      <c r="F117" s="19">
        <v>0.16</v>
      </c>
      <c r="G117" s="19">
        <v>0.18</v>
      </c>
      <c r="H117" s="19">
        <v>0.23</v>
      </c>
      <c r="I117" s="19">
        <v>0.23</v>
      </c>
      <c r="J117" s="19">
        <v>0.23</v>
      </c>
      <c r="K117" s="19">
        <v>0.13</v>
      </c>
      <c r="L117" s="19">
        <v>0.06</v>
      </c>
      <c r="M117" s="19">
        <v>0.14000000000000001</v>
      </c>
      <c r="N117" s="19">
        <v>7.0000000000000007E-2</v>
      </c>
      <c r="O117" s="19">
        <v>0.05</v>
      </c>
      <c r="P117" s="19" t="s">
        <v>13</v>
      </c>
      <c r="Q117" s="19">
        <v>0.09</v>
      </c>
      <c r="R117" s="19">
        <v>0.08</v>
      </c>
      <c r="S117" s="19">
        <v>7.0000000000000007E-2</v>
      </c>
      <c r="T117" s="19" t="s">
        <v>13</v>
      </c>
      <c r="U117" s="19">
        <v>0.23</v>
      </c>
      <c r="V117" s="19">
        <v>0.2</v>
      </c>
    </row>
    <row r="118" spans="2:22">
      <c r="B118" s="9">
        <v>610</v>
      </c>
      <c r="C118" s="19">
        <v>0.2</v>
      </c>
      <c r="D118" s="19">
        <v>0.2</v>
      </c>
      <c r="E118" s="19">
        <v>0.17</v>
      </c>
      <c r="F118" s="19">
        <v>0.14000000000000001</v>
      </c>
      <c r="G118" s="19">
        <v>0.16</v>
      </c>
      <c r="H118" s="19">
        <v>0.2</v>
      </c>
      <c r="I118" s="19">
        <v>0.2</v>
      </c>
      <c r="J118" s="19">
        <v>0.2</v>
      </c>
      <c r="K118" s="19">
        <v>0.12</v>
      </c>
      <c r="L118" s="19">
        <v>0.05</v>
      </c>
      <c r="M118" s="19">
        <v>0.12</v>
      </c>
      <c r="N118" s="19">
        <v>0.06</v>
      </c>
      <c r="O118" s="19">
        <v>0.05</v>
      </c>
      <c r="P118" s="19" t="s">
        <v>13</v>
      </c>
      <c r="Q118" s="19">
        <v>0.08</v>
      </c>
      <c r="R118" s="19">
        <v>7.0000000000000007E-2</v>
      </c>
      <c r="S118" s="19">
        <v>0.06</v>
      </c>
      <c r="T118" s="19" t="s">
        <v>13</v>
      </c>
      <c r="U118" s="19">
        <v>0.2</v>
      </c>
      <c r="V118" s="19">
        <v>0.18</v>
      </c>
    </row>
    <row r="119" spans="2:22">
      <c r="B119" s="9">
        <v>611</v>
      </c>
      <c r="C119" s="19">
        <v>0.28000000000000003</v>
      </c>
      <c r="D119" s="19">
        <v>0.28000000000000003</v>
      </c>
      <c r="E119" s="19">
        <v>0.24</v>
      </c>
      <c r="F119" s="19">
        <v>0.19</v>
      </c>
      <c r="G119" s="19">
        <v>0.22</v>
      </c>
      <c r="H119" s="19">
        <v>0.28000000000000003</v>
      </c>
      <c r="I119" s="19">
        <v>0.28000000000000003</v>
      </c>
      <c r="J119" s="19">
        <v>0.28000000000000003</v>
      </c>
      <c r="K119" s="19">
        <v>0.17</v>
      </c>
      <c r="L119" s="19">
        <v>7.0000000000000007E-2</v>
      </c>
      <c r="M119" s="19">
        <v>0.18</v>
      </c>
      <c r="N119" s="19">
        <v>0.09</v>
      </c>
      <c r="O119" s="19">
        <v>7.0000000000000007E-2</v>
      </c>
      <c r="P119" s="19" t="s">
        <v>13</v>
      </c>
      <c r="Q119" s="19">
        <v>0.11</v>
      </c>
      <c r="R119" s="19">
        <v>0.09</v>
      </c>
      <c r="S119" s="19">
        <v>0.09</v>
      </c>
      <c r="T119" s="19" t="s">
        <v>13</v>
      </c>
      <c r="U119" s="19">
        <v>0.28000000000000003</v>
      </c>
      <c r="V119" s="19">
        <v>0.26</v>
      </c>
    </row>
    <row r="120" spans="2:22">
      <c r="B120" s="9">
        <v>612</v>
      </c>
      <c r="C120" s="19">
        <v>0.28999999999999998</v>
      </c>
      <c r="D120" s="19">
        <v>0.28999999999999998</v>
      </c>
      <c r="E120" s="19">
        <v>0.25</v>
      </c>
      <c r="F120" s="19">
        <v>0.2</v>
      </c>
      <c r="G120" s="19">
        <v>0.23</v>
      </c>
      <c r="H120" s="19">
        <v>0.28999999999999998</v>
      </c>
      <c r="I120" s="19">
        <v>0.28999999999999998</v>
      </c>
      <c r="J120" s="19">
        <v>0.28999999999999998</v>
      </c>
      <c r="K120" s="19">
        <v>0.18</v>
      </c>
      <c r="L120" s="19">
        <v>0.08</v>
      </c>
      <c r="M120" s="19">
        <v>0.19</v>
      </c>
      <c r="N120" s="19">
        <v>0.09</v>
      </c>
      <c r="O120" s="19">
        <v>7.0000000000000007E-2</v>
      </c>
      <c r="P120" s="19" t="s">
        <v>13</v>
      </c>
      <c r="Q120" s="19">
        <v>0.12</v>
      </c>
      <c r="R120" s="19">
        <v>0.1</v>
      </c>
      <c r="S120" s="19">
        <v>0.09</v>
      </c>
      <c r="T120" s="19" t="s">
        <v>13</v>
      </c>
      <c r="U120" s="19">
        <v>0.28999999999999998</v>
      </c>
      <c r="V120" s="19">
        <v>0.27</v>
      </c>
    </row>
    <row r="121" spans="2:22">
      <c r="B121" s="9">
        <v>613</v>
      </c>
      <c r="C121" s="19">
        <v>0.34</v>
      </c>
      <c r="D121" s="19">
        <v>0.34</v>
      </c>
      <c r="E121" s="19">
        <v>0.28999999999999998</v>
      </c>
      <c r="F121" s="19">
        <v>0.23</v>
      </c>
      <c r="G121" s="19">
        <v>0.27</v>
      </c>
      <c r="H121" s="19">
        <v>0.34</v>
      </c>
      <c r="I121" s="19">
        <v>0.34</v>
      </c>
      <c r="J121" s="19">
        <v>0.34</v>
      </c>
      <c r="K121" s="19">
        <v>0.21</v>
      </c>
      <c r="L121" s="19">
        <v>0.09</v>
      </c>
      <c r="M121" s="19">
        <v>0.23</v>
      </c>
      <c r="N121" s="19">
        <v>0.11</v>
      </c>
      <c r="O121" s="19">
        <v>0.09</v>
      </c>
      <c r="P121" s="19" t="s">
        <v>13</v>
      </c>
      <c r="Q121" s="19">
        <v>0.14000000000000001</v>
      </c>
      <c r="R121" s="19">
        <v>0.12</v>
      </c>
      <c r="S121" s="19">
        <v>0.11</v>
      </c>
      <c r="T121" s="19" t="s">
        <v>13</v>
      </c>
      <c r="U121" s="19">
        <v>0.34</v>
      </c>
      <c r="V121" s="19">
        <v>0.32</v>
      </c>
    </row>
    <row r="122" spans="2:22">
      <c r="B122" s="9">
        <v>614</v>
      </c>
      <c r="C122" s="19">
        <v>0.37</v>
      </c>
      <c r="D122" s="19">
        <v>0.37</v>
      </c>
      <c r="E122" s="19">
        <v>0.31</v>
      </c>
      <c r="F122" s="19">
        <v>0.25</v>
      </c>
      <c r="G122" s="19">
        <v>0.3</v>
      </c>
      <c r="H122" s="19">
        <v>0.37</v>
      </c>
      <c r="I122" s="19">
        <v>0.37</v>
      </c>
      <c r="J122" s="19">
        <v>0.37</v>
      </c>
      <c r="K122" s="19">
        <v>0.23</v>
      </c>
      <c r="L122" s="19">
        <v>0.1</v>
      </c>
      <c r="M122" s="19">
        <v>0.26</v>
      </c>
      <c r="N122" s="19">
        <v>0.13</v>
      </c>
      <c r="O122" s="19">
        <v>0.1</v>
      </c>
      <c r="P122" s="19" t="s">
        <v>13</v>
      </c>
      <c r="Q122" s="19">
        <v>0.16</v>
      </c>
      <c r="R122" s="19">
        <v>0.13</v>
      </c>
      <c r="S122" s="19">
        <v>0.12</v>
      </c>
      <c r="T122" s="19" t="s">
        <v>13</v>
      </c>
      <c r="U122" s="19">
        <v>0.36</v>
      </c>
      <c r="V122" s="19">
        <v>0.36</v>
      </c>
    </row>
    <row r="123" spans="2:22">
      <c r="B123" s="9">
        <v>615</v>
      </c>
      <c r="C123" s="19">
        <v>0.35</v>
      </c>
      <c r="D123" s="19">
        <v>0.35</v>
      </c>
      <c r="E123" s="19">
        <v>0.3</v>
      </c>
      <c r="F123" s="19">
        <v>0.24</v>
      </c>
      <c r="G123" s="19">
        <v>0.28000000000000003</v>
      </c>
      <c r="H123" s="19">
        <v>0.35</v>
      </c>
      <c r="I123" s="19">
        <v>0.35</v>
      </c>
      <c r="J123" s="19">
        <v>0.35</v>
      </c>
      <c r="K123" s="19">
        <v>0.22</v>
      </c>
      <c r="L123" s="19">
        <v>0.1</v>
      </c>
      <c r="M123" s="19">
        <v>0.26</v>
      </c>
      <c r="N123" s="19">
        <v>0.12</v>
      </c>
      <c r="O123" s="19">
        <v>0.1</v>
      </c>
      <c r="P123" s="19" t="s">
        <v>13</v>
      </c>
      <c r="Q123" s="19">
        <v>0.15</v>
      </c>
      <c r="R123" s="19">
        <v>0.12</v>
      </c>
      <c r="S123" s="19">
        <v>0.11</v>
      </c>
      <c r="T123" s="19" t="s">
        <v>13</v>
      </c>
      <c r="U123" s="19">
        <v>0.34</v>
      </c>
      <c r="V123" s="19">
        <v>0.35</v>
      </c>
    </row>
    <row r="124" spans="2:22">
      <c r="B124" s="9">
        <v>616</v>
      </c>
      <c r="C124" s="19">
        <v>0.39</v>
      </c>
      <c r="D124" s="19">
        <v>0.39</v>
      </c>
      <c r="E124" s="19">
        <v>0.33</v>
      </c>
      <c r="F124" s="19">
        <v>0.27</v>
      </c>
      <c r="G124" s="19">
        <v>0.31</v>
      </c>
      <c r="H124" s="19">
        <v>0.39</v>
      </c>
      <c r="I124" s="19">
        <v>0.39</v>
      </c>
      <c r="J124" s="19">
        <v>0.39</v>
      </c>
      <c r="K124" s="19">
        <v>0.26</v>
      </c>
      <c r="L124" s="19">
        <v>0.11</v>
      </c>
      <c r="M124" s="19">
        <v>0.3</v>
      </c>
      <c r="N124" s="19">
        <v>0.14000000000000001</v>
      </c>
      <c r="O124" s="19">
        <v>0.12</v>
      </c>
      <c r="P124" s="19" t="s">
        <v>13</v>
      </c>
      <c r="Q124" s="19">
        <v>0.18</v>
      </c>
      <c r="R124" s="19">
        <v>0.14000000000000001</v>
      </c>
      <c r="S124" s="19">
        <v>0.13</v>
      </c>
      <c r="T124" s="19" t="s">
        <v>13</v>
      </c>
      <c r="U124" s="19">
        <v>0.37</v>
      </c>
      <c r="V124" s="19">
        <v>0.39</v>
      </c>
    </row>
    <row r="125" spans="2:22">
      <c r="B125" s="9">
        <v>617</v>
      </c>
      <c r="C125" s="19">
        <v>0.36</v>
      </c>
      <c r="D125" s="19">
        <v>0.36</v>
      </c>
      <c r="E125" s="19">
        <v>0.31</v>
      </c>
      <c r="F125" s="19">
        <v>0.24</v>
      </c>
      <c r="G125" s="19">
        <v>0.28999999999999998</v>
      </c>
      <c r="H125" s="19">
        <v>0.36</v>
      </c>
      <c r="I125" s="19">
        <v>0.36</v>
      </c>
      <c r="J125" s="19">
        <v>0.36</v>
      </c>
      <c r="K125" s="19">
        <v>0.24</v>
      </c>
      <c r="L125" s="19">
        <v>0.1</v>
      </c>
      <c r="M125" s="19">
        <v>0.28000000000000003</v>
      </c>
      <c r="N125" s="19">
        <v>0.13</v>
      </c>
      <c r="O125" s="19">
        <v>0.11</v>
      </c>
      <c r="P125" s="19" t="s">
        <v>13</v>
      </c>
      <c r="Q125" s="19">
        <v>0.17</v>
      </c>
      <c r="R125" s="19">
        <v>0.13</v>
      </c>
      <c r="S125" s="19">
        <v>0.12</v>
      </c>
      <c r="T125" s="19" t="s">
        <v>13</v>
      </c>
      <c r="U125" s="19">
        <v>0.33</v>
      </c>
      <c r="V125" s="19">
        <v>0.36</v>
      </c>
    </row>
    <row r="126" spans="2:22">
      <c r="B126" s="9">
        <v>618</v>
      </c>
      <c r="C126" s="19">
        <v>0.24</v>
      </c>
      <c r="D126" s="19">
        <v>0.24</v>
      </c>
      <c r="E126" s="19">
        <v>0.2</v>
      </c>
      <c r="F126" s="19">
        <v>0.16</v>
      </c>
      <c r="G126" s="19">
        <v>0.19</v>
      </c>
      <c r="H126" s="19">
        <v>0.24</v>
      </c>
      <c r="I126" s="19">
        <v>0.24</v>
      </c>
      <c r="J126" s="19">
        <v>0.24</v>
      </c>
      <c r="K126" s="19">
        <v>0.16</v>
      </c>
      <c r="L126" s="19">
        <v>7.0000000000000007E-2</v>
      </c>
      <c r="M126" s="19">
        <v>0.19</v>
      </c>
      <c r="N126" s="19">
        <v>0.09</v>
      </c>
      <c r="O126" s="19">
        <v>0.08</v>
      </c>
      <c r="P126" s="19" t="s">
        <v>13</v>
      </c>
      <c r="Q126" s="19">
        <v>0.12</v>
      </c>
      <c r="R126" s="19">
        <v>0.09</v>
      </c>
      <c r="S126" s="19">
        <v>0.08</v>
      </c>
      <c r="T126" s="19" t="s">
        <v>13</v>
      </c>
      <c r="U126" s="19">
        <v>0.21</v>
      </c>
      <c r="V126" s="19">
        <v>0.24</v>
      </c>
    </row>
    <row r="127" spans="2:22">
      <c r="B127" s="9">
        <v>619</v>
      </c>
      <c r="C127" s="19">
        <v>0.35</v>
      </c>
      <c r="D127" s="19">
        <v>0.35</v>
      </c>
      <c r="E127" s="19">
        <v>0.3</v>
      </c>
      <c r="F127" s="19">
        <v>0.24</v>
      </c>
      <c r="G127" s="19">
        <v>0.28000000000000003</v>
      </c>
      <c r="H127" s="19">
        <v>0.35</v>
      </c>
      <c r="I127" s="19">
        <v>0.35</v>
      </c>
      <c r="J127" s="19">
        <v>0.35</v>
      </c>
      <c r="K127" s="19">
        <v>0.24</v>
      </c>
      <c r="L127" s="19">
        <v>0.1</v>
      </c>
      <c r="M127" s="19">
        <v>0.28999999999999998</v>
      </c>
      <c r="N127" s="19">
        <v>0.14000000000000001</v>
      </c>
      <c r="O127" s="19">
        <v>0.13</v>
      </c>
      <c r="P127" s="19" t="s">
        <v>13</v>
      </c>
      <c r="Q127" s="19">
        <v>0.18</v>
      </c>
      <c r="R127" s="19">
        <v>0.13</v>
      </c>
      <c r="S127" s="19">
        <v>0.12</v>
      </c>
      <c r="T127" s="19" t="s">
        <v>13</v>
      </c>
      <c r="U127" s="19">
        <v>0.28999999999999998</v>
      </c>
      <c r="V127" s="19">
        <v>0.35</v>
      </c>
    </row>
    <row r="128" spans="2:22">
      <c r="B128" s="9">
        <v>620</v>
      </c>
      <c r="C128" s="19">
        <v>0.27</v>
      </c>
      <c r="D128" s="19">
        <v>0.27</v>
      </c>
      <c r="E128" s="19">
        <v>0.23</v>
      </c>
      <c r="F128" s="19">
        <v>0.18</v>
      </c>
      <c r="G128" s="19">
        <v>0.22</v>
      </c>
      <c r="H128" s="19">
        <v>0.27</v>
      </c>
      <c r="I128" s="19">
        <v>0.27</v>
      </c>
      <c r="J128" s="19">
        <v>0.27</v>
      </c>
      <c r="K128" s="19">
        <v>0.19</v>
      </c>
      <c r="L128" s="19">
        <v>0.08</v>
      </c>
      <c r="M128" s="19">
        <v>0.23</v>
      </c>
      <c r="N128" s="19">
        <v>0.11</v>
      </c>
      <c r="O128" s="19">
        <v>0.11</v>
      </c>
      <c r="P128" s="19">
        <v>0.05</v>
      </c>
      <c r="Q128" s="19">
        <v>0.14000000000000001</v>
      </c>
      <c r="R128" s="19">
        <v>0.11</v>
      </c>
      <c r="S128" s="19">
        <v>0.1</v>
      </c>
      <c r="T128" s="19" t="s">
        <v>13</v>
      </c>
      <c r="U128" s="19">
        <v>0.22</v>
      </c>
      <c r="V128" s="19">
        <v>0.27</v>
      </c>
    </row>
    <row r="129" spans="2:22">
      <c r="B129" s="9">
        <v>621</v>
      </c>
      <c r="C129" s="19">
        <v>0.33</v>
      </c>
      <c r="D129" s="19">
        <v>0.33</v>
      </c>
      <c r="E129" s="19">
        <v>0.28000000000000003</v>
      </c>
      <c r="F129" s="19">
        <v>0.22</v>
      </c>
      <c r="G129" s="19">
        <v>0.26</v>
      </c>
      <c r="H129" s="19">
        <v>0.33</v>
      </c>
      <c r="I129" s="19">
        <v>0.33</v>
      </c>
      <c r="J129" s="19">
        <v>0.33</v>
      </c>
      <c r="K129" s="19">
        <v>0.24</v>
      </c>
      <c r="L129" s="19">
        <v>0.1</v>
      </c>
      <c r="M129" s="19">
        <v>0.28000000000000003</v>
      </c>
      <c r="N129" s="19">
        <v>0.14000000000000001</v>
      </c>
      <c r="O129" s="19">
        <v>0.14000000000000001</v>
      </c>
      <c r="P129" s="19">
        <v>7.0000000000000007E-2</v>
      </c>
      <c r="Q129" s="19">
        <v>0.17</v>
      </c>
      <c r="R129" s="19">
        <v>0.13</v>
      </c>
      <c r="S129" s="19">
        <v>0.12</v>
      </c>
      <c r="T129" s="19" t="s">
        <v>13</v>
      </c>
      <c r="U129" s="19">
        <v>0.25</v>
      </c>
      <c r="V129" s="19">
        <v>0.33</v>
      </c>
    </row>
    <row r="130" spans="2:22">
      <c r="B130" s="9">
        <v>622</v>
      </c>
      <c r="C130" s="19">
        <v>0.21</v>
      </c>
      <c r="D130" s="19">
        <v>0.21</v>
      </c>
      <c r="E130" s="19">
        <v>0.18</v>
      </c>
      <c r="F130" s="19">
        <v>0.14000000000000001</v>
      </c>
      <c r="G130" s="19">
        <v>0.17</v>
      </c>
      <c r="H130" s="19">
        <v>0.21</v>
      </c>
      <c r="I130" s="19">
        <v>0.21</v>
      </c>
      <c r="J130" s="19">
        <v>0.21</v>
      </c>
      <c r="K130" s="19">
        <v>0.16</v>
      </c>
      <c r="L130" s="19">
        <v>7.0000000000000007E-2</v>
      </c>
      <c r="M130" s="19">
        <v>0.18</v>
      </c>
      <c r="N130" s="19">
        <v>0.09</v>
      </c>
      <c r="O130" s="19">
        <v>0.1</v>
      </c>
      <c r="P130" s="19">
        <v>0.04</v>
      </c>
      <c r="Q130" s="19">
        <v>0.11</v>
      </c>
      <c r="R130" s="19">
        <v>0.09</v>
      </c>
      <c r="S130" s="19">
        <v>0.08</v>
      </c>
      <c r="T130" s="19" t="s">
        <v>13</v>
      </c>
      <c r="U130" s="19">
        <v>0.15</v>
      </c>
      <c r="V130" s="19">
        <v>0.21</v>
      </c>
    </row>
    <row r="131" spans="2:22">
      <c r="B131" s="9">
        <v>623</v>
      </c>
      <c r="C131" s="19">
        <v>0.3</v>
      </c>
      <c r="D131" s="19">
        <v>0.3</v>
      </c>
      <c r="E131" s="19">
        <v>0.26</v>
      </c>
      <c r="F131" s="19">
        <v>0.2</v>
      </c>
      <c r="G131" s="19">
        <v>0.24</v>
      </c>
      <c r="H131" s="19">
        <v>0.3</v>
      </c>
      <c r="I131" s="19">
        <v>0.3</v>
      </c>
      <c r="J131" s="19">
        <v>0.3</v>
      </c>
      <c r="K131" s="19">
        <v>0.23</v>
      </c>
      <c r="L131" s="19">
        <v>0.1</v>
      </c>
      <c r="M131" s="19">
        <v>0.26</v>
      </c>
      <c r="N131" s="19">
        <v>0.14000000000000001</v>
      </c>
      <c r="O131" s="19">
        <v>0.15</v>
      </c>
      <c r="P131" s="19">
        <v>0.06</v>
      </c>
      <c r="Q131" s="19">
        <v>0.17</v>
      </c>
      <c r="R131" s="19">
        <v>0.13</v>
      </c>
      <c r="S131" s="19">
        <v>0.12</v>
      </c>
      <c r="T131" s="19" t="s">
        <v>13</v>
      </c>
      <c r="U131" s="19">
        <v>0.2</v>
      </c>
      <c r="V131" s="19">
        <v>0.3</v>
      </c>
    </row>
    <row r="132" spans="2:22">
      <c r="B132" s="9">
        <v>624</v>
      </c>
      <c r="C132" s="19">
        <v>0.34</v>
      </c>
      <c r="D132" s="19">
        <v>0.34</v>
      </c>
      <c r="E132" s="19">
        <v>0.28999999999999998</v>
      </c>
      <c r="F132" s="19">
        <v>0.23</v>
      </c>
      <c r="G132" s="19">
        <v>0.27</v>
      </c>
      <c r="H132" s="19">
        <v>0.34</v>
      </c>
      <c r="I132" s="19">
        <v>0.34</v>
      </c>
      <c r="J132" s="19">
        <v>0.34</v>
      </c>
      <c r="K132" s="19">
        <v>0.26</v>
      </c>
      <c r="L132" s="19">
        <v>0.11</v>
      </c>
      <c r="M132" s="19">
        <v>0.3</v>
      </c>
      <c r="N132" s="19">
        <v>0.16</v>
      </c>
      <c r="O132" s="19">
        <v>0.18</v>
      </c>
      <c r="P132" s="19">
        <v>7.0000000000000007E-2</v>
      </c>
      <c r="Q132" s="19">
        <v>0.19</v>
      </c>
      <c r="R132" s="19">
        <v>0.15</v>
      </c>
      <c r="S132" s="19">
        <v>0.14000000000000001</v>
      </c>
      <c r="T132" s="19" t="s">
        <v>13</v>
      </c>
      <c r="U132" s="19">
        <v>0.22</v>
      </c>
      <c r="V132" s="19">
        <v>0.33</v>
      </c>
    </row>
    <row r="133" spans="2:22">
      <c r="B133" s="9">
        <v>625</v>
      </c>
      <c r="C133" s="19">
        <v>0.32</v>
      </c>
      <c r="D133" s="19">
        <v>0.32</v>
      </c>
      <c r="E133" s="19">
        <v>0.27</v>
      </c>
      <c r="F133" s="19">
        <v>0.22</v>
      </c>
      <c r="G133" s="19">
        <v>0.26</v>
      </c>
      <c r="H133" s="19">
        <v>0.32</v>
      </c>
      <c r="I133" s="19">
        <v>0.32</v>
      </c>
      <c r="J133" s="19">
        <v>0.32</v>
      </c>
      <c r="K133" s="19">
        <v>0.25</v>
      </c>
      <c r="L133" s="19">
        <v>0.11</v>
      </c>
      <c r="M133" s="19">
        <v>0.28999999999999998</v>
      </c>
      <c r="N133" s="19">
        <v>0.16</v>
      </c>
      <c r="O133" s="19">
        <v>0.18</v>
      </c>
      <c r="P133" s="19">
        <v>7.0000000000000007E-2</v>
      </c>
      <c r="Q133" s="19">
        <v>0.19</v>
      </c>
      <c r="R133" s="19">
        <v>0.15</v>
      </c>
      <c r="S133" s="19">
        <v>0.14000000000000001</v>
      </c>
      <c r="T133" s="19">
        <v>0.1</v>
      </c>
      <c r="U133" s="19">
        <v>0.19</v>
      </c>
      <c r="V133" s="19">
        <v>0.31</v>
      </c>
    </row>
    <row r="134" spans="2:22">
      <c r="B134" s="9">
        <v>626</v>
      </c>
      <c r="C134" s="19">
        <v>0.34</v>
      </c>
      <c r="D134" s="19">
        <v>0.34</v>
      </c>
      <c r="E134" s="19">
        <v>0.28999999999999998</v>
      </c>
      <c r="F134" s="19">
        <v>0.23</v>
      </c>
      <c r="G134" s="19">
        <v>0.27</v>
      </c>
      <c r="H134" s="19">
        <v>0.34</v>
      </c>
      <c r="I134" s="19">
        <v>0.34</v>
      </c>
      <c r="J134" s="19">
        <v>0.34</v>
      </c>
      <c r="K134" s="19">
        <v>0.28000000000000003</v>
      </c>
      <c r="L134" s="19">
        <v>0.12</v>
      </c>
      <c r="M134" s="19">
        <v>0.31</v>
      </c>
      <c r="N134" s="19">
        <v>0.18</v>
      </c>
      <c r="O134" s="19">
        <v>0.2</v>
      </c>
      <c r="P134" s="19">
        <v>0.08</v>
      </c>
      <c r="Q134" s="19">
        <v>0.2</v>
      </c>
      <c r="R134" s="19">
        <v>0.16</v>
      </c>
      <c r="S134" s="19">
        <v>0.16</v>
      </c>
      <c r="T134" s="19">
        <v>0.1</v>
      </c>
      <c r="U134" s="19">
        <v>0.19</v>
      </c>
      <c r="V134" s="19">
        <v>0.32</v>
      </c>
    </row>
    <row r="135" spans="2:22">
      <c r="B135" s="9">
        <v>627</v>
      </c>
      <c r="C135" s="19">
        <v>0.35</v>
      </c>
      <c r="D135" s="19">
        <v>0.35</v>
      </c>
      <c r="E135" s="19">
        <v>0.3</v>
      </c>
      <c r="F135" s="19">
        <v>0.24</v>
      </c>
      <c r="G135" s="19">
        <v>0.28000000000000003</v>
      </c>
      <c r="H135" s="19">
        <v>0.34</v>
      </c>
      <c r="I135" s="19">
        <v>0.35</v>
      </c>
      <c r="J135" s="19">
        <v>0.35</v>
      </c>
      <c r="K135" s="19">
        <v>0.28999999999999998</v>
      </c>
      <c r="L135" s="19">
        <v>0.13</v>
      </c>
      <c r="M135" s="19">
        <v>0.32</v>
      </c>
      <c r="N135" s="19">
        <v>0.19</v>
      </c>
      <c r="O135" s="19">
        <v>0.22</v>
      </c>
      <c r="P135" s="19">
        <v>0.09</v>
      </c>
      <c r="Q135" s="19">
        <v>0.21</v>
      </c>
      <c r="R135" s="19">
        <v>0.17</v>
      </c>
      <c r="S135" s="19">
        <v>0.17</v>
      </c>
      <c r="T135" s="19">
        <v>0.11</v>
      </c>
      <c r="U135" s="19">
        <v>0.18</v>
      </c>
      <c r="V135" s="19">
        <v>0.32</v>
      </c>
    </row>
    <row r="136" spans="2:22">
      <c r="B136" s="9">
        <v>628</v>
      </c>
      <c r="C136" s="19">
        <v>0.32</v>
      </c>
      <c r="D136" s="19">
        <v>0.32</v>
      </c>
      <c r="E136" s="19">
        <v>0.27</v>
      </c>
      <c r="F136" s="19">
        <v>0.22</v>
      </c>
      <c r="G136" s="19">
        <v>0.26</v>
      </c>
      <c r="H136" s="19">
        <v>0.31</v>
      </c>
      <c r="I136" s="19">
        <v>0.32</v>
      </c>
      <c r="J136" s="19">
        <v>0.32</v>
      </c>
      <c r="K136" s="19">
        <v>0.27</v>
      </c>
      <c r="L136" s="19">
        <v>0.12</v>
      </c>
      <c r="M136" s="19">
        <v>0.28999999999999998</v>
      </c>
      <c r="N136" s="19">
        <v>0.18</v>
      </c>
      <c r="O136" s="19">
        <v>0.21</v>
      </c>
      <c r="P136" s="19">
        <v>0.08</v>
      </c>
      <c r="Q136" s="19">
        <v>0.2</v>
      </c>
      <c r="R136" s="19">
        <v>0.16</v>
      </c>
      <c r="S136" s="19">
        <v>0.17</v>
      </c>
      <c r="T136" s="19">
        <v>0.1</v>
      </c>
      <c r="U136" s="19">
        <v>0.16</v>
      </c>
      <c r="V136" s="19">
        <v>0.28000000000000003</v>
      </c>
    </row>
    <row r="137" spans="2:22">
      <c r="B137" s="9">
        <v>629</v>
      </c>
      <c r="C137" s="19">
        <v>0.34</v>
      </c>
      <c r="D137" s="19">
        <v>0.34</v>
      </c>
      <c r="E137" s="19">
        <v>0.28999999999999998</v>
      </c>
      <c r="F137" s="19">
        <v>0.23</v>
      </c>
      <c r="G137" s="19">
        <v>0.27</v>
      </c>
      <c r="H137" s="19">
        <v>0.33</v>
      </c>
      <c r="I137" s="19">
        <v>0.34</v>
      </c>
      <c r="J137" s="19">
        <v>0.34</v>
      </c>
      <c r="K137" s="19">
        <v>0.3</v>
      </c>
      <c r="L137" s="19">
        <v>0.14000000000000001</v>
      </c>
      <c r="M137" s="19">
        <v>0.31</v>
      </c>
      <c r="N137" s="19">
        <v>0.2</v>
      </c>
      <c r="O137" s="19">
        <v>0.23</v>
      </c>
      <c r="P137" s="19">
        <v>0.09</v>
      </c>
      <c r="Q137" s="19">
        <v>0.22</v>
      </c>
      <c r="R137" s="19">
        <v>0.18</v>
      </c>
      <c r="S137" s="19">
        <v>0.18</v>
      </c>
      <c r="T137" s="19">
        <v>0.1</v>
      </c>
      <c r="U137" s="19">
        <v>0.16</v>
      </c>
      <c r="V137" s="19">
        <v>0.28999999999999998</v>
      </c>
    </row>
    <row r="138" spans="2:22">
      <c r="B138" s="9">
        <v>630</v>
      </c>
      <c r="C138" s="19">
        <v>0.37</v>
      </c>
      <c r="D138" s="19">
        <v>0.37</v>
      </c>
      <c r="E138" s="19">
        <v>0.31</v>
      </c>
      <c r="F138" s="19">
        <v>0.25</v>
      </c>
      <c r="G138" s="19">
        <v>0.3</v>
      </c>
      <c r="H138" s="19">
        <v>0.34</v>
      </c>
      <c r="I138" s="19">
        <v>0.37</v>
      </c>
      <c r="J138" s="19">
        <v>0.37</v>
      </c>
      <c r="K138" s="19">
        <v>0.33</v>
      </c>
      <c r="L138" s="19">
        <v>0.15</v>
      </c>
      <c r="M138" s="19">
        <v>0.34</v>
      </c>
      <c r="N138" s="19">
        <v>0.22</v>
      </c>
      <c r="O138" s="19">
        <v>0.26</v>
      </c>
      <c r="P138" s="19">
        <v>0.1</v>
      </c>
      <c r="Q138" s="19">
        <v>0.24</v>
      </c>
      <c r="R138" s="19">
        <v>0.2</v>
      </c>
      <c r="S138" s="19">
        <v>0.21</v>
      </c>
      <c r="T138" s="19">
        <v>0.11</v>
      </c>
      <c r="U138" s="19">
        <v>0.16</v>
      </c>
      <c r="V138" s="19">
        <v>0.28999999999999998</v>
      </c>
    </row>
    <row r="139" spans="2:22">
      <c r="B139" s="9">
        <v>701</v>
      </c>
      <c r="C139" s="19">
        <v>0.38</v>
      </c>
      <c r="D139" s="19">
        <v>0.38</v>
      </c>
      <c r="E139" s="19">
        <v>0.32</v>
      </c>
      <c r="F139" s="19">
        <v>0.26</v>
      </c>
      <c r="G139" s="19">
        <v>0.3</v>
      </c>
      <c r="H139" s="19">
        <v>0.33</v>
      </c>
      <c r="I139" s="19">
        <v>0.38</v>
      </c>
      <c r="J139" s="19">
        <v>0.38</v>
      </c>
      <c r="K139" s="19">
        <v>0.35</v>
      </c>
      <c r="L139" s="19">
        <v>0.16</v>
      </c>
      <c r="M139" s="19">
        <v>0.35</v>
      </c>
      <c r="N139" s="19">
        <v>0.24</v>
      </c>
      <c r="O139" s="19">
        <v>0.28000000000000003</v>
      </c>
      <c r="P139" s="19">
        <v>0.11</v>
      </c>
      <c r="Q139" s="19">
        <v>0.25</v>
      </c>
      <c r="R139" s="19">
        <v>0.21</v>
      </c>
      <c r="S139" s="19">
        <v>0.22</v>
      </c>
      <c r="T139" s="19">
        <v>0.12</v>
      </c>
      <c r="U139" s="19">
        <v>0.15</v>
      </c>
      <c r="V139" s="19">
        <v>0.28999999999999998</v>
      </c>
    </row>
    <row r="140" spans="2:22">
      <c r="B140" s="9">
        <v>702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0.28000000000000003</v>
      </c>
      <c r="I140" s="19">
        <v>0.34</v>
      </c>
      <c r="J140" s="19">
        <v>0.35</v>
      </c>
      <c r="K140" s="19">
        <v>0.33</v>
      </c>
      <c r="L140" s="19">
        <v>0.15</v>
      </c>
      <c r="M140" s="19">
        <v>0.33</v>
      </c>
      <c r="N140" s="19">
        <v>0.22</v>
      </c>
      <c r="O140" s="19">
        <v>0.27</v>
      </c>
      <c r="P140" s="19">
        <v>0.11</v>
      </c>
      <c r="Q140" s="19">
        <v>0.24</v>
      </c>
      <c r="R140" s="19">
        <v>0.2</v>
      </c>
      <c r="S140" s="19">
        <v>0.21</v>
      </c>
      <c r="T140" s="19">
        <v>0.11</v>
      </c>
      <c r="U140" s="19">
        <v>0.13</v>
      </c>
      <c r="V140" s="19">
        <v>0.25</v>
      </c>
    </row>
    <row r="141" spans="2:22">
      <c r="B141" s="9">
        <v>703</v>
      </c>
      <c r="C141" s="19">
        <v>0.35</v>
      </c>
      <c r="D141" s="19">
        <v>0.35</v>
      </c>
      <c r="E141" s="19">
        <v>0.3</v>
      </c>
      <c r="F141" s="19">
        <v>0.24</v>
      </c>
      <c r="G141" s="19">
        <v>0.28000000000000003</v>
      </c>
      <c r="H141" s="19">
        <v>0.27</v>
      </c>
      <c r="I141" s="19">
        <v>0.34</v>
      </c>
      <c r="J141" s="19">
        <v>0.35</v>
      </c>
      <c r="K141" s="19">
        <v>0.33</v>
      </c>
      <c r="L141" s="19">
        <v>0.16</v>
      </c>
      <c r="M141" s="19">
        <v>0.33</v>
      </c>
      <c r="N141" s="19">
        <v>0.23</v>
      </c>
      <c r="O141" s="19">
        <v>0.28000000000000003</v>
      </c>
      <c r="P141" s="19">
        <v>0.11</v>
      </c>
      <c r="Q141" s="19">
        <v>0.24</v>
      </c>
      <c r="R141" s="19">
        <v>0.2</v>
      </c>
      <c r="S141" s="19">
        <v>0.22</v>
      </c>
      <c r="T141" s="19">
        <v>0.11</v>
      </c>
      <c r="U141" s="19">
        <v>0.12</v>
      </c>
      <c r="V141" s="19">
        <v>0.24</v>
      </c>
    </row>
    <row r="142" spans="2:22">
      <c r="B142" s="9">
        <v>704</v>
      </c>
      <c r="C142" s="19">
        <v>0.39</v>
      </c>
      <c r="D142" s="19">
        <v>0.39</v>
      </c>
      <c r="E142" s="19">
        <v>0.33</v>
      </c>
      <c r="F142" s="19">
        <v>0.27</v>
      </c>
      <c r="G142" s="19">
        <v>0.31</v>
      </c>
      <c r="H142" s="19">
        <v>0.28000000000000003</v>
      </c>
      <c r="I142" s="19">
        <v>0.37</v>
      </c>
      <c r="J142" s="19">
        <v>0.39</v>
      </c>
      <c r="K142" s="19">
        <v>0.37</v>
      </c>
      <c r="L142" s="19">
        <v>0.18</v>
      </c>
      <c r="M142" s="19">
        <v>0.36</v>
      </c>
      <c r="N142" s="19">
        <v>0.27</v>
      </c>
      <c r="O142" s="19">
        <v>0.32</v>
      </c>
      <c r="P142" s="19">
        <v>0.14000000000000001</v>
      </c>
      <c r="Q142" s="19">
        <v>0.27</v>
      </c>
      <c r="R142" s="19">
        <v>0.23</v>
      </c>
      <c r="S142" s="19">
        <v>0.25</v>
      </c>
      <c r="T142" s="19">
        <v>0.12</v>
      </c>
      <c r="U142" s="19">
        <v>0.12</v>
      </c>
      <c r="V142" s="19">
        <v>0.25</v>
      </c>
    </row>
    <row r="143" spans="2:22">
      <c r="B143" s="9">
        <v>705</v>
      </c>
      <c r="C143" s="19">
        <v>0.36</v>
      </c>
      <c r="D143" s="19">
        <v>0.36</v>
      </c>
      <c r="E143" s="19">
        <v>0.31</v>
      </c>
      <c r="F143" s="19">
        <v>0.24</v>
      </c>
      <c r="G143" s="19">
        <v>0.28999999999999998</v>
      </c>
      <c r="H143" s="19">
        <v>0.24</v>
      </c>
      <c r="I143" s="19">
        <v>0.33</v>
      </c>
      <c r="J143" s="19">
        <v>0.36</v>
      </c>
      <c r="K143" s="19">
        <v>0.34</v>
      </c>
      <c r="L143" s="19">
        <v>0.18</v>
      </c>
      <c r="M143" s="19">
        <v>0.33</v>
      </c>
      <c r="N143" s="19">
        <v>0.25</v>
      </c>
      <c r="O143" s="19">
        <v>0.31</v>
      </c>
      <c r="P143" s="19">
        <v>0.13</v>
      </c>
      <c r="Q143" s="19">
        <v>0.26</v>
      </c>
      <c r="R143" s="19">
        <v>0.22</v>
      </c>
      <c r="S143" s="19">
        <v>0.24</v>
      </c>
      <c r="T143" s="19">
        <v>0.11</v>
      </c>
      <c r="U143" s="19">
        <v>0.1</v>
      </c>
      <c r="V143" s="19">
        <v>0.22</v>
      </c>
    </row>
    <row r="144" spans="2:22">
      <c r="B144" s="9">
        <v>706</v>
      </c>
      <c r="C144" s="19">
        <v>0.31</v>
      </c>
      <c r="D144" s="19">
        <v>0.31</v>
      </c>
      <c r="E144" s="19">
        <v>0.26</v>
      </c>
      <c r="F144" s="19">
        <v>0.21</v>
      </c>
      <c r="G144" s="19">
        <v>0.25</v>
      </c>
      <c r="H144" s="19">
        <v>0.2</v>
      </c>
      <c r="I144" s="19">
        <v>0.27</v>
      </c>
      <c r="J144" s="19">
        <v>0.31</v>
      </c>
      <c r="K144" s="19">
        <v>0.3</v>
      </c>
      <c r="L144" s="19">
        <v>0.16</v>
      </c>
      <c r="M144" s="19">
        <v>0.28999999999999998</v>
      </c>
      <c r="N144" s="19">
        <v>0.22</v>
      </c>
      <c r="O144" s="19">
        <v>0.27</v>
      </c>
      <c r="P144" s="19">
        <v>0.12</v>
      </c>
      <c r="Q144" s="19">
        <v>0.23</v>
      </c>
      <c r="R144" s="19">
        <v>0.19</v>
      </c>
      <c r="S144" s="19">
        <v>0.21</v>
      </c>
      <c r="T144" s="19">
        <v>0.1</v>
      </c>
      <c r="U144" s="19">
        <v>0.08</v>
      </c>
      <c r="V144" s="19">
        <v>0.17</v>
      </c>
    </row>
    <row r="145" spans="2:22">
      <c r="B145" s="9">
        <v>707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0.23</v>
      </c>
      <c r="I145" s="19">
        <v>0.31</v>
      </c>
      <c r="J145" s="19">
        <v>0.38</v>
      </c>
      <c r="K145" s="19">
        <v>0.37</v>
      </c>
      <c r="L145" s="19">
        <v>0.2</v>
      </c>
      <c r="M145" s="19">
        <v>0.35</v>
      </c>
      <c r="N145" s="19">
        <v>0.28000000000000003</v>
      </c>
      <c r="O145" s="19">
        <v>0.34</v>
      </c>
      <c r="P145" s="19">
        <v>0.16</v>
      </c>
      <c r="Q145" s="19">
        <v>0.28000000000000003</v>
      </c>
      <c r="R145" s="19">
        <v>0.24</v>
      </c>
      <c r="S145" s="19">
        <v>0.27</v>
      </c>
      <c r="T145" s="19">
        <v>0.13</v>
      </c>
      <c r="U145" s="19">
        <v>0.08</v>
      </c>
      <c r="V145" s="19">
        <v>0.2</v>
      </c>
    </row>
    <row r="146" spans="2:22">
      <c r="B146" s="9">
        <v>708</v>
      </c>
      <c r="C146" s="19">
        <v>0.38</v>
      </c>
      <c r="D146" s="19">
        <v>0.38</v>
      </c>
      <c r="E146" s="19">
        <v>0.32</v>
      </c>
      <c r="F146" s="19">
        <v>0.26</v>
      </c>
      <c r="G146" s="19">
        <v>0.3</v>
      </c>
      <c r="H146" s="19">
        <v>0.21</v>
      </c>
      <c r="I146" s="19">
        <v>0.28999999999999998</v>
      </c>
      <c r="J146" s="19">
        <v>0.38</v>
      </c>
      <c r="K146" s="19">
        <v>0.37</v>
      </c>
      <c r="L146" s="19">
        <v>0.2</v>
      </c>
      <c r="M146" s="19">
        <v>0.35</v>
      </c>
      <c r="N146" s="19">
        <v>0.28999999999999998</v>
      </c>
      <c r="O146" s="19">
        <v>0.35</v>
      </c>
      <c r="P146" s="19">
        <v>0.17</v>
      </c>
      <c r="Q146" s="19">
        <v>0.28999999999999998</v>
      </c>
      <c r="R146" s="19">
        <v>0.25</v>
      </c>
      <c r="S146" s="19">
        <v>0.28000000000000003</v>
      </c>
      <c r="T146" s="19">
        <v>0.13</v>
      </c>
      <c r="U146" s="19">
        <v>0.08</v>
      </c>
      <c r="V146" s="19">
        <v>0.19</v>
      </c>
    </row>
    <row r="147" spans="2:22">
      <c r="B147" s="9">
        <v>709</v>
      </c>
      <c r="C147" s="19">
        <v>0.36</v>
      </c>
      <c r="D147" s="19">
        <v>0.36</v>
      </c>
      <c r="E147" s="19">
        <v>0.31</v>
      </c>
      <c r="F147" s="19">
        <v>0.24</v>
      </c>
      <c r="G147" s="19">
        <v>0.28999999999999998</v>
      </c>
      <c r="H147" s="19">
        <v>0.19</v>
      </c>
      <c r="I147" s="19">
        <v>0.26</v>
      </c>
      <c r="J147" s="19">
        <v>0.36</v>
      </c>
      <c r="K147" s="19">
        <v>0.36</v>
      </c>
      <c r="L147" s="19">
        <v>0.2</v>
      </c>
      <c r="M147" s="19">
        <v>0.33</v>
      </c>
      <c r="N147" s="19">
        <v>0.28000000000000003</v>
      </c>
      <c r="O147" s="19">
        <v>0.33</v>
      </c>
      <c r="P147" s="19">
        <v>0.18</v>
      </c>
      <c r="Q147" s="19">
        <v>0.28000000000000003</v>
      </c>
      <c r="R147" s="19">
        <v>0.24</v>
      </c>
      <c r="S147" s="19">
        <v>0.27</v>
      </c>
      <c r="T147" s="19">
        <v>0.12</v>
      </c>
      <c r="U147" s="19">
        <v>7.0000000000000007E-2</v>
      </c>
      <c r="V147" s="19">
        <v>0.16</v>
      </c>
    </row>
    <row r="148" spans="2:22">
      <c r="B148" s="9">
        <v>710</v>
      </c>
      <c r="C148" s="19">
        <v>0.42</v>
      </c>
      <c r="D148" s="19">
        <v>0.42</v>
      </c>
      <c r="E148" s="19">
        <v>0.36</v>
      </c>
      <c r="F148" s="19">
        <v>0.28999999999999998</v>
      </c>
      <c r="G148" s="19">
        <v>0.34</v>
      </c>
      <c r="H148" s="19">
        <v>0.2</v>
      </c>
      <c r="I148" s="19">
        <v>0.28999999999999998</v>
      </c>
      <c r="J148" s="19">
        <v>0.42</v>
      </c>
      <c r="K148" s="19">
        <v>0.42</v>
      </c>
      <c r="L148" s="19">
        <v>0.24</v>
      </c>
      <c r="M148" s="19">
        <v>0.39</v>
      </c>
      <c r="N148" s="19">
        <v>0.34</v>
      </c>
      <c r="O148" s="19">
        <v>0.39</v>
      </c>
      <c r="P148" s="19">
        <v>0.22</v>
      </c>
      <c r="Q148" s="19">
        <v>0.33</v>
      </c>
      <c r="R148" s="19">
        <v>0.28000000000000003</v>
      </c>
      <c r="S148" s="19">
        <v>0.33</v>
      </c>
      <c r="T148" s="19">
        <v>0.15</v>
      </c>
      <c r="U148" s="19">
        <v>0</v>
      </c>
      <c r="V148" s="19">
        <v>0.18</v>
      </c>
    </row>
    <row r="149" spans="2:22">
      <c r="B149" s="9">
        <v>711</v>
      </c>
      <c r="C149" s="19">
        <v>0.44</v>
      </c>
      <c r="D149" s="19">
        <v>0.44</v>
      </c>
      <c r="E149" s="19">
        <v>0.37</v>
      </c>
      <c r="F149" s="19">
        <v>0.3</v>
      </c>
      <c r="G149" s="19">
        <v>0.35</v>
      </c>
      <c r="H149" s="19">
        <v>0.19</v>
      </c>
      <c r="I149" s="19">
        <v>0.28000000000000003</v>
      </c>
      <c r="J149" s="19">
        <v>0.44</v>
      </c>
      <c r="K149" s="19">
        <v>0.44</v>
      </c>
      <c r="L149" s="19">
        <v>0.25</v>
      </c>
      <c r="M149" s="19">
        <v>0.41</v>
      </c>
      <c r="N149" s="19">
        <v>0.36</v>
      </c>
      <c r="O149" s="19">
        <v>0.42</v>
      </c>
      <c r="P149" s="19">
        <v>0.24</v>
      </c>
      <c r="Q149" s="19">
        <v>0.35</v>
      </c>
      <c r="R149" s="19">
        <v>0.3</v>
      </c>
      <c r="S149" s="19">
        <v>0.35</v>
      </c>
      <c r="T149" s="19">
        <v>0.16</v>
      </c>
      <c r="U149" s="19" t="s">
        <v>13</v>
      </c>
      <c r="V149" s="19">
        <v>0.17</v>
      </c>
    </row>
    <row r="150" spans="2:22">
      <c r="B150" s="9">
        <v>712</v>
      </c>
      <c r="C150" s="19">
        <v>0.41</v>
      </c>
      <c r="D150" s="19">
        <v>0.41</v>
      </c>
      <c r="E150" s="19">
        <v>0.35</v>
      </c>
      <c r="F150" s="19">
        <v>0.28000000000000003</v>
      </c>
      <c r="G150" s="19">
        <v>0.33</v>
      </c>
      <c r="H150" s="19">
        <v>0.16</v>
      </c>
      <c r="I150" s="19">
        <v>0.25</v>
      </c>
      <c r="J150" s="19">
        <v>0.41</v>
      </c>
      <c r="K150" s="19">
        <v>0.41</v>
      </c>
      <c r="L150" s="19">
        <v>0.24</v>
      </c>
      <c r="M150" s="19">
        <v>0.38</v>
      </c>
      <c r="N150" s="19">
        <v>0.34</v>
      </c>
      <c r="O150" s="19">
        <v>0.39</v>
      </c>
      <c r="P150" s="19">
        <v>0.24</v>
      </c>
      <c r="Q150" s="19">
        <v>0.33</v>
      </c>
      <c r="R150" s="19">
        <v>0.28999999999999998</v>
      </c>
      <c r="S150" s="19">
        <v>0.34</v>
      </c>
      <c r="T150" s="19">
        <v>0.15</v>
      </c>
      <c r="U150" s="19" t="s">
        <v>13</v>
      </c>
      <c r="V150" s="19">
        <v>0.15</v>
      </c>
    </row>
    <row r="151" spans="2:22">
      <c r="B151" s="9">
        <v>713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0.12</v>
      </c>
      <c r="I151" s="19">
        <v>0.19</v>
      </c>
      <c r="J151" s="19">
        <v>0.34</v>
      </c>
      <c r="K151" s="19">
        <v>0.34</v>
      </c>
      <c r="L151" s="19">
        <v>0.21</v>
      </c>
      <c r="M151" s="19">
        <v>0.32</v>
      </c>
      <c r="N151" s="19">
        <v>0.28000000000000003</v>
      </c>
      <c r="O151" s="19">
        <v>0.32</v>
      </c>
      <c r="P151" s="19">
        <v>0.21</v>
      </c>
      <c r="Q151" s="19">
        <v>0.28000000000000003</v>
      </c>
      <c r="R151" s="19">
        <v>0.24</v>
      </c>
      <c r="S151" s="19">
        <v>0.28999999999999998</v>
      </c>
      <c r="T151" s="19">
        <v>0.13</v>
      </c>
      <c r="U151" s="19" t="s">
        <v>13</v>
      </c>
      <c r="V151" s="19">
        <v>0.11</v>
      </c>
    </row>
    <row r="152" spans="2:22">
      <c r="B152" s="9">
        <v>714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0.12</v>
      </c>
      <c r="I152" s="19">
        <v>0.2</v>
      </c>
      <c r="J152" s="19">
        <v>0.37</v>
      </c>
      <c r="K152" s="19">
        <v>0.38</v>
      </c>
      <c r="L152" s="19">
        <v>0.24</v>
      </c>
      <c r="M152" s="19">
        <v>0.35</v>
      </c>
      <c r="N152" s="19">
        <v>0.32</v>
      </c>
      <c r="O152" s="19">
        <v>0.36</v>
      </c>
      <c r="P152" s="19">
        <v>0.24</v>
      </c>
      <c r="Q152" s="19">
        <v>0.32</v>
      </c>
      <c r="R152" s="19">
        <v>0.28000000000000003</v>
      </c>
      <c r="S152" s="19">
        <v>0.33</v>
      </c>
      <c r="T152" s="19">
        <v>0.15</v>
      </c>
      <c r="U152" s="19" t="s">
        <v>13</v>
      </c>
      <c r="V152" s="19">
        <v>0.11</v>
      </c>
    </row>
    <row r="153" spans="2:22">
      <c r="B153" s="9">
        <v>715</v>
      </c>
      <c r="C153" s="19">
        <v>0.3</v>
      </c>
      <c r="D153" s="19">
        <v>0.3</v>
      </c>
      <c r="E153" s="19">
        <v>0.26</v>
      </c>
      <c r="F153" s="19">
        <v>0.2</v>
      </c>
      <c r="G153" s="19">
        <v>0.24</v>
      </c>
      <c r="H153" s="19">
        <v>0</v>
      </c>
      <c r="I153" s="19">
        <v>0.14000000000000001</v>
      </c>
      <c r="J153" s="19">
        <v>0.28999999999999998</v>
      </c>
      <c r="K153" s="19">
        <v>0.3</v>
      </c>
      <c r="L153" s="19">
        <v>0.19</v>
      </c>
      <c r="M153" s="19">
        <v>0.28000000000000003</v>
      </c>
      <c r="N153" s="19">
        <v>0.26</v>
      </c>
      <c r="O153" s="19">
        <v>0.28000000000000003</v>
      </c>
      <c r="P153" s="19">
        <v>0.2</v>
      </c>
      <c r="Q153" s="19">
        <v>0.26</v>
      </c>
      <c r="R153" s="19">
        <v>0.23</v>
      </c>
      <c r="S153" s="19">
        <v>0.27</v>
      </c>
      <c r="T153" s="19">
        <v>0.12</v>
      </c>
      <c r="U153" s="19" t="s">
        <v>13</v>
      </c>
      <c r="V153" s="19">
        <v>0.08</v>
      </c>
    </row>
    <row r="154" spans="2:22">
      <c r="B154" s="9">
        <v>716</v>
      </c>
      <c r="C154" s="19">
        <v>0.23</v>
      </c>
      <c r="D154" s="19">
        <v>0.23</v>
      </c>
      <c r="E154" s="19">
        <v>0.2</v>
      </c>
      <c r="F154" s="19">
        <v>0.16</v>
      </c>
      <c r="G154" s="19">
        <v>0.18</v>
      </c>
      <c r="H154" s="19" t="s">
        <v>13</v>
      </c>
      <c r="I154" s="19">
        <v>0.1</v>
      </c>
      <c r="J154" s="19">
        <v>0.22</v>
      </c>
      <c r="K154" s="19">
        <v>0.23</v>
      </c>
      <c r="L154" s="19">
        <v>0.15</v>
      </c>
      <c r="M154" s="19">
        <v>0.21</v>
      </c>
      <c r="N154" s="19">
        <v>0.2</v>
      </c>
      <c r="O154" s="19">
        <v>0.22</v>
      </c>
      <c r="P154" s="19">
        <v>0.16</v>
      </c>
      <c r="Q154" s="19">
        <v>0.2</v>
      </c>
      <c r="R154" s="19">
        <v>0.18</v>
      </c>
      <c r="S154" s="19">
        <v>0.21</v>
      </c>
      <c r="T154" s="19">
        <v>0.09</v>
      </c>
      <c r="U154" s="19" t="s">
        <v>13</v>
      </c>
      <c r="V154" s="19">
        <v>0.06</v>
      </c>
    </row>
    <row r="155" spans="2:22">
      <c r="B155" s="9">
        <v>717</v>
      </c>
      <c r="C155" s="19">
        <v>0.34</v>
      </c>
      <c r="D155" s="19">
        <v>0.34</v>
      </c>
      <c r="E155" s="19">
        <v>0.28999999999999998</v>
      </c>
      <c r="F155" s="19">
        <v>0.23</v>
      </c>
      <c r="G155" s="19">
        <v>0.27</v>
      </c>
      <c r="H155" s="19" t="s">
        <v>13</v>
      </c>
      <c r="I155" s="19">
        <v>0.13</v>
      </c>
      <c r="J155" s="19">
        <v>0.31</v>
      </c>
      <c r="K155" s="19">
        <v>0.34</v>
      </c>
      <c r="L155" s="19">
        <v>0.23</v>
      </c>
      <c r="M155" s="19">
        <v>0.32</v>
      </c>
      <c r="N155" s="19">
        <v>0.3</v>
      </c>
      <c r="O155" s="19">
        <v>0.32</v>
      </c>
      <c r="P155" s="19">
        <v>0.25</v>
      </c>
      <c r="Q155" s="19">
        <v>0.3</v>
      </c>
      <c r="R155" s="19">
        <v>0.27</v>
      </c>
      <c r="S155" s="19">
        <v>0.32</v>
      </c>
      <c r="T155" s="19">
        <v>0.15</v>
      </c>
      <c r="U155" s="19" t="s">
        <v>13</v>
      </c>
      <c r="V155" s="19">
        <v>7.0000000000000007E-2</v>
      </c>
    </row>
    <row r="156" spans="2:22">
      <c r="B156" s="9">
        <v>718</v>
      </c>
      <c r="C156" s="19">
        <v>0.23</v>
      </c>
      <c r="D156" s="19">
        <v>0.23</v>
      </c>
      <c r="E156" s="19">
        <v>0.2</v>
      </c>
      <c r="F156" s="19">
        <v>0.16</v>
      </c>
      <c r="G156" s="19">
        <v>0.18</v>
      </c>
      <c r="H156" s="19" t="s">
        <v>13</v>
      </c>
      <c r="I156" s="19">
        <v>0.08</v>
      </c>
      <c r="J156" s="19">
        <v>0.19</v>
      </c>
      <c r="K156" s="19">
        <v>0.23</v>
      </c>
      <c r="L156" s="19">
        <v>0.16</v>
      </c>
      <c r="M156" s="19">
        <v>0.21</v>
      </c>
      <c r="N156" s="19">
        <v>0.2</v>
      </c>
      <c r="O156" s="19">
        <v>0.22</v>
      </c>
      <c r="P156" s="19">
        <v>0.17</v>
      </c>
      <c r="Q156" s="19">
        <v>0.21</v>
      </c>
      <c r="R156" s="19">
        <v>0.18</v>
      </c>
      <c r="S156" s="19">
        <v>0.22</v>
      </c>
      <c r="T156" s="19">
        <v>0.1</v>
      </c>
      <c r="U156" s="19" t="s">
        <v>13</v>
      </c>
      <c r="V156" s="19">
        <v>0.05</v>
      </c>
    </row>
    <row r="157" spans="2:22">
      <c r="B157" s="9">
        <v>719</v>
      </c>
      <c r="C157" s="19">
        <v>0.31</v>
      </c>
      <c r="D157" s="19">
        <v>0.31</v>
      </c>
      <c r="E157" s="19">
        <v>0.26</v>
      </c>
      <c r="F157" s="19">
        <v>0.21</v>
      </c>
      <c r="G157" s="19">
        <v>0.25</v>
      </c>
      <c r="H157" s="19" t="s">
        <v>13</v>
      </c>
      <c r="I157" s="19">
        <v>0.1</v>
      </c>
      <c r="J157" s="19">
        <v>0.24</v>
      </c>
      <c r="K157" s="19">
        <v>0.31</v>
      </c>
      <c r="L157" s="19">
        <v>0.22</v>
      </c>
      <c r="M157" s="19">
        <v>0.28999999999999998</v>
      </c>
      <c r="N157" s="19">
        <v>0.28000000000000003</v>
      </c>
      <c r="O157" s="19">
        <v>0.28999999999999998</v>
      </c>
      <c r="P157" s="19">
        <v>0.24</v>
      </c>
      <c r="Q157" s="19">
        <v>0.28000000000000003</v>
      </c>
      <c r="R157" s="19">
        <v>0.25</v>
      </c>
      <c r="S157" s="19">
        <v>0.3</v>
      </c>
      <c r="T157" s="19">
        <v>0.15</v>
      </c>
      <c r="U157" s="19" t="s">
        <v>13</v>
      </c>
      <c r="V157" s="19">
        <v>0.06</v>
      </c>
    </row>
    <row r="158" spans="2:22">
      <c r="B158" s="9">
        <v>720</v>
      </c>
      <c r="C158" s="19">
        <v>0.28999999999999998</v>
      </c>
      <c r="D158" s="19">
        <v>0.28999999999999998</v>
      </c>
      <c r="E158" s="19">
        <v>0.25</v>
      </c>
      <c r="F158" s="19">
        <v>0.2</v>
      </c>
      <c r="G158" s="19">
        <v>0.23</v>
      </c>
      <c r="H158" s="19" t="s">
        <v>13</v>
      </c>
      <c r="I158" s="19">
        <v>0</v>
      </c>
      <c r="J158" s="19">
        <v>0.21</v>
      </c>
      <c r="K158" s="19">
        <v>0.28999999999999998</v>
      </c>
      <c r="L158" s="19">
        <v>0.21</v>
      </c>
      <c r="M158" s="19">
        <v>0.27</v>
      </c>
      <c r="N158" s="19">
        <v>0.26</v>
      </c>
      <c r="O158" s="19">
        <v>0.28000000000000003</v>
      </c>
      <c r="P158" s="19">
        <v>0.24</v>
      </c>
      <c r="Q158" s="19">
        <v>0.27</v>
      </c>
      <c r="R158" s="19">
        <v>0.24</v>
      </c>
      <c r="S158" s="19">
        <v>0.28999999999999998</v>
      </c>
      <c r="T158" s="19">
        <v>0.14000000000000001</v>
      </c>
      <c r="U158" s="19" t="s">
        <v>13</v>
      </c>
      <c r="V158" s="19">
        <v>0</v>
      </c>
    </row>
    <row r="159" spans="2:22">
      <c r="B159" s="9">
        <v>721</v>
      </c>
      <c r="C159" s="19">
        <v>0.31</v>
      </c>
      <c r="D159" s="19">
        <v>0.31</v>
      </c>
      <c r="E159" s="19">
        <v>0.26</v>
      </c>
      <c r="F159" s="19">
        <v>0.21</v>
      </c>
      <c r="G159" s="19">
        <v>0.25</v>
      </c>
      <c r="H159" s="19" t="s">
        <v>13</v>
      </c>
      <c r="I159" s="19" t="s">
        <v>13</v>
      </c>
      <c r="J159" s="19">
        <v>0.21</v>
      </c>
      <c r="K159" s="19">
        <v>0.31</v>
      </c>
      <c r="L159" s="19">
        <v>0.23</v>
      </c>
      <c r="M159" s="19">
        <v>0.28999999999999998</v>
      </c>
      <c r="N159" s="19">
        <v>0.28000000000000003</v>
      </c>
      <c r="O159" s="19">
        <v>0.28999999999999998</v>
      </c>
      <c r="P159" s="19">
        <v>0.26</v>
      </c>
      <c r="Q159" s="19">
        <v>0.28999999999999998</v>
      </c>
      <c r="R159" s="19">
        <v>0.26</v>
      </c>
      <c r="S159" s="19">
        <v>0.31</v>
      </c>
      <c r="T159" s="19">
        <v>0.16</v>
      </c>
      <c r="U159" s="19" t="s">
        <v>13</v>
      </c>
      <c r="V159" s="19" t="s">
        <v>13</v>
      </c>
    </row>
    <row r="160" spans="2:22">
      <c r="B160" s="9">
        <v>722</v>
      </c>
      <c r="C160" s="19">
        <v>0.31</v>
      </c>
      <c r="D160" s="19">
        <v>0.31</v>
      </c>
      <c r="E160" s="19">
        <v>0.26</v>
      </c>
      <c r="F160" s="19">
        <v>0.21</v>
      </c>
      <c r="G160" s="19">
        <v>0.25</v>
      </c>
      <c r="H160" s="19" t="s">
        <v>13</v>
      </c>
      <c r="I160" s="19" t="s">
        <v>13</v>
      </c>
      <c r="J160" s="19">
        <v>0.2</v>
      </c>
      <c r="K160" s="19">
        <v>0.31</v>
      </c>
      <c r="L160" s="19">
        <v>0.24</v>
      </c>
      <c r="M160" s="19">
        <v>0.28999999999999998</v>
      </c>
      <c r="N160" s="19">
        <v>0.28000000000000003</v>
      </c>
      <c r="O160" s="19">
        <v>0.28999999999999998</v>
      </c>
      <c r="P160" s="19">
        <v>0.27</v>
      </c>
      <c r="Q160" s="19">
        <v>0.3</v>
      </c>
      <c r="R160" s="19">
        <v>0.26</v>
      </c>
      <c r="S160" s="19">
        <v>0.31</v>
      </c>
      <c r="T160" s="19">
        <v>0.17</v>
      </c>
      <c r="U160" s="19" t="s">
        <v>13</v>
      </c>
      <c r="V160" s="19" t="s">
        <v>13</v>
      </c>
    </row>
    <row r="161" spans="2:22">
      <c r="B161" s="9">
        <v>723</v>
      </c>
      <c r="C161" s="19">
        <v>0.33</v>
      </c>
      <c r="D161" s="19">
        <v>0.33</v>
      </c>
      <c r="E161" s="19">
        <v>0.28000000000000003</v>
      </c>
      <c r="F161" s="19">
        <v>0.22</v>
      </c>
      <c r="G161" s="19">
        <v>0.26</v>
      </c>
      <c r="H161" s="19" t="s">
        <v>13</v>
      </c>
      <c r="I161" s="19" t="s">
        <v>13</v>
      </c>
      <c r="J161" s="19">
        <v>0.2</v>
      </c>
      <c r="K161" s="19">
        <v>0.33</v>
      </c>
      <c r="L161" s="19">
        <v>0.26</v>
      </c>
      <c r="M161" s="19">
        <v>0.31</v>
      </c>
      <c r="N161" s="19">
        <v>0.3</v>
      </c>
      <c r="O161" s="19">
        <v>0.31</v>
      </c>
      <c r="P161" s="19">
        <v>0.28999999999999998</v>
      </c>
      <c r="Q161" s="19">
        <v>0.32</v>
      </c>
      <c r="R161" s="19">
        <v>0.28999999999999998</v>
      </c>
      <c r="S161" s="19">
        <v>0.33</v>
      </c>
      <c r="T161" s="19">
        <v>0.18</v>
      </c>
      <c r="U161" s="19" t="s">
        <v>13</v>
      </c>
      <c r="V161" s="19" t="s">
        <v>13</v>
      </c>
    </row>
    <row r="162" spans="2:22">
      <c r="B162" s="9">
        <v>724</v>
      </c>
      <c r="C162" s="19">
        <v>0.33</v>
      </c>
      <c r="D162" s="19">
        <v>0.33</v>
      </c>
      <c r="E162" s="19">
        <v>0.28000000000000003</v>
      </c>
      <c r="F162" s="19">
        <v>0.22</v>
      </c>
      <c r="G162" s="19">
        <v>0.26</v>
      </c>
      <c r="H162" s="19" t="s">
        <v>13</v>
      </c>
      <c r="I162" s="19" t="s">
        <v>13</v>
      </c>
      <c r="J162" s="19">
        <v>0.18</v>
      </c>
      <c r="K162" s="19">
        <v>0.33</v>
      </c>
      <c r="L162" s="19">
        <v>0.27</v>
      </c>
      <c r="M162" s="19">
        <v>0.31</v>
      </c>
      <c r="N162" s="19">
        <v>0.3</v>
      </c>
      <c r="O162" s="19">
        <v>0.31</v>
      </c>
      <c r="P162" s="19">
        <v>0.3</v>
      </c>
      <c r="Q162" s="19">
        <v>0.33</v>
      </c>
      <c r="R162" s="19">
        <v>0.28999999999999998</v>
      </c>
      <c r="S162" s="19">
        <v>0.33</v>
      </c>
      <c r="T162" s="19">
        <v>0.19</v>
      </c>
      <c r="U162" s="19" t="s">
        <v>13</v>
      </c>
      <c r="V162" s="19" t="s">
        <v>13</v>
      </c>
    </row>
    <row r="163" spans="2:22">
      <c r="B163" s="9">
        <v>725</v>
      </c>
      <c r="C163" s="19">
        <v>0.33</v>
      </c>
      <c r="D163" s="19">
        <v>0.33</v>
      </c>
      <c r="E163" s="19">
        <v>0.28000000000000003</v>
      </c>
      <c r="F163" s="19">
        <v>0.22</v>
      </c>
      <c r="G163" s="19">
        <v>0.26</v>
      </c>
      <c r="H163" s="19" t="s">
        <v>13</v>
      </c>
      <c r="I163" s="19" t="s">
        <v>13</v>
      </c>
      <c r="J163" s="19">
        <v>0.17</v>
      </c>
      <c r="K163" s="19">
        <v>0.33</v>
      </c>
      <c r="L163" s="19">
        <v>0.27</v>
      </c>
      <c r="M163" s="19">
        <v>0.31</v>
      </c>
      <c r="N163" s="19">
        <v>0.31</v>
      </c>
      <c r="O163" s="19">
        <v>0.31</v>
      </c>
      <c r="P163" s="19">
        <v>0.3</v>
      </c>
      <c r="Q163" s="19">
        <v>0.33</v>
      </c>
      <c r="R163" s="19">
        <v>0.3</v>
      </c>
      <c r="S163" s="19">
        <v>0.33</v>
      </c>
      <c r="T163" s="19">
        <v>0.19</v>
      </c>
      <c r="U163" s="19" t="s">
        <v>13</v>
      </c>
      <c r="V163" s="19" t="s">
        <v>13</v>
      </c>
    </row>
    <row r="164" spans="2:22">
      <c r="B164" s="9">
        <v>726</v>
      </c>
      <c r="C164" s="19">
        <v>0.35</v>
      </c>
      <c r="D164" s="19">
        <v>0.35</v>
      </c>
      <c r="E164" s="19">
        <v>0.3</v>
      </c>
      <c r="F164" s="19">
        <v>0.24</v>
      </c>
      <c r="G164" s="19">
        <v>0.28000000000000003</v>
      </c>
      <c r="H164" s="19" t="s">
        <v>13</v>
      </c>
      <c r="I164" s="19" t="s">
        <v>13</v>
      </c>
      <c r="J164" s="19">
        <v>0.16</v>
      </c>
      <c r="K164" s="19">
        <v>0.35</v>
      </c>
      <c r="L164" s="19">
        <v>0.3</v>
      </c>
      <c r="M164" s="19">
        <v>0.32</v>
      </c>
      <c r="N164" s="19">
        <v>0.33</v>
      </c>
      <c r="O164" s="19">
        <v>0.33</v>
      </c>
      <c r="P164" s="19">
        <v>0.32</v>
      </c>
      <c r="Q164" s="19">
        <v>0.35</v>
      </c>
      <c r="R164" s="19">
        <v>0.32</v>
      </c>
      <c r="S164" s="19">
        <v>0.35</v>
      </c>
      <c r="T164" s="19">
        <v>0.21</v>
      </c>
      <c r="U164" s="19" t="s">
        <v>13</v>
      </c>
      <c r="V164" s="19" t="s">
        <v>13</v>
      </c>
    </row>
    <row r="165" spans="2:22">
      <c r="B165" s="9">
        <v>727</v>
      </c>
      <c r="C165" s="19">
        <v>0.35</v>
      </c>
      <c r="D165" s="19">
        <v>0.35</v>
      </c>
      <c r="E165" s="19">
        <v>0.3</v>
      </c>
      <c r="F165" s="19">
        <v>0.24</v>
      </c>
      <c r="G165" s="19">
        <v>0.28000000000000003</v>
      </c>
      <c r="H165" s="19" t="s">
        <v>13</v>
      </c>
      <c r="I165" s="19" t="s">
        <v>13</v>
      </c>
      <c r="J165" s="19">
        <v>0.14000000000000001</v>
      </c>
      <c r="K165" s="19">
        <v>0.35</v>
      </c>
      <c r="L165" s="19">
        <v>0.31</v>
      </c>
      <c r="M165" s="19">
        <v>0.32</v>
      </c>
      <c r="N165" s="19">
        <v>0.33</v>
      </c>
      <c r="O165" s="19">
        <v>0.33</v>
      </c>
      <c r="P165" s="19">
        <v>0.33</v>
      </c>
      <c r="Q165" s="19">
        <v>0.35</v>
      </c>
      <c r="R165" s="19">
        <v>0.32</v>
      </c>
      <c r="S165" s="19">
        <v>0.35</v>
      </c>
      <c r="T165" s="19">
        <v>0.22</v>
      </c>
      <c r="U165" s="19" t="s">
        <v>13</v>
      </c>
      <c r="V165" s="19" t="s">
        <v>13</v>
      </c>
    </row>
    <row r="166" spans="2:22">
      <c r="B166" s="9">
        <v>728</v>
      </c>
      <c r="C166" s="19">
        <v>0.37</v>
      </c>
      <c r="D166" s="19">
        <v>0.37</v>
      </c>
      <c r="E166" s="19">
        <v>0.31</v>
      </c>
      <c r="F166" s="19">
        <v>0.25</v>
      </c>
      <c r="G166" s="19">
        <v>0.3</v>
      </c>
      <c r="H166" s="19" t="s">
        <v>13</v>
      </c>
      <c r="I166" s="19" t="s">
        <v>13</v>
      </c>
      <c r="J166" s="19">
        <v>0.14000000000000001</v>
      </c>
      <c r="K166" s="19">
        <v>0.37</v>
      </c>
      <c r="L166" s="19">
        <v>0.33</v>
      </c>
      <c r="M166" s="19">
        <v>0.34</v>
      </c>
      <c r="N166" s="19">
        <v>0.34</v>
      </c>
      <c r="O166" s="19">
        <v>0.35</v>
      </c>
      <c r="P166" s="19">
        <v>0.35</v>
      </c>
      <c r="Q166" s="19">
        <v>0.37</v>
      </c>
      <c r="R166" s="19">
        <v>0.35</v>
      </c>
      <c r="S166" s="19">
        <v>0.37</v>
      </c>
      <c r="T166" s="19">
        <v>0.24</v>
      </c>
      <c r="U166" s="19" t="s">
        <v>13</v>
      </c>
      <c r="V166" s="19" t="s">
        <v>13</v>
      </c>
    </row>
    <row r="167" spans="2:22">
      <c r="B167" s="9">
        <v>729</v>
      </c>
      <c r="C167" s="19">
        <v>0.38</v>
      </c>
      <c r="D167" s="19">
        <v>0.38</v>
      </c>
      <c r="E167" s="19">
        <v>0.32</v>
      </c>
      <c r="F167" s="19">
        <v>0.26</v>
      </c>
      <c r="G167" s="19">
        <v>0.3</v>
      </c>
      <c r="H167" s="19" t="s">
        <v>13</v>
      </c>
      <c r="I167" s="19" t="s">
        <v>13</v>
      </c>
      <c r="J167" s="19">
        <v>0.12</v>
      </c>
      <c r="K167" s="19">
        <v>0.38</v>
      </c>
      <c r="L167" s="19">
        <v>0.35</v>
      </c>
      <c r="M167" s="19">
        <v>0.35</v>
      </c>
      <c r="N167" s="19">
        <v>0.35</v>
      </c>
      <c r="O167" s="19">
        <v>0.36</v>
      </c>
      <c r="P167" s="19">
        <v>0.36</v>
      </c>
      <c r="Q167" s="19">
        <v>0.38</v>
      </c>
      <c r="R167" s="19">
        <v>0.36</v>
      </c>
      <c r="S167" s="19">
        <v>0.38</v>
      </c>
      <c r="T167" s="19">
        <v>0.25</v>
      </c>
      <c r="U167" s="19" t="s">
        <v>13</v>
      </c>
      <c r="V167" s="19" t="s">
        <v>13</v>
      </c>
    </row>
    <row r="168" spans="2:22">
      <c r="B168" s="9">
        <v>730</v>
      </c>
      <c r="C168" s="19">
        <v>0.32</v>
      </c>
      <c r="D168" s="19">
        <v>0.32</v>
      </c>
      <c r="E168" s="19">
        <v>0.27</v>
      </c>
      <c r="F168" s="19">
        <v>0.22</v>
      </c>
      <c r="G168" s="19">
        <v>0.26</v>
      </c>
      <c r="H168" s="19" t="s">
        <v>13</v>
      </c>
      <c r="I168" s="19" t="s">
        <v>13</v>
      </c>
      <c r="J168" s="19">
        <v>0</v>
      </c>
      <c r="K168" s="19">
        <v>0.32</v>
      </c>
      <c r="L168" s="19">
        <v>0.3</v>
      </c>
      <c r="M168" s="19">
        <v>0.28999999999999998</v>
      </c>
      <c r="N168" s="19">
        <v>0.3</v>
      </c>
      <c r="O168" s="19">
        <v>0.3</v>
      </c>
      <c r="P168" s="19">
        <v>0.3</v>
      </c>
      <c r="Q168" s="19">
        <v>0.32</v>
      </c>
      <c r="R168" s="19">
        <v>0.31</v>
      </c>
      <c r="S168" s="19">
        <v>0.32</v>
      </c>
      <c r="T168" s="19">
        <v>0.22</v>
      </c>
      <c r="U168" s="19" t="s">
        <v>13</v>
      </c>
      <c r="V168" s="19" t="s">
        <v>13</v>
      </c>
    </row>
    <row r="169" spans="2:22">
      <c r="B169" s="9">
        <v>731</v>
      </c>
      <c r="C169" s="19">
        <v>0.31</v>
      </c>
      <c r="D169" s="19">
        <v>0.31</v>
      </c>
      <c r="E169" s="19">
        <v>0.26</v>
      </c>
      <c r="F169" s="19">
        <v>0.21</v>
      </c>
      <c r="G169" s="19">
        <v>0.25</v>
      </c>
      <c r="H169" s="19" t="s">
        <v>13</v>
      </c>
      <c r="I169" s="19" t="s">
        <v>13</v>
      </c>
      <c r="J169" s="19" t="s">
        <v>13</v>
      </c>
      <c r="K169" s="19">
        <v>0.31</v>
      </c>
      <c r="L169" s="19">
        <v>0.28999999999999998</v>
      </c>
      <c r="M169" s="19">
        <v>0.28000000000000003</v>
      </c>
      <c r="N169" s="19">
        <v>0.28999999999999998</v>
      </c>
      <c r="O169" s="19">
        <v>0.28999999999999998</v>
      </c>
      <c r="P169" s="19">
        <v>0.28999999999999998</v>
      </c>
      <c r="Q169" s="19">
        <v>0.31</v>
      </c>
      <c r="R169" s="19">
        <v>0.31</v>
      </c>
      <c r="S169" s="19">
        <v>0.31</v>
      </c>
      <c r="T169" s="19">
        <v>0.22</v>
      </c>
      <c r="U169" s="19" t="s">
        <v>13</v>
      </c>
      <c r="V169" s="19" t="s">
        <v>13</v>
      </c>
    </row>
    <row r="170" spans="2:22">
      <c r="B170" s="9">
        <v>801</v>
      </c>
      <c r="C170" s="19">
        <v>0.28000000000000003</v>
      </c>
      <c r="D170" s="19">
        <v>0.28000000000000003</v>
      </c>
      <c r="E170" s="19">
        <v>0.24</v>
      </c>
      <c r="F170" s="19">
        <v>0.19</v>
      </c>
      <c r="G170" s="19">
        <v>0.22</v>
      </c>
      <c r="H170" s="19" t="s">
        <v>13</v>
      </c>
      <c r="I170" s="19" t="s">
        <v>13</v>
      </c>
      <c r="J170" s="19" t="s">
        <v>13</v>
      </c>
      <c r="K170" s="19">
        <v>0.28000000000000003</v>
      </c>
      <c r="L170" s="19">
        <v>0.27</v>
      </c>
      <c r="M170" s="19">
        <v>0.26</v>
      </c>
      <c r="N170" s="19">
        <v>0.26</v>
      </c>
      <c r="O170" s="19">
        <v>0.27</v>
      </c>
      <c r="P170" s="19">
        <v>0.27</v>
      </c>
      <c r="Q170" s="19">
        <v>0.28000000000000003</v>
      </c>
      <c r="R170" s="19">
        <v>0.28000000000000003</v>
      </c>
      <c r="S170" s="19">
        <v>0.28000000000000003</v>
      </c>
      <c r="T170" s="19">
        <v>0.2</v>
      </c>
      <c r="U170" s="19" t="s">
        <v>13</v>
      </c>
      <c r="V170" s="19" t="s">
        <v>13</v>
      </c>
    </row>
    <row r="171" spans="2:22">
      <c r="B171" s="9">
        <v>802</v>
      </c>
      <c r="C171" s="19">
        <v>0.28000000000000003</v>
      </c>
      <c r="D171" s="19">
        <v>0.28000000000000003</v>
      </c>
      <c r="E171" s="19">
        <v>0.24</v>
      </c>
      <c r="F171" s="19">
        <v>0.19</v>
      </c>
      <c r="G171" s="19">
        <v>0.22</v>
      </c>
      <c r="H171" s="19" t="s">
        <v>13</v>
      </c>
      <c r="I171" s="19" t="s">
        <v>13</v>
      </c>
      <c r="J171" s="19" t="s">
        <v>13</v>
      </c>
      <c r="K171" s="19">
        <v>0.28000000000000003</v>
      </c>
      <c r="L171" s="19">
        <v>0.27</v>
      </c>
      <c r="M171" s="19">
        <v>0.25</v>
      </c>
      <c r="N171" s="19">
        <v>0.26</v>
      </c>
      <c r="O171" s="19">
        <v>0.27</v>
      </c>
      <c r="P171" s="19">
        <v>0.27</v>
      </c>
      <c r="Q171" s="19">
        <v>0.28000000000000003</v>
      </c>
      <c r="R171" s="19">
        <v>0.28000000000000003</v>
      </c>
      <c r="S171" s="19">
        <v>0.28000000000000003</v>
      </c>
      <c r="T171" s="19">
        <v>0.21</v>
      </c>
      <c r="U171" s="19" t="s">
        <v>13</v>
      </c>
      <c r="V171" s="19" t="s">
        <v>13</v>
      </c>
    </row>
    <row r="172" spans="2:22">
      <c r="B172" s="9">
        <v>803</v>
      </c>
      <c r="C172" s="19">
        <v>0.25</v>
      </c>
      <c r="D172" s="19">
        <v>0.25</v>
      </c>
      <c r="E172" s="19">
        <v>0.21</v>
      </c>
      <c r="F172" s="19">
        <v>0.17</v>
      </c>
      <c r="G172" s="19">
        <v>0.2</v>
      </c>
      <c r="H172" s="19" t="s">
        <v>13</v>
      </c>
      <c r="I172" s="19" t="s">
        <v>13</v>
      </c>
      <c r="J172" s="19" t="s">
        <v>13</v>
      </c>
      <c r="K172" s="19">
        <v>0.25</v>
      </c>
      <c r="L172" s="19">
        <v>0.24</v>
      </c>
      <c r="M172" s="19">
        <v>0.23</v>
      </c>
      <c r="N172" s="19">
        <v>0.23</v>
      </c>
      <c r="O172" s="19">
        <v>0.24</v>
      </c>
      <c r="P172" s="19">
        <v>0.24</v>
      </c>
      <c r="Q172" s="19">
        <v>0.25</v>
      </c>
      <c r="R172" s="19">
        <v>0.25</v>
      </c>
      <c r="S172" s="19">
        <v>0.25</v>
      </c>
      <c r="T172" s="19">
        <v>0.19</v>
      </c>
      <c r="U172" s="19" t="s">
        <v>13</v>
      </c>
      <c r="V172" s="19" t="s">
        <v>13</v>
      </c>
    </row>
    <row r="173" spans="2:22">
      <c r="B173" s="9">
        <v>804</v>
      </c>
      <c r="C173" s="19">
        <v>0.28000000000000003</v>
      </c>
      <c r="D173" s="19">
        <v>0.28000000000000003</v>
      </c>
      <c r="E173" s="19">
        <v>0.24</v>
      </c>
      <c r="F173" s="19">
        <v>0.19</v>
      </c>
      <c r="G173" s="19">
        <v>0.22</v>
      </c>
      <c r="H173" s="19" t="s">
        <v>13</v>
      </c>
      <c r="I173" s="19" t="s">
        <v>13</v>
      </c>
      <c r="J173" s="19" t="s">
        <v>13</v>
      </c>
      <c r="K173" s="19">
        <v>0.28000000000000003</v>
      </c>
      <c r="L173" s="19">
        <v>0.28000000000000003</v>
      </c>
      <c r="M173" s="19">
        <v>0.25</v>
      </c>
      <c r="N173" s="19">
        <v>0.26</v>
      </c>
      <c r="O173" s="19">
        <v>0.26</v>
      </c>
      <c r="P173" s="19">
        <v>0.27</v>
      </c>
      <c r="Q173" s="19">
        <v>0.28000000000000003</v>
      </c>
      <c r="R173" s="19">
        <v>0.28000000000000003</v>
      </c>
      <c r="S173" s="19">
        <v>0.28000000000000003</v>
      </c>
      <c r="T173" s="19">
        <v>0.22</v>
      </c>
      <c r="U173" s="19" t="s">
        <v>13</v>
      </c>
      <c r="V173" s="19" t="s">
        <v>13</v>
      </c>
    </row>
    <row r="174" spans="2:22">
      <c r="B174" s="9">
        <v>805</v>
      </c>
      <c r="C174" s="19">
        <v>0.31</v>
      </c>
      <c r="D174" s="19">
        <v>0.31</v>
      </c>
      <c r="E174" s="19">
        <v>0.26</v>
      </c>
      <c r="F174" s="19">
        <v>0.21</v>
      </c>
      <c r="G174" s="19">
        <v>0.25</v>
      </c>
      <c r="H174" s="19" t="s">
        <v>13</v>
      </c>
      <c r="I174" s="19" t="s">
        <v>13</v>
      </c>
      <c r="J174" s="19" t="s">
        <v>13</v>
      </c>
      <c r="K174" s="19">
        <v>0.31</v>
      </c>
      <c r="L174" s="19">
        <v>0.31</v>
      </c>
      <c r="M174" s="19">
        <v>0.28000000000000003</v>
      </c>
      <c r="N174" s="19">
        <v>0.28999999999999998</v>
      </c>
      <c r="O174" s="19">
        <v>0.28999999999999998</v>
      </c>
      <c r="P174" s="19">
        <v>0.28999999999999998</v>
      </c>
      <c r="Q174" s="19">
        <v>0.31</v>
      </c>
      <c r="R174" s="19">
        <v>0.31</v>
      </c>
      <c r="S174" s="19">
        <v>0.31</v>
      </c>
      <c r="T174" s="19">
        <v>0.25</v>
      </c>
      <c r="U174" s="19" t="s">
        <v>13</v>
      </c>
      <c r="V174" s="19" t="s">
        <v>13</v>
      </c>
    </row>
    <row r="175" spans="2:22">
      <c r="B175" s="9">
        <v>806</v>
      </c>
      <c r="C175" s="19">
        <v>0.28000000000000003</v>
      </c>
      <c r="D175" s="19">
        <v>0.28000000000000003</v>
      </c>
      <c r="E175" s="19">
        <v>0.24</v>
      </c>
      <c r="F175" s="19">
        <v>0.19</v>
      </c>
      <c r="G175" s="19">
        <v>0.22</v>
      </c>
      <c r="H175" s="19" t="s">
        <v>13</v>
      </c>
      <c r="I175" s="19" t="s">
        <v>13</v>
      </c>
      <c r="J175" s="19" t="s">
        <v>13</v>
      </c>
      <c r="K175" s="19">
        <v>0.28000000000000003</v>
      </c>
      <c r="L175" s="19">
        <v>0.28000000000000003</v>
      </c>
      <c r="M175" s="19">
        <v>0.25</v>
      </c>
      <c r="N175" s="19">
        <v>0.26</v>
      </c>
      <c r="O175" s="19">
        <v>0.26</v>
      </c>
      <c r="P175" s="19">
        <v>0.27</v>
      </c>
      <c r="Q175" s="19">
        <v>0.28000000000000003</v>
      </c>
      <c r="R175" s="19">
        <v>0.28000000000000003</v>
      </c>
      <c r="S175" s="19">
        <v>0.28000000000000003</v>
      </c>
      <c r="T175" s="19">
        <v>0.23</v>
      </c>
      <c r="U175" s="19" t="s">
        <v>13</v>
      </c>
      <c r="V175" s="19" t="s">
        <v>13</v>
      </c>
    </row>
    <row r="176" spans="2:22">
      <c r="B176" s="9">
        <v>807</v>
      </c>
      <c r="C176" s="19">
        <v>0.3</v>
      </c>
      <c r="D176" s="19">
        <v>0.3</v>
      </c>
      <c r="E176" s="19">
        <v>0.26</v>
      </c>
      <c r="F176" s="19">
        <v>0.2</v>
      </c>
      <c r="G176" s="19">
        <v>0.24</v>
      </c>
      <c r="H176" s="19" t="s">
        <v>13</v>
      </c>
      <c r="I176" s="19" t="s">
        <v>13</v>
      </c>
      <c r="J176" s="19" t="s">
        <v>13</v>
      </c>
      <c r="K176" s="19">
        <v>0.3</v>
      </c>
      <c r="L176" s="19">
        <v>0.3</v>
      </c>
      <c r="M176" s="19">
        <v>0.27</v>
      </c>
      <c r="N176" s="19">
        <v>0.28000000000000003</v>
      </c>
      <c r="O176" s="19">
        <v>0.27</v>
      </c>
      <c r="P176" s="19">
        <v>0.28000000000000003</v>
      </c>
      <c r="Q176" s="19">
        <v>0.3</v>
      </c>
      <c r="R176" s="19">
        <v>0.3</v>
      </c>
      <c r="S176" s="19">
        <v>0.3</v>
      </c>
      <c r="T176" s="19">
        <v>0.25</v>
      </c>
      <c r="U176" s="19" t="s">
        <v>13</v>
      </c>
      <c r="V176" s="19" t="s">
        <v>13</v>
      </c>
    </row>
    <row r="177" spans="2:22">
      <c r="B177" s="9">
        <v>808</v>
      </c>
      <c r="C177" s="19">
        <v>0.3</v>
      </c>
      <c r="D177" s="19">
        <v>0.3</v>
      </c>
      <c r="E177" s="19">
        <v>0.26</v>
      </c>
      <c r="F177" s="19">
        <v>0.2</v>
      </c>
      <c r="G177" s="19">
        <v>0.24</v>
      </c>
      <c r="H177" s="19" t="s">
        <v>13</v>
      </c>
      <c r="I177" s="19" t="s">
        <v>13</v>
      </c>
      <c r="J177" s="19" t="s">
        <v>13</v>
      </c>
      <c r="K177" s="19">
        <v>0.3</v>
      </c>
      <c r="L177" s="19">
        <v>0.3</v>
      </c>
      <c r="M177" s="19">
        <v>0.26</v>
      </c>
      <c r="N177" s="19">
        <v>0.28000000000000003</v>
      </c>
      <c r="O177" s="19">
        <v>0.26</v>
      </c>
      <c r="P177" s="19">
        <v>0.28000000000000003</v>
      </c>
      <c r="Q177" s="19">
        <v>0.3</v>
      </c>
      <c r="R177" s="19">
        <v>0.3</v>
      </c>
      <c r="S177" s="19">
        <v>0.3</v>
      </c>
      <c r="T177" s="19">
        <v>0.26</v>
      </c>
      <c r="U177" s="19" t="s">
        <v>13</v>
      </c>
      <c r="V177" s="19" t="s">
        <v>13</v>
      </c>
    </row>
    <row r="178" spans="2:22">
      <c r="B178" s="9">
        <v>809</v>
      </c>
      <c r="C178" s="19">
        <v>0.25</v>
      </c>
      <c r="D178" s="19">
        <v>0.25</v>
      </c>
      <c r="E178" s="19">
        <v>0.21</v>
      </c>
      <c r="F178" s="19">
        <v>0.17</v>
      </c>
      <c r="G178" s="19">
        <v>0.2</v>
      </c>
      <c r="H178" s="19" t="s">
        <v>13</v>
      </c>
      <c r="I178" s="19" t="s">
        <v>13</v>
      </c>
      <c r="J178" s="19" t="s">
        <v>13</v>
      </c>
      <c r="K178" s="19">
        <v>0.25</v>
      </c>
      <c r="L178" s="19">
        <v>0.25</v>
      </c>
      <c r="M178" s="19">
        <v>0.22</v>
      </c>
      <c r="N178" s="19">
        <v>0.23</v>
      </c>
      <c r="O178" s="19">
        <v>0.22</v>
      </c>
      <c r="P178" s="19">
        <v>0.24</v>
      </c>
      <c r="Q178" s="19">
        <v>0.25</v>
      </c>
      <c r="R178" s="19">
        <v>0.25</v>
      </c>
      <c r="S178" s="19">
        <v>0.25</v>
      </c>
      <c r="T178" s="19">
        <v>0.22</v>
      </c>
      <c r="U178" s="19" t="s">
        <v>13</v>
      </c>
      <c r="V178" s="19" t="s">
        <v>13</v>
      </c>
    </row>
    <row r="179" spans="2:22">
      <c r="B179" s="9">
        <v>810</v>
      </c>
      <c r="C179" s="19">
        <v>0.27</v>
      </c>
      <c r="D179" s="19">
        <v>0.27</v>
      </c>
      <c r="E179" s="19">
        <v>0.23</v>
      </c>
      <c r="F179" s="19">
        <v>0.18</v>
      </c>
      <c r="G179" s="19">
        <v>0.22</v>
      </c>
      <c r="H179" s="19" t="s">
        <v>13</v>
      </c>
      <c r="I179" s="19" t="s">
        <v>13</v>
      </c>
      <c r="J179" s="19" t="s">
        <v>13</v>
      </c>
      <c r="K179" s="19">
        <v>0.27</v>
      </c>
      <c r="L179" s="19">
        <v>0.27</v>
      </c>
      <c r="M179" s="19">
        <v>0.23</v>
      </c>
      <c r="N179" s="19">
        <v>0.25</v>
      </c>
      <c r="O179" s="19">
        <v>0.23</v>
      </c>
      <c r="P179" s="19">
        <v>0.26</v>
      </c>
      <c r="Q179" s="19">
        <v>0.27</v>
      </c>
      <c r="R179" s="19">
        <v>0.27</v>
      </c>
      <c r="S179" s="19">
        <v>0.26</v>
      </c>
      <c r="T179" s="19">
        <v>0.24</v>
      </c>
      <c r="U179" s="19" t="s">
        <v>13</v>
      </c>
      <c r="V179" s="19" t="s">
        <v>13</v>
      </c>
    </row>
    <row r="180" spans="2:22">
      <c r="B180" s="9">
        <v>811</v>
      </c>
      <c r="C180" s="19">
        <v>0.31</v>
      </c>
      <c r="D180" s="19">
        <v>0.31</v>
      </c>
      <c r="E180" s="19">
        <v>0.26</v>
      </c>
      <c r="F180" s="19">
        <v>0.21</v>
      </c>
      <c r="G180" s="19">
        <v>0.25</v>
      </c>
      <c r="H180" s="19" t="s">
        <v>13</v>
      </c>
      <c r="I180" s="19" t="s">
        <v>13</v>
      </c>
      <c r="J180" s="19" t="s">
        <v>13</v>
      </c>
      <c r="K180" s="19">
        <v>0.31</v>
      </c>
      <c r="L180" s="19">
        <v>0.31</v>
      </c>
      <c r="M180" s="19">
        <v>0.27</v>
      </c>
      <c r="N180" s="19">
        <v>0.28999999999999998</v>
      </c>
      <c r="O180" s="19">
        <v>0.26</v>
      </c>
      <c r="P180" s="19">
        <v>0.28999999999999998</v>
      </c>
      <c r="Q180" s="19">
        <v>0.31</v>
      </c>
      <c r="R180" s="19">
        <v>0.31</v>
      </c>
      <c r="S180" s="19">
        <v>0.3</v>
      </c>
      <c r="T180" s="19">
        <v>0.28999999999999998</v>
      </c>
      <c r="U180" s="19" t="s">
        <v>13</v>
      </c>
      <c r="V180" s="19" t="s">
        <v>13</v>
      </c>
    </row>
    <row r="181" spans="2:22">
      <c r="B181" s="9">
        <v>812</v>
      </c>
      <c r="C181" s="19">
        <v>0.34</v>
      </c>
      <c r="D181" s="19">
        <v>0.34</v>
      </c>
      <c r="E181" s="19">
        <v>0.28999999999999998</v>
      </c>
      <c r="F181" s="19">
        <v>0.23</v>
      </c>
      <c r="G181" s="19">
        <v>0.27</v>
      </c>
      <c r="H181" s="19" t="s">
        <v>13</v>
      </c>
      <c r="I181" s="19" t="s">
        <v>13</v>
      </c>
      <c r="J181" s="19" t="s">
        <v>13</v>
      </c>
      <c r="K181" s="19">
        <v>0.33</v>
      </c>
      <c r="L181" s="19">
        <v>0.34</v>
      </c>
      <c r="M181" s="19">
        <v>0.28999999999999998</v>
      </c>
      <c r="N181" s="19">
        <v>0.32</v>
      </c>
      <c r="O181" s="19">
        <v>0.28000000000000003</v>
      </c>
      <c r="P181" s="19">
        <v>0.32</v>
      </c>
      <c r="Q181" s="19">
        <v>0.34</v>
      </c>
      <c r="R181" s="19">
        <v>0.34</v>
      </c>
      <c r="S181" s="19">
        <v>0.33</v>
      </c>
      <c r="T181" s="19">
        <v>0.32</v>
      </c>
      <c r="U181" s="19" t="s">
        <v>13</v>
      </c>
      <c r="V181" s="19" t="s">
        <v>13</v>
      </c>
    </row>
    <row r="182" spans="2:22">
      <c r="B182" s="9">
        <v>813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 t="s">
        <v>13</v>
      </c>
      <c r="J182" s="19" t="s">
        <v>13</v>
      </c>
      <c r="K182" s="19">
        <v>0.28999999999999998</v>
      </c>
      <c r="L182" s="19">
        <v>0.3</v>
      </c>
      <c r="M182" s="19">
        <v>0.26</v>
      </c>
      <c r="N182" s="19">
        <v>0.28000000000000003</v>
      </c>
      <c r="O182" s="19">
        <v>0.24</v>
      </c>
      <c r="P182" s="19">
        <v>0.28000000000000003</v>
      </c>
      <c r="Q182" s="19">
        <v>0.3</v>
      </c>
      <c r="R182" s="19">
        <v>0.3</v>
      </c>
      <c r="S182" s="19">
        <v>0.28999999999999998</v>
      </c>
      <c r="T182" s="19">
        <v>0.28999999999999998</v>
      </c>
      <c r="U182" s="19" t="s">
        <v>13</v>
      </c>
      <c r="V182" s="19" t="s">
        <v>13</v>
      </c>
    </row>
    <row r="183" spans="2:22">
      <c r="B183" s="9">
        <v>814</v>
      </c>
      <c r="C183" s="19">
        <v>0.36</v>
      </c>
      <c r="D183" s="19">
        <v>0.36</v>
      </c>
      <c r="E183" s="19">
        <v>0.31</v>
      </c>
      <c r="F183" s="19">
        <v>0.24</v>
      </c>
      <c r="G183" s="19">
        <v>0.28999999999999998</v>
      </c>
      <c r="H183" s="19" t="s">
        <v>13</v>
      </c>
      <c r="I183" s="19" t="s">
        <v>13</v>
      </c>
      <c r="J183" s="19" t="s">
        <v>13</v>
      </c>
      <c r="K183" s="19">
        <v>0.35</v>
      </c>
      <c r="L183" s="19">
        <v>0.36</v>
      </c>
      <c r="M183" s="19">
        <v>0.3</v>
      </c>
      <c r="N183" s="19">
        <v>0.33</v>
      </c>
      <c r="O183" s="19">
        <v>0.28000000000000003</v>
      </c>
      <c r="P183" s="19">
        <v>0.34</v>
      </c>
      <c r="Q183" s="19">
        <v>0.36</v>
      </c>
      <c r="R183" s="19">
        <v>0.36</v>
      </c>
      <c r="S183" s="19">
        <v>0.34</v>
      </c>
      <c r="T183" s="19">
        <v>0.35</v>
      </c>
      <c r="U183" s="19" t="s">
        <v>13</v>
      </c>
      <c r="V183" s="19" t="s">
        <v>13</v>
      </c>
    </row>
    <row r="184" spans="2:22">
      <c r="B184" s="9">
        <v>815</v>
      </c>
      <c r="C184" s="19">
        <v>0.34</v>
      </c>
      <c r="D184" s="19">
        <v>0.34</v>
      </c>
      <c r="E184" s="19">
        <v>0.28999999999999998</v>
      </c>
      <c r="F184" s="19">
        <v>0.23</v>
      </c>
      <c r="G184" s="19">
        <v>0.27</v>
      </c>
      <c r="H184" s="19" t="s">
        <v>13</v>
      </c>
      <c r="I184" s="19" t="s">
        <v>13</v>
      </c>
      <c r="J184" s="19" t="s">
        <v>13</v>
      </c>
      <c r="K184" s="19">
        <v>0.33</v>
      </c>
      <c r="L184" s="19">
        <v>0.34</v>
      </c>
      <c r="M184" s="19">
        <v>0.28999999999999998</v>
      </c>
      <c r="N184" s="19">
        <v>0.32</v>
      </c>
      <c r="O184" s="19">
        <v>0.25</v>
      </c>
      <c r="P184" s="19">
        <v>0.32</v>
      </c>
      <c r="Q184" s="19">
        <v>0.34</v>
      </c>
      <c r="R184" s="19">
        <v>0.34</v>
      </c>
      <c r="S184" s="19">
        <v>0.32</v>
      </c>
      <c r="T184" s="19">
        <v>0.34</v>
      </c>
      <c r="U184" s="19" t="s">
        <v>13</v>
      </c>
      <c r="V184" s="19" t="s">
        <v>13</v>
      </c>
    </row>
    <row r="185" spans="2:22">
      <c r="B185" s="9">
        <v>816</v>
      </c>
      <c r="C185" s="19">
        <v>0.34</v>
      </c>
      <c r="D185" s="19">
        <v>0.34</v>
      </c>
      <c r="E185" s="19">
        <v>0.28999999999999998</v>
      </c>
      <c r="F185" s="19">
        <v>0.23</v>
      </c>
      <c r="G185" s="19">
        <v>0.27</v>
      </c>
      <c r="H185" s="19" t="s">
        <v>13</v>
      </c>
      <c r="I185" s="19" t="s">
        <v>13</v>
      </c>
      <c r="J185" s="19" t="s">
        <v>13</v>
      </c>
      <c r="K185" s="19">
        <v>0.33</v>
      </c>
      <c r="L185" s="19">
        <v>0.34</v>
      </c>
      <c r="M185" s="19">
        <v>0.28000000000000003</v>
      </c>
      <c r="N185" s="19">
        <v>0.31</v>
      </c>
      <c r="O185" s="19">
        <v>0.25</v>
      </c>
      <c r="P185" s="19">
        <v>0.32</v>
      </c>
      <c r="Q185" s="19">
        <v>0.34</v>
      </c>
      <c r="R185" s="19">
        <v>0.34</v>
      </c>
      <c r="S185" s="19">
        <v>0.32</v>
      </c>
      <c r="T185" s="19">
        <v>0.34</v>
      </c>
      <c r="U185" s="19" t="s">
        <v>13</v>
      </c>
      <c r="V185" s="19" t="s">
        <v>13</v>
      </c>
    </row>
    <row r="186" spans="2:22">
      <c r="B186" s="9">
        <v>817</v>
      </c>
      <c r="C186" s="19">
        <v>0.28000000000000003</v>
      </c>
      <c r="D186" s="19">
        <v>0.28000000000000003</v>
      </c>
      <c r="E186" s="19">
        <v>0.24</v>
      </c>
      <c r="F186" s="19">
        <v>0.19</v>
      </c>
      <c r="G186" s="19">
        <v>0.22</v>
      </c>
      <c r="H186" s="19" t="s">
        <v>13</v>
      </c>
      <c r="I186" s="19" t="s">
        <v>13</v>
      </c>
      <c r="J186" s="19" t="s">
        <v>13</v>
      </c>
      <c r="K186" s="19">
        <v>0.27</v>
      </c>
      <c r="L186" s="19">
        <v>0.28000000000000003</v>
      </c>
      <c r="M186" s="19">
        <v>0.23</v>
      </c>
      <c r="N186" s="19">
        <v>0.26</v>
      </c>
      <c r="O186" s="19">
        <v>0.2</v>
      </c>
      <c r="P186" s="19">
        <v>0.27</v>
      </c>
      <c r="Q186" s="19">
        <v>0.28000000000000003</v>
      </c>
      <c r="R186" s="19">
        <v>0.28000000000000003</v>
      </c>
      <c r="S186" s="19">
        <v>0.26</v>
      </c>
      <c r="T186" s="19">
        <v>0.28000000000000003</v>
      </c>
      <c r="U186" s="19" t="s">
        <v>13</v>
      </c>
      <c r="V186" s="19" t="s">
        <v>13</v>
      </c>
    </row>
    <row r="187" spans="2:22">
      <c r="B187" s="9">
        <v>818</v>
      </c>
      <c r="C187" s="19">
        <v>0.33</v>
      </c>
      <c r="D187" s="19">
        <v>0.33</v>
      </c>
      <c r="E187" s="19">
        <v>0.28000000000000003</v>
      </c>
      <c r="F187" s="19">
        <v>0.22</v>
      </c>
      <c r="G187" s="19">
        <v>0.26</v>
      </c>
      <c r="H187" s="19" t="s">
        <v>13</v>
      </c>
      <c r="I187" s="19" t="s">
        <v>13</v>
      </c>
      <c r="J187" s="19" t="s">
        <v>13</v>
      </c>
      <c r="K187" s="19">
        <v>0.32</v>
      </c>
      <c r="L187" s="19">
        <v>0.33</v>
      </c>
      <c r="M187" s="19">
        <v>0.27</v>
      </c>
      <c r="N187" s="19">
        <v>0.3</v>
      </c>
      <c r="O187" s="19">
        <v>0.22</v>
      </c>
      <c r="P187" s="19">
        <v>0.31</v>
      </c>
      <c r="Q187" s="19">
        <v>0.32</v>
      </c>
      <c r="R187" s="19">
        <v>0.33</v>
      </c>
      <c r="S187" s="19">
        <v>0.31</v>
      </c>
      <c r="T187" s="19">
        <v>0.33</v>
      </c>
      <c r="U187" s="19" t="s">
        <v>13</v>
      </c>
      <c r="V187" s="19" t="s">
        <v>13</v>
      </c>
    </row>
    <row r="188" spans="2:22">
      <c r="B188" s="9">
        <v>819</v>
      </c>
      <c r="C188" s="19">
        <v>0.33</v>
      </c>
      <c r="D188" s="19">
        <v>0.33</v>
      </c>
      <c r="E188" s="19">
        <v>0.28000000000000003</v>
      </c>
      <c r="F188" s="19">
        <v>0.22</v>
      </c>
      <c r="G188" s="19">
        <v>0.26</v>
      </c>
      <c r="H188" s="19" t="s">
        <v>13</v>
      </c>
      <c r="I188" s="19" t="s">
        <v>13</v>
      </c>
      <c r="J188" s="19" t="s">
        <v>13</v>
      </c>
      <c r="K188" s="19">
        <v>0.32</v>
      </c>
      <c r="L188" s="19">
        <v>0.33</v>
      </c>
      <c r="M188" s="19">
        <v>0.27</v>
      </c>
      <c r="N188" s="19">
        <v>0.3</v>
      </c>
      <c r="O188" s="19">
        <v>0.21</v>
      </c>
      <c r="P188" s="19">
        <v>0.31</v>
      </c>
      <c r="Q188" s="19">
        <v>0.32</v>
      </c>
      <c r="R188" s="19">
        <v>0.33</v>
      </c>
      <c r="S188" s="19">
        <v>0.31</v>
      </c>
      <c r="T188" s="19">
        <v>0.33</v>
      </c>
      <c r="U188" s="19" t="s">
        <v>13</v>
      </c>
      <c r="V188" s="19" t="s">
        <v>13</v>
      </c>
    </row>
    <row r="189" spans="2:22">
      <c r="B189" s="9">
        <v>820</v>
      </c>
      <c r="C189" s="19">
        <v>0.31</v>
      </c>
      <c r="D189" s="19">
        <v>0.31</v>
      </c>
      <c r="E189" s="19">
        <v>0.26</v>
      </c>
      <c r="F189" s="19">
        <v>0.21</v>
      </c>
      <c r="G189" s="19">
        <v>0.25</v>
      </c>
      <c r="H189" s="19" t="s">
        <v>13</v>
      </c>
      <c r="I189" s="19" t="s">
        <v>13</v>
      </c>
      <c r="J189" s="19" t="s">
        <v>13</v>
      </c>
      <c r="K189" s="19">
        <v>0.28999999999999998</v>
      </c>
      <c r="L189" s="19">
        <v>0.31</v>
      </c>
      <c r="M189" s="19">
        <v>0.25</v>
      </c>
      <c r="N189" s="19">
        <v>0.28000000000000003</v>
      </c>
      <c r="O189" s="19">
        <v>0.19</v>
      </c>
      <c r="P189" s="19">
        <v>0.28999999999999998</v>
      </c>
      <c r="Q189" s="19">
        <v>0.3</v>
      </c>
      <c r="R189" s="19">
        <v>0.31</v>
      </c>
      <c r="S189" s="19">
        <v>0.28999999999999998</v>
      </c>
      <c r="T189" s="19">
        <v>0.31</v>
      </c>
      <c r="U189" s="19" t="s">
        <v>13</v>
      </c>
      <c r="V189" s="19" t="s">
        <v>13</v>
      </c>
    </row>
    <row r="190" spans="2:22">
      <c r="B190" s="9">
        <v>821</v>
      </c>
      <c r="C190" s="19">
        <v>0.27</v>
      </c>
      <c r="D190" s="19">
        <v>0.27</v>
      </c>
      <c r="E190" s="19">
        <v>0.23</v>
      </c>
      <c r="F190" s="19">
        <v>0.18</v>
      </c>
      <c r="G190" s="19">
        <v>0.22</v>
      </c>
      <c r="H190" s="19" t="s">
        <v>13</v>
      </c>
      <c r="I190" s="19" t="s">
        <v>13</v>
      </c>
      <c r="J190" s="19" t="s">
        <v>13</v>
      </c>
      <c r="K190" s="19">
        <v>0.26</v>
      </c>
      <c r="L190" s="19">
        <v>0.27</v>
      </c>
      <c r="M190" s="19">
        <v>0.22</v>
      </c>
      <c r="N190" s="19">
        <v>0.25</v>
      </c>
      <c r="O190" s="19">
        <v>0.16</v>
      </c>
      <c r="P190" s="19">
        <v>0.25</v>
      </c>
      <c r="Q190" s="19">
        <v>0.26</v>
      </c>
      <c r="R190" s="19">
        <v>0.27</v>
      </c>
      <c r="S190" s="19">
        <v>0.25</v>
      </c>
      <c r="T190" s="19">
        <v>0.27</v>
      </c>
      <c r="U190" s="19" t="s">
        <v>13</v>
      </c>
      <c r="V190" s="19" t="s">
        <v>13</v>
      </c>
    </row>
    <row r="191" spans="2:22">
      <c r="B191" s="9">
        <v>822</v>
      </c>
      <c r="C191" s="19">
        <v>0.2</v>
      </c>
      <c r="D191" s="19">
        <v>0.2</v>
      </c>
      <c r="E191" s="19">
        <v>0.17</v>
      </c>
      <c r="F191" s="19">
        <v>0.14000000000000001</v>
      </c>
      <c r="G191" s="19">
        <v>0.16</v>
      </c>
      <c r="H191" s="19" t="s">
        <v>13</v>
      </c>
      <c r="I191" s="19" t="s">
        <v>13</v>
      </c>
      <c r="J191" s="19" t="s">
        <v>13</v>
      </c>
      <c r="K191" s="19">
        <v>0.19</v>
      </c>
      <c r="L191" s="19">
        <v>0.2</v>
      </c>
      <c r="M191" s="19">
        <v>0.16</v>
      </c>
      <c r="N191" s="19">
        <v>0.18</v>
      </c>
      <c r="O191" s="19">
        <v>0.11</v>
      </c>
      <c r="P191" s="19">
        <v>0.18</v>
      </c>
      <c r="Q191" s="19">
        <v>0.19</v>
      </c>
      <c r="R191" s="19">
        <v>0.2</v>
      </c>
      <c r="S191" s="19">
        <v>0.18</v>
      </c>
      <c r="T191" s="19">
        <v>0.2</v>
      </c>
      <c r="U191" s="19" t="s">
        <v>13</v>
      </c>
      <c r="V191" s="19" t="s">
        <v>13</v>
      </c>
    </row>
    <row r="192" spans="2:22">
      <c r="B192" s="9">
        <v>823</v>
      </c>
      <c r="C192" s="19">
        <v>0.13</v>
      </c>
      <c r="D192" s="19">
        <v>0.13</v>
      </c>
      <c r="E192" s="19">
        <v>0.11</v>
      </c>
      <c r="F192" s="19">
        <v>0.09</v>
      </c>
      <c r="G192" s="19">
        <v>0.1</v>
      </c>
      <c r="H192" s="19" t="s">
        <v>13</v>
      </c>
      <c r="I192" s="19" t="s">
        <v>13</v>
      </c>
      <c r="J192" s="19" t="s">
        <v>13</v>
      </c>
      <c r="K192" s="19">
        <v>0.12</v>
      </c>
      <c r="L192" s="19">
        <v>0.13</v>
      </c>
      <c r="M192" s="19">
        <v>0.11</v>
      </c>
      <c r="N192" s="19">
        <v>0.12</v>
      </c>
      <c r="O192" s="19">
        <v>7.0000000000000007E-2</v>
      </c>
      <c r="P192" s="19">
        <v>0.12</v>
      </c>
      <c r="Q192" s="19">
        <v>0.12</v>
      </c>
      <c r="R192" s="19">
        <v>0.13</v>
      </c>
      <c r="S192" s="19">
        <v>0.12</v>
      </c>
      <c r="T192" s="19">
        <v>0.13</v>
      </c>
      <c r="U192" s="19" t="s">
        <v>13</v>
      </c>
      <c r="V192" s="19" t="s">
        <v>13</v>
      </c>
    </row>
    <row r="193" spans="2:22">
      <c r="B193" s="9">
        <v>824</v>
      </c>
      <c r="C193" s="19">
        <v>0.22</v>
      </c>
      <c r="D193" s="19">
        <v>0.22</v>
      </c>
      <c r="E193" s="19">
        <v>0.19</v>
      </c>
      <c r="F193" s="19">
        <v>0.15</v>
      </c>
      <c r="G193" s="19">
        <v>0.18</v>
      </c>
      <c r="H193" s="19" t="s">
        <v>13</v>
      </c>
      <c r="I193" s="19" t="s">
        <v>13</v>
      </c>
      <c r="J193" s="19" t="s">
        <v>13</v>
      </c>
      <c r="K193" s="19">
        <v>0.2</v>
      </c>
      <c r="L193" s="19">
        <v>0.22</v>
      </c>
      <c r="M193" s="19">
        <v>0.18</v>
      </c>
      <c r="N193" s="19">
        <v>0.2</v>
      </c>
      <c r="O193" s="19">
        <v>0.11</v>
      </c>
      <c r="P193" s="19">
        <v>0.2</v>
      </c>
      <c r="Q193" s="19">
        <v>0.21</v>
      </c>
      <c r="R193" s="19">
        <v>0.22</v>
      </c>
      <c r="S193" s="19">
        <v>0.2</v>
      </c>
      <c r="T193" s="19">
        <v>0.22</v>
      </c>
      <c r="U193" s="19" t="s">
        <v>13</v>
      </c>
      <c r="V193" s="19" t="s">
        <v>13</v>
      </c>
    </row>
    <row r="194" spans="2:22">
      <c r="B194" s="9">
        <v>825</v>
      </c>
      <c r="C194" s="19">
        <v>0.23</v>
      </c>
      <c r="D194" s="19">
        <v>0.23</v>
      </c>
      <c r="E194" s="19">
        <v>0.2</v>
      </c>
      <c r="F194" s="19">
        <v>0.16</v>
      </c>
      <c r="G194" s="19">
        <v>0.18</v>
      </c>
      <c r="H194" s="19" t="s">
        <v>13</v>
      </c>
      <c r="I194" s="19" t="s">
        <v>13</v>
      </c>
      <c r="J194" s="19" t="s">
        <v>13</v>
      </c>
      <c r="K194" s="19">
        <v>0.21</v>
      </c>
      <c r="L194" s="19">
        <v>0.23</v>
      </c>
      <c r="M194" s="19">
        <v>0.18</v>
      </c>
      <c r="N194" s="19">
        <v>0.2</v>
      </c>
      <c r="O194" s="19">
        <v>0.11</v>
      </c>
      <c r="P194" s="19">
        <v>0.2</v>
      </c>
      <c r="Q194" s="19">
        <v>0.22</v>
      </c>
      <c r="R194" s="19">
        <v>0.23</v>
      </c>
      <c r="S194" s="19">
        <v>0.21</v>
      </c>
      <c r="T194" s="19">
        <v>0.23</v>
      </c>
      <c r="U194" s="19" t="s">
        <v>13</v>
      </c>
      <c r="V194" s="19" t="s">
        <v>13</v>
      </c>
    </row>
    <row r="195" spans="2:22">
      <c r="B195" s="9">
        <v>826</v>
      </c>
      <c r="C195" s="19">
        <v>0.24</v>
      </c>
      <c r="D195" s="19">
        <v>0.24</v>
      </c>
      <c r="E195" s="19">
        <v>0.2</v>
      </c>
      <c r="F195" s="19">
        <v>0.16</v>
      </c>
      <c r="G195" s="19">
        <v>0.19</v>
      </c>
      <c r="H195" s="19" t="s">
        <v>13</v>
      </c>
      <c r="I195" s="19" t="s">
        <v>13</v>
      </c>
      <c r="J195" s="19" t="s">
        <v>13</v>
      </c>
      <c r="K195" s="19">
        <v>0.22</v>
      </c>
      <c r="L195" s="19">
        <v>0.24</v>
      </c>
      <c r="M195" s="19">
        <v>0.19</v>
      </c>
      <c r="N195" s="19">
        <v>0.21</v>
      </c>
      <c r="O195" s="19">
        <v>0.11</v>
      </c>
      <c r="P195" s="19">
        <v>0.21</v>
      </c>
      <c r="Q195" s="19">
        <v>0.23</v>
      </c>
      <c r="R195" s="19">
        <v>0.24</v>
      </c>
      <c r="S195" s="19">
        <v>0.21</v>
      </c>
      <c r="T195" s="19">
        <v>0.24</v>
      </c>
      <c r="U195" s="19" t="s">
        <v>13</v>
      </c>
      <c r="V195" s="19" t="s">
        <v>13</v>
      </c>
    </row>
    <row r="196" spans="2:22">
      <c r="B196" s="9">
        <v>827</v>
      </c>
      <c r="C196" s="19">
        <v>0.21</v>
      </c>
      <c r="D196" s="19">
        <v>0.21</v>
      </c>
      <c r="E196" s="19">
        <v>0.18</v>
      </c>
      <c r="F196" s="19">
        <v>0.14000000000000001</v>
      </c>
      <c r="G196" s="19">
        <v>0.17</v>
      </c>
      <c r="H196" s="19" t="s">
        <v>13</v>
      </c>
      <c r="I196" s="19" t="s">
        <v>13</v>
      </c>
      <c r="J196" s="19" t="s">
        <v>13</v>
      </c>
      <c r="K196" s="19">
        <v>0.19</v>
      </c>
      <c r="L196" s="19">
        <v>0.21</v>
      </c>
      <c r="M196" s="19">
        <v>0.17</v>
      </c>
      <c r="N196" s="19">
        <v>0.18</v>
      </c>
      <c r="O196" s="19">
        <v>0.08</v>
      </c>
      <c r="P196" s="19">
        <v>0.18</v>
      </c>
      <c r="Q196" s="19">
        <v>0.2</v>
      </c>
      <c r="R196" s="19">
        <v>0.21</v>
      </c>
      <c r="S196" s="19">
        <v>0.18</v>
      </c>
      <c r="T196" s="19">
        <v>0.21</v>
      </c>
      <c r="U196" s="19" t="s">
        <v>13</v>
      </c>
      <c r="V196" s="19" t="s">
        <v>13</v>
      </c>
    </row>
    <row r="197" spans="2:22">
      <c r="B197" s="9">
        <v>828</v>
      </c>
      <c r="C197" s="19">
        <v>0.19</v>
      </c>
      <c r="D197" s="19">
        <v>0.19</v>
      </c>
      <c r="E197" s="19">
        <v>0.16</v>
      </c>
      <c r="F197" s="19">
        <v>0.13</v>
      </c>
      <c r="G197" s="19">
        <v>0.15</v>
      </c>
      <c r="H197" s="19" t="s">
        <v>13</v>
      </c>
      <c r="I197" s="19" t="s">
        <v>13</v>
      </c>
      <c r="J197" s="19" t="s">
        <v>13</v>
      </c>
      <c r="K197" s="19">
        <v>0.17</v>
      </c>
      <c r="L197" s="19">
        <v>0.19</v>
      </c>
      <c r="M197" s="19">
        <v>0.15</v>
      </c>
      <c r="N197" s="19">
        <v>0.16</v>
      </c>
      <c r="O197" s="19">
        <v>7.0000000000000007E-2</v>
      </c>
      <c r="P197" s="19">
        <v>0.16</v>
      </c>
      <c r="Q197" s="19">
        <v>0.18</v>
      </c>
      <c r="R197" s="19">
        <v>0.19</v>
      </c>
      <c r="S197" s="19">
        <v>0.17</v>
      </c>
      <c r="T197" s="19">
        <v>0.19</v>
      </c>
      <c r="U197" s="19" t="s">
        <v>13</v>
      </c>
      <c r="V197" s="19" t="s">
        <v>13</v>
      </c>
    </row>
    <row r="198" spans="2:22">
      <c r="B198" s="9">
        <v>829</v>
      </c>
      <c r="C198" s="19">
        <v>0.21</v>
      </c>
      <c r="D198" s="19">
        <v>0.21</v>
      </c>
      <c r="E198" s="19">
        <v>0.18</v>
      </c>
      <c r="F198" s="19">
        <v>0.14000000000000001</v>
      </c>
      <c r="G198" s="19">
        <v>0.17</v>
      </c>
      <c r="H198" s="19" t="s">
        <v>13</v>
      </c>
      <c r="I198" s="19" t="s">
        <v>13</v>
      </c>
      <c r="J198" s="19" t="s">
        <v>13</v>
      </c>
      <c r="K198" s="19">
        <v>0.19</v>
      </c>
      <c r="L198" s="19">
        <v>0.21</v>
      </c>
      <c r="M198" s="19">
        <v>0.16</v>
      </c>
      <c r="N198" s="19">
        <v>0.18</v>
      </c>
      <c r="O198" s="19">
        <v>7.0000000000000007E-2</v>
      </c>
      <c r="P198" s="19">
        <v>0.17</v>
      </c>
      <c r="Q198" s="19">
        <v>0.2</v>
      </c>
      <c r="R198" s="19">
        <v>0.2</v>
      </c>
      <c r="S198" s="19">
        <v>0.18</v>
      </c>
      <c r="T198" s="19">
        <v>0.21</v>
      </c>
      <c r="U198" s="19" t="s">
        <v>13</v>
      </c>
      <c r="V198" s="19" t="s">
        <v>13</v>
      </c>
    </row>
    <row r="199" spans="2:22">
      <c r="B199" s="9">
        <v>830</v>
      </c>
      <c r="C199" s="19">
        <v>0.21</v>
      </c>
      <c r="D199" s="19">
        <v>0.21</v>
      </c>
      <c r="E199" s="19">
        <v>0.18</v>
      </c>
      <c r="F199" s="19">
        <v>0.14000000000000001</v>
      </c>
      <c r="G199" s="19">
        <v>0.17</v>
      </c>
      <c r="H199" s="19" t="s">
        <v>13</v>
      </c>
      <c r="I199" s="19" t="s">
        <v>13</v>
      </c>
      <c r="J199" s="19" t="s">
        <v>13</v>
      </c>
      <c r="K199" s="19">
        <v>0.19</v>
      </c>
      <c r="L199" s="19">
        <v>0.21</v>
      </c>
      <c r="M199" s="19">
        <v>0.16</v>
      </c>
      <c r="N199" s="19">
        <v>0.18</v>
      </c>
      <c r="O199" s="19">
        <v>0</v>
      </c>
      <c r="P199" s="19">
        <v>0.16</v>
      </c>
      <c r="Q199" s="19">
        <v>0.19</v>
      </c>
      <c r="R199" s="19">
        <v>0.2</v>
      </c>
      <c r="S199" s="19">
        <v>0.18</v>
      </c>
      <c r="T199" s="19">
        <v>0.21</v>
      </c>
      <c r="U199" s="19" t="s">
        <v>13</v>
      </c>
      <c r="V199" s="19" t="s">
        <v>13</v>
      </c>
    </row>
    <row r="200" spans="2:22">
      <c r="B200" s="9">
        <v>831</v>
      </c>
      <c r="C200" s="19">
        <v>0.2</v>
      </c>
      <c r="D200" s="19">
        <v>0.2</v>
      </c>
      <c r="E200" s="19">
        <v>0.17</v>
      </c>
      <c r="F200" s="19">
        <v>0.14000000000000001</v>
      </c>
      <c r="G200" s="19">
        <v>0.16</v>
      </c>
      <c r="H200" s="19" t="s">
        <v>13</v>
      </c>
      <c r="I200" s="19" t="s">
        <v>13</v>
      </c>
      <c r="J200" s="19" t="s">
        <v>13</v>
      </c>
      <c r="K200" s="19">
        <v>0.18</v>
      </c>
      <c r="L200" s="19">
        <v>0.2</v>
      </c>
      <c r="M200" s="19">
        <v>0.15</v>
      </c>
      <c r="N200" s="19">
        <v>0.17</v>
      </c>
      <c r="O200" s="19" t="s">
        <v>13</v>
      </c>
      <c r="P200" s="19">
        <v>0.15</v>
      </c>
      <c r="Q200" s="19">
        <v>0.18</v>
      </c>
      <c r="R200" s="19">
        <v>0.19</v>
      </c>
      <c r="S200" s="19">
        <v>0.17</v>
      </c>
      <c r="T200" s="19">
        <v>0.2</v>
      </c>
      <c r="U200" s="19" t="s">
        <v>13</v>
      </c>
      <c r="V200" s="19" t="s">
        <v>13</v>
      </c>
    </row>
    <row r="201" spans="2:22">
      <c r="B201" s="9">
        <v>901</v>
      </c>
      <c r="C201" s="19">
        <v>0.23</v>
      </c>
      <c r="D201" s="19">
        <v>0.23</v>
      </c>
      <c r="E201" s="19">
        <v>0.2</v>
      </c>
      <c r="F201" s="19">
        <v>0.16</v>
      </c>
      <c r="G201" s="19">
        <v>0.18</v>
      </c>
      <c r="H201" s="19" t="s">
        <v>13</v>
      </c>
      <c r="I201" s="19" t="s">
        <v>13</v>
      </c>
      <c r="J201" s="19" t="s">
        <v>13</v>
      </c>
      <c r="K201" s="19">
        <v>0.2</v>
      </c>
      <c r="L201" s="19">
        <v>0.23</v>
      </c>
      <c r="M201" s="19">
        <v>0.18</v>
      </c>
      <c r="N201" s="19">
        <v>0.19</v>
      </c>
      <c r="O201" s="19" t="s">
        <v>13</v>
      </c>
      <c r="P201" s="19">
        <v>0.17</v>
      </c>
      <c r="Q201" s="19">
        <v>0.21</v>
      </c>
      <c r="R201" s="19">
        <v>0.22</v>
      </c>
      <c r="S201" s="19">
        <v>0.2</v>
      </c>
      <c r="T201" s="19">
        <v>0.22</v>
      </c>
      <c r="U201" s="19" t="s">
        <v>13</v>
      </c>
      <c r="V201" s="19" t="s">
        <v>13</v>
      </c>
    </row>
    <row r="202" spans="2:22">
      <c r="B202" s="9">
        <v>902</v>
      </c>
      <c r="C202" s="19">
        <v>0.24</v>
      </c>
      <c r="D202" s="19">
        <v>0.24</v>
      </c>
      <c r="E202" s="19">
        <v>0.2</v>
      </c>
      <c r="F202" s="19">
        <v>0.16</v>
      </c>
      <c r="G202" s="19">
        <v>0.19</v>
      </c>
      <c r="H202" s="19" t="s">
        <v>13</v>
      </c>
      <c r="I202" s="19" t="s">
        <v>13</v>
      </c>
      <c r="J202" s="19" t="s">
        <v>13</v>
      </c>
      <c r="K202" s="19">
        <v>0.21</v>
      </c>
      <c r="L202" s="19">
        <v>0.24</v>
      </c>
      <c r="M202" s="19">
        <v>0.18</v>
      </c>
      <c r="N202" s="19">
        <v>0.2</v>
      </c>
      <c r="O202" s="19" t="s">
        <v>13</v>
      </c>
      <c r="P202" s="19">
        <v>0.17</v>
      </c>
      <c r="Q202" s="19">
        <v>0.22</v>
      </c>
      <c r="R202" s="19">
        <v>0.23</v>
      </c>
      <c r="S202" s="19">
        <v>0.2</v>
      </c>
      <c r="T202" s="19">
        <v>0.23</v>
      </c>
      <c r="U202" s="19" t="s">
        <v>13</v>
      </c>
      <c r="V202" s="19" t="s">
        <v>13</v>
      </c>
    </row>
    <row r="203" spans="2:22">
      <c r="B203" s="9">
        <v>903</v>
      </c>
      <c r="C203" s="19">
        <v>0.23</v>
      </c>
      <c r="D203" s="19">
        <v>0.23</v>
      </c>
      <c r="E203" s="19">
        <v>0.2</v>
      </c>
      <c r="F203" s="19">
        <v>0.16</v>
      </c>
      <c r="G203" s="19">
        <v>0.18</v>
      </c>
      <c r="H203" s="19" t="s">
        <v>13</v>
      </c>
      <c r="I203" s="19" t="s">
        <v>13</v>
      </c>
      <c r="J203" s="19" t="s">
        <v>13</v>
      </c>
      <c r="K203" s="19">
        <v>0.2</v>
      </c>
      <c r="L203" s="19">
        <v>0.23</v>
      </c>
      <c r="M203" s="19">
        <v>0.17</v>
      </c>
      <c r="N203" s="19">
        <v>0.19</v>
      </c>
      <c r="O203" s="19" t="s">
        <v>13</v>
      </c>
      <c r="P203" s="19">
        <v>0.16</v>
      </c>
      <c r="Q203" s="19">
        <v>0.21</v>
      </c>
      <c r="R203" s="19">
        <v>0.22</v>
      </c>
      <c r="S203" s="19">
        <v>0.19</v>
      </c>
      <c r="T203" s="19">
        <v>0.22</v>
      </c>
      <c r="U203" s="19" t="s">
        <v>13</v>
      </c>
      <c r="V203" s="19" t="s">
        <v>13</v>
      </c>
    </row>
    <row r="204" spans="2:22">
      <c r="B204" s="9">
        <v>904</v>
      </c>
      <c r="C204" s="19">
        <v>0.21</v>
      </c>
      <c r="D204" s="19">
        <v>0.21</v>
      </c>
      <c r="E204" s="19">
        <v>0.18</v>
      </c>
      <c r="F204" s="19">
        <v>0.14000000000000001</v>
      </c>
      <c r="G204" s="19">
        <v>0.17</v>
      </c>
      <c r="H204" s="19" t="s">
        <v>13</v>
      </c>
      <c r="I204" s="19" t="s">
        <v>13</v>
      </c>
      <c r="J204" s="19" t="s">
        <v>13</v>
      </c>
      <c r="K204" s="19">
        <v>0.18</v>
      </c>
      <c r="L204" s="19">
        <v>0.21</v>
      </c>
      <c r="M204" s="19">
        <v>0.16</v>
      </c>
      <c r="N204" s="19">
        <v>0.17</v>
      </c>
      <c r="O204" s="19" t="s">
        <v>13</v>
      </c>
      <c r="P204" s="19">
        <v>0.14000000000000001</v>
      </c>
      <c r="Q204" s="19">
        <v>0.19</v>
      </c>
      <c r="R204" s="19">
        <v>0.2</v>
      </c>
      <c r="S204" s="19">
        <v>0.18</v>
      </c>
      <c r="T204" s="19">
        <v>0.2</v>
      </c>
      <c r="U204" s="19" t="s">
        <v>13</v>
      </c>
      <c r="V204" s="19" t="s">
        <v>13</v>
      </c>
    </row>
    <row r="205" spans="2:22">
      <c r="B205" s="9">
        <v>905</v>
      </c>
      <c r="C205" s="19">
        <v>0.19</v>
      </c>
      <c r="D205" s="19">
        <v>0.19</v>
      </c>
      <c r="E205" s="19">
        <v>0.16</v>
      </c>
      <c r="F205" s="19">
        <v>0.13</v>
      </c>
      <c r="G205" s="19">
        <v>0.15</v>
      </c>
      <c r="H205" s="19" t="s">
        <v>13</v>
      </c>
      <c r="I205" s="19" t="s">
        <v>13</v>
      </c>
      <c r="J205" s="19" t="s">
        <v>13</v>
      </c>
      <c r="K205" s="19">
        <v>0.16</v>
      </c>
      <c r="L205" s="19">
        <v>0.19</v>
      </c>
      <c r="M205" s="19">
        <v>0.14000000000000001</v>
      </c>
      <c r="N205" s="19">
        <v>0.15</v>
      </c>
      <c r="O205" s="19" t="s">
        <v>13</v>
      </c>
      <c r="P205" s="19">
        <v>0.12</v>
      </c>
      <c r="Q205" s="19">
        <v>0.17</v>
      </c>
      <c r="R205" s="19">
        <v>0.18</v>
      </c>
      <c r="S205" s="19">
        <v>0.16</v>
      </c>
      <c r="T205" s="19">
        <v>0.18</v>
      </c>
      <c r="U205" s="19" t="s">
        <v>13</v>
      </c>
      <c r="V205" s="19" t="s">
        <v>13</v>
      </c>
    </row>
    <row r="206" spans="2:22">
      <c r="B206" s="9">
        <v>906</v>
      </c>
      <c r="C206" s="19">
        <v>0.14000000000000001</v>
      </c>
      <c r="D206" s="19">
        <v>0.14000000000000001</v>
      </c>
      <c r="E206" s="19">
        <v>0.12</v>
      </c>
      <c r="F206" s="19">
        <v>0.1</v>
      </c>
      <c r="G206" s="19">
        <v>0.11</v>
      </c>
      <c r="H206" s="19" t="s">
        <v>13</v>
      </c>
      <c r="I206" s="19" t="s">
        <v>13</v>
      </c>
      <c r="J206" s="19" t="s">
        <v>13</v>
      </c>
      <c r="K206" s="19">
        <v>0.12</v>
      </c>
      <c r="L206" s="19">
        <v>0.14000000000000001</v>
      </c>
      <c r="M206" s="19">
        <v>0.1</v>
      </c>
      <c r="N206" s="19">
        <v>0.11</v>
      </c>
      <c r="O206" s="19" t="s">
        <v>13</v>
      </c>
      <c r="P206" s="19">
        <v>0.08</v>
      </c>
      <c r="Q206" s="19">
        <v>0.12</v>
      </c>
      <c r="R206" s="19">
        <v>0.13</v>
      </c>
      <c r="S206" s="19">
        <v>0.12</v>
      </c>
      <c r="T206" s="19">
        <v>0.13</v>
      </c>
      <c r="U206" s="19" t="s">
        <v>13</v>
      </c>
      <c r="V206" s="19" t="s">
        <v>13</v>
      </c>
    </row>
    <row r="207" spans="2:22">
      <c r="B207" s="9">
        <v>907</v>
      </c>
      <c r="C207" s="19">
        <v>0.11</v>
      </c>
      <c r="D207" s="19">
        <v>0.11</v>
      </c>
      <c r="E207" s="19">
        <v>0.09</v>
      </c>
      <c r="F207" s="19">
        <v>7.0000000000000007E-2</v>
      </c>
      <c r="G207" s="19">
        <v>0.09</v>
      </c>
      <c r="H207" s="19" t="s">
        <v>13</v>
      </c>
      <c r="I207" s="19" t="s">
        <v>13</v>
      </c>
      <c r="J207" s="19" t="s">
        <v>13</v>
      </c>
      <c r="K207" s="19">
        <v>0.09</v>
      </c>
      <c r="L207" s="19">
        <v>0.11</v>
      </c>
      <c r="M207" s="19">
        <v>0.08</v>
      </c>
      <c r="N207" s="19">
        <v>0.09</v>
      </c>
      <c r="O207" s="19" t="s">
        <v>13</v>
      </c>
      <c r="P207" s="19">
        <v>0.06</v>
      </c>
      <c r="Q207" s="19">
        <v>0.1</v>
      </c>
      <c r="R207" s="19">
        <v>0.1</v>
      </c>
      <c r="S207" s="19">
        <v>0.09</v>
      </c>
      <c r="T207" s="19">
        <v>0.1</v>
      </c>
      <c r="U207" s="19" t="s">
        <v>13</v>
      </c>
      <c r="V207" s="19" t="s">
        <v>13</v>
      </c>
    </row>
    <row r="208" spans="2:22">
      <c r="B208" s="9">
        <v>908</v>
      </c>
      <c r="C208" s="19">
        <v>0.18</v>
      </c>
      <c r="D208" s="19">
        <v>0.18</v>
      </c>
      <c r="E208" s="19">
        <v>0.15</v>
      </c>
      <c r="F208" s="19">
        <v>0.12</v>
      </c>
      <c r="G208" s="19">
        <v>0.14000000000000001</v>
      </c>
      <c r="H208" s="19" t="s">
        <v>13</v>
      </c>
      <c r="I208" s="19" t="s">
        <v>13</v>
      </c>
      <c r="J208" s="19" t="s">
        <v>13</v>
      </c>
      <c r="K208" s="19">
        <v>0.15</v>
      </c>
      <c r="L208" s="19">
        <v>0.17</v>
      </c>
      <c r="M208" s="19">
        <v>0.13</v>
      </c>
      <c r="N208" s="19">
        <v>0.15</v>
      </c>
      <c r="O208" s="19" t="s">
        <v>13</v>
      </c>
      <c r="P208" s="19">
        <v>0.1</v>
      </c>
      <c r="Q208" s="19">
        <v>0.16</v>
      </c>
      <c r="R208" s="19">
        <v>0.17</v>
      </c>
      <c r="S208" s="19">
        <v>0.15</v>
      </c>
      <c r="T208" s="19">
        <v>0.17</v>
      </c>
      <c r="U208" s="19" t="s">
        <v>13</v>
      </c>
      <c r="V208" s="19" t="s">
        <v>13</v>
      </c>
    </row>
    <row r="209" spans="2:22">
      <c r="B209" s="9">
        <v>909</v>
      </c>
      <c r="C209" s="19">
        <v>0.18</v>
      </c>
      <c r="D209" s="19">
        <v>0.18</v>
      </c>
      <c r="E209" s="19">
        <v>0.15</v>
      </c>
      <c r="F209" s="19">
        <v>0.12</v>
      </c>
      <c r="G209" s="19">
        <v>0.14000000000000001</v>
      </c>
      <c r="H209" s="19" t="s">
        <v>13</v>
      </c>
      <c r="I209" s="19" t="s">
        <v>13</v>
      </c>
      <c r="J209" s="19" t="s">
        <v>13</v>
      </c>
      <c r="K209" s="19">
        <v>0.15</v>
      </c>
      <c r="L209" s="19">
        <v>0.17</v>
      </c>
      <c r="M209" s="19">
        <v>0.12</v>
      </c>
      <c r="N209" s="19">
        <v>0.14000000000000001</v>
      </c>
      <c r="O209" s="19" t="s">
        <v>13</v>
      </c>
      <c r="P209" s="19">
        <v>0.09</v>
      </c>
      <c r="Q209" s="19">
        <v>0.16</v>
      </c>
      <c r="R209" s="19">
        <v>0.17</v>
      </c>
      <c r="S209" s="19">
        <v>0.15</v>
      </c>
      <c r="T209" s="19">
        <v>0.17</v>
      </c>
      <c r="U209" s="19" t="s">
        <v>13</v>
      </c>
      <c r="V209" s="19" t="s">
        <v>13</v>
      </c>
    </row>
    <row r="210" spans="2:22">
      <c r="B210" s="9">
        <v>910</v>
      </c>
      <c r="C210" s="19">
        <v>0.2</v>
      </c>
      <c r="D210" s="19">
        <v>0.2</v>
      </c>
      <c r="E210" s="19">
        <v>0.17</v>
      </c>
      <c r="F210" s="19">
        <v>0.14000000000000001</v>
      </c>
      <c r="G210" s="19">
        <v>0.16</v>
      </c>
      <c r="H210" s="19" t="s">
        <v>13</v>
      </c>
      <c r="I210" s="19" t="s">
        <v>13</v>
      </c>
      <c r="J210" s="19" t="s">
        <v>13</v>
      </c>
      <c r="K210" s="19">
        <v>0.17</v>
      </c>
      <c r="L210" s="19">
        <v>0.19</v>
      </c>
      <c r="M210" s="19">
        <v>0.13</v>
      </c>
      <c r="N210" s="19">
        <v>0.16</v>
      </c>
      <c r="O210" s="19" t="s">
        <v>13</v>
      </c>
      <c r="P210" s="19">
        <v>0.1</v>
      </c>
      <c r="Q210" s="19">
        <v>0.17</v>
      </c>
      <c r="R210" s="19">
        <v>0.18</v>
      </c>
      <c r="S210" s="19">
        <v>0</v>
      </c>
      <c r="T210" s="19">
        <v>0.18</v>
      </c>
      <c r="U210" s="19" t="s">
        <v>13</v>
      </c>
      <c r="V210" s="19" t="s">
        <v>13</v>
      </c>
    </row>
    <row r="211" spans="2:22">
      <c r="B211" s="9">
        <v>911</v>
      </c>
      <c r="C211" s="19">
        <v>0.15</v>
      </c>
      <c r="D211" s="19">
        <v>0.15</v>
      </c>
      <c r="E211" s="19">
        <v>0.13</v>
      </c>
      <c r="F211" s="19">
        <v>0.1</v>
      </c>
      <c r="G211" s="19">
        <v>0.12</v>
      </c>
      <c r="H211" s="19" t="s">
        <v>13</v>
      </c>
      <c r="I211" s="19" t="s">
        <v>13</v>
      </c>
      <c r="J211" s="19" t="s">
        <v>13</v>
      </c>
      <c r="K211" s="19">
        <v>0.13</v>
      </c>
      <c r="L211" s="19">
        <v>0.14000000000000001</v>
      </c>
      <c r="M211" s="19">
        <v>0.1</v>
      </c>
      <c r="N211" s="19">
        <v>0.12</v>
      </c>
      <c r="O211" s="19" t="s">
        <v>13</v>
      </c>
      <c r="P211" s="19">
        <v>7.0000000000000007E-2</v>
      </c>
      <c r="Q211" s="19">
        <v>0.13</v>
      </c>
      <c r="R211" s="19">
        <v>0.14000000000000001</v>
      </c>
      <c r="S211" s="19" t="s">
        <v>13</v>
      </c>
      <c r="T211" s="19">
        <v>0.14000000000000001</v>
      </c>
      <c r="U211" s="19" t="s">
        <v>13</v>
      </c>
      <c r="V211" s="19" t="s">
        <v>13</v>
      </c>
    </row>
    <row r="212" spans="2:22">
      <c r="B212" s="9">
        <v>912</v>
      </c>
      <c r="C212" s="19">
        <v>0.16</v>
      </c>
      <c r="D212" s="19">
        <v>0.16</v>
      </c>
      <c r="E212" s="19">
        <v>0.14000000000000001</v>
      </c>
      <c r="F212" s="19">
        <v>0.11</v>
      </c>
      <c r="G212" s="19">
        <v>0.13</v>
      </c>
      <c r="H212" s="19" t="s">
        <v>13</v>
      </c>
      <c r="I212" s="19" t="s">
        <v>13</v>
      </c>
      <c r="J212" s="19" t="s">
        <v>13</v>
      </c>
      <c r="K212" s="19">
        <v>0.13</v>
      </c>
      <c r="L212" s="19">
        <v>0.15</v>
      </c>
      <c r="M212" s="19">
        <v>0.1</v>
      </c>
      <c r="N212" s="19">
        <v>0.13</v>
      </c>
      <c r="O212" s="19" t="s">
        <v>13</v>
      </c>
      <c r="P212" s="19">
        <v>7.0000000000000007E-2</v>
      </c>
      <c r="Q212" s="19">
        <v>0.14000000000000001</v>
      </c>
      <c r="R212" s="19">
        <v>0.14000000000000001</v>
      </c>
      <c r="S212" s="19" t="s">
        <v>13</v>
      </c>
      <c r="T212" s="19">
        <v>0.14000000000000001</v>
      </c>
      <c r="U212" s="19" t="s">
        <v>13</v>
      </c>
      <c r="V212" s="19" t="s">
        <v>13</v>
      </c>
    </row>
    <row r="213" spans="2:22">
      <c r="B213" s="9">
        <v>913</v>
      </c>
      <c r="C213" s="19">
        <v>0.21</v>
      </c>
      <c r="D213" s="19">
        <v>0.21</v>
      </c>
      <c r="E213" s="19">
        <v>0.18</v>
      </c>
      <c r="F213" s="19">
        <v>0.14000000000000001</v>
      </c>
      <c r="G213" s="19">
        <v>0.17</v>
      </c>
      <c r="H213" s="19" t="s">
        <v>13</v>
      </c>
      <c r="I213" s="19" t="s">
        <v>13</v>
      </c>
      <c r="J213" s="19" t="s">
        <v>13</v>
      </c>
      <c r="K213" s="19">
        <v>0.17</v>
      </c>
      <c r="L213" s="19">
        <v>0.2</v>
      </c>
      <c r="M213" s="19">
        <v>0.13</v>
      </c>
      <c r="N213" s="19">
        <v>0.16</v>
      </c>
      <c r="O213" s="19" t="s">
        <v>13</v>
      </c>
      <c r="P213" s="19">
        <v>0.08</v>
      </c>
      <c r="Q213" s="19">
        <v>0.18</v>
      </c>
      <c r="R213" s="19">
        <v>0.19</v>
      </c>
      <c r="S213" s="19" t="s">
        <v>13</v>
      </c>
      <c r="T213" s="19">
        <v>0.19</v>
      </c>
      <c r="U213" s="19" t="s">
        <v>13</v>
      </c>
      <c r="V213" s="19" t="s">
        <v>13</v>
      </c>
    </row>
    <row r="214" spans="2:22">
      <c r="B214" s="9">
        <v>914</v>
      </c>
      <c r="C214" s="19">
        <v>0.21</v>
      </c>
      <c r="D214" s="19">
        <v>0.21</v>
      </c>
      <c r="E214" s="19">
        <v>0.18</v>
      </c>
      <c r="F214" s="19">
        <v>0.14000000000000001</v>
      </c>
      <c r="G214" s="19">
        <v>0.17</v>
      </c>
      <c r="H214" s="19" t="s">
        <v>13</v>
      </c>
      <c r="I214" s="19" t="s">
        <v>13</v>
      </c>
      <c r="J214" s="19" t="s">
        <v>13</v>
      </c>
      <c r="K214" s="19">
        <v>0.17</v>
      </c>
      <c r="L214" s="19">
        <v>0.2</v>
      </c>
      <c r="M214" s="19">
        <v>0.13</v>
      </c>
      <c r="N214" s="19">
        <v>0.16</v>
      </c>
      <c r="O214" s="19" t="s">
        <v>13</v>
      </c>
      <c r="P214" s="19">
        <v>7.0000000000000007E-2</v>
      </c>
      <c r="Q214" s="19">
        <v>0.18</v>
      </c>
      <c r="R214" s="19">
        <v>0.19</v>
      </c>
      <c r="S214" s="19" t="s">
        <v>13</v>
      </c>
      <c r="T214" s="19">
        <v>0.18</v>
      </c>
      <c r="U214" s="19" t="s">
        <v>13</v>
      </c>
      <c r="V214" s="19" t="s">
        <v>13</v>
      </c>
    </row>
    <row r="215" spans="2:22">
      <c r="B215" s="9">
        <v>915</v>
      </c>
      <c r="C215" s="19">
        <v>0.24</v>
      </c>
      <c r="D215" s="19">
        <v>0.24</v>
      </c>
      <c r="E215" s="19">
        <v>0.2</v>
      </c>
      <c r="F215" s="19">
        <v>0.16</v>
      </c>
      <c r="G215" s="19">
        <v>0.19</v>
      </c>
      <c r="H215" s="19" t="s">
        <v>13</v>
      </c>
      <c r="I215" s="19" t="s">
        <v>13</v>
      </c>
      <c r="J215" s="19" t="s">
        <v>13</v>
      </c>
      <c r="K215" s="19">
        <v>0.2</v>
      </c>
      <c r="L215" s="19">
        <v>0.22</v>
      </c>
      <c r="M215" s="19">
        <v>0.14000000000000001</v>
      </c>
      <c r="N215" s="19">
        <v>0.18</v>
      </c>
      <c r="O215" s="19" t="s">
        <v>13</v>
      </c>
      <c r="P215" s="19">
        <v>0</v>
      </c>
      <c r="Q215" s="19">
        <v>0.2</v>
      </c>
      <c r="R215" s="19">
        <v>0.21</v>
      </c>
      <c r="S215" s="19" t="s">
        <v>13</v>
      </c>
      <c r="T215" s="19">
        <v>0.21</v>
      </c>
      <c r="U215" s="19" t="s">
        <v>13</v>
      </c>
      <c r="V215" s="19" t="s">
        <v>13</v>
      </c>
    </row>
    <row r="216" spans="2:22">
      <c r="B216" s="9">
        <v>916</v>
      </c>
      <c r="C216" s="19">
        <v>0.19</v>
      </c>
      <c r="D216" s="19">
        <v>0.19</v>
      </c>
      <c r="E216" s="19">
        <v>0.16</v>
      </c>
      <c r="F216" s="19">
        <v>0.13</v>
      </c>
      <c r="G216" s="19">
        <v>0.15</v>
      </c>
      <c r="H216" s="19" t="s">
        <v>13</v>
      </c>
      <c r="I216" s="19" t="s">
        <v>13</v>
      </c>
      <c r="J216" s="19" t="s">
        <v>13</v>
      </c>
      <c r="K216" s="19">
        <v>0.15</v>
      </c>
      <c r="L216" s="19">
        <v>0.18</v>
      </c>
      <c r="M216" s="19">
        <v>0.11</v>
      </c>
      <c r="N216" s="19">
        <v>0.14000000000000001</v>
      </c>
      <c r="O216" s="19" t="s">
        <v>13</v>
      </c>
      <c r="P216" s="19" t="s">
        <v>13</v>
      </c>
      <c r="Q216" s="19">
        <v>0.16</v>
      </c>
      <c r="R216" s="19">
        <v>0.17</v>
      </c>
      <c r="S216" s="19" t="s">
        <v>13</v>
      </c>
      <c r="T216" s="19">
        <v>0.16</v>
      </c>
      <c r="U216" s="19" t="s">
        <v>13</v>
      </c>
      <c r="V216" s="19" t="s">
        <v>13</v>
      </c>
    </row>
    <row r="217" spans="2:22">
      <c r="B217" s="9">
        <v>917</v>
      </c>
      <c r="C217" s="19">
        <v>0.13</v>
      </c>
      <c r="D217" s="19">
        <v>0.13</v>
      </c>
      <c r="E217" s="19">
        <v>0.11</v>
      </c>
      <c r="F217" s="19">
        <v>0.09</v>
      </c>
      <c r="G217" s="19">
        <v>0.1</v>
      </c>
      <c r="H217" s="19" t="s">
        <v>13</v>
      </c>
      <c r="I217" s="19" t="s">
        <v>13</v>
      </c>
      <c r="J217" s="19" t="s">
        <v>13</v>
      </c>
      <c r="K217" s="19">
        <v>0.1</v>
      </c>
      <c r="L217" s="19">
        <v>0.12</v>
      </c>
      <c r="M217" s="19">
        <v>7.0000000000000007E-2</v>
      </c>
      <c r="N217" s="19">
        <v>0.1</v>
      </c>
      <c r="O217" s="19" t="s">
        <v>13</v>
      </c>
      <c r="P217" s="19" t="s">
        <v>13</v>
      </c>
      <c r="Q217" s="19">
        <v>0.11</v>
      </c>
      <c r="R217" s="19">
        <v>0.11</v>
      </c>
      <c r="S217" s="19" t="s">
        <v>13</v>
      </c>
      <c r="T217" s="19">
        <v>0.11</v>
      </c>
      <c r="U217" s="19" t="s">
        <v>13</v>
      </c>
      <c r="V217" s="19" t="s">
        <v>13</v>
      </c>
    </row>
    <row r="218" spans="2:22">
      <c r="B218" s="9">
        <v>918</v>
      </c>
      <c r="C218" s="19">
        <v>0.2</v>
      </c>
      <c r="D218" s="19">
        <v>0.2</v>
      </c>
      <c r="E218" s="19">
        <v>0.17</v>
      </c>
      <c r="F218" s="19">
        <v>0.13</v>
      </c>
      <c r="G218" s="19">
        <v>0.16</v>
      </c>
      <c r="H218" s="19" t="s">
        <v>13</v>
      </c>
      <c r="I218" s="19" t="s">
        <v>13</v>
      </c>
      <c r="J218" s="19" t="s">
        <v>13</v>
      </c>
      <c r="K218" s="19">
        <v>0.16</v>
      </c>
      <c r="L218" s="19">
        <v>0.18</v>
      </c>
      <c r="M218" s="19">
        <v>0.11</v>
      </c>
      <c r="N218" s="19">
        <v>0.15</v>
      </c>
      <c r="O218" s="19" t="s">
        <v>13</v>
      </c>
      <c r="P218" s="19" t="s">
        <v>13</v>
      </c>
      <c r="Q218" s="19">
        <v>0.17</v>
      </c>
      <c r="R218" s="19">
        <v>0.18</v>
      </c>
      <c r="S218" s="19" t="s">
        <v>13</v>
      </c>
      <c r="T218" s="19">
        <v>0.17</v>
      </c>
      <c r="U218" s="19" t="s">
        <v>13</v>
      </c>
      <c r="V218" s="19" t="s">
        <v>13</v>
      </c>
    </row>
    <row r="219" spans="2:22">
      <c r="B219" s="9">
        <v>919</v>
      </c>
      <c r="C219" s="19">
        <v>0.18</v>
      </c>
      <c r="D219" s="19">
        <v>0.18</v>
      </c>
      <c r="E219" s="19">
        <v>0.15</v>
      </c>
      <c r="F219" s="19">
        <v>0.12</v>
      </c>
      <c r="G219" s="19">
        <v>0.14000000000000001</v>
      </c>
      <c r="H219" s="19" t="s">
        <v>13</v>
      </c>
      <c r="I219" s="19" t="s">
        <v>13</v>
      </c>
      <c r="J219" s="19" t="s">
        <v>13</v>
      </c>
      <c r="K219" s="19">
        <v>0.14000000000000001</v>
      </c>
      <c r="L219" s="19">
        <v>0.16</v>
      </c>
      <c r="M219" s="19">
        <v>0.09</v>
      </c>
      <c r="N219" s="19">
        <v>0.13</v>
      </c>
      <c r="O219" s="19" t="s">
        <v>13</v>
      </c>
      <c r="P219" s="19" t="s">
        <v>13</v>
      </c>
      <c r="Q219" s="19">
        <v>0.15</v>
      </c>
      <c r="R219" s="19">
        <v>0.16</v>
      </c>
      <c r="S219" s="19" t="s">
        <v>13</v>
      </c>
      <c r="T219" s="19">
        <v>0.15</v>
      </c>
      <c r="U219" s="19" t="s">
        <v>13</v>
      </c>
      <c r="V219" s="19" t="s">
        <v>13</v>
      </c>
    </row>
    <row r="220" spans="2:22">
      <c r="B220" s="9">
        <v>920</v>
      </c>
      <c r="C220" s="19">
        <v>0.21</v>
      </c>
      <c r="D220" s="19">
        <v>0.21</v>
      </c>
      <c r="E220" s="19">
        <v>0.18</v>
      </c>
      <c r="F220" s="19">
        <v>0.14000000000000001</v>
      </c>
      <c r="G220" s="19">
        <v>0.17</v>
      </c>
      <c r="H220" s="19" t="s">
        <v>13</v>
      </c>
      <c r="I220" s="19" t="s">
        <v>13</v>
      </c>
      <c r="J220" s="19" t="s">
        <v>13</v>
      </c>
      <c r="K220" s="19">
        <v>0.17</v>
      </c>
      <c r="L220" s="19">
        <v>0.19</v>
      </c>
      <c r="M220" s="19">
        <v>0</v>
      </c>
      <c r="N220" s="19">
        <v>0.15</v>
      </c>
      <c r="O220" s="19" t="s">
        <v>13</v>
      </c>
      <c r="P220" s="19" t="s">
        <v>13</v>
      </c>
      <c r="Q220" s="19">
        <v>0.17</v>
      </c>
      <c r="R220" s="19">
        <v>0.18</v>
      </c>
      <c r="S220" s="19" t="s">
        <v>13</v>
      </c>
      <c r="T220" s="19">
        <v>0.18</v>
      </c>
      <c r="U220" s="19" t="s">
        <v>13</v>
      </c>
      <c r="V220" s="19" t="s">
        <v>13</v>
      </c>
    </row>
    <row r="221" spans="2:22">
      <c r="B221" s="9">
        <v>921</v>
      </c>
      <c r="C221" s="19">
        <v>0.19</v>
      </c>
      <c r="D221" s="19">
        <v>0.19</v>
      </c>
      <c r="E221" s="19">
        <v>0.16</v>
      </c>
      <c r="F221" s="19">
        <v>0.13</v>
      </c>
      <c r="G221" s="19">
        <v>0.15</v>
      </c>
      <c r="H221" s="19" t="s">
        <v>13</v>
      </c>
      <c r="I221" s="19" t="s">
        <v>13</v>
      </c>
      <c r="J221" s="19" t="s">
        <v>13</v>
      </c>
      <c r="K221" s="19">
        <v>0.15</v>
      </c>
      <c r="L221" s="19">
        <v>0.17</v>
      </c>
      <c r="M221" s="19" t="s">
        <v>13</v>
      </c>
      <c r="N221" s="19">
        <v>0.13</v>
      </c>
      <c r="O221" s="19" t="s">
        <v>13</v>
      </c>
      <c r="P221" s="19" t="s">
        <v>13</v>
      </c>
      <c r="Q221" s="19">
        <v>0.16</v>
      </c>
      <c r="R221" s="19">
        <v>0.16</v>
      </c>
      <c r="S221" s="19" t="s">
        <v>13</v>
      </c>
      <c r="T221" s="19">
        <v>0.16</v>
      </c>
      <c r="U221" s="19" t="s">
        <v>13</v>
      </c>
      <c r="V221" s="19" t="s">
        <v>13</v>
      </c>
    </row>
    <row r="222" spans="2:22">
      <c r="B222" s="9">
        <v>922</v>
      </c>
      <c r="C222" s="19">
        <v>0.16</v>
      </c>
      <c r="D222" s="19">
        <v>0.16</v>
      </c>
      <c r="E222" s="19">
        <v>0.14000000000000001</v>
      </c>
      <c r="F222" s="19">
        <v>0.11</v>
      </c>
      <c r="G222" s="19">
        <v>0.13</v>
      </c>
      <c r="H222" s="19" t="s">
        <v>13</v>
      </c>
      <c r="I222" s="19" t="s">
        <v>13</v>
      </c>
      <c r="J222" s="19" t="s">
        <v>13</v>
      </c>
      <c r="K222" s="19">
        <v>0.12</v>
      </c>
      <c r="L222" s="19">
        <v>0.14000000000000001</v>
      </c>
      <c r="M222" s="19" t="s">
        <v>13</v>
      </c>
      <c r="N222" s="19">
        <v>0.11</v>
      </c>
      <c r="O222" s="19" t="s">
        <v>13</v>
      </c>
      <c r="P222" s="19" t="s">
        <v>13</v>
      </c>
      <c r="Q222" s="19">
        <v>0.13</v>
      </c>
      <c r="R222" s="19">
        <v>0.14000000000000001</v>
      </c>
      <c r="S222" s="19" t="s">
        <v>13</v>
      </c>
      <c r="T222" s="19">
        <v>0.13</v>
      </c>
      <c r="U222" s="19" t="s">
        <v>13</v>
      </c>
      <c r="V222" s="19" t="s">
        <v>13</v>
      </c>
    </row>
    <row r="223" spans="2:22">
      <c r="B223" s="9">
        <v>923</v>
      </c>
      <c r="C223" s="19">
        <v>0.16</v>
      </c>
      <c r="D223" s="19">
        <v>0.16</v>
      </c>
      <c r="E223" s="19">
        <v>0.14000000000000001</v>
      </c>
      <c r="F223" s="19">
        <v>0.1</v>
      </c>
      <c r="G223" s="19">
        <v>0.13</v>
      </c>
      <c r="H223" s="19" t="s">
        <v>13</v>
      </c>
      <c r="I223" s="19" t="s">
        <v>13</v>
      </c>
      <c r="J223" s="19" t="s">
        <v>13</v>
      </c>
      <c r="K223" s="19">
        <v>0.12</v>
      </c>
      <c r="L223" s="19">
        <v>0.14000000000000001</v>
      </c>
      <c r="M223" s="19" t="s">
        <v>13</v>
      </c>
      <c r="N223" s="19">
        <v>0.1</v>
      </c>
      <c r="O223" s="19" t="s">
        <v>13</v>
      </c>
      <c r="P223" s="19" t="s">
        <v>13</v>
      </c>
      <c r="Q223" s="19">
        <v>0.13</v>
      </c>
      <c r="R223" s="19">
        <v>0.14000000000000001</v>
      </c>
      <c r="S223" s="19" t="s">
        <v>13</v>
      </c>
      <c r="T223" s="19">
        <v>0.13</v>
      </c>
      <c r="U223" s="19" t="s">
        <v>13</v>
      </c>
      <c r="V223" s="19" t="s">
        <v>13</v>
      </c>
    </row>
    <row r="224" spans="2:22">
      <c r="B224" s="9">
        <v>924</v>
      </c>
      <c r="C224" s="19">
        <v>0.16</v>
      </c>
      <c r="D224" s="19">
        <v>0.16</v>
      </c>
      <c r="E224" s="19">
        <v>0.14000000000000001</v>
      </c>
      <c r="F224" s="19">
        <v>0.1</v>
      </c>
      <c r="G224" s="19">
        <v>0.13</v>
      </c>
      <c r="H224" s="19" t="s">
        <v>13</v>
      </c>
      <c r="I224" s="19" t="s">
        <v>13</v>
      </c>
      <c r="J224" s="19" t="s">
        <v>13</v>
      </c>
      <c r="K224" s="19">
        <v>0.12</v>
      </c>
      <c r="L224" s="19">
        <v>0.14000000000000001</v>
      </c>
      <c r="M224" s="19" t="s">
        <v>13</v>
      </c>
      <c r="N224" s="19">
        <v>0.1</v>
      </c>
      <c r="O224" s="19" t="s">
        <v>13</v>
      </c>
      <c r="P224" s="19" t="s">
        <v>13</v>
      </c>
      <c r="Q224" s="19">
        <v>0.13</v>
      </c>
      <c r="R224" s="19">
        <v>0.14000000000000001</v>
      </c>
      <c r="S224" s="19" t="s">
        <v>13</v>
      </c>
      <c r="T224" s="19">
        <v>0.13</v>
      </c>
      <c r="U224" s="19" t="s">
        <v>13</v>
      </c>
      <c r="V224" s="19" t="s">
        <v>13</v>
      </c>
    </row>
    <row r="225" spans="2:22">
      <c r="B225" s="9">
        <v>925</v>
      </c>
      <c r="C225" s="19">
        <v>0.18</v>
      </c>
      <c r="D225" s="19">
        <v>0.18</v>
      </c>
      <c r="E225" s="19">
        <v>0.15</v>
      </c>
      <c r="F225" s="19">
        <v>0.12</v>
      </c>
      <c r="G225" s="19">
        <v>0.14000000000000001</v>
      </c>
      <c r="H225" s="19" t="s">
        <v>13</v>
      </c>
      <c r="I225" s="19" t="s">
        <v>13</v>
      </c>
      <c r="J225" s="19" t="s">
        <v>13</v>
      </c>
      <c r="K225" s="19">
        <v>0.14000000000000001</v>
      </c>
      <c r="L225" s="19">
        <v>0.16</v>
      </c>
      <c r="M225" s="19" t="s">
        <v>13</v>
      </c>
      <c r="N225" s="19">
        <v>0.11</v>
      </c>
      <c r="O225" s="19" t="s">
        <v>13</v>
      </c>
      <c r="P225" s="19" t="s">
        <v>13</v>
      </c>
      <c r="Q225" s="19">
        <v>0</v>
      </c>
      <c r="R225" s="19">
        <v>0.15</v>
      </c>
      <c r="S225" s="19" t="s">
        <v>13</v>
      </c>
      <c r="T225" s="19">
        <v>0</v>
      </c>
      <c r="U225" s="19" t="s">
        <v>13</v>
      </c>
      <c r="V225" s="19" t="s">
        <v>13</v>
      </c>
    </row>
    <row r="226" spans="2:22">
      <c r="B226" s="9">
        <v>926</v>
      </c>
      <c r="C226" s="19">
        <v>0.17</v>
      </c>
      <c r="D226" s="19">
        <v>0.17</v>
      </c>
      <c r="E226" s="19">
        <v>0.14000000000000001</v>
      </c>
      <c r="F226" s="19">
        <v>0.11</v>
      </c>
      <c r="G226" s="19">
        <v>0.14000000000000001</v>
      </c>
      <c r="H226" s="19" t="s">
        <v>13</v>
      </c>
      <c r="I226" s="19" t="s">
        <v>13</v>
      </c>
      <c r="J226" s="19" t="s">
        <v>13</v>
      </c>
      <c r="K226" s="19">
        <v>0.13</v>
      </c>
      <c r="L226" s="19">
        <v>0.15</v>
      </c>
      <c r="M226" s="19" t="s">
        <v>13</v>
      </c>
      <c r="N226" s="19">
        <v>0.1</v>
      </c>
      <c r="O226" s="19" t="s">
        <v>13</v>
      </c>
      <c r="P226" s="19" t="s">
        <v>13</v>
      </c>
      <c r="Q226" s="19" t="s">
        <v>13</v>
      </c>
      <c r="R226" s="19">
        <v>0.14000000000000001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9">
        <v>927</v>
      </c>
      <c r="C227" s="19">
        <v>0.15</v>
      </c>
      <c r="D227" s="19">
        <v>0.15</v>
      </c>
      <c r="E227" s="19">
        <v>0.13</v>
      </c>
      <c r="F227" s="19">
        <v>0.1</v>
      </c>
      <c r="G227" s="19">
        <v>0.12</v>
      </c>
      <c r="H227" s="19" t="s">
        <v>13</v>
      </c>
      <c r="I227" s="19" t="s">
        <v>13</v>
      </c>
      <c r="J227" s="19" t="s">
        <v>13</v>
      </c>
      <c r="K227" s="19">
        <v>0.11</v>
      </c>
      <c r="L227" s="19">
        <v>0.13</v>
      </c>
      <c r="M227" s="19" t="s">
        <v>13</v>
      </c>
      <c r="N227" s="19">
        <v>0.09</v>
      </c>
      <c r="O227" s="19" t="s">
        <v>13</v>
      </c>
      <c r="P227" s="19" t="s">
        <v>13</v>
      </c>
      <c r="Q227" s="19" t="s">
        <v>13</v>
      </c>
      <c r="R227" s="19">
        <v>0.13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9">
        <v>928</v>
      </c>
      <c r="C228" s="19">
        <v>0.14000000000000001</v>
      </c>
      <c r="D228" s="19">
        <v>0.14000000000000001</v>
      </c>
      <c r="E228" s="19">
        <v>0.12</v>
      </c>
      <c r="F228" s="19">
        <v>0.09</v>
      </c>
      <c r="G228" s="19">
        <v>0.11</v>
      </c>
      <c r="H228" s="19" t="s">
        <v>13</v>
      </c>
      <c r="I228" s="19" t="s">
        <v>13</v>
      </c>
      <c r="J228" s="19" t="s">
        <v>13</v>
      </c>
      <c r="K228" s="19">
        <v>0.1</v>
      </c>
      <c r="L228" s="19">
        <v>0.12</v>
      </c>
      <c r="M228" s="19" t="s">
        <v>13</v>
      </c>
      <c r="N228" s="19">
        <v>0.08</v>
      </c>
      <c r="O228" s="19" t="s">
        <v>13</v>
      </c>
      <c r="P228" s="19" t="s">
        <v>13</v>
      </c>
      <c r="Q228" s="19" t="s">
        <v>13</v>
      </c>
      <c r="R228" s="19">
        <v>0.12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9">
        <v>929</v>
      </c>
      <c r="C229" s="19">
        <v>0.12</v>
      </c>
      <c r="D229" s="19">
        <v>0.12</v>
      </c>
      <c r="E229" s="19">
        <v>0.1</v>
      </c>
      <c r="F229" s="19">
        <v>0.08</v>
      </c>
      <c r="G229" s="19">
        <v>0.1</v>
      </c>
      <c r="H229" s="19" t="s">
        <v>13</v>
      </c>
      <c r="I229" s="19" t="s">
        <v>13</v>
      </c>
      <c r="J229" s="19" t="s">
        <v>13</v>
      </c>
      <c r="K229" s="19">
        <v>0.09</v>
      </c>
      <c r="L229" s="19">
        <v>0.1</v>
      </c>
      <c r="M229" s="19" t="s">
        <v>13</v>
      </c>
      <c r="N229" s="19">
        <v>0.06</v>
      </c>
      <c r="O229" s="19" t="s">
        <v>13</v>
      </c>
      <c r="P229" s="19" t="s">
        <v>13</v>
      </c>
      <c r="Q229" s="19" t="s">
        <v>13</v>
      </c>
      <c r="R229" s="19">
        <v>0.1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9">
        <v>930</v>
      </c>
      <c r="C230" s="19">
        <v>0.13</v>
      </c>
      <c r="D230" s="19">
        <v>0.13</v>
      </c>
      <c r="E230" s="19">
        <v>0.11</v>
      </c>
      <c r="F230" s="19">
        <v>0.08</v>
      </c>
      <c r="G230" s="19">
        <v>0.1</v>
      </c>
      <c r="H230" s="19" t="s">
        <v>13</v>
      </c>
      <c r="I230" s="19" t="s">
        <v>13</v>
      </c>
      <c r="J230" s="19" t="s">
        <v>13</v>
      </c>
      <c r="K230" s="19">
        <v>0.09</v>
      </c>
      <c r="L230" s="19">
        <v>0.11</v>
      </c>
      <c r="M230" s="19" t="s">
        <v>13</v>
      </c>
      <c r="N230" s="19">
        <v>0</v>
      </c>
      <c r="O230" s="19" t="s">
        <v>13</v>
      </c>
      <c r="P230" s="19" t="s">
        <v>13</v>
      </c>
      <c r="Q230" s="19" t="s">
        <v>13</v>
      </c>
      <c r="R230" s="19">
        <v>0.11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9">
        <v>1001</v>
      </c>
      <c r="C231" s="19">
        <v>0.09</v>
      </c>
      <c r="D231" s="19">
        <v>0.09</v>
      </c>
      <c r="E231" s="19">
        <v>0.08</v>
      </c>
      <c r="F231" s="19">
        <v>0.06</v>
      </c>
      <c r="G231" s="19">
        <v>7.0000000000000007E-2</v>
      </c>
      <c r="H231" s="19" t="s">
        <v>13</v>
      </c>
      <c r="I231" s="19" t="s">
        <v>13</v>
      </c>
      <c r="J231" s="19" t="s">
        <v>13</v>
      </c>
      <c r="K231" s="19">
        <v>7.0000000000000007E-2</v>
      </c>
      <c r="L231" s="19">
        <v>0.08</v>
      </c>
      <c r="M231" s="19" t="s">
        <v>13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>
        <v>7.0000000000000007E-2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9">
        <v>1002</v>
      </c>
      <c r="C232" s="19">
        <v>0.09</v>
      </c>
      <c r="D232" s="19">
        <v>0.09</v>
      </c>
      <c r="E232" s="19">
        <v>0.08</v>
      </c>
      <c r="F232" s="19">
        <v>0.06</v>
      </c>
      <c r="G232" s="19">
        <v>7.0000000000000007E-2</v>
      </c>
      <c r="H232" s="19" t="s">
        <v>13</v>
      </c>
      <c r="I232" s="19" t="s">
        <v>13</v>
      </c>
      <c r="J232" s="19" t="s">
        <v>13</v>
      </c>
      <c r="K232" s="19">
        <v>0.06</v>
      </c>
      <c r="L232" s="19">
        <v>0.08</v>
      </c>
      <c r="M232" s="19" t="s">
        <v>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>
        <v>7.0000000000000007E-2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9">
        <v>1003</v>
      </c>
      <c r="C233" s="19">
        <v>0.12</v>
      </c>
      <c r="D233" s="19">
        <v>0.12</v>
      </c>
      <c r="E233" s="19">
        <v>0.1</v>
      </c>
      <c r="F233" s="19">
        <v>0.08</v>
      </c>
      <c r="G233" s="19">
        <v>0.1</v>
      </c>
      <c r="H233" s="19" t="s">
        <v>13</v>
      </c>
      <c r="I233" s="19" t="s">
        <v>13</v>
      </c>
      <c r="J233" s="19" t="s">
        <v>13</v>
      </c>
      <c r="K233" s="19">
        <v>0.09</v>
      </c>
      <c r="L233" s="19">
        <v>0.1</v>
      </c>
      <c r="M233" s="19" t="s">
        <v>13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>
        <v>0.1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9">
        <v>1004</v>
      </c>
      <c r="C234" s="19">
        <v>0.1</v>
      </c>
      <c r="D234" s="19">
        <v>0.1</v>
      </c>
      <c r="E234" s="19">
        <v>0.09</v>
      </c>
      <c r="F234" s="19">
        <v>0.06</v>
      </c>
      <c r="G234" s="19">
        <v>0.08</v>
      </c>
      <c r="H234" s="19" t="s">
        <v>13</v>
      </c>
      <c r="I234" s="19" t="s">
        <v>13</v>
      </c>
      <c r="J234" s="19" t="s">
        <v>13</v>
      </c>
      <c r="K234" s="19">
        <v>7.0000000000000007E-2</v>
      </c>
      <c r="L234" s="19">
        <v>0.08</v>
      </c>
      <c r="M234" s="19" t="s">
        <v>13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>
        <v>0.08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9">
        <v>1005</v>
      </c>
      <c r="C235" s="19">
        <v>0.13</v>
      </c>
      <c r="D235" s="19">
        <v>0.13</v>
      </c>
      <c r="E235" s="19">
        <v>0.11</v>
      </c>
      <c r="F235" s="19">
        <v>0.08</v>
      </c>
      <c r="G235" s="19">
        <v>0.1</v>
      </c>
      <c r="H235" s="19" t="s">
        <v>13</v>
      </c>
      <c r="I235" s="19" t="s">
        <v>13</v>
      </c>
      <c r="J235" s="19" t="s">
        <v>13</v>
      </c>
      <c r="K235" s="19">
        <v>0</v>
      </c>
      <c r="L235" s="19">
        <v>0.11</v>
      </c>
      <c r="M235" s="19" t="s">
        <v>13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>
        <v>0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9">
        <v>1006</v>
      </c>
      <c r="C236" s="19">
        <v>0.13</v>
      </c>
      <c r="D236" s="19">
        <v>0.13</v>
      </c>
      <c r="E236" s="19">
        <v>0.11</v>
      </c>
      <c r="F236" s="19">
        <v>0.08</v>
      </c>
      <c r="G236" s="19">
        <v>0.1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>
        <v>0.11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9">
        <v>1007</v>
      </c>
      <c r="C237" s="19">
        <v>0.16</v>
      </c>
      <c r="D237" s="19">
        <v>0.16</v>
      </c>
      <c r="E237" s="19">
        <v>0.14000000000000001</v>
      </c>
      <c r="F237" s="19">
        <v>0.1</v>
      </c>
      <c r="G237" s="19">
        <v>0.13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>
        <v>0.13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9">
        <v>1008</v>
      </c>
      <c r="C238" s="19">
        <v>0.15</v>
      </c>
      <c r="D238" s="19">
        <v>0.15</v>
      </c>
      <c r="E238" s="19">
        <v>0.13</v>
      </c>
      <c r="F238" s="19">
        <v>0.09</v>
      </c>
      <c r="G238" s="19">
        <v>0.12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>
        <v>0.12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9">
        <v>1009</v>
      </c>
      <c r="C239" s="19">
        <v>0.13</v>
      </c>
      <c r="D239" s="19">
        <v>0.13</v>
      </c>
      <c r="E239" s="19">
        <v>0.11</v>
      </c>
      <c r="F239" s="19">
        <v>0.08</v>
      </c>
      <c r="G239" s="19">
        <v>0.1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>
        <v>0.1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9">
        <v>1010</v>
      </c>
      <c r="C240" s="19">
        <v>0.12</v>
      </c>
      <c r="D240" s="19">
        <v>0.12</v>
      </c>
      <c r="E240" s="19">
        <v>0.1</v>
      </c>
      <c r="F240" s="19">
        <v>7.0000000000000007E-2</v>
      </c>
      <c r="G240" s="19">
        <v>0.1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>
        <v>0.1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9">
        <v>1011</v>
      </c>
      <c r="C241" s="19">
        <v>0.15</v>
      </c>
      <c r="D241" s="19">
        <v>0.15</v>
      </c>
      <c r="E241" s="19">
        <v>0.13</v>
      </c>
      <c r="F241" s="19">
        <v>0.09</v>
      </c>
      <c r="G241" s="19">
        <v>0.12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9">
        <v>1012</v>
      </c>
      <c r="C242" s="19">
        <v>0.11</v>
      </c>
      <c r="D242" s="19">
        <v>0.11</v>
      </c>
      <c r="E242" s="19">
        <v>0.09</v>
      </c>
      <c r="F242" s="19">
        <v>7.0000000000000007E-2</v>
      </c>
      <c r="G242" s="19">
        <v>0.09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9">
        <v>1013</v>
      </c>
      <c r="C243" s="19">
        <v>0.12</v>
      </c>
      <c r="D243" s="19">
        <v>0.12</v>
      </c>
      <c r="E243" s="19">
        <v>0.1</v>
      </c>
      <c r="F243" s="19">
        <v>7.0000000000000007E-2</v>
      </c>
      <c r="G243" s="19">
        <v>0.1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0.09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9">
        <v>1014</v>
      </c>
      <c r="C244" s="19">
        <v>0.12</v>
      </c>
      <c r="D244" s="19">
        <v>0.12</v>
      </c>
      <c r="E244" s="19">
        <v>0.1</v>
      </c>
      <c r="F244" s="19">
        <v>7.0000000000000007E-2</v>
      </c>
      <c r="G244" s="19">
        <v>0.1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0.09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9">
        <v>1015</v>
      </c>
      <c r="C245" s="19">
        <v>0.11</v>
      </c>
      <c r="D245" s="19">
        <v>0.11</v>
      </c>
      <c r="E245" s="19">
        <v>0.09</v>
      </c>
      <c r="F245" s="19">
        <v>0.06</v>
      </c>
      <c r="G245" s="19">
        <v>0.09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0.08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9">
        <v>1016</v>
      </c>
      <c r="C246" s="19">
        <v>0.1</v>
      </c>
      <c r="D246" s="19">
        <v>0.1</v>
      </c>
      <c r="E246" s="19">
        <v>0.09</v>
      </c>
      <c r="F246" s="19">
        <v>0.06</v>
      </c>
      <c r="G246" s="19">
        <v>0.08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0.08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9">
        <v>1017</v>
      </c>
      <c r="C247" s="19">
        <v>0.1</v>
      </c>
      <c r="D247" s="19">
        <v>0.1</v>
      </c>
      <c r="E247" s="19">
        <v>0.09</v>
      </c>
      <c r="F247" s="19">
        <v>0.06</v>
      </c>
      <c r="G247" s="19">
        <v>0.08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7.0000000000000007E-2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9">
        <v>1018</v>
      </c>
      <c r="C248" s="19">
        <v>0.12</v>
      </c>
      <c r="D248" s="19">
        <v>0.12</v>
      </c>
      <c r="E248" s="19">
        <v>0.1</v>
      </c>
      <c r="F248" s="19">
        <v>7.0000000000000007E-2</v>
      </c>
      <c r="G248" s="19">
        <v>0.1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0.09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9">
        <v>1019</v>
      </c>
      <c r="C249" s="19">
        <v>0.11</v>
      </c>
      <c r="D249" s="19">
        <v>0.11</v>
      </c>
      <c r="E249" s="19">
        <v>0.09</v>
      </c>
      <c r="F249" s="19">
        <v>0.06</v>
      </c>
      <c r="G249" s="19">
        <v>0.09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0.08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9">
        <v>1020</v>
      </c>
      <c r="C250" s="19">
        <v>0.11</v>
      </c>
      <c r="D250" s="19">
        <v>0.11</v>
      </c>
      <c r="E250" s="19">
        <v>0.09</v>
      </c>
      <c r="F250" s="19">
        <v>0.06</v>
      </c>
      <c r="G250" s="19">
        <v>0.09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0.08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9">
        <v>1021</v>
      </c>
      <c r="C251" s="19">
        <v>0.09</v>
      </c>
      <c r="D251" s="19">
        <v>0.09</v>
      </c>
      <c r="E251" s="19">
        <v>0.08</v>
      </c>
      <c r="F251" s="19">
        <v>0.05</v>
      </c>
      <c r="G251" s="19">
        <v>7.0000000000000007E-2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>
        <v>7.0000000000000007E-2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9">
        <v>1022</v>
      </c>
      <c r="C252" s="19">
        <v>0.05</v>
      </c>
      <c r="D252" s="19">
        <v>0.05</v>
      </c>
      <c r="E252" s="19">
        <v>0.04</v>
      </c>
      <c r="F252" s="19">
        <v>0.02</v>
      </c>
      <c r="G252" s="19">
        <v>0.04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>
        <v>0.04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9">
        <v>1023</v>
      </c>
      <c r="C253" s="19">
        <v>7.0000000000000007E-2</v>
      </c>
      <c r="D253" s="19">
        <v>7.0000000000000007E-2</v>
      </c>
      <c r="E253" s="19">
        <v>0.06</v>
      </c>
      <c r="F253" s="19">
        <v>0.03</v>
      </c>
      <c r="G253" s="19">
        <v>0.06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>
        <v>0.05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9">
        <v>1024</v>
      </c>
      <c r="C254" s="19">
        <v>0.08</v>
      </c>
      <c r="D254" s="19">
        <v>0.08</v>
      </c>
      <c r="E254" s="19">
        <v>7.0000000000000007E-2</v>
      </c>
      <c r="F254" s="19">
        <v>0.04</v>
      </c>
      <c r="G254" s="19">
        <v>0.06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>
        <v>0.06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9">
        <v>1025</v>
      </c>
      <c r="C255" s="19">
        <v>0.09</v>
      </c>
      <c r="D255" s="19">
        <v>0.09</v>
      </c>
      <c r="E255" s="19">
        <v>0.08</v>
      </c>
      <c r="F255" s="19">
        <v>0.04</v>
      </c>
      <c r="G255" s="19">
        <v>7.0000000000000007E-2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>
        <v>0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9">
        <v>1026</v>
      </c>
      <c r="C256" s="19">
        <v>0.09</v>
      </c>
      <c r="D256" s="19">
        <v>0.09</v>
      </c>
      <c r="E256" s="19">
        <v>0.08</v>
      </c>
      <c r="F256" s="19">
        <v>0.04</v>
      </c>
      <c r="G256" s="19">
        <v>7.0000000000000007E-2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9">
        <v>1027</v>
      </c>
      <c r="C257" s="19">
        <v>0.1</v>
      </c>
      <c r="D257" s="19">
        <v>0.1</v>
      </c>
      <c r="E257" s="19">
        <v>0.09</v>
      </c>
      <c r="F257" s="19">
        <v>0.04</v>
      </c>
      <c r="G257" s="19">
        <v>0.08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9">
        <v>1028</v>
      </c>
      <c r="C258" s="19">
        <v>0.09</v>
      </c>
      <c r="D258" s="19">
        <v>0.09</v>
      </c>
      <c r="E258" s="19">
        <v>0.08</v>
      </c>
      <c r="F258" s="19">
        <v>0.04</v>
      </c>
      <c r="G258" s="19">
        <v>7.0000000000000007E-2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9">
        <v>1029</v>
      </c>
      <c r="C259" s="19">
        <v>0.06</v>
      </c>
      <c r="D259" s="19">
        <v>0.06</v>
      </c>
      <c r="E259" s="19">
        <v>0.05</v>
      </c>
      <c r="F259" s="19">
        <v>0.02</v>
      </c>
      <c r="G259" s="19">
        <v>0.05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16">
        <v>1030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 t="s">
        <v>13</v>
      </c>
      <c r="I260" s="7" t="s">
        <v>13</v>
      </c>
      <c r="J260" s="7" t="s">
        <v>13</v>
      </c>
      <c r="K260" s="7" t="s">
        <v>13</v>
      </c>
      <c r="L260" s="7" t="s">
        <v>13</v>
      </c>
      <c r="M260" s="7" t="s">
        <v>13</v>
      </c>
      <c r="N260" s="7" t="s">
        <v>13</v>
      </c>
      <c r="O260" s="7" t="s">
        <v>13</v>
      </c>
      <c r="P260" s="7" t="s">
        <v>13</v>
      </c>
      <c r="Q260" s="7" t="s">
        <v>13</v>
      </c>
      <c r="R260" s="7" t="s">
        <v>13</v>
      </c>
      <c r="S260" s="7" t="s">
        <v>13</v>
      </c>
      <c r="T260" s="7" t="s">
        <v>13</v>
      </c>
      <c r="U260" s="7" t="s">
        <v>13</v>
      </c>
      <c r="V260" s="7" t="s">
        <v>13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2:V265"/>
  <sheetViews>
    <sheetView workbookViewId="0">
      <selection activeCell="G28" sqref="G28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116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2.3999999999999995</v>
      </c>
      <c r="D5" s="31">
        <f t="shared" si="0"/>
        <v>0</v>
      </c>
      <c r="E5" s="31">
        <f t="shared" si="0"/>
        <v>0</v>
      </c>
      <c r="F5" s="31">
        <f t="shared" si="0"/>
        <v>0.26</v>
      </c>
      <c r="G5" s="31">
        <f t="shared" si="0"/>
        <v>0.5</v>
      </c>
      <c r="H5" s="31">
        <f t="shared" si="0"/>
        <v>1.1800000000000002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4.5300000000000011</v>
      </c>
      <c r="D6" s="32">
        <f t="shared" si="0"/>
        <v>2.1399999999999997</v>
      </c>
      <c r="E6" s="32">
        <f t="shared" si="0"/>
        <v>2.1399999999999997</v>
      </c>
      <c r="F6" s="32">
        <f t="shared" si="0"/>
        <v>2.4500000000000006</v>
      </c>
      <c r="G6" s="32">
        <f t="shared" si="0"/>
        <v>3.44</v>
      </c>
      <c r="H6" s="32">
        <f t="shared" si="0"/>
        <v>4.1500000000000004</v>
      </c>
      <c r="I6" s="32">
        <f t="shared" ref="I6:I12" si="1">AVERAGE(I19:J19)</f>
        <v>1.4249999999999998</v>
      </c>
      <c r="J6" s="32">
        <f t="shared" ref="J6:J12" si="2">AVERAGE(K19:L19)</f>
        <v>0.35499999999999998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0.13999999999999999</v>
      </c>
      <c r="U6" s="4"/>
    </row>
    <row r="7" spans="2:21">
      <c r="B7" s="4" t="s">
        <v>18</v>
      </c>
      <c r="C7" s="32">
        <f t="shared" si="0"/>
        <v>8.06</v>
      </c>
      <c r="D7" s="32">
        <f t="shared" si="0"/>
        <v>7.8499999999999988</v>
      </c>
      <c r="E7" s="32">
        <f t="shared" si="0"/>
        <v>6.8500000000000005</v>
      </c>
      <c r="F7" s="32">
        <f t="shared" si="0"/>
        <v>5.4800000000000013</v>
      </c>
      <c r="G7" s="32">
        <f t="shared" si="0"/>
        <v>6.44</v>
      </c>
      <c r="H7" s="32">
        <f t="shared" si="0"/>
        <v>8.06</v>
      </c>
      <c r="I7" s="32">
        <f t="shared" si="1"/>
        <v>7.26</v>
      </c>
      <c r="J7" s="32">
        <f t="shared" si="2"/>
        <v>2.2200000000000006</v>
      </c>
      <c r="K7" s="32">
        <f t="shared" si="3"/>
        <v>0.76</v>
      </c>
      <c r="L7" s="32">
        <f t="shared" si="4"/>
        <v>0</v>
      </c>
      <c r="M7" s="32">
        <f t="shared" si="5"/>
        <v>0.69500000000000006</v>
      </c>
      <c r="N7" s="32">
        <f t="shared" si="6"/>
        <v>0.30499999999999994</v>
      </c>
      <c r="O7" s="32">
        <f t="shared" si="7"/>
        <v>2.8550000000000004</v>
      </c>
      <c r="U7" s="4"/>
    </row>
    <row r="8" spans="2:21">
      <c r="B8" s="4" t="s">
        <v>19</v>
      </c>
      <c r="C8" s="32">
        <f t="shared" si="0"/>
        <v>9.0100000000000016</v>
      </c>
      <c r="D8" s="32">
        <f t="shared" si="0"/>
        <v>9.0100000000000016</v>
      </c>
      <c r="E8" s="32">
        <f t="shared" si="0"/>
        <v>7.6599999999999984</v>
      </c>
      <c r="F8" s="32">
        <f t="shared" si="0"/>
        <v>6.110000000000003</v>
      </c>
      <c r="G8" s="32">
        <f t="shared" si="0"/>
        <v>7.2000000000000011</v>
      </c>
      <c r="H8" s="32">
        <f t="shared" si="0"/>
        <v>8.7000000000000011</v>
      </c>
      <c r="I8" s="32">
        <f t="shared" si="1"/>
        <v>9.0050000000000026</v>
      </c>
      <c r="J8" s="32">
        <f t="shared" si="2"/>
        <v>5.3550000000000004</v>
      </c>
      <c r="K8" s="32">
        <f t="shared" si="3"/>
        <v>4.2450000000000001</v>
      </c>
      <c r="L8" s="32">
        <f t="shared" si="4"/>
        <v>2.1950000000000003</v>
      </c>
      <c r="M8" s="32">
        <f t="shared" si="5"/>
        <v>3.8400000000000007</v>
      </c>
      <c r="N8" s="32">
        <f t="shared" si="6"/>
        <v>2.995000000000001</v>
      </c>
      <c r="O8" s="32">
        <f t="shared" si="7"/>
        <v>7.875</v>
      </c>
      <c r="U8" s="4"/>
    </row>
    <row r="9" spans="2:21">
      <c r="B9" s="4" t="s">
        <v>20</v>
      </c>
      <c r="C9" s="32">
        <f t="shared" si="0"/>
        <v>9.1399999999999988</v>
      </c>
      <c r="D9" s="32">
        <f t="shared" si="0"/>
        <v>9.1399999999999988</v>
      </c>
      <c r="E9" s="32">
        <f t="shared" si="0"/>
        <v>7.77</v>
      </c>
      <c r="F9" s="32">
        <f t="shared" si="0"/>
        <v>6.1900000000000013</v>
      </c>
      <c r="G9" s="32">
        <f t="shared" si="0"/>
        <v>7.3399999999999981</v>
      </c>
      <c r="H9" s="32">
        <f t="shared" si="0"/>
        <v>2.11</v>
      </c>
      <c r="I9" s="32">
        <f t="shared" si="1"/>
        <v>4.9400000000000013</v>
      </c>
      <c r="J9" s="32">
        <f t="shared" si="2"/>
        <v>8.504999999999999</v>
      </c>
      <c r="K9" s="32">
        <f t="shared" si="3"/>
        <v>7.9550000000000001</v>
      </c>
      <c r="L9" s="32">
        <f t="shared" si="4"/>
        <v>7.2199999999999989</v>
      </c>
      <c r="M9" s="32">
        <f t="shared" si="5"/>
        <v>7.5500000000000007</v>
      </c>
      <c r="N9" s="32">
        <f t="shared" si="6"/>
        <v>6.6149999999999993</v>
      </c>
      <c r="O9" s="32">
        <f t="shared" si="7"/>
        <v>2.58</v>
      </c>
      <c r="U9" s="4"/>
    </row>
    <row r="10" spans="2:21">
      <c r="B10" s="4" t="s">
        <v>21</v>
      </c>
      <c r="C10" s="32">
        <f t="shared" si="0"/>
        <v>9.25</v>
      </c>
      <c r="D10" s="32">
        <f t="shared" si="0"/>
        <v>9.25</v>
      </c>
      <c r="E10" s="32">
        <f t="shared" si="0"/>
        <v>7.8600000000000012</v>
      </c>
      <c r="F10" s="32">
        <f t="shared" si="0"/>
        <v>6.2800000000000011</v>
      </c>
      <c r="G10" s="32">
        <f t="shared" si="0"/>
        <v>7.41</v>
      </c>
      <c r="H10" s="32">
        <f t="shared" si="0"/>
        <v>0</v>
      </c>
      <c r="I10" s="32">
        <f t="shared" si="1"/>
        <v>0</v>
      </c>
      <c r="J10" s="32">
        <f t="shared" si="2"/>
        <v>8.8350000000000009</v>
      </c>
      <c r="K10" s="32">
        <f t="shared" si="3"/>
        <v>8.23</v>
      </c>
      <c r="L10" s="32">
        <f t="shared" si="4"/>
        <v>6.92</v>
      </c>
      <c r="M10" s="32">
        <f t="shared" si="5"/>
        <v>9.0950000000000006</v>
      </c>
      <c r="N10" s="32">
        <f t="shared" si="6"/>
        <v>8.6700000000000017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6.1800000000000006</v>
      </c>
      <c r="D11" s="32">
        <f t="shared" si="0"/>
        <v>6.1800000000000006</v>
      </c>
      <c r="E11" s="32">
        <f t="shared" si="0"/>
        <v>5.23</v>
      </c>
      <c r="F11" s="32">
        <f t="shared" si="0"/>
        <v>4.1300000000000008</v>
      </c>
      <c r="G11" s="32">
        <f t="shared" si="0"/>
        <v>4.95</v>
      </c>
      <c r="H11" s="32">
        <f t="shared" si="0"/>
        <v>0</v>
      </c>
      <c r="I11" s="32">
        <f t="shared" si="1"/>
        <v>0</v>
      </c>
      <c r="J11" s="32">
        <f t="shared" si="2"/>
        <v>4.2300000000000004</v>
      </c>
      <c r="K11" s="32">
        <f t="shared" si="3"/>
        <v>3.5249999999999986</v>
      </c>
      <c r="L11" s="32">
        <f t="shared" si="4"/>
        <v>0.53</v>
      </c>
      <c r="M11" s="32">
        <f t="shared" si="5"/>
        <v>4.8750000000000009</v>
      </c>
      <c r="N11" s="32">
        <f t="shared" si="6"/>
        <v>2.1199999999999997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4.07</v>
      </c>
      <c r="D12" s="30">
        <f t="shared" si="0"/>
        <v>4.07</v>
      </c>
      <c r="E12" s="30">
        <f t="shared" si="0"/>
        <v>3.4699999999999998</v>
      </c>
      <c r="F12" s="30">
        <f t="shared" si="0"/>
        <v>2.2900000000000005</v>
      </c>
      <c r="G12" s="30">
        <f t="shared" si="0"/>
        <v>3.2700000000000005</v>
      </c>
      <c r="H12" s="30">
        <f t="shared" si="0"/>
        <v>0</v>
      </c>
      <c r="I12" s="30">
        <f t="shared" si="1"/>
        <v>0</v>
      </c>
      <c r="J12" s="30">
        <f t="shared" si="2"/>
        <v>0.84500000000000031</v>
      </c>
      <c r="K12" s="30">
        <f t="shared" si="3"/>
        <v>0</v>
      </c>
      <c r="L12" s="30">
        <f t="shared" si="4"/>
        <v>0</v>
      </c>
      <c r="M12" s="30">
        <f t="shared" si="5"/>
        <v>0.34500000000000003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116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SUM(C32:C52)</f>
        <v>2.3999999999999995</v>
      </c>
      <c r="D18" s="4">
        <f t="shared" ref="D18:V18" si="8">SUM(D32:D52)</f>
        <v>0</v>
      </c>
      <c r="E18" s="4">
        <f t="shared" si="8"/>
        <v>0</v>
      </c>
      <c r="F18" s="4">
        <f t="shared" si="8"/>
        <v>0.26</v>
      </c>
      <c r="G18" s="4">
        <f t="shared" si="8"/>
        <v>0.5</v>
      </c>
      <c r="H18" s="4">
        <f t="shared" si="8"/>
        <v>1.1800000000000002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4.5300000000000011</v>
      </c>
      <c r="D19" s="4">
        <f t="shared" ref="D19:V19" si="9">SUM(D53:D82)</f>
        <v>2.1399999999999997</v>
      </c>
      <c r="E19" s="4">
        <f t="shared" si="9"/>
        <v>2.1399999999999997</v>
      </c>
      <c r="F19" s="4">
        <f t="shared" si="9"/>
        <v>2.4500000000000006</v>
      </c>
      <c r="G19" s="4">
        <f t="shared" si="9"/>
        <v>3.44</v>
      </c>
      <c r="H19" s="4">
        <f t="shared" si="9"/>
        <v>4.1500000000000004</v>
      </c>
      <c r="I19" s="4">
        <f t="shared" si="9"/>
        <v>2.3699999999999997</v>
      </c>
      <c r="J19" s="4">
        <f t="shared" si="9"/>
        <v>0.48000000000000004</v>
      </c>
      <c r="K19" s="4">
        <f t="shared" si="9"/>
        <v>0.71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0.27999999999999997</v>
      </c>
      <c r="V19" s="4">
        <f t="shared" si="9"/>
        <v>0</v>
      </c>
    </row>
    <row r="20" spans="2:22">
      <c r="B20" s="4" t="s">
        <v>18</v>
      </c>
      <c r="C20" s="4">
        <f>SUM(C83:C113)</f>
        <v>8.06</v>
      </c>
      <c r="D20" s="4">
        <f t="shared" ref="D20:V20" si="10">SUM(D83:D113)</f>
        <v>7.8499999999999988</v>
      </c>
      <c r="E20" s="4">
        <f t="shared" si="10"/>
        <v>6.8500000000000005</v>
      </c>
      <c r="F20" s="4">
        <f t="shared" si="10"/>
        <v>5.4800000000000013</v>
      </c>
      <c r="G20" s="4">
        <f t="shared" si="10"/>
        <v>6.44</v>
      </c>
      <c r="H20" s="4">
        <f t="shared" si="10"/>
        <v>8.06</v>
      </c>
      <c r="I20" s="4">
        <f t="shared" si="10"/>
        <v>7.92</v>
      </c>
      <c r="J20" s="4">
        <f t="shared" si="10"/>
        <v>6.6</v>
      </c>
      <c r="K20" s="4">
        <f t="shared" si="10"/>
        <v>2.9700000000000011</v>
      </c>
      <c r="L20" s="4">
        <f t="shared" si="10"/>
        <v>1.4700000000000006</v>
      </c>
      <c r="M20" s="4">
        <f t="shared" si="10"/>
        <v>1.52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1.3900000000000001</v>
      </c>
      <c r="R20" s="4">
        <f t="shared" si="10"/>
        <v>0</v>
      </c>
      <c r="S20" s="4">
        <f t="shared" si="10"/>
        <v>0.60999999999999988</v>
      </c>
      <c r="T20" s="4">
        <f t="shared" si="10"/>
        <v>0</v>
      </c>
      <c r="U20" s="4">
        <f t="shared" si="10"/>
        <v>3.54</v>
      </c>
      <c r="V20" s="4">
        <f t="shared" si="10"/>
        <v>2.1700000000000004</v>
      </c>
    </row>
    <row r="21" spans="2:22">
      <c r="B21" s="4" t="s">
        <v>19</v>
      </c>
      <c r="C21" s="4">
        <f>SUM(C114:C143)</f>
        <v>9.0100000000000016</v>
      </c>
      <c r="D21" s="4">
        <f t="shared" ref="D21:V21" si="11">SUM(D114:D143)</f>
        <v>9.0100000000000016</v>
      </c>
      <c r="E21" s="4">
        <f t="shared" si="11"/>
        <v>7.6599999999999984</v>
      </c>
      <c r="F21" s="4">
        <f t="shared" si="11"/>
        <v>6.110000000000003</v>
      </c>
      <c r="G21" s="4">
        <f t="shared" si="11"/>
        <v>7.2000000000000011</v>
      </c>
      <c r="H21" s="4">
        <f t="shared" si="11"/>
        <v>8.7000000000000011</v>
      </c>
      <c r="I21" s="4">
        <f t="shared" si="11"/>
        <v>9.0000000000000018</v>
      </c>
      <c r="J21" s="4">
        <f t="shared" si="11"/>
        <v>9.0100000000000016</v>
      </c>
      <c r="K21" s="4">
        <f t="shared" si="11"/>
        <v>6.69</v>
      </c>
      <c r="L21" s="4">
        <f t="shared" si="11"/>
        <v>4.0200000000000014</v>
      </c>
      <c r="M21" s="4">
        <f t="shared" si="11"/>
        <v>6</v>
      </c>
      <c r="N21" s="4">
        <f t="shared" si="11"/>
        <v>2.4900000000000002</v>
      </c>
      <c r="O21" s="4">
        <f t="shared" si="11"/>
        <v>3.100000000000001</v>
      </c>
      <c r="P21" s="4">
        <f t="shared" si="11"/>
        <v>1.29</v>
      </c>
      <c r="Q21" s="4">
        <f t="shared" si="11"/>
        <v>4.5200000000000014</v>
      </c>
      <c r="R21" s="4">
        <f t="shared" si="11"/>
        <v>3.1600000000000006</v>
      </c>
      <c r="S21" s="4">
        <f t="shared" si="11"/>
        <v>3.9400000000000013</v>
      </c>
      <c r="T21" s="4">
        <f t="shared" si="11"/>
        <v>2.0500000000000003</v>
      </c>
      <c r="U21" s="4">
        <f t="shared" si="11"/>
        <v>8.0400000000000009</v>
      </c>
      <c r="V21" s="4">
        <f t="shared" si="11"/>
        <v>7.7099999999999991</v>
      </c>
    </row>
    <row r="22" spans="2:22">
      <c r="B22" s="4" t="s">
        <v>20</v>
      </c>
      <c r="C22" s="4">
        <f>SUM(C144:C174)</f>
        <v>9.1399999999999988</v>
      </c>
      <c r="D22" s="4">
        <f t="shared" ref="D22:V22" si="12">SUM(D144:D174)</f>
        <v>9.1399999999999988</v>
      </c>
      <c r="E22" s="4">
        <f t="shared" si="12"/>
        <v>7.77</v>
      </c>
      <c r="F22" s="4">
        <f t="shared" si="12"/>
        <v>6.1900000000000013</v>
      </c>
      <c r="G22" s="4">
        <f t="shared" si="12"/>
        <v>7.3399999999999981</v>
      </c>
      <c r="H22" s="4">
        <f t="shared" si="12"/>
        <v>2.11</v>
      </c>
      <c r="I22" s="4">
        <f t="shared" si="12"/>
        <v>3.4700000000000006</v>
      </c>
      <c r="J22" s="4">
        <f t="shared" si="12"/>
        <v>6.410000000000001</v>
      </c>
      <c r="K22" s="4">
        <f t="shared" si="12"/>
        <v>9.11</v>
      </c>
      <c r="L22" s="4">
        <f t="shared" si="12"/>
        <v>7.8999999999999995</v>
      </c>
      <c r="M22" s="4">
        <f t="shared" si="12"/>
        <v>8.4500000000000011</v>
      </c>
      <c r="N22" s="4">
        <f t="shared" si="12"/>
        <v>7.46</v>
      </c>
      <c r="O22" s="4">
        <f t="shared" si="12"/>
        <v>7.85</v>
      </c>
      <c r="P22" s="4">
        <f t="shared" si="12"/>
        <v>6.5899999999999981</v>
      </c>
      <c r="Q22" s="4">
        <f t="shared" si="12"/>
        <v>8.2999999999999989</v>
      </c>
      <c r="R22" s="4">
        <f t="shared" si="12"/>
        <v>6.8000000000000016</v>
      </c>
      <c r="S22" s="4">
        <f t="shared" si="12"/>
        <v>8.1399999999999988</v>
      </c>
      <c r="T22" s="4">
        <f t="shared" si="12"/>
        <v>5.09</v>
      </c>
      <c r="U22" s="4">
        <f t="shared" si="12"/>
        <v>1.4800000000000004</v>
      </c>
      <c r="V22" s="4">
        <f t="shared" si="12"/>
        <v>3.6799999999999997</v>
      </c>
    </row>
    <row r="23" spans="2:22">
      <c r="B23" s="4" t="s">
        <v>21</v>
      </c>
      <c r="C23" s="4">
        <f>SUM(C175:C205)</f>
        <v>9.25</v>
      </c>
      <c r="D23" s="4">
        <f t="shared" ref="D23:V23" si="13">SUM(D175:D205)</f>
        <v>9.25</v>
      </c>
      <c r="E23" s="4">
        <f t="shared" si="13"/>
        <v>7.8600000000000012</v>
      </c>
      <c r="F23" s="4">
        <f t="shared" si="13"/>
        <v>6.2800000000000011</v>
      </c>
      <c r="G23" s="4">
        <f t="shared" si="13"/>
        <v>7.41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8.4800000000000022</v>
      </c>
      <c r="L23" s="4">
        <f t="shared" si="13"/>
        <v>9.1900000000000013</v>
      </c>
      <c r="M23" s="4">
        <f t="shared" si="13"/>
        <v>8.02</v>
      </c>
      <c r="N23" s="4">
        <f t="shared" si="13"/>
        <v>8.4400000000000013</v>
      </c>
      <c r="O23" s="4">
        <f t="shared" si="13"/>
        <v>5.5799999999999992</v>
      </c>
      <c r="P23" s="4">
        <f t="shared" si="13"/>
        <v>8.2600000000000016</v>
      </c>
      <c r="Q23" s="4">
        <f t="shared" si="13"/>
        <v>8.99</v>
      </c>
      <c r="R23" s="4">
        <f t="shared" si="13"/>
        <v>9.2000000000000011</v>
      </c>
      <c r="S23" s="4">
        <f t="shared" si="13"/>
        <v>8.6000000000000014</v>
      </c>
      <c r="T23" s="4">
        <f t="shared" si="13"/>
        <v>8.740000000000002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6.1800000000000006</v>
      </c>
      <c r="D24" s="4">
        <f t="shared" ref="D24:V24" si="14">SUM(D206:D235)</f>
        <v>6.1800000000000006</v>
      </c>
      <c r="E24" s="4">
        <f t="shared" si="14"/>
        <v>5.23</v>
      </c>
      <c r="F24" s="4">
        <f t="shared" si="14"/>
        <v>4.1300000000000008</v>
      </c>
      <c r="G24" s="4">
        <f t="shared" si="14"/>
        <v>4.95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3.0099999999999993</v>
      </c>
      <c r="L24" s="4">
        <f t="shared" si="14"/>
        <v>5.4500000000000011</v>
      </c>
      <c r="M24" s="4">
        <f t="shared" si="14"/>
        <v>2.6899999999999986</v>
      </c>
      <c r="N24" s="4">
        <f>SUM(N206:N235)</f>
        <v>4.3599999999999985</v>
      </c>
      <c r="O24" s="4">
        <f t="shared" si="14"/>
        <v>0</v>
      </c>
      <c r="P24" s="4">
        <f t="shared" si="14"/>
        <v>1.06</v>
      </c>
      <c r="Q24" s="4">
        <f t="shared" si="14"/>
        <v>4.2300000000000004</v>
      </c>
      <c r="R24" s="4">
        <f t="shared" si="14"/>
        <v>5.5200000000000014</v>
      </c>
      <c r="S24" s="4">
        <f t="shared" si="14"/>
        <v>0.8</v>
      </c>
      <c r="T24" s="4">
        <f t="shared" si="14"/>
        <v>3.4399999999999995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4.07</v>
      </c>
      <c r="D25" s="7">
        <f t="shared" ref="D25:V25" si="15">SUM(D236:D265)</f>
        <v>4.07</v>
      </c>
      <c r="E25" s="7">
        <f t="shared" si="15"/>
        <v>3.4699999999999998</v>
      </c>
      <c r="F25" s="7">
        <f t="shared" si="15"/>
        <v>2.2900000000000005</v>
      </c>
      <c r="G25" s="7">
        <f t="shared" si="15"/>
        <v>3.2700000000000005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1.6900000000000006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0.69000000000000006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120</v>
      </c>
    </row>
    <row r="30" spans="2:22">
      <c r="B30" s="41"/>
      <c r="C30" s="11">
        <v>50</v>
      </c>
      <c r="D30" s="41">
        <v>10</v>
      </c>
      <c r="E30" s="41">
        <v>11</v>
      </c>
      <c r="F30" s="41">
        <v>12</v>
      </c>
      <c r="G30" s="41">
        <v>13</v>
      </c>
      <c r="H30" s="41">
        <v>21</v>
      </c>
      <c r="I30" s="41">
        <v>22</v>
      </c>
      <c r="J30" s="41">
        <v>23</v>
      </c>
      <c r="K30" s="41">
        <v>31</v>
      </c>
      <c r="L30" s="41">
        <v>32</v>
      </c>
      <c r="M30" s="41">
        <v>41</v>
      </c>
      <c r="N30" s="41">
        <v>42</v>
      </c>
      <c r="O30" s="41">
        <v>51</v>
      </c>
      <c r="P30" s="41">
        <v>52</v>
      </c>
      <c r="Q30" s="41">
        <v>61</v>
      </c>
      <c r="R30" s="41">
        <v>62</v>
      </c>
      <c r="S30" s="41">
        <v>66</v>
      </c>
      <c r="T30" s="41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20">
        <v>311</v>
      </c>
      <c r="C32" s="19">
        <v>0.09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0.02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4" t="s">
        <v>13</v>
      </c>
      <c r="V32" s="14" t="s">
        <v>13</v>
      </c>
    </row>
    <row r="33" spans="2:22">
      <c r="B33" s="18">
        <v>312</v>
      </c>
      <c r="C33" s="19">
        <v>0.1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18">
        <v>313</v>
      </c>
      <c r="C34" s="19">
        <v>0.12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18">
        <v>314</v>
      </c>
      <c r="C35" s="19">
        <v>0.12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18">
        <v>315</v>
      </c>
      <c r="C36" s="19">
        <v>0.11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0.04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18">
        <v>316</v>
      </c>
      <c r="C37" s="19">
        <v>0.05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0.02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18">
        <v>317</v>
      </c>
      <c r="C38" s="19">
        <v>0.09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18">
        <v>318</v>
      </c>
      <c r="C39" s="19">
        <v>0.09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18">
        <v>319</v>
      </c>
      <c r="C40" s="19">
        <v>0.09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18">
        <v>320</v>
      </c>
      <c r="C41" s="19">
        <v>0.06</v>
      </c>
      <c r="D41" s="19" t="s">
        <v>13</v>
      </c>
      <c r="E41" s="19" t="s">
        <v>13</v>
      </c>
      <c r="F41" s="19" t="s">
        <v>13</v>
      </c>
      <c r="G41" s="19">
        <v>0.01</v>
      </c>
      <c r="H41" s="19">
        <v>0.03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18">
        <v>321</v>
      </c>
      <c r="C42" s="19">
        <v>0.12</v>
      </c>
      <c r="D42" s="19" t="s">
        <v>13</v>
      </c>
      <c r="E42" s="19" t="s">
        <v>13</v>
      </c>
      <c r="F42" s="19" t="s">
        <v>13</v>
      </c>
      <c r="G42" s="19">
        <v>0.02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18">
        <v>322</v>
      </c>
      <c r="C43" s="19">
        <v>0.14000000000000001</v>
      </c>
      <c r="D43" s="19" t="s">
        <v>13</v>
      </c>
      <c r="E43" s="19" t="s">
        <v>13</v>
      </c>
      <c r="F43" s="19" t="s">
        <v>13</v>
      </c>
      <c r="G43" s="19">
        <v>0.02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18">
        <v>323</v>
      </c>
      <c r="C44" s="19">
        <v>0.13</v>
      </c>
      <c r="D44" s="19" t="s">
        <v>13</v>
      </c>
      <c r="E44" s="19" t="s">
        <v>13</v>
      </c>
      <c r="F44" s="19" t="s">
        <v>13</v>
      </c>
      <c r="G44" s="19">
        <v>0.02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18">
        <v>324</v>
      </c>
      <c r="C45" s="19">
        <v>0.13</v>
      </c>
      <c r="D45" s="19" t="s">
        <v>13</v>
      </c>
      <c r="E45" s="19" t="s">
        <v>13</v>
      </c>
      <c r="F45" s="19" t="s">
        <v>13</v>
      </c>
      <c r="G45" s="19">
        <v>0.03</v>
      </c>
      <c r="H45" s="19">
        <v>7.0000000000000007E-2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18">
        <v>325</v>
      </c>
      <c r="C46" s="19">
        <v>0.13</v>
      </c>
      <c r="D46" s="19" t="s">
        <v>13</v>
      </c>
      <c r="E46" s="19" t="s">
        <v>13</v>
      </c>
      <c r="F46" s="19">
        <v>0.03</v>
      </c>
      <c r="G46" s="19">
        <v>0.03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18">
        <v>326</v>
      </c>
      <c r="C47" s="19">
        <v>0.16</v>
      </c>
      <c r="D47" s="19" t="s">
        <v>13</v>
      </c>
      <c r="E47" s="19" t="s">
        <v>13</v>
      </c>
      <c r="F47" s="19">
        <v>0.04</v>
      </c>
      <c r="G47" s="19">
        <v>0.05</v>
      </c>
      <c r="H47" s="19">
        <v>0.09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18">
        <v>327</v>
      </c>
      <c r="C48" s="19">
        <v>0.15</v>
      </c>
      <c r="D48" s="19" t="s">
        <v>13</v>
      </c>
      <c r="E48" s="19" t="s">
        <v>13</v>
      </c>
      <c r="F48" s="19">
        <v>0.04</v>
      </c>
      <c r="G48" s="19">
        <v>0.06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18">
        <v>328</v>
      </c>
      <c r="C49" s="19">
        <v>0.11</v>
      </c>
      <c r="D49" s="19" t="s">
        <v>13</v>
      </c>
      <c r="E49" s="19" t="s">
        <v>13</v>
      </c>
      <c r="F49" s="19">
        <v>0.03</v>
      </c>
      <c r="G49" s="19">
        <v>0.05</v>
      </c>
      <c r="H49" s="19">
        <v>7.0000000000000007E-2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18">
        <v>329</v>
      </c>
      <c r="C50" s="19">
        <v>0.13</v>
      </c>
      <c r="D50" s="19" t="s">
        <v>13</v>
      </c>
      <c r="E50" s="19" t="s">
        <v>13</v>
      </c>
      <c r="F50" s="19">
        <v>0.04</v>
      </c>
      <c r="G50" s="19">
        <v>0.06</v>
      </c>
      <c r="H50" s="19">
        <v>0.08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18">
        <v>330</v>
      </c>
      <c r="C51" s="19">
        <v>0.15</v>
      </c>
      <c r="D51" s="19" t="s">
        <v>13</v>
      </c>
      <c r="E51" s="19" t="s">
        <v>13</v>
      </c>
      <c r="F51" s="19">
        <v>0.04</v>
      </c>
      <c r="G51" s="19">
        <v>0.08</v>
      </c>
      <c r="H51" s="19">
        <v>0.1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18">
        <v>331</v>
      </c>
      <c r="C52" s="19">
        <v>0.13</v>
      </c>
      <c r="D52" s="19" t="s">
        <v>13</v>
      </c>
      <c r="E52" s="19" t="s">
        <v>13</v>
      </c>
      <c r="F52" s="19">
        <v>0.04</v>
      </c>
      <c r="G52" s="19">
        <v>7.0000000000000007E-2</v>
      </c>
      <c r="H52" s="19">
        <v>0.09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18">
        <v>401</v>
      </c>
      <c r="C53" s="19">
        <v>0.15</v>
      </c>
      <c r="D53" s="19" t="s">
        <v>13</v>
      </c>
      <c r="E53" s="19" t="s">
        <v>13</v>
      </c>
      <c r="F53" s="19">
        <v>0.05</v>
      </c>
      <c r="G53" s="19">
        <v>0.08</v>
      </c>
      <c r="H53" s="19">
        <v>0.1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18">
        <v>402</v>
      </c>
      <c r="C54" s="19">
        <v>0.09</v>
      </c>
      <c r="D54" s="19" t="s">
        <v>13</v>
      </c>
      <c r="E54" s="19" t="s">
        <v>13</v>
      </c>
      <c r="F54" s="19">
        <v>0.03</v>
      </c>
      <c r="G54" s="19">
        <v>0.05</v>
      </c>
      <c r="H54" s="19">
        <v>0.06</v>
      </c>
      <c r="I54" s="19">
        <v>0.02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18">
        <v>403</v>
      </c>
      <c r="C55" s="19">
        <v>0.09</v>
      </c>
      <c r="D55" s="19" t="s">
        <v>13</v>
      </c>
      <c r="E55" s="19" t="s">
        <v>13</v>
      </c>
      <c r="F55" s="19">
        <v>0.03</v>
      </c>
      <c r="G55" s="19">
        <v>0.06</v>
      </c>
      <c r="H55" s="19">
        <v>0.06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18">
        <v>404</v>
      </c>
      <c r="C56" s="19">
        <v>0.13</v>
      </c>
      <c r="D56" s="19" t="s">
        <v>13</v>
      </c>
      <c r="E56" s="19" t="s">
        <v>13</v>
      </c>
      <c r="F56" s="19">
        <v>0.05</v>
      </c>
      <c r="G56" s="19">
        <v>0.08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18">
        <v>405</v>
      </c>
      <c r="C57" s="19">
        <v>0.14000000000000001</v>
      </c>
      <c r="D57" s="19">
        <v>0.02</v>
      </c>
      <c r="E57" s="19">
        <v>0.02</v>
      </c>
      <c r="F57" s="19">
        <v>0.05</v>
      </c>
      <c r="G57" s="19">
        <v>0.09</v>
      </c>
      <c r="H57" s="19">
        <v>0.11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18">
        <v>406</v>
      </c>
      <c r="C58" s="19">
        <v>0.12</v>
      </c>
      <c r="D58" s="19">
        <v>0.02</v>
      </c>
      <c r="E58" s="19">
        <v>0.02</v>
      </c>
      <c r="F58" s="19">
        <v>0.05</v>
      </c>
      <c r="G58" s="19">
        <v>0.08</v>
      </c>
      <c r="H58" s="19">
        <v>0.09</v>
      </c>
      <c r="I58" s="19">
        <v>0.02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18">
        <v>407</v>
      </c>
      <c r="C59" s="19">
        <v>0.06</v>
      </c>
      <c r="D59" s="19">
        <v>0.01</v>
      </c>
      <c r="E59" s="19">
        <v>0.01</v>
      </c>
      <c r="F59" s="19">
        <v>0.02</v>
      </c>
      <c r="G59" s="19">
        <v>0.04</v>
      </c>
      <c r="H59" s="19">
        <v>0.05</v>
      </c>
      <c r="I59" s="19">
        <v>0.01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18">
        <v>408</v>
      </c>
      <c r="C60" s="19">
        <v>0.12</v>
      </c>
      <c r="D60" s="19">
        <v>0.02</v>
      </c>
      <c r="E60" s="19">
        <v>0.02</v>
      </c>
      <c r="F60" s="19">
        <v>0.05</v>
      </c>
      <c r="G60" s="19">
        <v>0.09</v>
      </c>
      <c r="H60" s="19">
        <v>0.1</v>
      </c>
      <c r="I60" s="19">
        <v>0.02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18">
        <v>409</v>
      </c>
      <c r="C61" s="19">
        <v>0.13</v>
      </c>
      <c r="D61" s="19">
        <v>0.02</v>
      </c>
      <c r="E61" s="19">
        <v>0.02</v>
      </c>
      <c r="F61" s="19">
        <v>0.06</v>
      </c>
      <c r="G61" s="19">
        <v>0.1</v>
      </c>
      <c r="H61" s="19">
        <v>0.11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18">
        <v>410</v>
      </c>
      <c r="C62" s="19">
        <v>0.13</v>
      </c>
      <c r="D62" s="19">
        <v>0.03</v>
      </c>
      <c r="E62" s="19">
        <v>0.03</v>
      </c>
      <c r="F62" s="19">
        <v>0.06</v>
      </c>
      <c r="G62" s="19">
        <v>0.1</v>
      </c>
      <c r="H62" s="19">
        <v>0.11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18">
        <v>411</v>
      </c>
      <c r="C63" s="19">
        <v>0.08</v>
      </c>
      <c r="D63" s="19">
        <v>0.02</v>
      </c>
      <c r="E63" s="19">
        <v>0.02</v>
      </c>
      <c r="F63" s="19">
        <v>0.04</v>
      </c>
      <c r="G63" s="19">
        <v>0.06</v>
      </c>
      <c r="H63" s="19">
        <v>7.0000000000000007E-2</v>
      </c>
      <c r="I63" s="19">
        <v>0.02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18">
        <v>412</v>
      </c>
      <c r="C64" s="19">
        <v>0.09</v>
      </c>
      <c r="D64" s="19">
        <v>0.03</v>
      </c>
      <c r="E64" s="19">
        <v>0.03</v>
      </c>
      <c r="F64" s="19">
        <v>0.04</v>
      </c>
      <c r="G64" s="19">
        <v>7.0000000000000007E-2</v>
      </c>
      <c r="H64" s="19">
        <v>0.08</v>
      </c>
      <c r="I64" s="19">
        <v>0.02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18">
        <v>413</v>
      </c>
      <c r="C65" s="19">
        <v>0.05</v>
      </c>
      <c r="D65" s="19">
        <v>0.02</v>
      </c>
      <c r="E65" s="19">
        <v>0.02</v>
      </c>
      <c r="F65" s="19">
        <v>0.02</v>
      </c>
      <c r="G65" s="19">
        <v>0.04</v>
      </c>
      <c r="H65" s="19">
        <v>0.04</v>
      </c>
      <c r="I65" s="19">
        <v>0.01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18">
        <v>414</v>
      </c>
      <c r="C66" s="19">
        <v>0.13</v>
      </c>
      <c r="D66" s="19">
        <v>0.05</v>
      </c>
      <c r="E66" s="19">
        <v>0.05</v>
      </c>
      <c r="F66" s="19">
        <v>0.06</v>
      </c>
      <c r="G66" s="19">
        <v>0.1</v>
      </c>
      <c r="H66" s="19">
        <v>0.12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18">
        <v>415</v>
      </c>
      <c r="C67" s="19">
        <v>0.13</v>
      </c>
      <c r="D67" s="19">
        <v>0.05</v>
      </c>
      <c r="E67" s="19">
        <v>0.05</v>
      </c>
      <c r="F67" s="19">
        <v>7.0000000000000007E-2</v>
      </c>
      <c r="G67" s="19">
        <v>0.1</v>
      </c>
      <c r="H67" s="19">
        <v>0.12</v>
      </c>
      <c r="I67" s="19">
        <v>0.05</v>
      </c>
      <c r="J67" s="19" t="s">
        <v>13</v>
      </c>
      <c r="K67" s="19">
        <v>0.03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18">
        <v>416</v>
      </c>
      <c r="C68" s="19">
        <v>0.2</v>
      </c>
      <c r="D68" s="19">
        <v>0.09</v>
      </c>
      <c r="E68" s="19">
        <v>0.09</v>
      </c>
      <c r="F68" s="19">
        <v>0.11</v>
      </c>
      <c r="G68" s="19">
        <v>0.16</v>
      </c>
      <c r="H68" s="19">
        <v>0.19</v>
      </c>
      <c r="I68" s="19">
        <v>0.08</v>
      </c>
      <c r="J68" s="19" t="s">
        <v>13</v>
      </c>
      <c r="K68" s="19">
        <v>0.04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18">
        <v>417</v>
      </c>
      <c r="C69" s="19">
        <v>0.2</v>
      </c>
      <c r="D69" s="19">
        <v>0.09</v>
      </c>
      <c r="E69" s="19">
        <v>0.09</v>
      </c>
      <c r="F69" s="19">
        <v>0.11</v>
      </c>
      <c r="G69" s="19">
        <v>0.16</v>
      </c>
      <c r="H69" s="19">
        <v>0.19</v>
      </c>
      <c r="I69" s="19">
        <v>0.09</v>
      </c>
      <c r="J69" s="19" t="s">
        <v>13</v>
      </c>
      <c r="K69" s="19">
        <v>0.04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18">
        <v>418</v>
      </c>
      <c r="C70" s="19">
        <v>0.21</v>
      </c>
      <c r="D70" s="19">
        <v>0.11</v>
      </c>
      <c r="E70" s="19">
        <v>0.11</v>
      </c>
      <c r="F70" s="19">
        <v>0.12</v>
      </c>
      <c r="G70" s="19">
        <v>0.17</v>
      </c>
      <c r="H70" s="19">
        <v>0.2</v>
      </c>
      <c r="I70" s="19">
        <v>0.1</v>
      </c>
      <c r="J70" s="19" t="s">
        <v>13</v>
      </c>
      <c r="K70" s="19">
        <v>0.05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18">
        <v>419</v>
      </c>
      <c r="C71" s="19">
        <v>0.17</v>
      </c>
      <c r="D71" s="19">
        <v>0.09</v>
      </c>
      <c r="E71" s="19">
        <v>0.09</v>
      </c>
      <c r="F71" s="19">
        <v>0.1</v>
      </c>
      <c r="G71" s="19">
        <v>0.14000000000000001</v>
      </c>
      <c r="H71" s="19">
        <v>0.16</v>
      </c>
      <c r="I71" s="19">
        <v>0.09</v>
      </c>
      <c r="J71" s="19" t="s">
        <v>13</v>
      </c>
      <c r="K71" s="19">
        <v>0.04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18">
        <v>420</v>
      </c>
      <c r="C72" s="19">
        <v>0.09</v>
      </c>
      <c r="D72" s="19">
        <v>0.05</v>
      </c>
      <c r="E72" s="19">
        <v>0.05</v>
      </c>
      <c r="F72" s="19">
        <v>0.05</v>
      </c>
      <c r="G72" s="19">
        <v>7.0000000000000007E-2</v>
      </c>
      <c r="H72" s="19">
        <v>0.09</v>
      </c>
      <c r="I72" s="19">
        <v>0.05</v>
      </c>
      <c r="J72" s="19">
        <v>0.02</v>
      </c>
      <c r="K72" s="19">
        <v>0.02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</row>
    <row r="73" spans="2:22">
      <c r="B73" s="18">
        <v>421</v>
      </c>
      <c r="C73" s="19">
        <v>0.13</v>
      </c>
      <c r="D73" s="19">
        <v>0.08</v>
      </c>
      <c r="E73" s="19">
        <v>0.08</v>
      </c>
      <c r="F73" s="19">
        <v>0.08</v>
      </c>
      <c r="G73" s="19">
        <v>0.1</v>
      </c>
      <c r="H73" s="19">
        <v>0.12</v>
      </c>
      <c r="I73" s="19">
        <v>0.08</v>
      </c>
      <c r="J73" s="19">
        <v>0.03</v>
      </c>
      <c r="K73" s="19">
        <v>0.03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</row>
    <row r="74" spans="2:22">
      <c r="B74" s="18">
        <v>422</v>
      </c>
      <c r="C74" s="19">
        <v>0.18</v>
      </c>
      <c r="D74" s="19">
        <v>0.11</v>
      </c>
      <c r="E74" s="19">
        <v>0.11</v>
      </c>
      <c r="F74" s="19">
        <v>0.11</v>
      </c>
      <c r="G74" s="19">
        <v>0.14000000000000001</v>
      </c>
      <c r="H74" s="19">
        <v>0.17</v>
      </c>
      <c r="I74" s="19">
        <v>0.12</v>
      </c>
      <c r="J74" s="19">
        <v>0.04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</row>
    <row r="75" spans="2:22">
      <c r="B75" s="18">
        <v>423</v>
      </c>
      <c r="C75" s="19">
        <v>0.16</v>
      </c>
      <c r="D75" s="19">
        <v>0.1</v>
      </c>
      <c r="E75" s="19">
        <v>0.1</v>
      </c>
      <c r="F75" s="19">
        <v>0.1</v>
      </c>
      <c r="G75" s="19">
        <v>0.13</v>
      </c>
      <c r="H75" s="19">
        <v>0.16</v>
      </c>
      <c r="I75" s="19">
        <v>0.11</v>
      </c>
      <c r="J75" s="19">
        <v>0.03</v>
      </c>
      <c r="K75" s="19">
        <v>0.04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</row>
    <row r="76" spans="2:22">
      <c r="B76" s="18">
        <v>424</v>
      </c>
      <c r="C76" s="19">
        <v>0.18</v>
      </c>
      <c r="D76" s="19">
        <v>0.12</v>
      </c>
      <c r="E76" s="19">
        <v>0.12</v>
      </c>
      <c r="F76" s="19">
        <v>0.11</v>
      </c>
      <c r="G76" s="19">
        <v>0.14000000000000001</v>
      </c>
      <c r="H76" s="19">
        <v>0.18</v>
      </c>
      <c r="I76" s="19">
        <v>0.13</v>
      </c>
      <c r="J76" s="19">
        <v>0.04</v>
      </c>
      <c r="K76" s="19">
        <v>0.04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</row>
    <row r="77" spans="2:22">
      <c r="B77" s="18">
        <v>425</v>
      </c>
      <c r="C77" s="19">
        <v>0.21</v>
      </c>
      <c r="D77" s="19">
        <v>0.14000000000000001</v>
      </c>
      <c r="E77" s="19">
        <v>0.14000000000000001</v>
      </c>
      <c r="F77" s="19">
        <v>0.13</v>
      </c>
      <c r="G77" s="19">
        <v>0.17</v>
      </c>
      <c r="H77" s="19">
        <v>0.21</v>
      </c>
      <c r="I77" s="19">
        <v>0.16</v>
      </c>
      <c r="J77" s="19">
        <v>0.04</v>
      </c>
      <c r="K77" s="19">
        <v>0.05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0.04</v>
      </c>
      <c r="V77" s="19" t="s">
        <v>13</v>
      </c>
    </row>
    <row r="78" spans="2:22">
      <c r="B78" s="18">
        <v>426</v>
      </c>
      <c r="C78" s="19">
        <v>0.21</v>
      </c>
      <c r="D78" s="19">
        <v>0.15</v>
      </c>
      <c r="E78" s="19">
        <v>0.15</v>
      </c>
      <c r="F78" s="19">
        <v>0.13</v>
      </c>
      <c r="G78" s="19">
        <v>0.17</v>
      </c>
      <c r="H78" s="19">
        <v>0.21</v>
      </c>
      <c r="I78" s="19">
        <v>0.17</v>
      </c>
      <c r="J78" s="19">
        <v>0.04</v>
      </c>
      <c r="K78" s="19">
        <v>0.05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0.04</v>
      </c>
      <c r="V78" s="19" t="s">
        <v>13</v>
      </c>
    </row>
    <row r="79" spans="2:22">
      <c r="B79" s="18">
        <v>427</v>
      </c>
      <c r="C79" s="19">
        <v>0.24</v>
      </c>
      <c r="D79" s="19">
        <v>0.18</v>
      </c>
      <c r="E79" s="19">
        <v>0.18</v>
      </c>
      <c r="F79" s="19">
        <v>0.15</v>
      </c>
      <c r="G79" s="19">
        <v>0.19</v>
      </c>
      <c r="H79" s="19">
        <v>0.24</v>
      </c>
      <c r="I79" s="19">
        <v>0.2</v>
      </c>
      <c r="J79" s="19">
        <v>0.05</v>
      </c>
      <c r="K79" s="19">
        <v>0.06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0.05</v>
      </c>
      <c r="V79" s="19" t="s">
        <v>13</v>
      </c>
    </row>
    <row r="80" spans="2:22">
      <c r="B80" s="18">
        <v>428</v>
      </c>
      <c r="C80" s="19">
        <v>0.23</v>
      </c>
      <c r="D80" s="19">
        <v>0.17</v>
      </c>
      <c r="E80" s="19">
        <v>0.17</v>
      </c>
      <c r="F80" s="19">
        <v>0.15</v>
      </c>
      <c r="G80" s="19">
        <v>0.18</v>
      </c>
      <c r="H80" s="19">
        <v>0.23</v>
      </c>
      <c r="I80" s="19">
        <v>0.19</v>
      </c>
      <c r="J80" s="19">
        <v>0.06</v>
      </c>
      <c r="K80" s="19">
        <v>0.06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0.05</v>
      </c>
      <c r="V80" s="19" t="s">
        <v>13</v>
      </c>
    </row>
    <row r="81" spans="2:22">
      <c r="B81" s="18">
        <v>429</v>
      </c>
      <c r="C81" s="19">
        <v>0.24</v>
      </c>
      <c r="D81" s="19">
        <v>0.18</v>
      </c>
      <c r="E81" s="19">
        <v>0.18</v>
      </c>
      <c r="F81" s="19">
        <v>0.16</v>
      </c>
      <c r="G81" s="19">
        <v>0.19</v>
      </c>
      <c r="H81" s="19">
        <v>0.24</v>
      </c>
      <c r="I81" s="19">
        <v>0.21</v>
      </c>
      <c r="J81" s="19">
        <v>0.06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0.05</v>
      </c>
      <c r="V81" s="19" t="s">
        <v>13</v>
      </c>
    </row>
    <row r="82" spans="2:22">
      <c r="B82" s="18">
        <v>430</v>
      </c>
      <c r="C82" s="19">
        <v>0.24</v>
      </c>
      <c r="D82" s="19">
        <v>0.19</v>
      </c>
      <c r="E82" s="19">
        <v>0.19</v>
      </c>
      <c r="F82" s="19">
        <v>0.16</v>
      </c>
      <c r="G82" s="19">
        <v>0.19</v>
      </c>
      <c r="H82" s="19">
        <v>0.24</v>
      </c>
      <c r="I82" s="19">
        <v>0.21</v>
      </c>
      <c r="J82" s="19">
        <v>7.0000000000000007E-2</v>
      </c>
      <c r="K82" s="19">
        <v>0.06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0.05</v>
      </c>
      <c r="V82" s="19" t="s">
        <v>13</v>
      </c>
    </row>
    <row r="83" spans="2:22">
      <c r="B83" s="18">
        <v>501</v>
      </c>
      <c r="C83" s="19">
        <v>0.22</v>
      </c>
      <c r="D83" s="19">
        <v>0.18</v>
      </c>
      <c r="E83" s="19">
        <v>0.18</v>
      </c>
      <c r="F83" s="19">
        <v>0.15</v>
      </c>
      <c r="G83" s="19">
        <v>0.18</v>
      </c>
      <c r="H83" s="19">
        <v>0.22</v>
      </c>
      <c r="I83" s="19">
        <v>0.2</v>
      </c>
      <c r="J83" s="19">
        <v>7.0000000000000007E-2</v>
      </c>
      <c r="K83" s="19">
        <v>0.06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0.05</v>
      </c>
      <c r="V83" s="19" t="s">
        <v>13</v>
      </c>
    </row>
    <row r="84" spans="2:22">
      <c r="B84" s="18">
        <v>502</v>
      </c>
      <c r="C84" s="19">
        <v>0.2</v>
      </c>
      <c r="D84" s="19">
        <v>0.17</v>
      </c>
      <c r="E84" s="19">
        <v>0.16</v>
      </c>
      <c r="F84" s="19">
        <v>0.13</v>
      </c>
      <c r="G84" s="19">
        <v>0.16</v>
      </c>
      <c r="H84" s="19">
        <v>0.2</v>
      </c>
      <c r="I84" s="19">
        <v>0.18</v>
      </c>
      <c r="J84" s="19">
        <v>7.0000000000000007E-2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0.05</v>
      </c>
      <c r="V84" s="19" t="s">
        <v>13</v>
      </c>
    </row>
    <row r="85" spans="2:22">
      <c r="B85" s="18">
        <v>503</v>
      </c>
      <c r="C85" s="19">
        <v>0.24</v>
      </c>
      <c r="D85" s="19">
        <v>0.21</v>
      </c>
      <c r="E85" s="19">
        <v>0.2</v>
      </c>
      <c r="F85" s="19">
        <v>0.16</v>
      </c>
      <c r="G85" s="19">
        <v>0.19</v>
      </c>
      <c r="H85" s="19">
        <v>0.24</v>
      </c>
      <c r="I85" s="19">
        <v>0.22</v>
      </c>
      <c r="J85" s="19">
        <v>0.1</v>
      </c>
      <c r="K85" s="19">
        <v>0.06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0.06</v>
      </c>
      <c r="V85" s="19" t="s">
        <v>13</v>
      </c>
    </row>
    <row r="86" spans="2:22">
      <c r="B86" s="18">
        <v>504</v>
      </c>
      <c r="C86" s="19">
        <v>0.22</v>
      </c>
      <c r="D86" s="19">
        <v>0.19</v>
      </c>
      <c r="E86" s="19">
        <v>0.18</v>
      </c>
      <c r="F86" s="19">
        <v>0.15</v>
      </c>
      <c r="G86" s="19">
        <v>0.18</v>
      </c>
      <c r="H86" s="19">
        <v>0.22</v>
      </c>
      <c r="I86" s="19">
        <v>0.21</v>
      </c>
      <c r="J86" s="19">
        <v>0.1</v>
      </c>
      <c r="K86" s="19">
        <v>0.06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0.06</v>
      </c>
      <c r="V86" s="19" t="s">
        <v>13</v>
      </c>
    </row>
    <row r="87" spans="2:22">
      <c r="B87" s="18">
        <v>505</v>
      </c>
      <c r="C87" s="19">
        <v>0.22</v>
      </c>
      <c r="D87" s="19">
        <v>0.2</v>
      </c>
      <c r="E87" s="19">
        <v>0.19</v>
      </c>
      <c r="F87" s="19">
        <v>0.15</v>
      </c>
      <c r="G87" s="19">
        <v>0.18</v>
      </c>
      <c r="H87" s="19">
        <v>0.22</v>
      </c>
      <c r="I87" s="19">
        <v>0.21</v>
      </c>
      <c r="J87" s="19">
        <v>0.11</v>
      </c>
      <c r="K87" s="19">
        <v>0.06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0.06</v>
      </c>
      <c r="V87" s="19">
        <v>0.04</v>
      </c>
    </row>
    <row r="88" spans="2:22">
      <c r="B88" s="18">
        <v>506</v>
      </c>
      <c r="C88" s="19">
        <v>0.25</v>
      </c>
      <c r="D88" s="19">
        <v>0.23</v>
      </c>
      <c r="E88" s="19">
        <v>0.21</v>
      </c>
      <c r="F88" s="19">
        <v>0.17</v>
      </c>
      <c r="G88" s="19">
        <v>0.2</v>
      </c>
      <c r="H88" s="19">
        <v>0.25</v>
      </c>
      <c r="I88" s="19">
        <v>0.24</v>
      </c>
      <c r="J88" s="19">
        <v>0.14000000000000001</v>
      </c>
      <c r="K88" s="19">
        <v>7.0000000000000007E-2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7.0000000000000007E-2</v>
      </c>
      <c r="V88" s="19">
        <v>0.05</v>
      </c>
    </row>
    <row r="89" spans="2:22">
      <c r="B89" s="18">
        <v>507</v>
      </c>
      <c r="C89" s="19">
        <v>0.26</v>
      </c>
      <c r="D89" s="19">
        <v>0.24</v>
      </c>
      <c r="E89" s="19">
        <v>0.22</v>
      </c>
      <c r="F89" s="19">
        <v>0.18</v>
      </c>
      <c r="G89" s="19">
        <v>0.21</v>
      </c>
      <c r="H89" s="19">
        <v>0.26</v>
      </c>
      <c r="I89" s="19">
        <v>0.25</v>
      </c>
      <c r="J89" s="19">
        <v>0.16</v>
      </c>
      <c r="K89" s="19">
        <v>0.08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7.0000000000000007E-2</v>
      </c>
      <c r="V89" s="19">
        <v>0.05</v>
      </c>
    </row>
    <row r="90" spans="2:22">
      <c r="B90" s="18">
        <v>508</v>
      </c>
      <c r="C90" s="19">
        <v>0.28000000000000003</v>
      </c>
      <c r="D90" s="19">
        <v>0.27</v>
      </c>
      <c r="E90" s="19">
        <v>0.24</v>
      </c>
      <c r="F90" s="19">
        <v>0.19</v>
      </c>
      <c r="G90" s="19">
        <v>0.22</v>
      </c>
      <c r="H90" s="19">
        <v>0.28000000000000003</v>
      </c>
      <c r="I90" s="19">
        <v>0.27</v>
      </c>
      <c r="J90" s="19">
        <v>0.18</v>
      </c>
      <c r="K90" s="19">
        <v>0.08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0.08</v>
      </c>
      <c r="V90" s="19">
        <v>0.06</v>
      </c>
    </row>
    <row r="91" spans="2:22">
      <c r="B91" s="18">
        <v>509</v>
      </c>
      <c r="C91" s="19">
        <v>0.26</v>
      </c>
      <c r="D91" s="19">
        <v>0.25</v>
      </c>
      <c r="E91" s="19">
        <v>0.22</v>
      </c>
      <c r="F91" s="19">
        <v>0.18</v>
      </c>
      <c r="G91" s="19">
        <v>0.21</v>
      </c>
      <c r="H91" s="19">
        <v>0.26</v>
      </c>
      <c r="I91" s="19">
        <v>0.25</v>
      </c>
      <c r="J91" s="19">
        <v>0.18</v>
      </c>
      <c r="K91" s="19">
        <v>0.08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7.0000000000000007E-2</v>
      </c>
      <c r="V91" s="19">
        <v>0.06</v>
      </c>
    </row>
    <row r="92" spans="2:22">
      <c r="B92" s="18">
        <v>510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0.28000000000000003</v>
      </c>
      <c r="J92" s="19">
        <v>0.21</v>
      </c>
      <c r="K92" s="19">
        <v>0.09</v>
      </c>
      <c r="L92" s="19">
        <v>0.06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>
        <v>0.08</v>
      </c>
      <c r="V92" s="19">
        <v>0.06</v>
      </c>
    </row>
    <row r="93" spans="2:22">
      <c r="B93" s="18">
        <v>511</v>
      </c>
      <c r="C93" s="19">
        <v>0.3</v>
      </c>
      <c r="D93" s="19">
        <v>0.3</v>
      </c>
      <c r="E93" s="19">
        <v>0.26</v>
      </c>
      <c r="F93" s="19">
        <v>0.2</v>
      </c>
      <c r="G93" s="19">
        <v>0.24</v>
      </c>
      <c r="H93" s="19">
        <v>0.3</v>
      </c>
      <c r="I93" s="19">
        <v>0.28999999999999998</v>
      </c>
      <c r="J93" s="19">
        <v>0.23</v>
      </c>
      <c r="K93" s="19">
        <v>0.09</v>
      </c>
      <c r="L93" s="19">
        <v>7.0000000000000007E-2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>
        <v>0.09</v>
      </c>
      <c r="V93" s="19">
        <v>7.0000000000000007E-2</v>
      </c>
    </row>
    <row r="94" spans="2:22">
      <c r="B94" s="18">
        <v>512</v>
      </c>
      <c r="C94" s="19">
        <v>0.3</v>
      </c>
      <c r="D94" s="19">
        <v>0.3</v>
      </c>
      <c r="E94" s="19">
        <v>0.26</v>
      </c>
      <c r="F94" s="19">
        <v>0.2</v>
      </c>
      <c r="G94" s="19">
        <v>0.24</v>
      </c>
      <c r="H94" s="19">
        <v>0.3</v>
      </c>
      <c r="I94" s="19">
        <v>0.3</v>
      </c>
      <c r="J94" s="19">
        <v>0.24</v>
      </c>
      <c r="K94" s="19">
        <v>0.1</v>
      </c>
      <c r="L94" s="19">
        <v>7.0000000000000007E-2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>
        <v>0.1</v>
      </c>
      <c r="V94" s="19">
        <v>7.0000000000000007E-2</v>
      </c>
    </row>
    <row r="95" spans="2:22">
      <c r="B95" s="18">
        <v>513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0.24</v>
      </c>
      <c r="J95" s="19">
        <v>0.2</v>
      </c>
      <c r="K95" s="19">
        <v>0.08</v>
      </c>
      <c r="L95" s="19">
        <v>0.05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>
        <v>0.08</v>
      </c>
      <c r="V95" s="19">
        <v>0.06</v>
      </c>
    </row>
    <row r="96" spans="2:22">
      <c r="B96" s="18">
        <v>514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0.27</v>
      </c>
      <c r="J96" s="19">
        <v>0.23</v>
      </c>
      <c r="K96" s="19">
        <v>0.09</v>
      </c>
      <c r="L96" s="19">
        <v>0.06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>
        <v>0.09</v>
      </c>
      <c r="V96" s="19">
        <v>7.0000000000000007E-2</v>
      </c>
    </row>
    <row r="97" spans="2:22">
      <c r="B97" s="18">
        <v>515</v>
      </c>
      <c r="C97" s="19">
        <v>0.09</v>
      </c>
      <c r="D97" s="19">
        <v>0.09</v>
      </c>
      <c r="E97" s="19">
        <v>0.08</v>
      </c>
      <c r="F97" s="19">
        <v>0.06</v>
      </c>
      <c r="G97" s="19">
        <v>7.0000000000000007E-2</v>
      </c>
      <c r="H97" s="19">
        <v>0.09</v>
      </c>
      <c r="I97" s="19">
        <v>0.09</v>
      </c>
      <c r="J97" s="19">
        <v>0.08</v>
      </c>
      <c r="K97" s="19">
        <v>0.03</v>
      </c>
      <c r="L97" s="19">
        <v>0.02</v>
      </c>
      <c r="M97" s="19">
        <v>0.03</v>
      </c>
      <c r="N97" s="19" t="s">
        <v>13</v>
      </c>
      <c r="O97" s="19" t="s">
        <v>13</v>
      </c>
      <c r="P97" s="19" t="s">
        <v>13</v>
      </c>
      <c r="Q97" s="19">
        <v>0.03</v>
      </c>
      <c r="R97" s="19" t="s">
        <v>13</v>
      </c>
      <c r="S97" s="19" t="s">
        <v>13</v>
      </c>
      <c r="T97" s="19" t="s">
        <v>13</v>
      </c>
      <c r="U97" s="19">
        <v>0.03</v>
      </c>
      <c r="V97" s="19">
        <v>0.02</v>
      </c>
    </row>
    <row r="98" spans="2:22">
      <c r="B98" s="18">
        <v>516</v>
      </c>
      <c r="C98" s="19">
        <v>0.2</v>
      </c>
      <c r="D98" s="19">
        <v>0.2</v>
      </c>
      <c r="E98" s="19">
        <v>0.17</v>
      </c>
      <c r="F98" s="19">
        <v>0.14000000000000001</v>
      </c>
      <c r="G98" s="19">
        <v>0.16</v>
      </c>
      <c r="H98" s="19">
        <v>0.2</v>
      </c>
      <c r="I98" s="19">
        <v>0.2</v>
      </c>
      <c r="J98" s="19">
        <v>0.18</v>
      </c>
      <c r="K98" s="19">
        <v>7.0000000000000007E-2</v>
      </c>
      <c r="L98" s="19">
        <v>0.05</v>
      </c>
      <c r="M98" s="19">
        <v>0.06</v>
      </c>
      <c r="N98" s="19" t="s">
        <v>13</v>
      </c>
      <c r="O98" s="19" t="s">
        <v>13</v>
      </c>
      <c r="P98" s="19" t="s">
        <v>13</v>
      </c>
      <c r="Q98" s="19">
        <v>0.06</v>
      </c>
      <c r="R98" s="19" t="s">
        <v>13</v>
      </c>
      <c r="S98" s="19" t="s">
        <v>13</v>
      </c>
      <c r="T98" s="19" t="s">
        <v>13</v>
      </c>
      <c r="U98" s="19">
        <v>0.08</v>
      </c>
      <c r="V98" s="19">
        <v>0.05</v>
      </c>
    </row>
    <row r="99" spans="2:22">
      <c r="B99" s="18">
        <v>517</v>
      </c>
      <c r="C99" s="19">
        <v>0.23</v>
      </c>
      <c r="D99" s="19">
        <v>0.23</v>
      </c>
      <c r="E99" s="19">
        <v>0.2</v>
      </c>
      <c r="F99" s="19">
        <v>0.16</v>
      </c>
      <c r="G99" s="19">
        <v>0.18</v>
      </c>
      <c r="H99" s="19">
        <v>0.23</v>
      </c>
      <c r="I99" s="19">
        <v>0.23</v>
      </c>
      <c r="J99" s="19">
        <v>0.21</v>
      </c>
      <c r="K99" s="19">
        <v>0.08</v>
      </c>
      <c r="L99" s="19">
        <v>0.05</v>
      </c>
      <c r="M99" s="19">
        <v>7.0000000000000007E-2</v>
      </c>
      <c r="N99" s="19" t="s">
        <v>13</v>
      </c>
      <c r="O99" s="19" t="s">
        <v>13</v>
      </c>
      <c r="P99" s="19" t="s">
        <v>13</v>
      </c>
      <c r="Q99" s="19">
        <v>7.0000000000000007E-2</v>
      </c>
      <c r="R99" s="19" t="s">
        <v>13</v>
      </c>
      <c r="S99" s="19" t="s">
        <v>13</v>
      </c>
      <c r="T99" s="19" t="s">
        <v>13</v>
      </c>
      <c r="U99" s="19">
        <v>0.09</v>
      </c>
      <c r="V99" s="19">
        <v>0.06</v>
      </c>
    </row>
    <row r="100" spans="2:22">
      <c r="B100" s="18">
        <v>518</v>
      </c>
      <c r="C100" s="19">
        <v>0.26</v>
      </c>
      <c r="D100" s="19">
        <v>0.26</v>
      </c>
      <c r="E100" s="19">
        <v>0.22</v>
      </c>
      <c r="F100" s="19">
        <v>0.18</v>
      </c>
      <c r="G100" s="19">
        <v>0.21</v>
      </c>
      <c r="H100" s="19">
        <v>0.26</v>
      </c>
      <c r="I100" s="19">
        <v>0.26</v>
      </c>
      <c r="J100" s="19">
        <v>0.24</v>
      </c>
      <c r="K100" s="19">
        <v>0.09</v>
      </c>
      <c r="L100" s="19">
        <v>0.06</v>
      </c>
      <c r="M100" s="19">
        <v>0.08</v>
      </c>
      <c r="N100" s="19" t="s">
        <v>13</v>
      </c>
      <c r="O100" s="19" t="s">
        <v>13</v>
      </c>
      <c r="P100" s="19" t="s">
        <v>13</v>
      </c>
      <c r="Q100" s="19">
        <v>0.08</v>
      </c>
      <c r="R100" s="19" t="s">
        <v>13</v>
      </c>
      <c r="S100" s="19" t="s">
        <v>13</v>
      </c>
      <c r="T100" s="19" t="s">
        <v>13</v>
      </c>
      <c r="U100" s="19">
        <v>0.11</v>
      </c>
      <c r="V100" s="19">
        <v>7.0000000000000007E-2</v>
      </c>
    </row>
    <row r="101" spans="2:22">
      <c r="B101" s="18">
        <v>519</v>
      </c>
      <c r="C101" s="19">
        <v>0.28000000000000003</v>
      </c>
      <c r="D101" s="19">
        <v>0.28000000000000003</v>
      </c>
      <c r="E101" s="19">
        <v>0.24</v>
      </c>
      <c r="F101" s="19">
        <v>0.19</v>
      </c>
      <c r="G101" s="19">
        <v>0.22</v>
      </c>
      <c r="H101" s="19">
        <v>0.28000000000000003</v>
      </c>
      <c r="I101" s="19">
        <v>0.28000000000000003</v>
      </c>
      <c r="J101" s="19">
        <v>0.27</v>
      </c>
      <c r="K101" s="19">
        <v>0.1</v>
      </c>
      <c r="L101" s="19">
        <v>7.0000000000000007E-2</v>
      </c>
      <c r="M101" s="19">
        <v>0.08</v>
      </c>
      <c r="N101" s="19" t="s">
        <v>13</v>
      </c>
      <c r="O101" s="19" t="s">
        <v>13</v>
      </c>
      <c r="P101" s="19" t="s">
        <v>13</v>
      </c>
      <c r="Q101" s="19">
        <v>0.08</v>
      </c>
      <c r="R101" s="19" t="s">
        <v>13</v>
      </c>
      <c r="S101" s="19" t="s">
        <v>13</v>
      </c>
      <c r="T101" s="19" t="s">
        <v>13</v>
      </c>
      <c r="U101" s="19">
        <v>0.12</v>
      </c>
      <c r="V101" s="19">
        <v>0.08</v>
      </c>
    </row>
    <row r="102" spans="2:22">
      <c r="B102" s="18">
        <v>520</v>
      </c>
      <c r="C102" s="19">
        <v>0.28000000000000003</v>
      </c>
      <c r="D102" s="19">
        <v>0.28000000000000003</v>
      </c>
      <c r="E102" s="19">
        <v>0.24</v>
      </c>
      <c r="F102" s="19">
        <v>0.19</v>
      </c>
      <c r="G102" s="19">
        <v>0.22</v>
      </c>
      <c r="H102" s="19">
        <v>0.28000000000000003</v>
      </c>
      <c r="I102" s="19">
        <v>0.28000000000000003</v>
      </c>
      <c r="J102" s="19">
        <v>0.27</v>
      </c>
      <c r="K102" s="19">
        <v>0.11</v>
      </c>
      <c r="L102" s="19">
        <v>7.0000000000000007E-2</v>
      </c>
      <c r="M102" s="19">
        <v>0.08</v>
      </c>
      <c r="N102" s="19" t="s">
        <v>13</v>
      </c>
      <c r="O102" s="19" t="s">
        <v>13</v>
      </c>
      <c r="P102" s="19" t="s">
        <v>13</v>
      </c>
      <c r="Q102" s="19">
        <v>0.08</v>
      </c>
      <c r="R102" s="19" t="s">
        <v>13</v>
      </c>
      <c r="S102" s="19" t="s">
        <v>13</v>
      </c>
      <c r="T102" s="19" t="s">
        <v>13</v>
      </c>
      <c r="U102" s="19">
        <v>0.13</v>
      </c>
      <c r="V102" s="19">
        <v>0.08</v>
      </c>
    </row>
    <row r="103" spans="2:22">
      <c r="B103" s="18">
        <v>521</v>
      </c>
      <c r="C103" s="19">
        <v>0.28000000000000003</v>
      </c>
      <c r="D103" s="19">
        <v>0.28000000000000003</v>
      </c>
      <c r="E103" s="19">
        <v>0.24</v>
      </c>
      <c r="F103" s="19">
        <v>0.19</v>
      </c>
      <c r="G103" s="19">
        <v>0.22</v>
      </c>
      <c r="H103" s="19">
        <v>0.28000000000000003</v>
      </c>
      <c r="I103" s="19">
        <v>0.28000000000000003</v>
      </c>
      <c r="J103" s="19">
        <v>0.27</v>
      </c>
      <c r="K103" s="19">
        <v>0.11</v>
      </c>
      <c r="L103" s="19">
        <v>7.0000000000000007E-2</v>
      </c>
      <c r="M103" s="19">
        <v>0.09</v>
      </c>
      <c r="N103" s="19" t="s">
        <v>13</v>
      </c>
      <c r="O103" s="19" t="s">
        <v>13</v>
      </c>
      <c r="P103" s="19" t="s">
        <v>13</v>
      </c>
      <c r="Q103" s="19">
        <v>0.08</v>
      </c>
      <c r="R103" s="19" t="s">
        <v>13</v>
      </c>
      <c r="S103" s="19" t="s">
        <v>13</v>
      </c>
      <c r="T103" s="19" t="s">
        <v>13</v>
      </c>
      <c r="U103" s="19">
        <v>0.13</v>
      </c>
      <c r="V103" s="19">
        <v>0.08</v>
      </c>
    </row>
    <row r="104" spans="2:22">
      <c r="B104" s="18">
        <v>522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0.28000000000000003</v>
      </c>
      <c r="J104" s="19">
        <v>0.27</v>
      </c>
      <c r="K104" s="19">
        <v>0.11</v>
      </c>
      <c r="L104" s="19">
        <v>7.0000000000000007E-2</v>
      </c>
      <c r="M104" s="19">
        <v>0.09</v>
      </c>
      <c r="N104" s="19" t="s">
        <v>13</v>
      </c>
      <c r="O104" s="19" t="s">
        <v>13</v>
      </c>
      <c r="P104" s="19" t="s">
        <v>13</v>
      </c>
      <c r="Q104" s="19">
        <v>0.08</v>
      </c>
      <c r="R104" s="19" t="s">
        <v>13</v>
      </c>
      <c r="S104" s="19" t="s">
        <v>13</v>
      </c>
      <c r="T104" s="19" t="s">
        <v>13</v>
      </c>
      <c r="U104" s="19">
        <v>0.14000000000000001</v>
      </c>
      <c r="V104" s="19">
        <v>0.09</v>
      </c>
    </row>
    <row r="105" spans="2:22">
      <c r="B105" s="18">
        <v>523</v>
      </c>
      <c r="C105" s="19">
        <v>0.28999999999999998</v>
      </c>
      <c r="D105" s="19">
        <v>0.28999999999999998</v>
      </c>
      <c r="E105" s="19">
        <v>0.25</v>
      </c>
      <c r="F105" s="19">
        <v>0.2</v>
      </c>
      <c r="G105" s="19">
        <v>0.23</v>
      </c>
      <c r="H105" s="19">
        <v>0.28999999999999998</v>
      </c>
      <c r="I105" s="19">
        <v>0.28999999999999998</v>
      </c>
      <c r="J105" s="19">
        <v>0.28000000000000003</v>
      </c>
      <c r="K105" s="19">
        <v>0.12</v>
      </c>
      <c r="L105" s="19">
        <v>7.0000000000000007E-2</v>
      </c>
      <c r="M105" s="19">
        <v>0.09</v>
      </c>
      <c r="N105" s="19" t="s">
        <v>13</v>
      </c>
      <c r="O105" s="19" t="s">
        <v>13</v>
      </c>
      <c r="P105" s="19" t="s">
        <v>13</v>
      </c>
      <c r="Q105" s="19">
        <v>0.09</v>
      </c>
      <c r="R105" s="19" t="s">
        <v>13</v>
      </c>
      <c r="S105" s="19" t="s">
        <v>13</v>
      </c>
      <c r="T105" s="19" t="s">
        <v>13</v>
      </c>
      <c r="U105" s="19">
        <v>0.15</v>
      </c>
      <c r="V105" s="19">
        <v>0.1</v>
      </c>
    </row>
    <row r="106" spans="2:22">
      <c r="B106" s="18">
        <v>524</v>
      </c>
      <c r="C106" s="19">
        <v>0.31</v>
      </c>
      <c r="D106" s="19">
        <v>0.31</v>
      </c>
      <c r="E106" s="19">
        <v>0.26</v>
      </c>
      <c r="F106" s="19">
        <v>0.21</v>
      </c>
      <c r="G106" s="19">
        <v>0.25</v>
      </c>
      <c r="H106" s="19">
        <v>0.31</v>
      </c>
      <c r="I106" s="19">
        <v>0.31</v>
      </c>
      <c r="J106" s="19">
        <v>0.3</v>
      </c>
      <c r="K106" s="19">
        <v>0.13</v>
      </c>
      <c r="L106" s="19">
        <v>0.08</v>
      </c>
      <c r="M106" s="19">
        <v>0.1</v>
      </c>
      <c r="N106" s="19" t="s">
        <v>13</v>
      </c>
      <c r="O106" s="19" t="s">
        <v>13</v>
      </c>
      <c r="P106" s="19" t="s">
        <v>13</v>
      </c>
      <c r="Q106" s="19">
        <v>0.1</v>
      </c>
      <c r="R106" s="19" t="s">
        <v>13</v>
      </c>
      <c r="S106" s="19" t="s">
        <v>13</v>
      </c>
      <c r="T106" s="19" t="s">
        <v>13</v>
      </c>
      <c r="U106" s="19">
        <v>0.17</v>
      </c>
      <c r="V106" s="19">
        <v>0.11</v>
      </c>
    </row>
    <row r="107" spans="2:22">
      <c r="B107" s="18">
        <v>525</v>
      </c>
      <c r="C107" s="19">
        <v>0.31</v>
      </c>
      <c r="D107" s="19">
        <v>0.31</v>
      </c>
      <c r="E107" s="19">
        <v>0.26</v>
      </c>
      <c r="F107" s="19">
        <v>0.21</v>
      </c>
      <c r="G107" s="19">
        <v>0.25</v>
      </c>
      <c r="H107" s="19">
        <v>0.31</v>
      </c>
      <c r="I107" s="19">
        <v>0.31</v>
      </c>
      <c r="J107" s="19">
        <v>0.31</v>
      </c>
      <c r="K107" s="19">
        <v>0.14000000000000001</v>
      </c>
      <c r="L107" s="19">
        <v>0.08</v>
      </c>
      <c r="M107" s="19">
        <v>0.11</v>
      </c>
      <c r="N107" s="19" t="s">
        <v>13</v>
      </c>
      <c r="O107" s="19" t="s">
        <v>13</v>
      </c>
      <c r="P107" s="19" t="s">
        <v>13</v>
      </c>
      <c r="Q107" s="19">
        <v>0.1</v>
      </c>
      <c r="R107" s="19" t="s">
        <v>13</v>
      </c>
      <c r="S107" s="19">
        <v>0.09</v>
      </c>
      <c r="T107" s="19" t="s">
        <v>13</v>
      </c>
      <c r="U107" s="19">
        <v>0.18</v>
      </c>
      <c r="V107" s="19">
        <v>0.11</v>
      </c>
    </row>
    <row r="108" spans="2:22">
      <c r="B108" s="18">
        <v>526</v>
      </c>
      <c r="C108" s="19">
        <v>0.22</v>
      </c>
      <c r="D108" s="19">
        <v>0.22</v>
      </c>
      <c r="E108" s="19">
        <v>0.19</v>
      </c>
      <c r="F108" s="19">
        <v>0.15</v>
      </c>
      <c r="G108" s="19">
        <v>0.18</v>
      </c>
      <c r="H108" s="19">
        <v>0.22</v>
      </c>
      <c r="I108" s="19">
        <v>0.22</v>
      </c>
      <c r="J108" s="19">
        <v>0.22</v>
      </c>
      <c r="K108" s="19">
        <v>0.1</v>
      </c>
      <c r="L108" s="19">
        <v>0.06</v>
      </c>
      <c r="M108" s="19">
        <v>0.08</v>
      </c>
      <c r="N108" s="19" t="s">
        <v>13</v>
      </c>
      <c r="O108" s="19" t="s">
        <v>13</v>
      </c>
      <c r="P108" s="19" t="s">
        <v>13</v>
      </c>
      <c r="Q108" s="19">
        <v>7.0000000000000007E-2</v>
      </c>
      <c r="R108" s="19" t="s">
        <v>13</v>
      </c>
      <c r="S108" s="19">
        <v>7.0000000000000007E-2</v>
      </c>
      <c r="T108" s="19" t="s">
        <v>13</v>
      </c>
      <c r="U108" s="19">
        <v>0.13</v>
      </c>
      <c r="V108" s="19">
        <v>0.08</v>
      </c>
    </row>
    <row r="109" spans="2:22">
      <c r="B109" s="18">
        <v>527</v>
      </c>
      <c r="C109" s="19">
        <v>0.26</v>
      </c>
      <c r="D109" s="19">
        <v>0.26</v>
      </c>
      <c r="E109" s="19">
        <v>0.22</v>
      </c>
      <c r="F109" s="19">
        <v>0.18</v>
      </c>
      <c r="G109" s="19">
        <v>0.21</v>
      </c>
      <c r="H109" s="19">
        <v>0.26</v>
      </c>
      <c r="I109" s="19">
        <v>0.26</v>
      </c>
      <c r="J109" s="19">
        <v>0.26</v>
      </c>
      <c r="K109" s="19">
        <v>0.12</v>
      </c>
      <c r="L109" s="19">
        <v>7.0000000000000007E-2</v>
      </c>
      <c r="M109" s="19">
        <v>0.09</v>
      </c>
      <c r="N109" s="19" t="s">
        <v>13</v>
      </c>
      <c r="O109" s="19" t="s">
        <v>13</v>
      </c>
      <c r="P109" s="19" t="s">
        <v>13</v>
      </c>
      <c r="Q109" s="19">
        <v>0.08</v>
      </c>
      <c r="R109" s="19" t="s">
        <v>13</v>
      </c>
      <c r="S109" s="19">
        <v>0.08</v>
      </c>
      <c r="T109" s="19" t="s">
        <v>13</v>
      </c>
      <c r="U109" s="19">
        <v>0.17</v>
      </c>
      <c r="V109" s="19">
        <v>0.1</v>
      </c>
    </row>
    <row r="110" spans="2:22">
      <c r="B110" s="18">
        <v>528</v>
      </c>
      <c r="C110" s="19">
        <v>0.28999999999999998</v>
      </c>
      <c r="D110" s="19">
        <v>0.28999999999999998</v>
      </c>
      <c r="E110" s="19">
        <v>0.25</v>
      </c>
      <c r="F110" s="19">
        <v>0.2</v>
      </c>
      <c r="G110" s="19">
        <v>0.23</v>
      </c>
      <c r="H110" s="19">
        <v>0.28999999999999998</v>
      </c>
      <c r="I110" s="19">
        <v>0.28999999999999998</v>
      </c>
      <c r="J110" s="19">
        <v>0.28999999999999998</v>
      </c>
      <c r="K110" s="19">
        <v>0.14000000000000001</v>
      </c>
      <c r="L110" s="19">
        <v>0.08</v>
      </c>
      <c r="M110" s="19">
        <v>0.11</v>
      </c>
      <c r="N110" s="19" t="s">
        <v>13</v>
      </c>
      <c r="O110" s="19" t="s">
        <v>13</v>
      </c>
      <c r="P110" s="19" t="s">
        <v>13</v>
      </c>
      <c r="Q110" s="19">
        <v>0.09</v>
      </c>
      <c r="R110" s="19" t="s">
        <v>13</v>
      </c>
      <c r="S110" s="19">
        <v>0.09</v>
      </c>
      <c r="T110" s="19" t="s">
        <v>13</v>
      </c>
      <c r="U110" s="19">
        <v>0.2</v>
      </c>
      <c r="V110" s="19">
        <v>0.12</v>
      </c>
    </row>
    <row r="111" spans="2:22">
      <c r="B111" s="18">
        <v>529</v>
      </c>
      <c r="C111" s="19">
        <v>0.28999999999999998</v>
      </c>
      <c r="D111" s="19">
        <v>0.28999999999999998</v>
      </c>
      <c r="E111" s="19">
        <v>0.25</v>
      </c>
      <c r="F111" s="19">
        <v>0.2</v>
      </c>
      <c r="G111" s="19">
        <v>0.23</v>
      </c>
      <c r="H111" s="19">
        <v>0.28999999999999998</v>
      </c>
      <c r="I111" s="19">
        <v>0.28999999999999998</v>
      </c>
      <c r="J111" s="19">
        <v>0.28999999999999998</v>
      </c>
      <c r="K111" s="19">
        <v>0.14000000000000001</v>
      </c>
      <c r="L111" s="19">
        <v>0.08</v>
      </c>
      <c r="M111" s="19">
        <v>0.11</v>
      </c>
      <c r="N111" s="19" t="s">
        <v>13</v>
      </c>
      <c r="O111" s="19" t="s">
        <v>13</v>
      </c>
      <c r="P111" s="19" t="s">
        <v>13</v>
      </c>
      <c r="Q111" s="19">
        <v>0.09</v>
      </c>
      <c r="R111" s="19" t="s">
        <v>13</v>
      </c>
      <c r="S111" s="19">
        <v>0.09</v>
      </c>
      <c r="T111" s="19" t="s">
        <v>13</v>
      </c>
      <c r="U111" s="19">
        <v>0.21</v>
      </c>
      <c r="V111" s="19">
        <v>0.13</v>
      </c>
    </row>
    <row r="112" spans="2:22">
      <c r="B112" s="18">
        <v>530</v>
      </c>
      <c r="C112" s="19">
        <v>0.33</v>
      </c>
      <c r="D112" s="19">
        <v>0.33</v>
      </c>
      <c r="E112" s="19">
        <v>0.28000000000000003</v>
      </c>
      <c r="F112" s="19">
        <v>0.22</v>
      </c>
      <c r="G112" s="19">
        <v>0.26</v>
      </c>
      <c r="H112" s="19">
        <v>0.33</v>
      </c>
      <c r="I112" s="19">
        <v>0.33</v>
      </c>
      <c r="J112" s="19">
        <v>0.33</v>
      </c>
      <c r="K112" s="19">
        <v>0.17</v>
      </c>
      <c r="L112" s="19">
        <v>0.09</v>
      </c>
      <c r="M112" s="19">
        <v>0.13</v>
      </c>
      <c r="N112" s="19" t="s">
        <v>13</v>
      </c>
      <c r="O112" s="19" t="s">
        <v>13</v>
      </c>
      <c r="P112" s="19" t="s">
        <v>13</v>
      </c>
      <c r="Q112" s="19">
        <v>0.11</v>
      </c>
      <c r="R112" s="19" t="s">
        <v>13</v>
      </c>
      <c r="S112" s="19">
        <v>0.1</v>
      </c>
      <c r="T112" s="19" t="s">
        <v>13</v>
      </c>
      <c r="U112" s="19">
        <v>0.25</v>
      </c>
      <c r="V112" s="19">
        <v>0.15</v>
      </c>
    </row>
    <row r="113" spans="2:22">
      <c r="B113" s="18">
        <v>531</v>
      </c>
      <c r="C113" s="19">
        <v>0.31</v>
      </c>
      <c r="D113" s="19">
        <v>0.31</v>
      </c>
      <c r="E113" s="19">
        <v>0.26</v>
      </c>
      <c r="F113" s="19">
        <v>0.21</v>
      </c>
      <c r="G113" s="19">
        <v>0.25</v>
      </c>
      <c r="H113" s="19">
        <v>0.31</v>
      </c>
      <c r="I113" s="19">
        <v>0.31</v>
      </c>
      <c r="J113" s="19">
        <v>0.31</v>
      </c>
      <c r="K113" s="19">
        <v>0.16</v>
      </c>
      <c r="L113" s="19">
        <v>0.09</v>
      </c>
      <c r="M113" s="19">
        <v>0.12</v>
      </c>
      <c r="N113" s="19" t="s">
        <v>13</v>
      </c>
      <c r="O113" s="19" t="s">
        <v>13</v>
      </c>
      <c r="P113" s="19" t="s">
        <v>13</v>
      </c>
      <c r="Q113" s="19">
        <v>0.1</v>
      </c>
      <c r="R113" s="19" t="s">
        <v>13</v>
      </c>
      <c r="S113" s="19">
        <v>0.09</v>
      </c>
      <c r="T113" s="19" t="s">
        <v>13</v>
      </c>
      <c r="U113" s="19">
        <v>0.24</v>
      </c>
      <c r="V113" s="19">
        <v>0.15</v>
      </c>
    </row>
    <row r="114" spans="2:22">
      <c r="B114" s="18">
        <v>601</v>
      </c>
      <c r="C114" s="19">
        <v>0.32</v>
      </c>
      <c r="D114" s="19">
        <v>0.32</v>
      </c>
      <c r="E114" s="19">
        <v>0.27</v>
      </c>
      <c r="F114" s="19">
        <v>0.22</v>
      </c>
      <c r="G114" s="19">
        <v>0.26</v>
      </c>
      <c r="H114" s="19">
        <v>0.32</v>
      </c>
      <c r="I114" s="19">
        <v>0.32</v>
      </c>
      <c r="J114" s="19">
        <v>0.32</v>
      </c>
      <c r="K114" s="19">
        <v>0.17</v>
      </c>
      <c r="L114" s="19">
        <v>0.09</v>
      </c>
      <c r="M114" s="19">
        <v>0.13</v>
      </c>
      <c r="N114" s="19" t="s">
        <v>13</v>
      </c>
      <c r="O114" s="19">
        <v>0.06</v>
      </c>
      <c r="P114" s="19" t="s">
        <v>13</v>
      </c>
      <c r="Q114" s="19">
        <v>0.11</v>
      </c>
      <c r="R114" s="19">
        <v>0.1</v>
      </c>
      <c r="S114" s="19">
        <v>0.1</v>
      </c>
      <c r="T114" s="19" t="s">
        <v>13</v>
      </c>
      <c r="U114" s="19">
        <v>0.26</v>
      </c>
      <c r="V114" s="19">
        <v>0.16</v>
      </c>
    </row>
    <row r="115" spans="2:22">
      <c r="B115" s="18">
        <v>602</v>
      </c>
      <c r="C115" s="19">
        <v>0.31</v>
      </c>
      <c r="D115" s="19">
        <v>0.31</v>
      </c>
      <c r="E115" s="19">
        <v>0.26</v>
      </c>
      <c r="F115" s="19">
        <v>0.21</v>
      </c>
      <c r="G115" s="19">
        <v>0.25</v>
      </c>
      <c r="H115" s="19">
        <v>0.31</v>
      </c>
      <c r="I115" s="19">
        <v>0.31</v>
      </c>
      <c r="J115" s="19">
        <v>0.31</v>
      </c>
      <c r="K115" s="19">
        <v>0.17</v>
      </c>
      <c r="L115" s="19">
        <v>0.09</v>
      </c>
      <c r="M115" s="19">
        <v>0.13</v>
      </c>
      <c r="N115" s="19" t="s">
        <v>13</v>
      </c>
      <c r="O115" s="19">
        <v>0.06</v>
      </c>
      <c r="P115" s="19" t="s">
        <v>13</v>
      </c>
      <c r="Q115" s="19">
        <v>0.11</v>
      </c>
      <c r="R115" s="19">
        <v>0.09</v>
      </c>
      <c r="S115" s="19">
        <v>0.1</v>
      </c>
      <c r="T115" s="19" t="s">
        <v>13</v>
      </c>
      <c r="U115" s="19">
        <v>0.26</v>
      </c>
      <c r="V115" s="19">
        <v>0.16</v>
      </c>
    </row>
    <row r="116" spans="2:22">
      <c r="B116" s="18">
        <v>603</v>
      </c>
      <c r="C116" s="19">
        <v>0.26</v>
      </c>
      <c r="D116" s="19">
        <v>0.26</v>
      </c>
      <c r="E116" s="19">
        <v>0.22</v>
      </c>
      <c r="F116" s="19">
        <v>0.18</v>
      </c>
      <c r="G116" s="19">
        <v>0.21</v>
      </c>
      <c r="H116" s="19">
        <v>0.26</v>
      </c>
      <c r="I116" s="19">
        <v>0.26</v>
      </c>
      <c r="J116" s="19">
        <v>0.26</v>
      </c>
      <c r="K116" s="19">
        <v>0.14000000000000001</v>
      </c>
      <c r="L116" s="19">
        <v>0.08</v>
      </c>
      <c r="M116" s="19">
        <v>0.11</v>
      </c>
      <c r="N116" s="19" t="s">
        <v>13</v>
      </c>
      <c r="O116" s="19">
        <v>0.05</v>
      </c>
      <c r="P116" s="19" t="s">
        <v>13</v>
      </c>
      <c r="Q116" s="19">
        <v>0.09</v>
      </c>
      <c r="R116" s="19">
        <v>0.08</v>
      </c>
      <c r="S116" s="19">
        <v>0.08</v>
      </c>
      <c r="T116" s="19" t="s">
        <v>13</v>
      </c>
      <c r="U116" s="19">
        <v>0.22</v>
      </c>
      <c r="V116" s="19">
        <v>0.14000000000000001</v>
      </c>
    </row>
    <row r="117" spans="2:22">
      <c r="B117" s="18">
        <v>604</v>
      </c>
      <c r="C117" s="19">
        <v>0.28000000000000003</v>
      </c>
      <c r="D117" s="19">
        <v>0.28000000000000003</v>
      </c>
      <c r="E117" s="19">
        <v>0.24</v>
      </c>
      <c r="F117" s="19">
        <v>0.19</v>
      </c>
      <c r="G117" s="19">
        <v>0.22</v>
      </c>
      <c r="H117" s="19">
        <v>0.28000000000000003</v>
      </c>
      <c r="I117" s="19">
        <v>0.28000000000000003</v>
      </c>
      <c r="J117" s="19">
        <v>0.28000000000000003</v>
      </c>
      <c r="K117" s="19">
        <v>0.16</v>
      </c>
      <c r="L117" s="19">
        <v>0.09</v>
      </c>
      <c r="M117" s="19">
        <v>0.13</v>
      </c>
      <c r="N117" s="19" t="s">
        <v>13</v>
      </c>
      <c r="O117" s="19">
        <v>0.06</v>
      </c>
      <c r="P117" s="19" t="s">
        <v>13</v>
      </c>
      <c r="Q117" s="19">
        <v>0.1</v>
      </c>
      <c r="R117" s="19">
        <v>0.08</v>
      </c>
      <c r="S117" s="19">
        <v>0.09</v>
      </c>
      <c r="T117" s="19" t="s">
        <v>13</v>
      </c>
      <c r="U117" s="19">
        <v>0.25</v>
      </c>
      <c r="V117" s="19">
        <v>0.16</v>
      </c>
    </row>
    <row r="118" spans="2:22">
      <c r="B118" s="18">
        <v>605</v>
      </c>
      <c r="C118" s="19">
        <v>0.17</v>
      </c>
      <c r="D118" s="19">
        <v>0.17</v>
      </c>
      <c r="E118" s="19">
        <v>0.14000000000000001</v>
      </c>
      <c r="F118" s="19">
        <v>0.12</v>
      </c>
      <c r="G118" s="19">
        <v>0.14000000000000001</v>
      </c>
      <c r="H118" s="19">
        <v>0.17</v>
      </c>
      <c r="I118" s="19">
        <v>0.17</v>
      </c>
      <c r="J118" s="19">
        <v>0.17</v>
      </c>
      <c r="K118" s="19">
        <v>0.1</v>
      </c>
      <c r="L118" s="19">
        <v>0.05</v>
      </c>
      <c r="M118" s="19">
        <v>0.08</v>
      </c>
      <c r="N118" s="19" t="s">
        <v>13</v>
      </c>
      <c r="O118" s="19">
        <v>0.04</v>
      </c>
      <c r="P118" s="19" t="s">
        <v>13</v>
      </c>
      <c r="Q118" s="19">
        <v>0.06</v>
      </c>
      <c r="R118" s="19">
        <v>0.05</v>
      </c>
      <c r="S118" s="19">
        <v>0.05</v>
      </c>
      <c r="T118" s="19" t="s">
        <v>13</v>
      </c>
      <c r="U118" s="19">
        <v>0.16</v>
      </c>
      <c r="V118" s="19">
        <v>0.1</v>
      </c>
    </row>
    <row r="119" spans="2:22">
      <c r="B119" s="18">
        <v>606</v>
      </c>
      <c r="C119" s="19">
        <v>0.25</v>
      </c>
      <c r="D119" s="19">
        <v>0.25</v>
      </c>
      <c r="E119" s="19">
        <v>0.21</v>
      </c>
      <c r="F119" s="19">
        <v>0.17</v>
      </c>
      <c r="G119" s="19">
        <v>0.2</v>
      </c>
      <c r="H119" s="19">
        <v>0.25</v>
      </c>
      <c r="I119" s="19">
        <v>0.25</v>
      </c>
      <c r="J119" s="19">
        <v>0.25</v>
      </c>
      <c r="K119" s="19">
        <v>0.15</v>
      </c>
      <c r="L119" s="19">
        <v>0.08</v>
      </c>
      <c r="M119" s="19">
        <v>0.12</v>
      </c>
      <c r="N119" s="19" t="s">
        <v>13</v>
      </c>
      <c r="O119" s="19">
        <v>0.05</v>
      </c>
      <c r="P119" s="19" t="s">
        <v>13</v>
      </c>
      <c r="Q119" s="19">
        <v>0.09</v>
      </c>
      <c r="R119" s="19">
        <v>0.08</v>
      </c>
      <c r="S119" s="19">
        <v>0.08</v>
      </c>
      <c r="T119" s="19" t="s">
        <v>13</v>
      </c>
      <c r="U119" s="19">
        <v>0.23</v>
      </c>
      <c r="V119" s="19">
        <v>0.16</v>
      </c>
    </row>
    <row r="120" spans="2:22">
      <c r="B120" s="18">
        <v>607</v>
      </c>
      <c r="C120" s="19">
        <v>0.28999999999999998</v>
      </c>
      <c r="D120" s="19">
        <v>0.28999999999999998</v>
      </c>
      <c r="E120" s="19">
        <v>0.25</v>
      </c>
      <c r="F120" s="19">
        <v>0.2</v>
      </c>
      <c r="G120" s="19">
        <v>0.23</v>
      </c>
      <c r="H120" s="19">
        <v>0.28999999999999998</v>
      </c>
      <c r="I120" s="19">
        <v>0.28999999999999998</v>
      </c>
      <c r="J120" s="19">
        <v>0.28999999999999998</v>
      </c>
      <c r="K120" s="19">
        <v>0.18</v>
      </c>
      <c r="L120" s="19">
        <v>0.1</v>
      </c>
      <c r="M120" s="19">
        <v>0.15</v>
      </c>
      <c r="N120" s="19" t="s">
        <v>13</v>
      </c>
      <c r="O120" s="19">
        <v>7.0000000000000007E-2</v>
      </c>
      <c r="P120" s="19" t="s">
        <v>13</v>
      </c>
      <c r="Q120" s="19">
        <v>0.11</v>
      </c>
      <c r="R120" s="19">
        <v>0.09</v>
      </c>
      <c r="S120" s="19">
        <v>0.1</v>
      </c>
      <c r="T120" s="19" t="s">
        <v>13</v>
      </c>
      <c r="U120" s="19">
        <v>0.28000000000000003</v>
      </c>
      <c r="V120" s="19">
        <v>0.2</v>
      </c>
    </row>
    <row r="121" spans="2:22">
      <c r="B121" s="18">
        <v>608</v>
      </c>
      <c r="C121" s="19">
        <v>0.31</v>
      </c>
      <c r="D121" s="19">
        <v>0.31</v>
      </c>
      <c r="E121" s="19">
        <v>0.26</v>
      </c>
      <c r="F121" s="19">
        <v>0.21</v>
      </c>
      <c r="G121" s="19">
        <v>0.25</v>
      </c>
      <c r="H121" s="19">
        <v>0.31</v>
      </c>
      <c r="I121" s="19">
        <v>0.31</v>
      </c>
      <c r="J121" s="19">
        <v>0.31</v>
      </c>
      <c r="K121" s="19">
        <v>0.19</v>
      </c>
      <c r="L121" s="19">
        <v>0.11</v>
      </c>
      <c r="M121" s="19">
        <v>0.16</v>
      </c>
      <c r="N121" s="19" t="s">
        <v>13</v>
      </c>
      <c r="O121" s="19">
        <v>7.0000000000000007E-2</v>
      </c>
      <c r="P121" s="19" t="s">
        <v>13</v>
      </c>
      <c r="Q121" s="19">
        <v>0.12</v>
      </c>
      <c r="R121" s="19">
        <v>0.09</v>
      </c>
      <c r="S121" s="19">
        <v>0.1</v>
      </c>
      <c r="T121" s="19" t="s">
        <v>13</v>
      </c>
      <c r="U121" s="19">
        <v>0.3</v>
      </c>
      <c r="V121" s="19">
        <v>0.22</v>
      </c>
    </row>
    <row r="122" spans="2:22">
      <c r="B122" s="18">
        <v>609</v>
      </c>
      <c r="C122" s="19">
        <v>0.34</v>
      </c>
      <c r="D122" s="19">
        <v>0.34</v>
      </c>
      <c r="E122" s="19">
        <v>0.28999999999999998</v>
      </c>
      <c r="F122" s="19">
        <v>0.23</v>
      </c>
      <c r="G122" s="19">
        <v>0.27</v>
      </c>
      <c r="H122" s="19">
        <v>0.34</v>
      </c>
      <c r="I122" s="19">
        <v>0.34</v>
      </c>
      <c r="J122" s="19">
        <v>0.34</v>
      </c>
      <c r="K122" s="19">
        <v>0.21</v>
      </c>
      <c r="L122" s="19">
        <v>0.12</v>
      </c>
      <c r="M122" s="19">
        <v>0.19</v>
      </c>
      <c r="N122" s="19" t="s">
        <v>13</v>
      </c>
      <c r="O122" s="19">
        <v>0.08</v>
      </c>
      <c r="P122" s="19" t="s">
        <v>13</v>
      </c>
      <c r="Q122" s="19">
        <v>0.13</v>
      </c>
      <c r="R122" s="19">
        <v>0.1</v>
      </c>
      <c r="S122" s="19">
        <v>0.12</v>
      </c>
      <c r="T122" s="19" t="s">
        <v>13</v>
      </c>
      <c r="U122" s="19">
        <v>0.33</v>
      </c>
      <c r="V122" s="19">
        <v>0.25</v>
      </c>
    </row>
    <row r="123" spans="2:22">
      <c r="B123" s="18">
        <v>610</v>
      </c>
      <c r="C123" s="19">
        <v>0.32</v>
      </c>
      <c r="D123" s="19">
        <v>0.32</v>
      </c>
      <c r="E123" s="19">
        <v>0.27</v>
      </c>
      <c r="F123" s="19">
        <v>0.22</v>
      </c>
      <c r="G123" s="19">
        <v>0.26</v>
      </c>
      <c r="H123" s="19">
        <v>0.32</v>
      </c>
      <c r="I123" s="19">
        <v>0.32</v>
      </c>
      <c r="J123" s="19">
        <v>0.32</v>
      </c>
      <c r="K123" s="19">
        <v>0.21</v>
      </c>
      <c r="L123" s="19">
        <v>0.11</v>
      </c>
      <c r="M123" s="19">
        <v>0.18</v>
      </c>
      <c r="N123" s="19">
        <v>0.1</v>
      </c>
      <c r="O123" s="19">
        <v>0.08</v>
      </c>
      <c r="P123" s="19" t="s">
        <v>13</v>
      </c>
      <c r="Q123" s="19">
        <v>0.13</v>
      </c>
      <c r="R123" s="19">
        <v>0.1</v>
      </c>
      <c r="S123" s="19">
        <v>0.11</v>
      </c>
      <c r="T123" s="19">
        <v>0.1</v>
      </c>
      <c r="U123" s="19">
        <v>0.32</v>
      </c>
      <c r="V123" s="19">
        <v>0.25</v>
      </c>
    </row>
    <row r="124" spans="2:22">
      <c r="B124" s="18">
        <v>611</v>
      </c>
      <c r="C124" s="19">
        <v>0.28000000000000003</v>
      </c>
      <c r="D124" s="19">
        <v>0.28000000000000003</v>
      </c>
      <c r="E124" s="19">
        <v>0.24</v>
      </c>
      <c r="F124" s="19">
        <v>0.19</v>
      </c>
      <c r="G124" s="19">
        <v>0.22</v>
      </c>
      <c r="H124" s="19">
        <v>0.28000000000000003</v>
      </c>
      <c r="I124" s="19">
        <v>0.28000000000000003</v>
      </c>
      <c r="J124" s="19">
        <v>0.28000000000000003</v>
      </c>
      <c r="K124" s="19">
        <v>0.18</v>
      </c>
      <c r="L124" s="19">
        <v>0.1</v>
      </c>
      <c r="M124" s="19">
        <v>0.16</v>
      </c>
      <c r="N124" s="19">
        <v>0.08</v>
      </c>
      <c r="O124" s="19">
        <v>7.0000000000000007E-2</v>
      </c>
      <c r="P124" s="19" t="s">
        <v>13</v>
      </c>
      <c r="Q124" s="19">
        <v>0.11</v>
      </c>
      <c r="R124" s="19">
        <v>0.09</v>
      </c>
      <c r="S124" s="19">
        <v>0.1</v>
      </c>
      <c r="T124" s="19">
        <v>0.08</v>
      </c>
      <c r="U124" s="19">
        <v>0.28000000000000003</v>
      </c>
      <c r="V124" s="19">
        <v>0.23</v>
      </c>
    </row>
    <row r="125" spans="2:22">
      <c r="B125" s="18">
        <v>612</v>
      </c>
      <c r="C125" s="19">
        <v>0.2</v>
      </c>
      <c r="D125" s="19">
        <v>0.2</v>
      </c>
      <c r="E125" s="19">
        <v>0.17</v>
      </c>
      <c r="F125" s="19">
        <v>0.14000000000000001</v>
      </c>
      <c r="G125" s="19">
        <v>0.16</v>
      </c>
      <c r="H125" s="19">
        <v>0.2</v>
      </c>
      <c r="I125" s="19">
        <v>0.2</v>
      </c>
      <c r="J125" s="19">
        <v>0.2</v>
      </c>
      <c r="K125" s="19">
        <v>0.13</v>
      </c>
      <c r="L125" s="19">
        <v>0.08</v>
      </c>
      <c r="M125" s="19">
        <v>0.12</v>
      </c>
      <c r="N125" s="19">
        <v>0.06</v>
      </c>
      <c r="O125" s="19">
        <v>0.05</v>
      </c>
      <c r="P125" s="19" t="s">
        <v>13</v>
      </c>
      <c r="Q125" s="19">
        <v>0.09</v>
      </c>
      <c r="R125" s="19">
        <v>0.06</v>
      </c>
      <c r="S125" s="19">
        <v>7.0000000000000007E-2</v>
      </c>
      <c r="T125" s="19">
        <v>0.06</v>
      </c>
      <c r="U125" s="19">
        <v>0.2</v>
      </c>
      <c r="V125" s="19">
        <v>0.17</v>
      </c>
    </row>
    <row r="126" spans="2:22">
      <c r="B126" s="18">
        <v>613</v>
      </c>
      <c r="C126" s="19">
        <v>0.24</v>
      </c>
      <c r="D126" s="19">
        <v>0.24</v>
      </c>
      <c r="E126" s="19">
        <v>0.2</v>
      </c>
      <c r="F126" s="19">
        <v>0.16</v>
      </c>
      <c r="G126" s="19">
        <v>0.19</v>
      </c>
      <c r="H126" s="19">
        <v>0.24</v>
      </c>
      <c r="I126" s="19">
        <v>0.24</v>
      </c>
      <c r="J126" s="19">
        <v>0.24</v>
      </c>
      <c r="K126" s="19">
        <v>0.16</v>
      </c>
      <c r="L126" s="19">
        <v>0.1</v>
      </c>
      <c r="M126" s="19">
        <v>0.15</v>
      </c>
      <c r="N126" s="19">
        <v>7.0000000000000007E-2</v>
      </c>
      <c r="O126" s="19">
        <v>7.0000000000000007E-2</v>
      </c>
      <c r="P126" s="19" t="s">
        <v>13</v>
      </c>
      <c r="Q126" s="19">
        <v>0.11</v>
      </c>
      <c r="R126" s="19">
        <v>0.08</v>
      </c>
      <c r="S126" s="19">
        <v>0.09</v>
      </c>
      <c r="T126" s="19">
        <v>7.0000000000000007E-2</v>
      </c>
      <c r="U126" s="19">
        <v>0.24</v>
      </c>
      <c r="V126" s="19">
        <v>0.21</v>
      </c>
    </row>
    <row r="127" spans="2:22">
      <c r="B127" s="18">
        <v>614</v>
      </c>
      <c r="C127" s="19">
        <v>0.28000000000000003</v>
      </c>
      <c r="D127" s="19">
        <v>0.28000000000000003</v>
      </c>
      <c r="E127" s="19">
        <v>0.24</v>
      </c>
      <c r="F127" s="19">
        <v>0.19</v>
      </c>
      <c r="G127" s="19">
        <v>0.22</v>
      </c>
      <c r="H127" s="19">
        <v>0.28000000000000003</v>
      </c>
      <c r="I127" s="19">
        <v>0.28000000000000003</v>
      </c>
      <c r="J127" s="19">
        <v>0.28000000000000003</v>
      </c>
      <c r="K127" s="19">
        <v>0.2</v>
      </c>
      <c r="L127" s="19">
        <v>0.11</v>
      </c>
      <c r="M127" s="19">
        <v>0.18</v>
      </c>
      <c r="N127" s="19">
        <v>0.08</v>
      </c>
      <c r="O127" s="19">
        <v>0.08</v>
      </c>
      <c r="P127" s="19" t="s">
        <v>13</v>
      </c>
      <c r="Q127" s="19">
        <v>0.13</v>
      </c>
      <c r="R127" s="19">
        <v>0.09</v>
      </c>
      <c r="S127" s="19">
        <v>0.11</v>
      </c>
      <c r="T127" s="19">
        <v>0.08</v>
      </c>
      <c r="U127" s="19">
        <v>0.28000000000000003</v>
      </c>
      <c r="V127" s="19">
        <v>0.25</v>
      </c>
    </row>
    <row r="128" spans="2:22">
      <c r="B128" s="18">
        <v>615</v>
      </c>
      <c r="C128" s="19">
        <v>0.32</v>
      </c>
      <c r="D128" s="19">
        <v>0.32</v>
      </c>
      <c r="E128" s="19">
        <v>0.27</v>
      </c>
      <c r="F128" s="19">
        <v>0.22</v>
      </c>
      <c r="G128" s="19">
        <v>0.26</v>
      </c>
      <c r="H128" s="19">
        <v>0.32</v>
      </c>
      <c r="I128" s="19">
        <v>0.32</v>
      </c>
      <c r="J128" s="19">
        <v>0.32</v>
      </c>
      <c r="K128" s="19">
        <v>0.23</v>
      </c>
      <c r="L128" s="19">
        <v>0.14000000000000001</v>
      </c>
      <c r="M128" s="19">
        <v>0.21</v>
      </c>
      <c r="N128" s="19">
        <v>0.1</v>
      </c>
      <c r="O128" s="19">
        <v>0.09</v>
      </c>
      <c r="P128" s="19">
        <v>0.06</v>
      </c>
      <c r="Q128" s="19">
        <v>0.15</v>
      </c>
      <c r="R128" s="19">
        <v>0.11</v>
      </c>
      <c r="S128" s="19">
        <v>0.12</v>
      </c>
      <c r="T128" s="19">
        <v>0.1</v>
      </c>
      <c r="U128" s="19">
        <v>0.32</v>
      </c>
      <c r="V128" s="19">
        <v>0.28999999999999998</v>
      </c>
    </row>
    <row r="129" spans="2:22">
      <c r="B129" s="18">
        <v>616</v>
      </c>
      <c r="C129" s="19">
        <v>0.33</v>
      </c>
      <c r="D129" s="19">
        <v>0.33</v>
      </c>
      <c r="E129" s="19">
        <v>0.28000000000000003</v>
      </c>
      <c r="F129" s="19">
        <v>0.22</v>
      </c>
      <c r="G129" s="19">
        <v>0.26</v>
      </c>
      <c r="H129" s="19">
        <v>0.33</v>
      </c>
      <c r="I129" s="19">
        <v>0.33</v>
      </c>
      <c r="J129" s="19">
        <v>0.33</v>
      </c>
      <c r="K129" s="19">
        <v>0.24</v>
      </c>
      <c r="L129" s="19">
        <v>0.14000000000000001</v>
      </c>
      <c r="M129" s="19">
        <v>0.22</v>
      </c>
      <c r="N129" s="19">
        <v>0.1</v>
      </c>
      <c r="O129" s="19">
        <v>0.1</v>
      </c>
      <c r="P129" s="19">
        <v>7.0000000000000007E-2</v>
      </c>
      <c r="Q129" s="19">
        <v>0.16</v>
      </c>
      <c r="R129" s="19">
        <v>0.11</v>
      </c>
      <c r="S129" s="19">
        <v>0.13</v>
      </c>
      <c r="T129" s="19">
        <v>0.1</v>
      </c>
      <c r="U129" s="19">
        <v>0.33</v>
      </c>
      <c r="V129" s="19">
        <v>0.31</v>
      </c>
    </row>
    <row r="130" spans="2:22">
      <c r="B130" s="18">
        <v>617</v>
      </c>
      <c r="C130" s="19">
        <v>0.33</v>
      </c>
      <c r="D130" s="19">
        <v>0.33</v>
      </c>
      <c r="E130" s="19">
        <v>0.28000000000000003</v>
      </c>
      <c r="F130" s="19">
        <v>0.22</v>
      </c>
      <c r="G130" s="19">
        <v>0.26</v>
      </c>
      <c r="H130" s="19">
        <v>0.33</v>
      </c>
      <c r="I130" s="19">
        <v>0.33</v>
      </c>
      <c r="J130" s="19">
        <v>0.33</v>
      </c>
      <c r="K130" s="19">
        <v>0.25</v>
      </c>
      <c r="L130" s="19">
        <v>0.15</v>
      </c>
      <c r="M130" s="19">
        <v>0.23</v>
      </c>
      <c r="N130" s="19">
        <v>0.11</v>
      </c>
      <c r="O130" s="19">
        <v>0.1</v>
      </c>
      <c r="P130" s="19">
        <v>7.0000000000000007E-2</v>
      </c>
      <c r="Q130" s="19">
        <v>0.17</v>
      </c>
      <c r="R130" s="19">
        <v>0.11</v>
      </c>
      <c r="S130" s="19">
        <v>0.14000000000000001</v>
      </c>
      <c r="T130" s="19">
        <v>0.1</v>
      </c>
      <c r="U130" s="19">
        <v>0.33</v>
      </c>
      <c r="V130" s="19">
        <v>0.31</v>
      </c>
    </row>
    <row r="131" spans="2:22">
      <c r="B131" s="18">
        <v>618</v>
      </c>
      <c r="C131" s="19">
        <v>0.36</v>
      </c>
      <c r="D131" s="19">
        <v>0.36</v>
      </c>
      <c r="E131" s="19">
        <v>0.31</v>
      </c>
      <c r="F131" s="19">
        <v>0.24</v>
      </c>
      <c r="G131" s="19">
        <v>0.28999999999999998</v>
      </c>
      <c r="H131" s="19">
        <v>0.36</v>
      </c>
      <c r="I131" s="19">
        <v>0.36</v>
      </c>
      <c r="J131" s="19">
        <v>0.36</v>
      </c>
      <c r="K131" s="19">
        <v>0.27</v>
      </c>
      <c r="L131" s="19">
        <v>0.17</v>
      </c>
      <c r="M131" s="19">
        <v>0.25</v>
      </c>
      <c r="N131" s="19">
        <v>0.12</v>
      </c>
      <c r="O131" s="19">
        <v>0.12</v>
      </c>
      <c r="P131" s="19">
        <v>0.08</v>
      </c>
      <c r="Q131" s="19">
        <v>0.19</v>
      </c>
      <c r="R131" s="19">
        <v>0.12</v>
      </c>
      <c r="S131" s="19">
        <v>0.16</v>
      </c>
      <c r="T131" s="19">
        <v>0.11</v>
      </c>
      <c r="U131" s="19">
        <v>0.36</v>
      </c>
      <c r="V131" s="19">
        <v>0.35</v>
      </c>
    </row>
    <row r="132" spans="2:22">
      <c r="B132" s="18">
        <v>619</v>
      </c>
      <c r="C132" s="19">
        <v>0.33</v>
      </c>
      <c r="D132" s="19">
        <v>0.33</v>
      </c>
      <c r="E132" s="19">
        <v>0.28000000000000003</v>
      </c>
      <c r="F132" s="19">
        <v>0.22</v>
      </c>
      <c r="G132" s="19">
        <v>0.26</v>
      </c>
      <c r="H132" s="19">
        <v>0.33</v>
      </c>
      <c r="I132" s="19">
        <v>0.33</v>
      </c>
      <c r="J132" s="19">
        <v>0.33</v>
      </c>
      <c r="K132" s="19">
        <v>0.26</v>
      </c>
      <c r="L132" s="19">
        <v>0.16</v>
      </c>
      <c r="M132" s="19">
        <v>0.24</v>
      </c>
      <c r="N132" s="19">
        <v>0.12</v>
      </c>
      <c r="O132" s="19">
        <v>0.11</v>
      </c>
      <c r="P132" s="19">
        <v>7.0000000000000007E-2</v>
      </c>
      <c r="Q132" s="19">
        <v>0.18</v>
      </c>
      <c r="R132" s="19">
        <v>0.12</v>
      </c>
      <c r="S132" s="19">
        <v>0.15</v>
      </c>
      <c r="T132" s="19">
        <v>0.1</v>
      </c>
      <c r="U132" s="19">
        <v>0.32</v>
      </c>
      <c r="V132" s="19">
        <v>0.32</v>
      </c>
    </row>
    <row r="133" spans="2:22">
      <c r="B133" s="18">
        <v>620</v>
      </c>
      <c r="C133" s="19">
        <v>0.28999999999999998</v>
      </c>
      <c r="D133" s="19">
        <v>0.28999999999999998</v>
      </c>
      <c r="E133" s="19">
        <v>0.25</v>
      </c>
      <c r="F133" s="19">
        <v>0.2</v>
      </c>
      <c r="G133" s="19">
        <v>0.23</v>
      </c>
      <c r="H133" s="19">
        <v>0.28999999999999998</v>
      </c>
      <c r="I133" s="19">
        <v>0.28999999999999998</v>
      </c>
      <c r="J133" s="19">
        <v>0.28999999999999998</v>
      </c>
      <c r="K133" s="19">
        <v>0.23</v>
      </c>
      <c r="L133" s="19">
        <v>0.14000000000000001</v>
      </c>
      <c r="M133" s="19">
        <v>0.22</v>
      </c>
      <c r="N133" s="19">
        <v>0.1</v>
      </c>
      <c r="O133" s="19">
        <v>0.11</v>
      </c>
      <c r="P133" s="19">
        <v>0.06</v>
      </c>
      <c r="Q133" s="19">
        <v>0.16</v>
      </c>
      <c r="R133" s="19">
        <v>0.1</v>
      </c>
      <c r="S133" s="19">
        <v>0.14000000000000001</v>
      </c>
      <c r="T133" s="19">
        <v>0.09</v>
      </c>
      <c r="U133" s="19">
        <v>0.28000000000000003</v>
      </c>
      <c r="V133" s="19">
        <v>0.28999999999999998</v>
      </c>
    </row>
    <row r="134" spans="2:22">
      <c r="B134" s="18">
        <v>621</v>
      </c>
      <c r="C134" s="19">
        <v>0.31</v>
      </c>
      <c r="D134" s="19">
        <v>0.31</v>
      </c>
      <c r="E134" s="19">
        <v>0.26</v>
      </c>
      <c r="F134" s="19">
        <v>0.21</v>
      </c>
      <c r="G134" s="19">
        <v>0.25</v>
      </c>
      <c r="H134" s="19">
        <v>0.31</v>
      </c>
      <c r="I134" s="19">
        <v>0.31</v>
      </c>
      <c r="J134" s="19">
        <v>0.31</v>
      </c>
      <c r="K134" s="19">
        <v>0.25</v>
      </c>
      <c r="L134" s="19">
        <v>0.16</v>
      </c>
      <c r="M134" s="19">
        <v>0.24</v>
      </c>
      <c r="N134" s="19">
        <v>0.12</v>
      </c>
      <c r="O134" s="19">
        <v>0.12</v>
      </c>
      <c r="P134" s="19">
        <v>7.0000000000000007E-2</v>
      </c>
      <c r="Q134" s="19">
        <v>0.18</v>
      </c>
      <c r="R134" s="19">
        <v>0.11</v>
      </c>
      <c r="S134" s="19">
        <v>0.15</v>
      </c>
      <c r="T134" s="19">
        <v>0.1</v>
      </c>
      <c r="U134" s="19">
        <v>0.28999999999999998</v>
      </c>
      <c r="V134" s="19">
        <v>0.31</v>
      </c>
    </row>
    <row r="135" spans="2:22">
      <c r="B135" s="18">
        <v>622</v>
      </c>
      <c r="C135" s="19">
        <v>0.36</v>
      </c>
      <c r="D135" s="19">
        <v>0.36</v>
      </c>
      <c r="E135" s="19">
        <v>0.31</v>
      </c>
      <c r="F135" s="19">
        <v>0.24</v>
      </c>
      <c r="G135" s="19">
        <v>0.28999999999999998</v>
      </c>
      <c r="H135" s="19">
        <v>0.35</v>
      </c>
      <c r="I135" s="19">
        <v>0.36</v>
      </c>
      <c r="J135" s="19">
        <v>0.36</v>
      </c>
      <c r="K135" s="19">
        <v>0.3</v>
      </c>
      <c r="L135" s="19">
        <v>0.19</v>
      </c>
      <c r="M135" s="19">
        <v>0.28000000000000003</v>
      </c>
      <c r="N135" s="19">
        <v>0.14000000000000001</v>
      </c>
      <c r="O135" s="19">
        <v>0.15</v>
      </c>
      <c r="P135" s="19">
        <v>0.09</v>
      </c>
      <c r="Q135" s="19">
        <v>0.21</v>
      </c>
      <c r="R135" s="19">
        <v>0.13</v>
      </c>
      <c r="S135" s="19">
        <v>0.18</v>
      </c>
      <c r="T135" s="19">
        <v>0.11</v>
      </c>
      <c r="U135" s="19">
        <v>0.33</v>
      </c>
      <c r="V135" s="19">
        <v>0.36</v>
      </c>
    </row>
    <row r="136" spans="2:22">
      <c r="B136" s="18">
        <v>623</v>
      </c>
      <c r="C136" s="19">
        <v>0.34</v>
      </c>
      <c r="D136" s="19">
        <v>0.34</v>
      </c>
      <c r="E136" s="19">
        <v>0.28999999999999998</v>
      </c>
      <c r="F136" s="19">
        <v>0.23</v>
      </c>
      <c r="G136" s="19">
        <v>0.27</v>
      </c>
      <c r="H136" s="19">
        <v>0.33</v>
      </c>
      <c r="I136" s="19">
        <v>0.34</v>
      </c>
      <c r="J136" s="19">
        <v>0.34</v>
      </c>
      <c r="K136" s="19">
        <v>0.28999999999999998</v>
      </c>
      <c r="L136" s="19">
        <v>0.18</v>
      </c>
      <c r="M136" s="19">
        <v>0.27</v>
      </c>
      <c r="N136" s="19">
        <v>0.13</v>
      </c>
      <c r="O136" s="19">
        <v>0.15</v>
      </c>
      <c r="P136" s="19">
        <v>0.08</v>
      </c>
      <c r="Q136" s="19">
        <v>0.2</v>
      </c>
      <c r="R136" s="19">
        <v>0.13</v>
      </c>
      <c r="S136" s="19">
        <v>0.18</v>
      </c>
      <c r="T136" s="19">
        <v>0.11</v>
      </c>
      <c r="U136" s="19">
        <v>0.3</v>
      </c>
      <c r="V136" s="19">
        <v>0.34</v>
      </c>
    </row>
    <row r="137" spans="2:22">
      <c r="B137" s="18">
        <v>624</v>
      </c>
      <c r="C137" s="19">
        <v>0.39</v>
      </c>
      <c r="D137" s="19">
        <v>0.39</v>
      </c>
      <c r="E137" s="19">
        <v>0.33</v>
      </c>
      <c r="F137" s="19">
        <v>0.27</v>
      </c>
      <c r="G137" s="19">
        <v>0.31</v>
      </c>
      <c r="H137" s="19">
        <v>0.38</v>
      </c>
      <c r="I137" s="19">
        <v>0.39</v>
      </c>
      <c r="J137" s="19">
        <v>0.39</v>
      </c>
      <c r="K137" s="19">
        <v>0.34</v>
      </c>
      <c r="L137" s="19">
        <v>0.21</v>
      </c>
      <c r="M137" s="19">
        <v>0.32</v>
      </c>
      <c r="N137" s="19">
        <v>0.16</v>
      </c>
      <c r="O137" s="19">
        <v>0.18</v>
      </c>
      <c r="P137" s="19">
        <v>0.1</v>
      </c>
      <c r="Q137" s="19">
        <v>0.24</v>
      </c>
      <c r="R137" s="19">
        <v>0.15</v>
      </c>
      <c r="S137" s="19">
        <v>0.21</v>
      </c>
      <c r="T137" s="19">
        <v>0.13</v>
      </c>
      <c r="U137" s="19">
        <v>0.33</v>
      </c>
      <c r="V137" s="19">
        <v>0.39</v>
      </c>
    </row>
    <row r="138" spans="2:22">
      <c r="B138" s="18">
        <v>625</v>
      </c>
      <c r="C138" s="19">
        <v>0.3</v>
      </c>
      <c r="D138" s="19">
        <v>0.3</v>
      </c>
      <c r="E138" s="19">
        <v>0.26</v>
      </c>
      <c r="F138" s="19">
        <v>0.2</v>
      </c>
      <c r="G138" s="19">
        <v>0.24</v>
      </c>
      <c r="H138" s="19">
        <v>0.28000000000000003</v>
      </c>
      <c r="I138" s="19">
        <v>0.3</v>
      </c>
      <c r="J138" s="19">
        <v>0.3</v>
      </c>
      <c r="K138" s="19">
        <v>0.27</v>
      </c>
      <c r="L138" s="19">
        <v>0.17</v>
      </c>
      <c r="M138" s="19">
        <v>0.25</v>
      </c>
      <c r="N138" s="19">
        <v>0.13</v>
      </c>
      <c r="O138" s="19">
        <v>0.14000000000000001</v>
      </c>
      <c r="P138" s="19">
        <v>0.08</v>
      </c>
      <c r="Q138" s="19">
        <v>0.19</v>
      </c>
      <c r="R138" s="19">
        <v>0.12</v>
      </c>
      <c r="S138" s="19">
        <v>0.17</v>
      </c>
      <c r="T138" s="19">
        <v>0.1</v>
      </c>
      <c r="U138" s="19">
        <v>0.24</v>
      </c>
      <c r="V138" s="19">
        <v>0.3</v>
      </c>
    </row>
    <row r="139" spans="2:22">
      <c r="B139" s="18">
        <v>626</v>
      </c>
      <c r="C139" s="19">
        <v>0.21</v>
      </c>
      <c r="D139" s="19">
        <v>0.21</v>
      </c>
      <c r="E139" s="19">
        <v>0.18</v>
      </c>
      <c r="F139" s="19">
        <v>0.14000000000000001</v>
      </c>
      <c r="G139" s="19">
        <v>0.17</v>
      </c>
      <c r="H139" s="19">
        <v>0.19</v>
      </c>
      <c r="I139" s="19">
        <v>0.21</v>
      </c>
      <c r="J139" s="19">
        <v>0.21</v>
      </c>
      <c r="K139" s="19">
        <v>0.19</v>
      </c>
      <c r="L139" s="19">
        <v>0.12</v>
      </c>
      <c r="M139" s="19">
        <v>0.17</v>
      </c>
      <c r="N139" s="19">
        <v>0.1</v>
      </c>
      <c r="O139" s="19">
        <v>0.11</v>
      </c>
      <c r="P139" s="19">
        <v>0.06</v>
      </c>
      <c r="Q139" s="19">
        <v>0.13</v>
      </c>
      <c r="R139" s="19">
        <v>0.09</v>
      </c>
      <c r="S139" s="19">
        <v>0.12</v>
      </c>
      <c r="T139" s="19">
        <v>7.0000000000000007E-2</v>
      </c>
      <c r="U139" s="19">
        <v>0.16</v>
      </c>
      <c r="V139" s="19">
        <v>0.21</v>
      </c>
    </row>
    <row r="140" spans="2:22">
      <c r="B140" s="18">
        <v>627</v>
      </c>
      <c r="C140" s="19">
        <v>0.31</v>
      </c>
      <c r="D140" s="19">
        <v>0.31</v>
      </c>
      <c r="E140" s="19">
        <v>0.26</v>
      </c>
      <c r="F140" s="19">
        <v>0.21</v>
      </c>
      <c r="G140" s="19">
        <v>0.25</v>
      </c>
      <c r="H140" s="19">
        <v>0.27</v>
      </c>
      <c r="I140" s="19">
        <v>0.31</v>
      </c>
      <c r="J140" s="19">
        <v>0.31</v>
      </c>
      <c r="K140" s="19">
        <v>0.28999999999999998</v>
      </c>
      <c r="L140" s="19">
        <v>0.18</v>
      </c>
      <c r="M140" s="19">
        <v>0.26</v>
      </c>
      <c r="N140" s="19">
        <v>0.15</v>
      </c>
      <c r="O140" s="19">
        <v>0.16</v>
      </c>
      <c r="P140" s="19">
        <v>0.09</v>
      </c>
      <c r="Q140" s="19">
        <v>0.2</v>
      </c>
      <c r="R140" s="19">
        <v>0.13</v>
      </c>
      <c r="S140" s="19">
        <v>0.18</v>
      </c>
      <c r="T140" s="19">
        <v>0.1</v>
      </c>
      <c r="U140" s="19">
        <v>0.22</v>
      </c>
      <c r="V140" s="19">
        <v>0.31</v>
      </c>
    </row>
    <row r="141" spans="2:22">
      <c r="B141" s="18">
        <v>628</v>
      </c>
      <c r="C141" s="19">
        <v>0.3</v>
      </c>
      <c r="D141" s="19">
        <v>0.3</v>
      </c>
      <c r="E141" s="19">
        <v>0.26</v>
      </c>
      <c r="F141" s="19">
        <v>0.2</v>
      </c>
      <c r="G141" s="19">
        <v>0.24</v>
      </c>
      <c r="H141" s="19">
        <v>0.25</v>
      </c>
      <c r="I141" s="19">
        <v>0.3</v>
      </c>
      <c r="J141" s="19">
        <v>0.3</v>
      </c>
      <c r="K141" s="19">
        <v>0.28000000000000003</v>
      </c>
      <c r="L141" s="19">
        <v>0.18</v>
      </c>
      <c r="M141" s="19">
        <v>0.26</v>
      </c>
      <c r="N141" s="19">
        <v>0.15</v>
      </c>
      <c r="O141" s="19">
        <v>0.17</v>
      </c>
      <c r="P141" s="19">
        <v>0.09</v>
      </c>
      <c r="Q141" s="19">
        <v>0.2</v>
      </c>
      <c r="R141" s="19">
        <v>0.13</v>
      </c>
      <c r="S141" s="19">
        <v>0.18</v>
      </c>
      <c r="T141" s="19">
        <v>0.1</v>
      </c>
      <c r="U141" s="19">
        <v>0.2</v>
      </c>
      <c r="V141" s="19">
        <v>0.3</v>
      </c>
    </row>
    <row r="142" spans="2:22">
      <c r="B142" s="18">
        <v>629</v>
      </c>
      <c r="C142" s="19">
        <v>0.34</v>
      </c>
      <c r="D142" s="19">
        <v>0.34</v>
      </c>
      <c r="E142" s="19">
        <v>0.28999999999999998</v>
      </c>
      <c r="F142" s="19">
        <v>0.23</v>
      </c>
      <c r="G142" s="19">
        <v>0.27</v>
      </c>
      <c r="H142" s="19">
        <v>0.27</v>
      </c>
      <c r="I142" s="19">
        <v>0.34</v>
      </c>
      <c r="J142" s="19">
        <v>0.34</v>
      </c>
      <c r="K142" s="19">
        <v>0.32</v>
      </c>
      <c r="L142" s="19">
        <v>0.21</v>
      </c>
      <c r="M142" s="19">
        <v>0.28999999999999998</v>
      </c>
      <c r="N142" s="19">
        <v>0.18</v>
      </c>
      <c r="O142" s="19">
        <v>0.2</v>
      </c>
      <c r="P142" s="19">
        <v>0.11</v>
      </c>
      <c r="Q142" s="19">
        <v>0.23</v>
      </c>
      <c r="R142" s="19">
        <v>0.16</v>
      </c>
      <c r="S142" s="19">
        <v>0.21</v>
      </c>
      <c r="T142" s="19">
        <v>0.12</v>
      </c>
      <c r="U142" s="19">
        <v>0.22</v>
      </c>
      <c r="V142" s="19">
        <v>0.33</v>
      </c>
    </row>
    <row r="143" spans="2:22">
      <c r="B143" s="18">
        <v>630</v>
      </c>
      <c r="C143" s="19">
        <v>0.34</v>
      </c>
      <c r="D143" s="19">
        <v>0.34</v>
      </c>
      <c r="E143" s="19">
        <v>0.28999999999999998</v>
      </c>
      <c r="F143" s="19">
        <v>0.23</v>
      </c>
      <c r="G143" s="19">
        <v>0.27</v>
      </c>
      <c r="H143" s="19">
        <v>0.26</v>
      </c>
      <c r="I143" s="19">
        <v>0.33</v>
      </c>
      <c r="J143" s="19">
        <v>0.34</v>
      </c>
      <c r="K143" s="19">
        <v>0.33</v>
      </c>
      <c r="L143" s="19">
        <v>0.21</v>
      </c>
      <c r="M143" s="19">
        <v>0.3</v>
      </c>
      <c r="N143" s="19">
        <v>0.19</v>
      </c>
      <c r="O143" s="19">
        <v>0.2</v>
      </c>
      <c r="P143" s="19">
        <v>0.11</v>
      </c>
      <c r="Q143" s="19">
        <v>0.24</v>
      </c>
      <c r="R143" s="19">
        <v>0.16</v>
      </c>
      <c r="S143" s="19">
        <v>0.22</v>
      </c>
      <c r="T143" s="19">
        <v>0.12</v>
      </c>
      <c r="U143" s="19">
        <v>0.2</v>
      </c>
      <c r="V143" s="19">
        <v>0.33</v>
      </c>
    </row>
    <row r="144" spans="2:22">
      <c r="B144" s="18">
        <v>701</v>
      </c>
      <c r="C144" s="19">
        <v>0.36</v>
      </c>
      <c r="D144" s="19">
        <v>0.36</v>
      </c>
      <c r="E144" s="19">
        <v>0.31</v>
      </c>
      <c r="F144" s="19">
        <v>0.24</v>
      </c>
      <c r="G144" s="19">
        <v>0.28999999999999998</v>
      </c>
      <c r="H144" s="19">
        <v>0.26</v>
      </c>
      <c r="I144" s="19">
        <v>0.35</v>
      </c>
      <c r="J144" s="19">
        <v>0.36</v>
      </c>
      <c r="K144" s="19">
        <v>0.35</v>
      </c>
      <c r="L144" s="19">
        <v>0.23</v>
      </c>
      <c r="M144" s="19">
        <v>0.32</v>
      </c>
      <c r="N144" s="19">
        <v>0.2</v>
      </c>
      <c r="O144" s="19">
        <v>0.22</v>
      </c>
      <c r="P144" s="19">
        <v>0.13</v>
      </c>
      <c r="Q144" s="19">
        <v>0.26</v>
      </c>
      <c r="R144" s="19">
        <v>0.18</v>
      </c>
      <c r="S144" s="19">
        <v>0.24</v>
      </c>
      <c r="T144" s="19">
        <v>0.13</v>
      </c>
      <c r="U144" s="19">
        <v>0.2</v>
      </c>
      <c r="V144" s="19">
        <v>0.34</v>
      </c>
    </row>
    <row r="145" spans="2:22">
      <c r="B145" s="18">
        <v>702</v>
      </c>
      <c r="C145" s="19">
        <v>0.37</v>
      </c>
      <c r="D145" s="19">
        <v>0.37</v>
      </c>
      <c r="E145" s="19">
        <v>0.31</v>
      </c>
      <c r="F145" s="19">
        <v>0.25</v>
      </c>
      <c r="G145" s="19">
        <v>0.3</v>
      </c>
      <c r="H145" s="19">
        <v>0.25</v>
      </c>
      <c r="I145" s="19">
        <v>0.36</v>
      </c>
      <c r="J145" s="19">
        <v>0.37</v>
      </c>
      <c r="K145" s="19">
        <v>0.36</v>
      </c>
      <c r="L145" s="19">
        <v>0.24</v>
      </c>
      <c r="M145" s="19">
        <v>0.33</v>
      </c>
      <c r="N145" s="19">
        <v>0.22</v>
      </c>
      <c r="O145" s="19">
        <v>0.24</v>
      </c>
      <c r="P145" s="19">
        <v>0.14000000000000001</v>
      </c>
      <c r="Q145" s="19">
        <v>0.27</v>
      </c>
      <c r="R145" s="19">
        <v>0.19</v>
      </c>
      <c r="S145" s="19">
        <v>0.25</v>
      </c>
      <c r="T145" s="19">
        <v>0.14000000000000001</v>
      </c>
      <c r="U145" s="19">
        <v>0.19</v>
      </c>
      <c r="V145" s="19">
        <v>0.34</v>
      </c>
    </row>
    <row r="146" spans="2:22">
      <c r="B146" s="18">
        <v>703</v>
      </c>
      <c r="C146" s="19">
        <v>0.36</v>
      </c>
      <c r="D146" s="19">
        <v>0.36</v>
      </c>
      <c r="E146" s="19">
        <v>0.31</v>
      </c>
      <c r="F146" s="19">
        <v>0.24</v>
      </c>
      <c r="G146" s="19">
        <v>0.28999999999999998</v>
      </c>
      <c r="H146" s="19">
        <v>0.24</v>
      </c>
      <c r="I146" s="19">
        <v>0.33</v>
      </c>
      <c r="J146" s="19">
        <v>0.36</v>
      </c>
      <c r="K146" s="19">
        <v>0.35</v>
      </c>
      <c r="L146" s="19">
        <v>0.24</v>
      </c>
      <c r="M146" s="19">
        <v>0.32</v>
      </c>
      <c r="N146" s="19">
        <v>0.22</v>
      </c>
      <c r="O146" s="19">
        <v>0.24</v>
      </c>
      <c r="P146" s="19">
        <v>0.14000000000000001</v>
      </c>
      <c r="Q146" s="19">
        <v>0.27</v>
      </c>
      <c r="R146" s="19">
        <v>0.19</v>
      </c>
      <c r="S146" s="19">
        <v>0.25</v>
      </c>
      <c r="T146" s="19">
        <v>0.13</v>
      </c>
      <c r="U146" s="19">
        <v>0.18</v>
      </c>
      <c r="V146" s="19">
        <v>0.31</v>
      </c>
    </row>
    <row r="147" spans="2:22">
      <c r="B147" s="18">
        <v>704</v>
      </c>
      <c r="C147" s="19">
        <v>0.32</v>
      </c>
      <c r="D147" s="19">
        <v>0.32</v>
      </c>
      <c r="E147" s="19">
        <v>0.27</v>
      </c>
      <c r="F147" s="19">
        <v>0.22</v>
      </c>
      <c r="G147" s="19">
        <v>0.26</v>
      </c>
      <c r="H147" s="19">
        <v>0.2</v>
      </c>
      <c r="I147" s="19">
        <v>0.28000000000000003</v>
      </c>
      <c r="J147" s="19">
        <v>0.32</v>
      </c>
      <c r="K147" s="19">
        <v>0.32</v>
      </c>
      <c r="L147" s="19">
        <v>0.22</v>
      </c>
      <c r="M147" s="19">
        <v>0.28999999999999998</v>
      </c>
      <c r="N147" s="19">
        <v>0.2</v>
      </c>
      <c r="O147" s="19">
        <v>0.22</v>
      </c>
      <c r="P147" s="19">
        <v>0.14000000000000001</v>
      </c>
      <c r="Q147" s="19">
        <v>0.24</v>
      </c>
      <c r="R147" s="19">
        <v>0.18</v>
      </c>
      <c r="S147" s="19">
        <v>0.23</v>
      </c>
      <c r="T147" s="19">
        <v>0.12</v>
      </c>
      <c r="U147" s="19">
        <v>0.15</v>
      </c>
      <c r="V147" s="19">
        <v>0.27</v>
      </c>
    </row>
    <row r="148" spans="2:22">
      <c r="B148" s="18">
        <v>705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0.2</v>
      </c>
      <c r="I148" s="19">
        <v>0.27</v>
      </c>
      <c r="J148" s="19">
        <v>0.33</v>
      </c>
      <c r="K148" s="19">
        <v>0.33</v>
      </c>
      <c r="L148" s="19">
        <v>0.23</v>
      </c>
      <c r="M148" s="19">
        <v>0.3</v>
      </c>
      <c r="N148" s="19">
        <v>0.22</v>
      </c>
      <c r="O148" s="19">
        <v>0.24</v>
      </c>
      <c r="P148" s="19">
        <v>0.15</v>
      </c>
      <c r="Q148" s="19">
        <v>0.26</v>
      </c>
      <c r="R148" s="19">
        <v>0.19</v>
      </c>
      <c r="S148" s="19">
        <v>0.24</v>
      </c>
      <c r="T148" s="19">
        <v>0.13</v>
      </c>
      <c r="U148" s="19">
        <v>0.14000000000000001</v>
      </c>
      <c r="V148" s="19">
        <v>0.26</v>
      </c>
    </row>
    <row r="149" spans="2:22">
      <c r="B149" s="18">
        <v>706</v>
      </c>
      <c r="C149" s="19">
        <v>0.26</v>
      </c>
      <c r="D149" s="19">
        <v>0.26</v>
      </c>
      <c r="E149" s="19">
        <v>0.22</v>
      </c>
      <c r="F149" s="19">
        <v>0.18</v>
      </c>
      <c r="G149" s="19">
        <v>0.21</v>
      </c>
      <c r="H149" s="19">
        <v>0.15</v>
      </c>
      <c r="I149" s="19">
        <v>0.2</v>
      </c>
      <c r="J149" s="19">
        <v>0.26</v>
      </c>
      <c r="K149" s="19">
        <v>0.26</v>
      </c>
      <c r="L149" s="19">
        <v>0.18</v>
      </c>
      <c r="M149" s="19">
        <v>0.24</v>
      </c>
      <c r="N149" s="19">
        <v>0.18</v>
      </c>
      <c r="O149" s="19">
        <v>0.19</v>
      </c>
      <c r="P149" s="19">
        <v>0.13</v>
      </c>
      <c r="Q149" s="19">
        <v>0.2</v>
      </c>
      <c r="R149" s="19">
        <v>0.15</v>
      </c>
      <c r="S149" s="19">
        <v>0.19</v>
      </c>
      <c r="T149" s="19">
        <v>0.1</v>
      </c>
      <c r="U149" s="19">
        <v>0.1</v>
      </c>
      <c r="V149" s="19">
        <v>0.2</v>
      </c>
    </row>
    <row r="150" spans="2:22">
      <c r="B150" s="18">
        <v>707</v>
      </c>
      <c r="C150" s="19">
        <v>0.17</v>
      </c>
      <c r="D150" s="19">
        <v>0.17</v>
      </c>
      <c r="E150" s="19">
        <v>0.14000000000000001</v>
      </c>
      <c r="F150" s="19">
        <v>0.12</v>
      </c>
      <c r="G150" s="19">
        <v>0.14000000000000001</v>
      </c>
      <c r="H150" s="19">
        <v>0.09</v>
      </c>
      <c r="I150" s="19">
        <v>0.13</v>
      </c>
      <c r="J150" s="19">
        <v>0.17</v>
      </c>
      <c r="K150" s="19">
        <v>0.17</v>
      </c>
      <c r="L150" s="19">
        <v>0.12</v>
      </c>
      <c r="M150" s="19">
        <v>0.16</v>
      </c>
      <c r="N150" s="19">
        <v>0.12</v>
      </c>
      <c r="O150" s="19">
        <v>0.13</v>
      </c>
      <c r="P150" s="19">
        <v>0.09</v>
      </c>
      <c r="Q150" s="19">
        <v>0.14000000000000001</v>
      </c>
      <c r="R150" s="19">
        <v>0.1</v>
      </c>
      <c r="S150" s="19">
        <v>0.13</v>
      </c>
      <c r="T150" s="19">
        <v>7.0000000000000007E-2</v>
      </c>
      <c r="U150" s="19">
        <v>0.06</v>
      </c>
      <c r="V150" s="19">
        <v>0.12</v>
      </c>
    </row>
    <row r="151" spans="2:22">
      <c r="B151" s="18">
        <v>708</v>
      </c>
      <c r="C151" s="19">
        <v>0.26</v>
      </c>
      <c r="D151" s="19">
        <v>0.26</v>
      </c>
      <c r="E151" s="19">
        <v>0.22</v>
      </c>
      <c r="F151" s="19">
        <v>0.18</v>
      </c>
      <c r="G151" s="19">
        <v>0.21</v>
      </c>
      <c r="H151" s="19">
        <v>0.13</v>
      </c>
      <c r="I151" s="19">
        <v>0.18</v>
      </c>
      <c r="J151" s="19">
        <v>0.26</v>
      </c>
      <c r="K151" s="19">
        <v>0.26</v>
      </c>
      <c r="L151" s="19">
        <v>0.19</v>
      </c>
      <c r="M151" s="19">
        <v>0.24</v>
      </c>
      <c r="N151" s="19">
        <v>0.19</v>
      </c>
      <c r="O151" s="19">
        <v>0.2</v>
      </c>
      <c r="P151" s="19">
        <v>0.14000000000000001</v>
      </c>
      <c r="Q151" s="19">
        <v>0.21</v>
      </c>
      <c r="R151" s="19">
        <v>0.16</v>
      </c>
      <c r="S151" s="19">
        <v>0.2</v>
      </c>
      <c r="T151" s="19">
        <v>0.11</v>
      </c>
      <c r="U151" s="19">
        <v>0.09</v>
      </c>
      <c r="V151" s="19">
        <v>0.18</v>
      </c>
    </row>
    <row r="152" spans="2:22">
      <c r="B152" s="18">
        <v>709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7.0000000000000007E-2</v>
      </c>
      <c r="I152" s="19">
        <v>0.11</v>
      </c>
      <c r="J152" s="19">
        <v>0.16</v>
      </c>
      <c r="K152" s="19">
        <v>0.16</v>
      </c>
      <c r="L152" s="19">
        <v>0.12</v>
      </c>
      <c r="M152" s="19">
        <v>0.15</v>
      </c>
      <c r="N152" s="19">
        <v>0.12</v>
      </c>
      <c r="O152" s="19">
        <v>0.13</v>
      </c>
      <c r="P152" s="19">
        <v>0.09</v>
      </c>
      <c r="Q152" s="19">
        <v>0.13</v>
      </c>
      <c r="R152" s="19">
        <v>0.1</v>
      </c>
      <c r="S152" s="19">
        <v>0.13</v>
      </c>
      <c r="T152" s="19">
        <v>7.0000000000000007E-2</v>
      </c>
      <c r="U152" s="19">
        <v>0.05</v>
      </c>
      <c r="V152" s="19">
        <v>0.1</v>
      </c>
    </row>
    <row r="153" spans="2:22">
      <c r="B153" s="18">
        <v>710</v>
      </c>
      <c r="C153" s="19">
        <v>0.28999999999999998</v>
      </c>
      <c r="D153" s="19">
        <v>0.28999999999999998</v>
      </c>
      <c r="E153" s="19">
        <v>0.25</v>
      </c>
      <c r="F153" s="19">
        <v>0.2</v>
      </c>
      <c r="G153" s="19">
        <v>0.23</v>
      </c>
      <c r="H153" s="19">
        <v>0.12</v>
      </c>
      <c r="I153" s="19">
        <v>0.18</v>
      </c>
      <c r="J153" s="19">
        <v>0.28000000000000003</v>
      </c>
      <c r="K153" s="19">
        <v>0.28999999999999998</v>
      </c>
      <c r="L153" s="19">
        <v>0.22</v>
      </c>
      <c r="M153" s="19">
        <v>0.27</v>
      </c>
      <c r="N153" s="19">
        <v>0.22</v>
      </c>
      <c r="O153" s="19">
        <v>0.24</v>
      </c>
      <c r="P153" s="19">
        <v>0.17</v>
      </c>
      <c r="Q153" s="19">
        <v>0.25</v>
      </c>
      <c r="R153" s="19">
        <v>0.19</v>
      </c>
      <c r="S153" s="19">
        <v>0.24</v>
      </c>
      <c r="T153" s="19">
        <v>0.13</v>
      </c>
      <c r="U153" s="19">
        <v>0.08</v>
      </c>
      <c r="V153" s="19">
        <v>0.17</v>
      </c>
    </row>
    <row r="154" spans="2:22">
      <c r="B154" s="18">
        <v>711</v>
      </c>
      <c r="C154" s="19">
        <v>0.27</v>
      </c>
      <c r="D154" s="19">
        <v>0.27</v>
      </c>
      <c r="E154" s="19">
        <v>0.23</v>
      </c>
      <c r="F154" s="19">
        <v>0.18</v>
      </c>
      <c r="G154" s="19">
        <v>0.22</v>
      </c>
      <c r="H154" s="19">
        <v>0.11</v>
      </c>
      <c r="I154" s="19">
        <v>0.16</v>
      </c>
      <c r="J154" s="19">
        <v>0.26</v>
      </c>
      <c r="K154" s="19">
        <v>0.27</v>
      </c>
      <c r="L154" s="19">
        <v>0.21</v>
      </c>
      <c r="M154" s="19">
        <v>0.25</v>
      </c>
      <c r="N154" s="19">
        <v>0.21</v>
      </c>
      <c r="O154" s="19">
        <v>0.23</v>
      </c>
      <c r="P154" s="19">
        <v>0.17</v>
      </c>
      <c r="Q154" s="19">
        <v>0.23</v>
      </c>
      <c r="R154" s="19">
        <v>0.18</v>
      </c>
      <c r="S154" s="19">
        <v>0.23</v>
      </c>
      <c r="T154" s="19">
        <v>0.13</v>
      </c>
      <c r="U154" s="19">
        <v>7.0000000000000007E-2</v>
      </c>
      <c r="V154" s="19">
        <v>0.15</v>
      </c>
    </row>
    <row r="155" spans="2:22">
      <c r="B155" s="18">
        <v>712</v>
      </c>
      <c r="C155" s="19">
        <v>0.32</v>
      </c>
      <c r="D155" s="19">
        <v>0.32</v>
      </c>
      <c r="E155" s="19">
        <v>0.27</v>
      </c>
      <c r="F155" s="19">
        <v>0.22</v>
      </c>
      <c r="G155" s="19">
        <v>0.26</v>
      </c>
      <c r="H155" s="19">
        <v>0.12</v>
      </c>
      <c r="I155" s="19">
        <v>0.18</v>
      </c>
      <c r="J155" s="19">
        <v>0.31</v>
      </c>
      <c r="K155" s="19">
        <v>0.32</v>
      </c>
      <c r="L155" s="19">
        <v>0.26</v>
      </c>
      <c r="M155" s="19">
        <v>0.3</v>
      </c>
      <c r="N155" s="19">
        <v>0.26</v>
      </c>
      <c r="O155" s="19">
        <v>0.27</v>
      </c>
      <c r="P155" s="19">
        <v>0.21</v>
      </c>
      <c r="Q155" s="19">
        <v>0.28000000000000003</v>
      </c>
      <c r="R155" s="19">
        <v>0.22</v>
      </c>
      <c r="S155" s="19">
        <v>0.27</v>
      </c>
      <c r="T155" s="19">
        <v>0.16</v>
      </c>
      <c r="U155" s="19">
        <v>7.0000000000000007E-2</v>
      </c>
      <c r="V155" s="19">
        <v>0.17</v>
      </c>
    </row>
    <row r="156" spans="2:22">
      <c r="B156" s="18">
        <v>713</v>
      </c>
      <c r="C156" s="19">
        <v>0.28999999999999998</v>
      </c>
      <c r="D156" s="19">
        <v>0.28999999999999998</v>
      </c>
      <c r="E156" s="19">
        <v>0.25</v>
      </c>
      <c r="F156" s="19">
        <v>0.2</v>
      </c>
      <c r="G156" s="19">
        <v>0.23</v>
      </c>
      <c r="H156" s="19">
        <v>0.1</v>
      </c>
      <c r="I156" s="19">
        <v>0.15</v>
      </c>
      <c r="J156" s="19">
        <v>0.27</v>
      </c>
      <c r="K156" s="19">
        <v>0.28999999999999998</v>
      </c>
      <c r="L156" s="19">
        <v>0.24</v>
      </c>
      <c r="M156" s="19">
        <v>0.27</v>
      </c>
      <c r="N156" s="19">
        <v>0.24</v>
      </c>
      <c r="O156" s="19">
        <v>0.25</v>
      </c>
      <c r="P156" s="19">
        <v>0.2</v>
      </c>
      <c r="Q156" s="19">
        <v>0.26</v>
      </c>
      <c r="R156" s="19">
        <v>0.2</v>
      </c>
      <c r="S156" s="19">
        <v>0.25</v>
      </c>
      <c r="T156" s="19">
        <v>0.15</v>
      </c>
      <c r="U156" s="19">
        <v>0.06</v>
      </c>
      <c r="V156" s="19">
        <v>0.14000000000000001</v>
      </c>
    </row>
    <row r="157" spans="2:22">
      <c r="B157" s="18">
        <v>714</v>
      </c>
      <c r="C157" s="19">
        <v>0.24</v>
      </c>
      <c r="D157" s="19">
        <v>0.24</v>
      </c>
      <c r="E157" s="19">
        <v>0.2</v>
      </c>
      <c r="F157" s="19">
        <v>0.16</v>
      </c>
      <c r="G157" s="19">
        <v>0.19</v>
      </c>
      <c r="H157" s="19">
        <v>7.0000000000000007E-2</v>
      </c>
      <c r="I157" s="19">
        <v>0.12</v>
      </c>
      <c r="J157" s="19">
        <v>0.21</v>
      </c>
      <c r="K157" s="19">
        <v>0.24</v>
      </c>
      <c r="L157" s="19">
        <v>0.21</v>
      </c>
      <c r="M157" s="19">
        <v>0.22</v>
      </c>
      <c r="N157" s="19">
        <v>0.2</v>
      </c>
      <c r="O157" s="19">
        <v>0.22</v>
      </c>
      <c r="P157" s="19">
        <v>0.17</v>
      </c>
      <c r="Q157" s="19">
        <v>0.22</v>
      </c>
      <c r="R157" s="19">
        <v>0.17</v>
      </c>
      <c r="S157" s="19">
        <v>0.21</v>
      </c>
      <c r="T157" s="19">
        <v>0.13</v>
      </c>
      <c r="U157" s="19">
        <v>0.04</v>
      </c>
      <c r="V157" s="19">
        <v>0.11</v>
      </c>
    </row>
    <row r="158" spans="2:22">
      <c r="B158" s="18">
        <v>715</v>
      </c>
      <c r="C158" s="19">
        <v>0.22</v>
      </c>
      <c r="D158" s="19">
        <v>0.22</v>
      </c>
      <c r="E158" s="19">
        <v>0.19</v>
      </c>
      <c r="F158" s="19">
        <v>0.15</v>
      </c>
      <c r="G158" s="19">
        <v>0.18</v>
      </c>
      <c r="H158" s="19">
        <v>0</v>
      </c>
      <c r="I158" s="19">
        <v>0.1</v>
      </c>
      <c r="J158" s="19">
        <v>0.18</v>
      </c>
      <c r="K158" s="19">
        <v>0.22</v>
      </c>
      <c r="L158" s="19">
        <v>0.19</v>
      </c>
      <c r="M158" s="19">
        <v>0.2</v>
      </c>
      <c r="N158" s="19">
        <v>0.19</v>
      </c>
      <c r="O158" s="19">
        <v>0.2</v>
      </c>
      <c r="P158" s="19">
        <v>0.16</v>
      </c>
      <c r="Q158" s="19">
        <v>0.2</v>
      </c>
      <c r="R158" s="19">
        <v>0.16</v>
      </c>
      <c r="S158" s="19">
        <v>0.2</v>
      </c>
      <c r="T158" s="19">
        <v>0.12</v>
      </c>
      <c r="U158" s="19">
        <v>0</v>
      </c>
      <c r="V158" s="19">
        <v>0.09</v>
      </c>
    </row>
    <row r="159" spans="2:22">
      <c r="B159" s="18">
        <v>716</v>
      </c>
      <c r="C159" s="19">
        <v>0.27</v>
      </c>
      <c r="D159" s="19">
        <v>0.27</v>
      </c>
      <c r="E159" s="19">
        <v>0.23</v>
      </c>
      <c r="F159" s="19">
        <v>0.18</v>
      </c>
      <c r="G159" s="19">
        <v>0.22</v>
      </c>
      <c r="H159" s="19" t="s">
        <v>13</v>
      </c>
      <c r="I159" s="19">
        <v>0.11</v>
      </c>
      <c r="J159" s="19">
        <v>0.21</v>
      </c>
      <c r="K159" s="19">
        <v>0.27</v>
      </c>
      <c r="L159" s="19">
        <v>0.24</v>
      </c>
      <c r="M159" s="19">
        <v>0.25</v>
      </c>
      <c r="N159" s="19">
        <v>0.23</v>
      </c>
      <c r="O159" s="19">
        <v>0.25</v>
      </c>
      <c r="P159" s="19">
        <v>0.2</v>
      </c>
      <c r="Q159" s="19">
        <v>0.25</v>
      </c>
      <c r="R159" s="19">
        <v>0.2</v>
      </c>
      <c r="S159" s="19">
        <v>0.25</v>
      </c>
      <c r="T159" s="19">
        <v>0.15</v>
      </c>
      <c r="U159" s="19" t="s">
        <v>13</v>
      </c>
      <c r="V159" s="19">
        <v>0.11</v>
      </c>
    </row>
    <row r="160" spans="2:22">
      <c r="B160" s="18">
        <v>717</v>
      </c>
      <c r="C160" s="19">
        <v>0.21</v>
      </c>
      <c r="D160" s="19">
        <v>0.21</v>
      </c>
      <c r="E160" s="19">
        <v>0.18</v>
      </c>
      <c r="F160" s="19">
        <v>0.14000000000000001</v>
      </c>
      <c r="G160" s="19">
        <v>0.17</v>
      </c>
      <c r="H160" s="19" t="s">
        <v>13</v>
      </c>
      <c r="I160" s="19">
        <v>0.08</v>
      </c>
      <c r="J160" s="19">
        <v>0.16</v>
      </c>
      <c r="K160" s="19">
        <v>0.21</v>
      </c>
      <c r="L160" s="19">
        <v>0.19</v>
      </c>
      <c r="M160" s="19">
        <v>0.2</v>
      </c>
      <c r="N160" s="19">
        <v>0.18</v>
      </c>
      <c r="O160" s="19">
        <v>0.19</v>
      </c>
      <c r="P160" s="19">
        <v>0.16</v>
      </c>
      <c r="Q160" s="19">
        <v>0.2</v>
      </c>
      <c r="R160" s="19">
        <v>0.16</v>
      </c>
      <c r="S160" s="19">
        <v>0.2</v>
      </c>
      <c r="T160" s="19">
        <v>0.12</v>
      </c>
      <c r="U160" s="19" t="s">
        <v>13</v>
      </c>
      <c r="V160" s="19">
        <v>0.08</v>
      </c>
    </row>
    <row r="161" spans="2:22">
      <c r="B161" s="18">
        <v>718</v>
      </c>
      <c r="C161" s="19">
        <v>0.28999999999999998</v>
      </c>
      <c r="D161" s="19">
        <v>0.28999999999999998</v>
      </c>
      <c r="E161" s="19">
        <v>0.25</v>
      </c>
      <c r="F161" s="19">
        <v>0.2</v>
      </c>
      <c r="G161" s="19">
        <v>0.23</v>
      </c>
      <c r="H161" s="19" t="s">
        <v>13</v>
      </c>
      <c r="I161" s="19">
        <v>0.1</v>
      </c>
      <c r="J161" s="19">
        <v>0.2</v>
      </c>
      <c r="K161" s="19">
        <v>0.28999999999999998</v>
      </c>
      <c r="L161" s="19">
        <v>0.27</v>
      </c>
      <c r="M161" s="19">
        <v>0.27</v>
      </c>
      <c r="N161" s="19">
        <v>0.25</v>
      </c>
      <c r="O161" s="19">
        <v>0.27</v>
      </c>
      <c r="P161" s="19">
        <v>0.23</v>
      </c>
      <c r="Q161" s="19">
        <v>0.28000000000000003</v>
      </c>
      <c r="R161" s="19">
        <v>0.22</v>
      </c>
      <c r="S161" s="19">
        <v>0.28000000000000003</v>
      </c>
      <c r="T161" s="19">
        <v>0.17</v>
      </c>
      <c r="U161" s="19" t="s">
        <v>13</v>
      </c>
      <c r="V161" s="19">
        <v>0.1</v>
      </c>
    </row>
    <row r="162" spans="2:22">
      <c r="B162" s="18">
        <v>719</v>
      </c>
      <c r="C162" s="19">
        <v>0.26</v>
      </c>
      <c r="D162" s="19">
        <v>0.26</v>
      </c>
      <c r="E162" s="19">
        <v>0.22</v>
      </c>
      <c r="F162" s="19">
        <v>0.18</v>
      </c>
      <c r="G162" s="19">
        <v>0.21</v>
      </c>
      <c r="H162" s="19" t="s">
        <v>13</v>
      </c>
      <c r="I162" s="19">
        <v>0.08</v>
      </c>
      <c r="J162" s="19">
        <v>0.17</v>
      </c>
      <c r="K162" s="19">
        <v>0.26</v>
      </c>
      <c r="L162" s="19">
        <v>0.25</v>
      </c>
      <c r="M162" s="19">
        <v>0.24</v>
      </c>
      <c r="N162" s="19">
        <v>0.23</v>
      </c>
      <c r="O162" s="19">
        <v>0.25</v>
      </c>
      <c r="P162" s="19">
        <v>0.21</v>
      </c>
      <c r="Q162" s="19">
        <v>0.26</v>
      </c>
      <c r="R162" s="19">
        <v>0.2</v>
      </c>
      <c r="S162" s="19">
        <v>0.26</v>
      </c>
      <c r="T162" s="19">
        <v>0.15</v>
      </c>
      <c r="U162" s="19" t="s">
        <v>13</v>
      </c>
      <c r="V162" s="19">
        <v>0.08</v>
      </c>
    </row>
    <row r="163" spans="2:22">
      <c r="B163" s="18">
        <v>720</v>
      </c>
      <c r="C163" s="19">
        <v>0.31</v>
      </c>
      <c r="D163" s="19">
        <v>0.31</v>
      </c>
      <c r="E163" s="19">
        <v>0.26</v>
      </c>
      <c r="F163" s="19">
        <v>0.21</v>
      </c>
      <c r="G163" s="19">
        <v>0.25</v>
      </c>
      <c r="H163" s="19" t="s">
        <v>13</v>
      </c>
      <c r="I163" s="19">
        <v>0</v>
      </c>
      <c r="J163" s="19">
        <v>0.2</v>
      </c>
      <c r="K163" s="19">
        <v>0.31</v>
      </c>
      <c r="L163" s="19">
        <v>0.3</v>
      </c>
      <c r="M163" s="19">
        <v>0.28999999999999998</v>
      </c>
      <c r="N163" s="19">
        <v>0.28000000000000003</v>
      </c>
      <c r="O163" s="19">
        <v>0.28999999999999998</v>
      </c>
      <c r="P163" s="19">
        <v>0.26</v>
      </c>
      <c r="Q163" s="19">
        <v>0.31</v>
      </c>
      <c r="R163" s="19">
        <v>0.25</v>
      </c>
      <c r="S163" s="19">
        <v>0.31</v>
      </c>
      <c r="T163" s="19">
        <v>0.19</v>
      </c>
      <c r="U163" s="19" t="s">
        <v>13</v>
      </c>
      <c r="V163" s="19">
        <v>0.08</v>
      </c>
    </row>
    <row r="164" spans="2:22">
      <c r="B164" s="18">
        <v>721</v>
      </c>
      <c r="C164" s="19">
        <v>0.34</v>
      </c>
      <c r="D164" s="19">
        <v>0.34</v>
      </c>
      <c r="E164" s="19">
        <v>0.28999999999999998</v>
      </c>
      <c r="F164" s="19">
        <v>0.23</v>
      </c>
      <c r="G164" s="19">
        <v>0.27</v>
      </c>
      <c r="H164" s="19" t="s">
        <v>13</v>
      </c>
      <c r="I164" s="19" t="s">
        <v>13</v>
      </c>
      <c r="J164" s="19">
        <v>0.2</v>
      </c>
      <c r="K164" s="19">
        <v>0.34</v>
      </c>
      <c r="L164" s="19">
        <v>0.33</v>
      </c>
      <c r="M164" s="19">
        <v>0.32</v>
      </c>
      <c r="N164" s="19">
        <v>0.31</v>
      </c>
      <c r="O164" s="19">
        <v>0.32</v>
      </c>
      <c r="P164" s="19">
        <v>0.28999999999999998</v>
      </c>
      <c r="Q164" s="19">
        <v>0.34</v>
      </c>
      <c r="R164" s="19">
        <v>0.28000000000000003</v>
      </c>
      <c r="S164" s="19">
        <v>0.34</v>
      </c>
      <c r="T164" s="19">
        <v>0.21</v>
      </c>
      <c r="U164" s="19" t="s">
        <v>13</v>
      </c>
      <c r="V164" s="19">
        <v>0.08</v>
      </c>
    </row>
    <row r="165" spans="2:22">
      <c r="B165" s="18">
        <v>722</v>
      </c>
      <c r="C165" s="19">
        <v>0.34</v>
      </c>
      <c r="D165" s="19">
        <v>0.34</v>
      </c>
      <c r="E165" s="19">
        <v>0.28999999999999998</v>
      </c>
      <c r="F165" s="19">
        <v>0.23</v>
      </c>
      <c r="G165" s="19">
        <v>0.27</v>
      </c>
      <c r="H165" s="19" t="s">
        <v>13</v>
      </c>
      <c r="I165" s="19" t="s">
        <v>13</v>
      </c>
      <c r="J165" s="19">
        <v>0.19</v>
      </c>
      <c r="K165" s="19">
        <v>0.34</v>
      </c>
      <c r="L165" s="19">
        <v>0.33</v>
      </c>
      <c r="M165" s="19">
        <v>0.32</v>
      </c>
      <c r="N165" s="19">
        <v>0.31</v>
      </c>
      <c r="O165" s="19">
        <v>0.32</v>
      </c>
      <c r="P165" s="19">
        <v>0.3</v>
      </c>
      <c r="Q165" s="19">
        <v>0.34</v>
      </c>
      <c r="R165" s="19">
        <v>0.28000000000000003</v>
      </c>
      <c r="S165" s="19">
        <v>0.34</v>
      </c>
      <c r="T165" s="19">
        <v>0.22</v>
      </c>
      <c r="U165" s="19" t="s">
        <v>13</v>
      </c>
      <c r="V165" s="19">
        <v>7.0000000000000007E-2</v>
      </c>
    </row>
    <row r="166" spans="2:22">
      <c r="B166" s="18">
        <v>723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 t="s">
        <v>13</v>
      </c>
      <c r="I166" s="19" t="s">
        <v>13</v>
      </c>
      <c r="J166" s="19">
        <v>0.17</v>
      </c>
      <c r="K166" s="19">
        <v>0.33</v>
      </c>
      <c r="L166" s="19">
        <v>0.32</v>
      </c>
      <c r="M166" s="19">
        <v>0.31</v>
      </c>
      <c r="N166" s="19">
        <v>0.3</v>
      </c>
      <c r="O166" s="19">
        <v>0.31</v>
      </c>
      <c r="P166" s="19">
        <v>0.3</v>
      </c>
      <c r="Q166" s="19">
        <v>0.33</v>
      </c>
      <c r="R166" s="19">
        <v>0.28000000000000003</v>
      </c>
      <c r="S166" s="19">
        <v>0.33</v>
      </c>
      <c r="T166" s="19">
        <v>0.22</v>
      </c>
      <c r="U166" s="19" t="s">
        <v>13</v>
      </c>
      <c r="V166" s="19">
        <v>7.0000000000000007E-2</v>
      </c>
    </row>
    <row r="167" spans="2:22">
      <c r="B167" s="18">
        <v>724</v>
      </c>
      <c r="C167" s="19">
        <v>0.33</v>
      </c>
      <c r="D167" s="19">
        <v>0.33</v>
      </c>
      <c r="E167" s="19">
        <v>0.28000000000000003</v>
      </c>
      <c r="F167" s="19">
        <v>0.22</v>
      </c>
      <c r="G167" s="19">
        <v>0.26</v>
      </c>
      <c r="H167" s="19" t="s">
        <v>13</v>
      </c>
      <c r="I167" s="19" t="s">
        <v>13</v>
      </c>
      <c r="J167" s="19">
        <v>0.16</v>
      </c>
      <c r="K167" s="19">
        <v>0.33</v>
      </c>
      <c r="L167" s="19">
        <v>0.33</v>
      </c>
      <c r="M167" s="19">
        <v>0.31</v>
      </c>
      <c r="N167" s="19">
        <v>0.3</v>
      </c>
      <c r="O167" s="19">
        <v>0.31</v>
      </c>
      <c r="P167" s="19">
        <v>0.3</v>
      </c>
      <c r="Q167" s="19">
        <v>0.33</v>
      </c>
      <c r="R167" s="19">
        <v>0.28999999999999998</v>
      </c>
      <c r="S167" s="19">
        <v>0.33</v>
      </c>
      <c r="T167" s="19">
        <v>0.22</v>
      </c>
      <c r="U167" s="19" t="s">
        <v>13</v>
      </c>
      <c r="V167" s="19">
        <v>0.06</v>
      </c>
    </row>
    <row r="168" spans="2:22">
      <c r="B168" s="18">
        <v>725</v>
      </c>
      <c r="C168" s="19">
        <v>0.34</v>
      </c>
      <c r="D168" s="19">
        <v>0.34</v>
      </c>
      <c r="E168" s="19">
        <v>0.28999999999999998</v>
      </c>
      <c r="F168" s="19">
        <v>0.23</v>
      </c>
      <c r="G168" s="19">
        <v>0.27</v>
      </c>
      <c r="H168" s="19" t="s">
        <v>13</v>
      </c>
      <c r="I168" s="19" t="s">
        <v>13</v>
      </c>
      <c r="J168" s="19">
        <v>0.15</v>
      </c>
      <c r="K168" s="19">
        <v>0.34</v>
      </c>
      <c r="L168" s="19">
        <v>0.34</v>
      </c>
      <c r="M168" s="19">
        <v>0.32</v>
      </c>
      <c r="N168" s="19">
        <v>0.32</v>
      </c>
      <c r="O168" s="19">
        <v>0.32</v>
      </c>
      <c r="P168" s="19">
        <v>0.31</v>
      </c>
      <c r="Q168" s="19">
        <v>0.34</v>
      </c>
      <c r="R168" s="19">
        <v>0.3</v>
      </c>
      <c r="S168" s="19">
        <v>0.34</v>
      </c>
      <c r="T168" s="19">
        <v>0.23</v>
      </c>
      <c r="U168" s="19" t="s">
        <v>13</v>
      </c>
      <c r="V168" s="19">
        <v>0</v>
      </c>
    </row>
    <row r="169" spans="2:22">
      <c r="B169" s="18">
        <v>726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 t="s">
        <v>13</v>
      </c>
      <c r="I169" s="19" t="s">
        <v>13</v>
      </c>
      <c r="J169" s="19">
        <v>0.15</v>
      </c>
      <c r="K169" s="19">
        <v>0.36</v>
      </c>
      <c r="L169" s="19">
        <v>0.36</v>
      </c>
      <c r="M169" s="19">
        <v>0.33</v>
      </c>
      <c r="N169" s="19">
        <v>0.33</v>
      </c>
      <c r="O169" s="19">
        <v>0.34</v>
      </c>
      <c r="P169" s="19">
        <v>0.34</v>
      </c>
      <c r="Q169" s="19">
        <v>0.36</v>
      </c>
      <c r="R169" s="19">
        <v>0.32</v>
      </c>
      <c r="S169" s="19">
        <v>0.36</v>
      </c>
      <c r="T169" s="19">
        <v>0.25</v>
      </c>
      <c r="U169" s="19" t="s">
        <v>13</v>
      </c>
      <c r="V169" s="19" t="s">
        <v>13</v>
      </c>
    </row>
    <row r="170" spans="2:22">
      <c r="B170" s="18">
        <v>727</v>
      </c>
      <c r="C170" s="19">
        <v>0.31</v>
      </c>
      <c r="D170" s="19">
        <v>0.31</v>
      </c>
      <c r="E170" s="19">
        <v>0.26</v>
      </c>
      <c r="F170" s="19">
        <v>0.21</v>
      </c>
      <c r="G170" s="19">
        <v>0.25</v>
      </c>
      <c r="H170" s="19" t="s">
        <v>13</v>
      </c>
      <c r="I170" s="19" t="s">
        <v>13</v>
      </c>
      <c r="J170" s="19">
        <v>0.12</v>
      </c>
      <c r="K170" s="19">
        <v>0.31</v>
      </c>
      <c r="L170" s="19">
        <v>0.31</v>
      </c>
      <c r="M170" s="19">
        <v>0.28999999999999998</v>
      </c>
      <c r="N170" s="19">
        <v>0.28999999999999998</v>
      </c>
      <c r="O170" s="19">
        <v>0.28999999999999998</v>
      </c>
      <c r="P170" s="19">
        <v>0.28999999999999998</v>
      </c>
      <c r="Q170" s="19">
        <v>0.31</v>
      </c>
      <c r="R170" s="19">
        <v>0.28000000000000003</v>
      </c>
      <c r="S170" s="19">
        <v>0.31</v>
      </c>
      <c r="T170" s="19">
        <v>0.22</v>
      </c>
      <c r="U170" s="19" t="s">
        <v>13</v>
      </c>
      <c r="V170" s="19" t="s">
        <v>13</v>
      </c>
    </row>
    <row r="171" spans="2:22">
      <c r="B171" s="18">
        <v>728</v>
      </c>
      <c r="C171" s="19">
        <v>0.37</v>
      </c>
      <c r="D171" s="19">
        <v>0.37</v>
      </c>
      <c r="E171" s="19">
        <v>0.31</v>
      </c>
      <c r="F171" s="19">
        <v>0.25</v>
      </c>
      <c r="G171" s="19">
        <v>0.3</v>
      </c>
      <c r="H171" s="19" t="s">
        <v>13</v>
      </c>
      <c r="I171" s="19" t="s">
        <v>13</v>
      </c>
      <c r="J171" s="19">
        <v>0.13</v>
      </c>
      <c r="K171" s="19">
        <v>0.37</v>
      </c>
      <c r="L171" s="19">
        <v>0.37</v>
      </c>
      <c r="M171" s="19">
        <v>0.34</v>
      </c>
      <c r="N171" s="19">
        <v>0.34</v>
      </c>
      <c r="O171" s="19">
        <v>0.35</v>
      </c>
      <c r="P171" s="19">
        <v>0.35</v>
      </c>
      <c r="Q171" s="19">
        <v>0.37</v>
      </c>
      <c r="R171" s="19">
        <v>0.35</v>
      </c>
      <c r="S171" s="19">
        <v>0.37</v>
      </c>
      <c r="T171" s="19">
        <v>0.27</v>
      </c>
      <c r="U171" s="19" t="s">
        <v>13</v>
      </c>
      <c r="V171" s="19" t="s">
        <v>13</v>
      </c>
    </row>
    <row r="172" spans="2:22">
      <c r="B172" s="18">
        <v>729</v>
      </c>
      <c r="C172" s="19">
        <v>0.31</v>
      </c>
      <c r="D172" s="19">
        <v>0.31</v>
      </c>
      <c r="E172" s="19">
        <v>0.26</v>
      </c>
      <c r="F172" s="19">
        <v>0.21</v>
      </c>
      <c r="G172" s="19">
        <v>0.25</v>
      </c>
      <c r="H172" s="19" t="s">
        <v>13</v>
      </c>
      <c r="I172" s="19" t="s">
        <v>13</v>
      </c>
      <c r="J172" s="19">
        <v>0.1</v>
      </c>
      <c r="K172" s="19">
        <v>0.31</v>
      </c>
      <c r="L172" s="19">
        <v>0.31</v>
      </c>
      <c r="M172" s="19">
        <v>0.28999999999999998</v>
      </c>
      <c r="N172" s="19">
        <v>0.28999999999999998</v>
      </c>
      <c r="O172" s="19">
        <v>0.28999999999999998</v>
      </c>
      <c r="P172" s="19">
        <v>0.28999999999999998</v>
      </c>
      <c r="Q172" s="19">
        <v>0.31</v>
      </c>
      <c r="R172" s="19">
        <v>0.28999999999999998</v>
      </c>
      <c r="S172" s="19">
        <v>0.31</v>
      </c>
      <c r="T172" s="19">
        <v>0.23</v>
      </c>
      <c r="U172" s="19" t="s">
        <v>13</v>
      </c>
      <c r="V172" s="19" t="s">
        <v>13</v>
      </c>
    </row>
    <row r="173" spans="2:22">
      <c r="B173" s="18">
        <v>730</v>
      </c>
      <c r="C173" s="19">
        <v>0.27</v>
      </c>
      <c r="D173" s="19">
        <v>0.27</v>
      </c>
      <c r="E173" s="19">
        <v>0.23</v>
      </c>
      <c r="F173" s="19">
        <v>0.18</v>
      </c>
      <c r="G173" s="19">
        <v>0.22</v>
      </c>
      <c r="H173" s="19" t="s">
        <v>13</v>
      </c>
      <c r="I173" s="19" t="s">
        <v>13</v>
      </c>
      <c r="J173" s="19">
        <v>0</v>
      </c>
      <c r="K173" s="19">
        <v>0.27</v>
      </c>
      <c r="L173" s="19">
        <v>0.27</v>
      </c>
      <c r="M173" s="19">
        <v>0.25</v>
      </c>
      <c r="N173" s="19">
        <v>0.25</v>
      </c>
      <c r="O173" s="19">
        <v>0.26</v>
      </c>
      <c r="P173" s="19">
        <v>0.26</v>
      </c>
      <c r="Q173" s="19">
        <v>0.27</v>
      </c>
      <c r="R173" s="19">
        <v>0.26</v>
      </c>
      <c r="S173" s="19">
        <v>0.27</v>
      </c>
      <c r="T173" s="19">
        <v>0.2</v>
      </c>
      <c r="U173" s="19" t="s">
        <v>13</v>
      </c>
      <c r="V173" s="19" t="s">
        <v>13</v>
      </c>
    </row>
    <row r="174" spans="2:22">
      <c r="B174" s="18">
        <v>731</v>
      </c>
      <c r="C174" s="19">
        <v>0.28000000000000003</v>
      </c>
      <c r="D174" s="19">
        <v>0.28000000000000003</v>
      </c>
      <c r="E174" s="19">
        <v>0.24</v>
      </c>
      <c r="F174" s="19">
        <v>0.19</v>
      </c>
      <c r="G174" s="19">
        <v>0.22</v>
      </c>
      <c r="H174" s="19" t="s">
        <v>13</v>
      </c>
      <c r="I174" s="19" t="s">
        <v>13</v>
      </c>
      <c r="J174" s="19" t="s">
        <v>13</v>
      </c>
      <c r="K174" s="19">
        <v>0.28000000000000003</v>
      </c>
      <c r="L174" s="19">
        <v>0.28000000000000003</v>
      </c>
      <c r="M174" s="19">
        <v>0.26</v>
      </c>
      <c r="N174" s="19">
        <v>0.26</v>
      </c>
      <c r="O174" s="19">
        <v>0.27</v>
      </c>
      <c r="P174" s="19">
        <v>0.27</v>
      </c>
      <c r="Q174" s="19">
        <v>0.28000000000000003</v>
      </c>
      <c r="R174" s="19">
        <v>0.28000000000000003</v>
      </c>
      <c r="S174" s="19">
        <v>0.28000000000000003</v>
      </c>
      <c r="T174" s="19">
        <v>0.22</v>
      </c>
      <c r="U174" s="19" t="s">
        <v>13</v>
      </c>
      <c r="V174" s="19" t="s">
        <v>13</v>
      </c>
    </row>
    <row r="175" spans="2:22">
      <c r="B175" s="18">
        <v>801</v>
      </c>
      <c r="C175" s="19">
        <v>0.33</v>
      </c>
      <c r="D175" s="19">
        <v>0.33</v>
      </c>
      <c r="E175" s="19">
        <v>0.28000000000000003</v>
      </c>
      <c r="F175" s="19">
        <v>0.22</v>
      </c>
      <c r="G175" s="19">
        <v>0.26</v>
      </c>
      <c r="H175" s="19" t="s">
        <v>13</v>
      </c>
      <c r="I175" s="19" t="s">
        <v>13</v>
      </c>
      <c r="J175" s="19" t="s">
        <v>13</v>
      </c>
      <c r="K175" s="19">
        <v>0.33</v>
      </c>
      <c r="L175" s="19">
        <v>0.33</v>
      </c>
      <c r="M175" s="19">
        <v>0.31</v>
      </c>
      <c r="N175" s="19">
        <v>0.31</v>
      </c>
      <c r="O175" s="19">
        <v>0.31</v>
      </c>
      <c r="P175" s="19">
        <v>0.31</v>
      </c>
      <c r="Q175" s="19">
        <v>0.33</v>
      </c>
      <c r="R175" s="19">
        <v>0.33</v>
      </c>
      <c r="S175" s="19">
        <v>0.33</v>
      </c>
      <c r="T175" s="19">
        <v>0.26</v>
      </c>
      <c r="U175" s="19" t="s">
        <v>13</v>
      </c>
      <c r="V175" s="19" t="s">
        <v>13</v>
      </c>
    </row>
    <row r="176" spans="2:22">
      <c r="B176" s="18">
        <v>802</v>
      </c>
      <c r="C176" s="19">
        <v>0.31</v>
      </c>
      <c r="D176" s="19">
        <v>0.31</v>
      </c>
      <c r="E176" s="19">
        <v>0.26</v>
      </c>
      <c r="F176" s="19">
        <v>0.21</v>
      </c>
      <c r="G176" s="19">
        <v>0.25</v>
      </c>
      <c r="H176" s="19" t="s">
        <v>13</v>
      </c>
      <c r="I176" s="19" t="s">
        <v>13</v>
      </c>
      <c r="J176" s="19" t="s">
        <v>13</v>
      </c>
      <c r="K176" s="19">
        <v>0.31</v>
      </c>
      <c r="L176" s="19">
        <v>0.31</v>
      </c>
      <c r="M176" s="19">
        <v>0.28999999999999998</v>
      </c>
      <c r="N176" s="19">
        <v>0.28999999999999998</v>
      </c>
      <c r="O176" s="19">
        <v>0.28999999999999998</v>
      </c>
      <c r="P176" s="19">
        <v>0.28999999999999998</v>
      </c>
      <c r="Q176" s="19">
        <v>0.31</v>
      </c>
      <c r="R176" s="19">
        <v>0.31</v>
      </c>
      <c r="S176" s="19">
        <v>0.31</v>
      </c>
      <c r="T176" s="19">
        <v>0.25</v>
      </c>
      <c r="U176" s="19" t="s">
        <v>13</v>
      </c>
      <c r="V176" s="19" t="s">
        <v>13</v>
      </c>
    </row>
    <row r="177" spans="2:22">
      <c r="B177" s="18">
        <v>803</v>
      </c>
      <c r="C177" s="19">
        <v>0.27</v>
      </c>
      <c r="D177" s="19">
        <v>0.27</v>
      </c>
      <c r="E177" s="19">
        <v>0.23</v>
      </c>
      <c r="F177" s="19">
        <v>0.18</v>
      </c>
      <c r="G177" s="19">
        <v>0.22</v>
      </c>
      <c r="H177" s="19" t="s">
        <v>13</v>
      </c>
      <c r="I177" s="19" t="s">
        <v>13</v>
      </c>
      <c r="J177" s="19" t="s">
        <v>13</v>
      </c>
      <c r="K177" s="19">
        <v>0.27</v>
      </c>
      <c r="L177" s="19">
        <v>0.27</v>
      </c>
      <c r="M177" s="19">
        <v>0.25</v>
      </c>
      <c r="N177" s="19">
        <v>0.25</v>
      </c>
      <c r="O177" s="19">
        <v>0.26</v>
      </c>
      <c r="P177" s="19">
        <v>0.26</v>
      </c>
      <c r="Q177" s="19">
        <v>0.27</v>
      </c>
      <c r="R177" s="19">
        <v>0.27</v>
      </c>
      <c r="S177" s="19">
        <v>0.27</v>
      </c>
      <c r="T177" s="19">
        <v>0.22</v>
      </c>
      <c r="U177" s="19" t="s">
        <v>13</v>
      </c>
      <c r="V177" s="19" t="s">
        <v>13</v>
      </c>
    </row>
    <row r="178" spans="2:22">
      <c r="B178" s="18">
        <v>804</v>
      </c>
      <c r="C178" s="19">
        <v>0.35</v>
      </c>
      <c r="D178" s="19">
        <v>0.35</v>
      </c>
      <c r="E178" s="19">
        <v>0.3</v>
      </c>
      <c r="F178" s="19">
        <v>0.24</v>
      </c>
      <c r="G178" s="19">
        <v>0.28000000000000003</v>
      </c>
      <c r="H178" s="19" t="s">
        <v>13</v>
      </c>
      <c r="I178" s="19" t="s">
        <v>13</v>
      </c>
      <c r="J178" s="19" t="s">
        <v>13</v>
      </c>
      <c r="K178" s="19">
        <v>0.34</v>
      </c>
      <c r="L178" s="19">
        <v>0.35</v>
      </c>
      <c r="M178" s="19">
        <v>0.32</v>
      </c>
      <c r="N178" s="19">
        <v>0.33</v>
      </c>
      <c r="O178" s="19">
        <v>0.33</v>
      </c>
      <c r="P178" s="19">
        <v>0.33</v>
      </c>
      <c r="Q178" s="19">
        <v>0.35</v>
      </c>
      <c r="R178" s="19">
        <v>0.35</v>
      </c>
      <c r="S178" s="19">
        <v>0.35</v>
      </c>
      <c r="T178" s="19">
        <v>0.28999999999999998</v>
      </c>
      <c r="U178" s="19" t="s">
        <v>13</v>
      </c>
      <c r="V178" s="19" t="s">
        <v>13</v>
      </c>
    </row>
    <row r="179" spans="2:22">
      <c r="B179" s="18">
        <v>805</v>
      </c>
      <c r="C179" s="19">
        <v>0.34</v>
      </c>
      <c r="D179" s="19">
        <v>0.34</v>
      </c>
      <c r="E179" s="19">
        <v>0.28999999999999998</v>
      </c>
      <c r="F179" s="19">
        <v>0.23</v>
      </c>
      <c r="G179" s="19">
        <v>0.27</v>
      </c>
      <c r="H179" s="19" t="s">
        <v>13</v>
      </c>
      <c r="I179" s="19" t="s">
        <v>13</v>
      </c>
      <c r="J179" s="19" t="s">
        <v>13</v>
      </c>
      <c r="K179" s="19">
        <v>0.33</v>
      </c>
      <c r="L179" s="19">
        <v>0.34</v>
      </c>
      <c r="M179" s="19">
        <v>0.31</v>
      </c>
      <c r="N179" s="19">
        <v>0.32</v>
      </c>
      <c r="O179" s="19">
        <v>0.32</v>
      </c>
      <c r="P179" s="19">
        <v>0.32</v>
      </c>
      <c r="Q179" s="19">
        <v>0.34</v>
      </c>
      <c r="R179" s="19">
        <v>0.34</v>
      </c>
      <c r="S179" s="19">
        <v>0.34</v>
      </c>
      <c r="T179" s="19">
        <v>0.28999999999999998</v>
      </c>
      <c r="U179" s="19" t="s">
        <v>13</v>
      </c>
      <c r="V179" s="19" t="s">
        <v>13</v>
      </c>
    </row>
    <row r="180" spans="2:22">
      <c r="B180" s="18">
        <v>806</v>
      </c>
      <c r="C180" s="19">
        <v>0.37</v>
      </c>
      <c r="D180" s="19">
        <v>0.37</v>
      </c>
      <c r="E180" s="19">
        <v>0.31</v>
      </c>
      <c r="F180" s="19">
        <v>0.25</v>
      </c>
      <c r="G180" s="19">
        <v>0.3</v>
      </c>
      <c r="H180" s="19" t="s">
        <v>13</v>
      </c>
      <c r="I180" s="19" t="s">
        <v>13</v>
      </c>
      <c r="J180" s="19" t="s">
        <v>13</v>
      </c>
      <c r="K180" s="19">
        <v>0.36</v>
      </c>
      <c r="L180" s="19">
        <v>0.37</v>
      </c>
      <c r="M180" s="19">
        <v>0.34</v>
      </c>
      <c r="N180" s="19">
        <v>0.34</v>
      </c>
      <c r="O180" s="19">
        <v>0.35</v>
      </c>
      <c r="P180" s="19">
        <v>0.35</v>
      </c>
      <c r="Q180" s="19">
        <v>0.37</v>
      </c>
      <c r="R180" s="19">
        <v>0.37</v>
      </c>
      <c r="S180" s="19">
        <v>0.37</v>
      </c>
      <c r="T180" s="19">
        <v>0.32</v>
      </c>
      <c r="U180" s="19" t="s">
        <v>13</v>
      </c>
      <c r="V180" s="19" t="s">
        <v>13</v>
      </c>
    </row>
    <row r="181" spans="2:22">
      <c r="B181" s="18">
        <v>807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 t="s">
        <v>13</v>
      </c>
      <c r="J181" s="19" t="s">
        <v>13</v>
      </c>
      <c r="K181" s="19">
        <v>0.34</v>
      </c>
      <c r="L181" s="19">
        <v>0.35</v>
      </c>
      <c r="M181" s="19">
        <v>0.32</v>
      </c>
      <c r="N181" s="19">
        <v>0.33</v>
      </c>
      <c r="O181" s="19">
        <v>0.33</v>
      </c>
      <c r="P181" s="19">
        <v>0.33</v>
      </c>
      <c r="Q181" s="19">
        <v>0.35</v>
      </c>
      <c r="R181" s="19">
        <v>0.35</v>
      </c>
      <c r="S181" s="19">
        <v>0.34</v>
      </c>
      <c r="T181" s="19">
        <v>0.31</v>
      </c>
      <c r="U181" s="19" t="s">
        <v>13</v>
      </c>
      <c r="V181" s="19" t="s">
        <v>13</v>
      </c>
    </row>
    <row r="182" spans="2:22">
      <c r="B182" s="18">
        <v>808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 t="s">
        <v>13</v>
      </c>
      <c r="J182" s="19" t="s">
        <v>13</v>
      </c>
      <c r="K182" s="19">
        <v>0.32</v>
      </c>
      <c r="L182" s="19">
        <v>0.33</v>
      </c>
      <c r="M182" s="19">
        <v>0.3</v>
      </c>
      <c r="N182" s="19">
        <v>0.31</v>
      </c>
      <c r="O182" s="19">
        <v>0.3</v>
      </c>
      <c r="P182" s="19">
        <v>0.31</v>
      </c>
      <c r="Q182" s="19">
        <v>0.33</v>
      </c>
      <c r="R182" s="19">
        <v>0.33</v>
      </c>
      <c r="S182" s="19">
        <v>0.32</v>
      </c>
      <c r="T182" s="19">
        <v>0.3</v>
      </c>
      <c r="U182" s="19" t="s">
        <v>13</v>
      </c>
      <c r="V182" s="19" t="s">
        <v>13</v>
      </c>
    </row>
    <row r="183" spans="2:22">
      <c r="B183" s="18">
        <v>809</v>
      </c>
      <c r="C183" s="19">
        <v>0.17</v>
      </c>
      <c r="D183" s="19">
        <v>0.17</v>
      </c>
      <c r="E183" s="19">
        <v>0.14000000000000001</v>
      </c>
      <c r="F183" s="19">
        <v>0.12</v>
      </c>
      <c r="G183" s="19">
        <v>0.14000000000000001</v>
      </c>
      <c r="H183" s="19" t="s">
        <v>13</v>
      </c>
      <c r="I183" s="19" t="s">
        <v>13</v>
      </c>
      <c r="J183" s="19" t="s">
        <v>13</v>
      </c>
      <c r="K183" s="19">
        <v>0.16</v>
      </c>
      <c r="L183" s="19">
        <v>0.17</v>
      </c>
      <c r="M183" s="19">
        <v>0.15</v>
      </c>
      <c r="N183" s="19">
        <v>0.16</v>
      </c>
      <c r="O183" s="19">
        <v>0.15</v>
      </c>
      <c r="P183" s="19">
        <v>0.16</v>
      </c>
      <c r="Q183" s="19">
        <v>0.17</v>
      </c>
      <c r="R183" s="19">
        <v>0.17</v>
      </c>
      <c r="S183" s="19">
        <v>0.17</v>
      </c>
      <c r="T183" s="19">
        <v>0.15</v>
      </c>
      <c r="U183" s="19" t="s">
        <v>13</v>
      </c>
      <c r="V183" s="19" t="s">
        <v>13</v>
      </c>
    </row>
    <row r="184" spans="2:22">
      <c r="B184" s="18">
        <v>810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 t="s">
        <v>13</v>
      </c>
      <c r="K184" s="19">
        <v>0.28999999999999998</v>
      </c>
      <c r="L184" s="19">
        <v>0.3</v>
      </c>
      <c r="M184" s="19">
        <v>0.27</v>
      </c>
      <c r="N184" s="19">
        <v>0.28000000000000003</v>
      </c>
      <c r="O184" s="19">
        <v>0.27</v>
      </c>
      <c r="P184" s="19">
        <v>0.28000000000000003</v>
      </c>
      <c r="Q184" s="19">
        <v>0.3</v>
      </c>
      <c r="R184" s="19">
        <v>0.3</v>
      </c>
      <c r="S184" s="19">
        <v>0.28999999999999998</v>
      </c>
      <c r="T184" s="19">
        <v>0.28000000000000003</v>
      </c>
      <c r="U184" s="19" t="s">
        <v>13</v>
      </c>
      <c r="V184" s="19" t="s">
        <v>13</v>
      </c>
    </row>
    <row r="185" spans="2:22">
      <c r="B185" s="18">
        <v>811</v>
      </c>
      <c r="C185" s="19">
        <v>0.28999999999999998</v>
      </c>
      <c r="D185" s="19">
        <v>0.28999999999999998</v>
      </c>
      <c r="E185" s="19">
        <v>0.25</v>
      </c>
      <c r="F185" s="19">
        <v>0.2</v>
      </c>
      <c r="G185" s="19">
        <v>0.23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0.28999999999999998</v>
      </c>
      <c r="M185" s="19">
        <v>0.26</v>
      </c>
      <c r="N185" s="19">
        <v>0.27</v>
      </c>
      <c r="O185" s="19">
        <v>0.25</v>
      </c>
      <c r="P185" s="19">
        <v>0.28000000000000003</v>
      </c>
      <c r="Q185" s="19">
        <v>0.28999999999999998</v>
      </c>
      <c r="R185" s="19">
        <v>0.28999999999999998</v>
      </c>
      <c r="S185" s="19">
        <v>0.28000000000000003</v>
      </c>
      <c r="T185" s="19">
        <v>0.27</v>
      </c>
      <c r="U185" s="19" t="s">
        <v>13</v>
      </c>
      <c r="V185" s="19" t="s">
        <v>13</v>
      </c>
    </row>
    <row r="186" spans="2:22">
      <c r="B186" s="18">
        <v>812</v>
      </c>
      <c r="C186" s="19">
        <v>0.3</v>
      </c>
      <c r="D186" s="19">
        <v>0.3</v>
      </c>
      <c r="E186" s="19">
        <v>0.26</v>
      </c>
      <c r="F186" s="19">
        <v>0.2</v>
      </c>
      <c r="G186" s="19">
        <v>0.24</v>
      </c>
      <c r="H186" s="19" t="s">
        <v>13</v>
      </c>
      <c r="I186" s="19" t="s">
        <v>13</v>
      </c>
      <c r="J186" s="19" t="s">
        <v>13</v>
      </c>
      <c r="K186" s="19">
        <v>0.28000000000000003</v>
      </c>
      <c r="L186" s="19">
        <v>0.3</v>
      </c>
      <c r="M186" s="19">
        <v>0.27</v>
      </c>
      <c r="N186" s="19">
        <v>0.28000000000000003</v>
      </c>
      <c r="O186" s="19">
        <v>0.25</v>
      </c>
      <c r="P186" s="19">
        <v>0.28000000000000003</v>
      </c>
      <c r="Q186" s="19">
        <v>0.3</v>
      </c>
      <c r="R186" s="19">
        <v>0.3</v>
      </c>
      <c r="S186" s="19">
        <v>0.28999999999999998</v>
      </c>
      <c r="T186" s="19">
        <v>0.28999999999999998</v>
      </c>
      <c r="U186" s="19" t="s">
        <v>13</v>
      </c>
      <c r="V186" s="19" t="s">
        <v>13</v>
      </c>
    </row>
    <row r="187" spans="2:22">
      <c r="B187" s="18">
        <v>813</v>
      </c>
      <c r="C187" s="19">
        <v>0.26</v>
      </c>
      <c r="D187" s="19">
        <v>0.26</v>
      </c>
      <c r="E187" s="19">
        <v>0.22</v>
      </c>
      <c r="F187" s="19">
        <v>0.18</v>
      </c>
      <c r="G187" s="19">
        <v>0.21</v>
      </c>
      <c r="H187" s="19" t="s">
        <v>13</v>
      </c>
      <c r="I187" s="19" t="s">
        <v>13</v>
      </c>
      <c r="J187" s="19" t="s">
        <v>13</v>
      </c>
      <c r="K187" s="19">
        <v>0.24</v>
      </c>
      <c r="L187" s="19">
        <v>0.26</v>
      </c>
      <c r="M187" s="19">
        <v>0.23</v>
      </c>
      <c r="N187" s="19">
        <v>0.24</v>
      </c>
      <c r="O187" s="19">
        <v>0.21</v>
      </c>
      <c r="P187" s="19">
        <v>0.25</v>
      </c>
      <c r="Q187" s="19">
        <v>0.26</v>
      </c>
      <c r="R187" s="19">
        <v>0.26</v>
      </c>
      <c r="S187" s="19">
        <v>0.25</v>
      </c>
      <c r="T187" s="19">
        <v>0.25</v>
      </c>
      <c r="U187" s="19" t="s">
        <v>13</v>
      </c>
      <c r="V187" s="19" t="s">
        <v>13</v>
      </c>
    </row>
    <row r="188" spans="2:22">
      <c r="B188" s="18">
        <v>814</v>
      </c>
      <c r="C188" s="19">
        <v>0.3</v>
      </c>
      <c r="D188" s="19">
        <v>0.3</v>
      </c>
      <c r="E188" s="19">
        <v>0.26</v>
      </c>
      <c r="F188" s="19">
        <v>0.2</v>
      </c>
      <c r="G188" s="19">
        <v>0.24</v>
      </c>
      <c r="H188" s="19" t="s">
        <v>13</v>
      </c>
      <c r="I188" s="19" t="s">
        <v>13</v>
      </c>
      <c r="J188" s="19" t="s">
        <v>13</v>
      </c>
      <c r="K188" s="19">
        <v>0.28000000000000003</v>
      </c>
      <c r="L188" s="19">
        <v>0.3</v>
      </c>
      <c r="M188" s="19">
        <v>0.26</v>
      </c>
      <c r="N188" s="19">
        <v>0.28000000000000003</v>
      </c>
      <c r="O188" s="19">
        <v>0.23</v>
      </c>
      <c r="P188" s="19">
        <v>0.28000000000000003</v>
      </c>
      <c r="Q188" s="19">
        <v>0.3</v>
      </c>
      <c r="R188" s="19">
        <v>0.3</v>
      </c>
      <c r="S188" s="19">
        <v>0.28000000000000003</v>
      </c>
      <c r="T188" s="19">
        <v>0.3</v>
      </c>
      <c r="U188" s="19" t="s">
        <v>13</v>
      </c>
      <c r="V188" s="19" t="s">
        <v>13</v>
      </c>
    </row>
    <row r="189" spans="2:22">
      <c r="B189" s="18">
        <v>815</v>
      </c>
      <c r="C189" s="19">
        <v>0.34</v>
      </c>
      <c r="D189" s="19">
        <v>0.34</v>
      </c>
      <c r="E189" s="19">
        <v>0.28999999999999998</v>
      </c>
      <c r="F189" s="19">
        <v>0.23</v>
      </c>
      <c r="G189" s="19">
        <v>0.27</v>
      </c>
      <c r="H189" s="19" t="s">
        <v>13</v>
      </c>
      <c r="I189" s="19" t="s">
        <v>13</v>
      </c>
      <c r="J189" s="19" t="s">
        <v>13</v>
      </c>
      <c r="K189" s="19">
        <v>0.31</v>
      </c>
      <c r="L189" s="19">
        <v>0.34</v>
      </c>
      <c r="M189" s="19">
        <v>0.3</v>
      </c>
      <c r="N189" s="19">
        <v>0.32</v>
      </c>
      <c r="O189" s="19">
        <v>0.25</v>
      </c>
      <c r="P189" s="19">
        <v>0.32</v>
      </c>
      <c r="Q189" s="19">
        <v>0.33</v>
      </c>
      <c r="R189" s="19">
        <v>0.34</v>
      </c>
      <c r="S189" s="19">
        <v>0.32</v>
      </c>
      <c r="T189" s="19">
        <v>0.34</v>
      </c>
      <c r="U189" s="19" t="s">
        <v>13</v>
      </c>
      <c r="V189" s="19" t="s">
        <v>13</v>
      </c>
    </row>
    <row r="190" spans="2:22">
      <c r="B190" s="18">
        <v>816</v>
      </c>
      <c r="C190" s="19">
        <v>0.38</v>
      </c>
      <c r="D190" s="19">
        <v>0.38</v>
      </c>
      <c r="E190" s="19">
        <v>0.32</v>
      </c>
      <c r="F190" s="19">
        <v>0.26</v>
      </c>
      <c r="G190" s="19">
        <v>0.3</v>
      </c>
      <c r="H190" s="19" t="s">
        <v>13</v>
      </c>
      <c r="I190" s="19" t="s">
        <v>13</v>
      </c>
      <c r="J190" s="19" t="s">
        <v>13</v>
      </c>
      <c r="K190" s="19">
        <v>0.35</v>
      </c>
      <c r="L190" s="19">
        <v>0.38</v>
      </c>
      <c r="M190" s="19">
        <v>0.33</v>
      </c>
      <c r="N190" s="19">
        <v>0.35</v>
      </c>
      <c r="O190" s="19">
        <v>0.27</v>
      </c>
      <c r="P190" s="19">
        <v>0.36</v>
      </c>
      <c r="Q190" s="19">
        <v>0.37</v>
      </c>
      <c r="R190" s="19">
        <v>0.38</v>
      </c>
      <c r="S190" s="19">
        <v>0.35</v>
      </c>
      <c r="T190" s="19">
        <v>0.38</v>
      </c>
      <c r="U190" s="19" t="s">
        <v>13</v>
      </c>
      <c r="V190" s="19" t="s">
        <v>13</v>
      </c>
    </row>
    <row r="191" spans="2:22">
      <c r="B191" s="18">
        <v>817</v>
      </c>
      <c r="C191" s="19">
        <v>0.37</v>
      </c>
      <c r="D191" s="19">
        <v>0.37</v>
      </c>
      <c r="E191" s="19">
        <v>0.31</v>
      </c>
      <c r="F191" s="19">
        <v>0.25</v>
      </c>
      <c r="G191" s="19">
        <v>0.3</v>
      </c>
      <c r="H191" s="19" t="s">
        <v>13</v>
      </c>
      <c r="I191" s="19" t="s">
        <v>13</v>
      </c>
      <c r="J191" s="19" t="s">
        <v>13</v>
      </c>
      <c r="K191" s="19">
        <v>0.34</v>
      </c>
      <c r="L191" s="19">
        <v>0.37</v>
      </c>
      <c r="M191" s="19">
        <v>0.32</v>
      </c>
      <c r="N191" s="19">
        <v>0.34</v>
      </c>
      <c r="O191" s="19">
        <v>0.25</v>
      </c>
      <c r="P191" s="19">
        <v>0.35</v>
      </c>
      <c r="Q191" s="19">
        <v>0.36</v>
      </c>
      <c r="R191" s="19">
        <v>0.37</v>
      </c>
      <c r="S191" s="19">
        <v>0.34</v>
      </c>
      <c r="T191" s="19">
        <v>0.37</v>
      </c>
      <c r="U191" s="19" t="s">
        <v>13</v>
      </c>
      <c r="V191" s="19" t="s">
        <v>13</v>
      </c>
    </row>
    <row r="192" spans="2:22">
      <c r="B192" s="18">
        <v>818</v>
      </c>
      <c r="C192" s="19">
        <v>0.32</v>
      </c>
      <c r="D192" s="19">
        <v>0.32</v>
      </c>
      <c r="E192" s="19">
        <v>0.27</v>
      </c>
      <c r="F192" s="19">
        <v>0.22</v>
      </c>
      <c r="G192" s="19">
        <v>0.26</v>
      </c>
      <c r="H192" s="19" t="s">
        <v>13</v>
      </c>
      <c r="I192" s="19" t="s">
        <v>13</v>
      </c>
      <c r="J192" s="19" t="s">
        <v>13</v>
      </c>
      <c r="K192" s="19">
        <v>0.28999999999999998</v>
      </c>
      <c r="L192" s="19">
        <v>0.32</v>
      </c>
      <c r="M192" s="19">
        <v>0.27</v>
      </c>
      <c r="N192" s="19">
        <v>0.28999999999999998</v>
      </c>
      <c r="O192" s="19">
        <v>0.2</v>
      </c>
      <c r="P192" s="19">
        <v>0.3</v>
      </c>
      <c r="Q192" s="19">
        <v>0.31</v>
      </c>
      <c r="R192" s="19">
        <v>0.32</v>
      </c>
      <c r="S192" s="19">
        <v>0.28999999999999998</v>
      </c>
      <c r="T192" s="19">
        <v>0.32</v>
      </c>
      <c r="U192" s="19" t="s">
        <v>13</v>
      </c>
      <c r="V192" s="19" t="s">
        <v>13</v>
      </c>
    </row>
    <row r="193" spans="2:22">
      <c r="B193" s="18">
        <v>819</v>
      </c>
      <c r="C193" s="19">
        <v>0.32</v>
      </c>
      <c r="D193" s="19">
        <v>0.32</v>
      </c>
      <c r="E193" s="19">
        <v>0.27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0.28999999999999998</v>
      </c>
      <c r="L193" s="19">
        <v>0.32</v>
      </c>
      <c r="M193" s="19">
        <v>0.27</v>
      </c>
      <c r="N193" s="19">
        <v>0.28999999999999998</v>
      </c>
      <c r="O193" s="19">
        <v>0.19</v>
      </c>
      <c r="P193" s="19">
        <v>0.3</v>
      </c>
      <c r="Q193" s="19">
        <v>0.31</v>
      </c>
      <c r="R193" s="19">
        <v>0.32</v>
      </c>
      <c r="S193" s="19">
        <v>0.28999999999999998</v>
      </c>
      <c r="T193" s="19">
        <v>0.32</v>
      </c>
      <c r="U193" s="19" t="s">
        <v>13</v>
      </c>
      <c r="V193" s="19" t="s">
        <v>13</v>
      </c>
    </row>
    <row r="194" spans="2:22">
      <c r="B194" s="18">
        <v>820</v>
      </c>
      <c r="C194" s="19">
        <v>0.24</v>
      </c>
      <c r="D194" s="19">
        <v>0.24</v>
      </c>
      <c r="E194" s="19">
        <v>0.2</v>
      </c>
      <c r="F194" s="19">
        <v>0.16</v>
      </c>
      <c r="G194" s="19">
        <v>0.19</v>
      </c>
      <c r="H194" s="19" t="s">
        <v>13</v>
      </c>
      <c r="I194" s="19" t="s">
        <v>13</v>
      </c>
      <c r="J194" s="19" t="s">
        <v>13</v>
      </c>
      <c r="K194" s="19">
        <v>0.21</v>
      </c>
      <c r="L194" s="19">
        <v>0.24</v>
      </c>
      <c r="M194" s="19">
        <v>0.2</v>
      </c>
      <c r="N194" s="19">
        <v>0.22</v>
      </c>
      <c r="O194" s="19">
        <v>0.13</v>
      </c>
      <c r="P194" s="19">
        <v>0.22</v>
      </c>
      <c r="Q194" s="19">
        <v>0.23</v>
      </c>
      <c r="R194" s="19">
        <v>0.24</v>
      </c>
      <c r="S194" s="19">
        <v>0.22</v>
      </c>
      <c r="T194" s="19">
        <v>0.24</v>
      </c>
      <c r="U194" s="19" t="s">
        <v>13</v>
      </c>
      <c r="V194" s="19" t="s">
        <v>13</v>
      </c>
    </row>
    <row r="195" spans="2:22">
      <c r="B195" s="18">
        <v>821</v>
      </c>
      <c r="C195" s="19">
        <v>0.24</v>
      </c>
      <c r="D195" s="19">
        <v>0.24</v>
      </c>
      <c r="E195" s="19">
        <v>0.2</v>
      </c>
      <c r="F195" s="19">
        <v>0.16</v>
      </c>
      <c r="G195" s="19">
        <v>0.19</v>
      </c>
      <c r="H195" s="19" t="s">
        <v>13</v>
      </c>
      <c r="I195" s="19" t="s">
        <v>13</v>
      </c>
      <c r="J195" s="19" t="s">
        <v>13</v>
      </c>
      <c r="K195" s="19">
        <v>0.21</v>
      </c>
      <c r="L195" s="19">
        <v>0.24</v>
      </c>
      <c r="M195" s="19">
        <v>0.2</v>
      </c>
      <c r="N195" s="19">
        <v>0.22</v>
      </c>
      <c r="O195" s="19">
        <v>0.12</v>
      </c>
      <c r="P195" s="19">
        <v>0.22</v>
      </c>
      <c r="Q195" s="19">
        <v>0.23</v>
      </c>
      <c r="R195" s="19">
        <v>0.24</v>
      </c>
      <c r="S195" s="19">
        <v>0.21</v>
      </c>
      <c r="T195" s="19">
        <v>0.24</v>
      </c>
      <c r="U195" s="19" t="s">
        <v>13</v>
      </c>
      <c r="V195" s="19" t="s">
        <v>13</v>
      </c>
    </row>
    <row r="196" spans="2:22">
      <c r="B196" s="18">
        <v>822</v>
      </c>
      <c r="C196" s="19">
        <v>0.23</v>
      </c>
      <c r="D196" s="19">
        <v>0.23</v>
      </c>
      <c r="E196" s="19">
        <v>0.2</v>
      </c>
      <c r="F196" s="19">
        <v>0.16</v>
      </c>
      <c r="G196" s="19">
        <v>0.18</v>
      </c>
      <c r="H196" s="19" t="s">
        <v>13</v>
      </c>
      <c r="I196" s="19" t="s">
        <v>13</v>
      </c>
      <c r="J196" s="19" t="s">
        <v>13</v>
      </c>
      <c r="K196" s="19">
        <v>0.2</v>
      </c>
      <c r="L196" s="19">
        <v>0.23</v>
      </c>
      <c r="M196" s="19">
        <v>0.19</v>
      </c>
      <c r="N196" s="19">
        <v>0.21</v>
      </c>
      <c r="O196" s="19">
        <v>0.1</v>
      </c>
      <c r="P196" s="19">
        <v>0.2</v>
      </c>
      <c r="Q196" s="19">
        <v>0.22</v>
      </c>
      <c r="R196" s="19">
        <v>0.23</v>
      </c>
      <c r="S196" s="19">
        <v>0.2</v>
      </c>
      <c r="T196" s="19">
        <v>0.23</v>
      </c>
      <c r="U196" s="19" t="s">
        <v>13</v>
      </c>
      <c r="V196" s="19" t="s">
        <v>13</v>
      </c>
    </row>
    <row r="197" spans="2:22">
      <c r="B197" s="18">
        <v>823</v>
      </c>
      <c r="C197" s="19">
        <v>0.28999999999999998</v>
      </c>
      <c r="D197" s="19">
        <v>0.28999999999999998</v>
      </c>
      <c r="E197" s="19">
        <v>0.25</v>
      </c>
      <c r="F197" s="19">
        <v>0.2</v>
      </c>
      <c r="G197" s="19">
        <v>0.23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0.28999999999999998</v>
      </c>
      <c r="M197" s="19">
        <v>0.24</v>
      </c>
      <c r="N197" s="19">
        <v>0.26</v>
      </c>
      <c r="O197" s="19">
        <v>0.12</v>
      </c>
      <c r="P197" s="19">
        <v>0.25</v>
      </c>
      <c r="Q197" s="19">
        <v>0.27</v>
      </c>
      <c r="R197" s="19">
        <v>0.28999999999999998</v>
      </c>
      <c r="S197" s="19">
        <v>0.26</v>
      </c>
      <c r="T197" s="19">
        <v>0.28999999999999998</v>
      </c>
      <c r="U197" s="19" t="s">
        <v>13</v>
      </c>
      <c r="V197" s="19" t="s">
        <v>13</v>
      </c>
    </row>
    <row r="198" spans="2:22">
      <c r="B198" s="18">
        <v>824</v>
      </c>
      <c r="C198" s="19">
        <v>0.28000000000000003</v>
      </c>
      <c r="D198" s="19">
        <v>0.28000000000000003</v>
      </c>
      <c r="E198" s="19">
        <v>0.24</v>
      </c>
      <c r="F198" s="19">
        <v>0.19</v>
      </c>
      <c r="G198" s="19">
        <v>0.22</v>
      </c>
      <c r="H198" s="19" t="s">
        <v>13</v>
      </c>
      <c r="I198" s="19" t="s">
        <v>13</v>
      </c>
      <c r="J198" s="19" t="s">
        <v>13</v>
      </c>
      <c r="K198" s="19">
        <v>0.24</v>
      </c>
      <c r="L198" s="19">
        <v>0.28000000000000003</v>
      </c>
      <c r="M198" s="19">
        <v>0.23</v>
      </c>
      <c r="N198" s="19">
        <v>0.25</v>
      </c>
      <c r="O198" s="19">
        <v>0.1</v>
      </c>
      <c r="P198" s="19">
        <v>0.24</v>
      </c>
      <c r="Q198" s="19">
        <v>0.26</v>
      </c>
      <c r="R198" s="19">
        <v>0.28000000000000003</v>
      </c>
      <c r="S198" s="19">
        <v>0.25</v>
      </c>
      <c r="T198" s="19">
        <v>0.28000000000000003</v>
      </c>
      <c r="U198" s="19" t="s">
        <v>13</v>
      </c>
      <c r="V198" s="19" t="s">
        <v>13</v>
      </c>
    </row>
    <row r="199" spans="2:22">
      <c r="B199" s="18">
        <v>825</v>
      </c>
      <c r="C199" s="19">
        <v>0.27</v>
      </c>
      <c r="D199" s="19">
        <v>0.27</v>
      </c>
      <c r="E199" s="19">
        <v>0.23</v>
      </c>
      <c r="F199" s="19">
        <v>0.18</v>
      </c>
      <c r="G199" s="19">
        <v>0.22</v>
      </c>
      <c r="H199" s="19" t="s">
        <v>13</v>
      </c>
      <c r="I199" s="19" t="s">
        <v>13</v>
      </c>
      <c r="J199" s="19" t="s">
        <v>13</v>
      </c>
      <c r="K199" s="19">
        <v>0.23</v>
      </c>
      <c r="L199" s="19">
        <v>0.27</v>
      </c>
      <c r="M199" s="19">
        <v>0.22</v>
      </c>
      <c r="N199" s="19">
        <v>0.24</v>
      </c>
      <c r="O199" s="19">
        <v>0</v>
      </c>
      <c r="P199" s="19">
        <v>0.22</v>
      </c>
      <c r="Q199" s="19">
        <v>0.25</v>
      </c>
      <c r="R199" s="19">
        <v>0.27</v>
      </c>
      <c r="S199" s="19">
        <v>0.23</v>
      </c>
      <c r="T199" s="19">
        <v>0.27</v>
      </c>
      <c r="U199" s="19" t="s">
        <v>13</v>
      </c>
      <c r="V199" s="19" t="s">
        <v>13</v>
      </c>
    </row>
    <row r="200" spans="2:22">
      <c r="B200" s="18">
        <v>826</v>
      </c>
      <c r="C200" s="19">
        <v>0.28999999999999998</v>
      </c>
      <c r="D200" s="19">
        <v>0.28999999999999998</v>
      </c>
      <c r="E200" s="19">
        <v>0.25</v>
      </c>
      <c r="F200" s="19">
        <v>0.2</v>
      </c>
      <c r="G200" s="19">
        <v>0.23</v>
      </c>
      <c r="H200" s="19" t="s">
        <v>13</v>
      </c>
      <c r="I200" s="19" t="s">
        <v>13</v>
      </c>
      <c r="J200" s="19" t="s">
        <v>13</v>
      </c>
      <c r="K200" s="19">
        <v>0.25</v>
      </c>
      <c r="L200" s="19">
        <v>0.28000000000000003</v>
      </c>
      <c r="M200" s="19">
        <v>0.23</v>
      </c>
      <c r="N200" s="19">
        <v>0.25</v>
      </c>
      <c r="O200" s="19" t="s">
        <v>13</v>
      </c>
      <c r="P200" s="19">
        <v>0.23</v>
      </c>
      <c r="Q200" s="19">
        <v>0.27</v>
      </c>
      <c r="R200" s="19">
        <v>0.28999999999999998</v>
      </c>
      <c r="S200" s="19">
        <v>0.25</v>
      </c>
      <c r="T200" s="19">
        <v>0.28999999999999998</v>
      </c>
      <c r="U200" s="19" t="s">
        <v>13</v>
      </c>
      <c r="V200" s="19" t="s">
        <v>13</v>
      </c>
    </row>
    <row r="201" spans="2:22">
      <c r="B201" s="18">
        <v>827</v>
      </c>
      <c r="C201" s="19">
        <v>0.31</v>
      </c>
      <c r="D201" s="19">
        <v>0.31</v>
      </c>
      <c r="E201" s="19">
        <v>0.26</v>
      </c>
      <c r="F201" s="19">
        <v>0.21</v>
      </c>
      <c r="G201" s="19">
        <v>0.25</v>
      </c>
      <c r="H201" s="19" t="s">
        <v>13</v>
      </c>
      <c r="I201" s="19" t="s">
        <v>13</v>
      </c>
      <c r="J201" s="19" t="s">
        <v>13</v>
      </c>
      <c r="K201" s="19">
        <v>0.26</v>
      </c>
      <c r="L201" s="19">
        <v>0.3</v>
      </c>
      <c r="M201" s="19">
        <v>0.25</v>
      </c>
      <c r="N201" s="19">
        <v>0.27</v>
      </c>
      <c r="O201" s="19" t="s">
        <v>13</v>
      </c>
      <c r="P201" s="19">
        <v>0.24</v>
      </c>
      <c r="Q201" s="19">
        <v>0.28999999999999998</v>
      </c>
      <c r="R201" s="19">
        <v>0.3</v>
      </c>
      <c r="S201" s="19">
        <v>0.27</v>
      </c>
      <c r="T201" s="19">
        <v>0.31</v>
      </c>
      <c r="U201" s="19" t="s">
        <v>13</v>
      </c>
      <c r="V201" s="19" t="s">
        <v>13</v>
      </c>
    </row>
    <row r="202" spans="2:22">
      <c r="B202" s="18">
        <v>828</v>
      </c>
      <c r="C202" s="19">
        <v>0.32</v>
      </c>
      <c r="D202" s="19">
        <v>0.32</v>
      </c>
      <c r="E202" s="19">
        <v>0.27</v>
      </c>
      <c r="F202" s="19">
        <v>0.22</v>
      </c>
      <c r="G202" s="19">
        <v>0.26</v>
      </c>
      <c r="H202" s="19" t="s">
        <v>13</v>
      </c>
      <c r="I202" s="19" t="s">
        <v>13</v>
      </c>
      <c r="J202" s="19" t="s">
        <v>13</v>
      </c>
      <c r="K202" s="19">
        <v>0.27</v>
      </c>
      <c r="L202" s="19">
        <v>0.31</v>
      </c>
      <c r="M202" s="19">
        <v>0.26</v>
      </c>
      <c r="N202" s="19">
        <v>0.28000000000000003</v>
      </c>
      <c r="O202" s="19" t="s">
        <v>13</v>
      </c>
      <c r="P202" s="19">
        <v>0.24</v>
      </c>
      <c r="Q202" s="19">
        <v>0.3</v>
      </c>
      <c r="R202" s="19">
        <v>0.31</v>
      </c>
      <c r="S202" s="19">
        <v>0.27</v>
      </c>
      <c r="T202" s="19">
        <v>0.32</v>
      </c>
      <c r="U202" s="19" t="s">
        <v>13</v>
      </c>
      <c r="V202" s="19" t="s">
        <v>13</v>
      </c>
    </row>
    <row r="203" spans="2:22">
      <c r="B203" s="18">
        <v>829</v>
      </c>
      <c r="C203" s="19">
        <v>0.27</v>
      </c>
      <c r="D203" s="19">
        <v>0.27</v>
      </c>
      <c r="E203" s="19">
        <v>0.23</v>
      </c>
      <c r="F203" s="19">
        <v>0.18</v>
      </c>
      <c r="G203" s="19">
        <v>0.22</v>
      </c>
      <c r="H203" s="19" t="s">
        <v>13</v>
      </c>
      <c r="I203" s="19" t="s">
        <v>13</v>
      </c>
      <c r="J203" s="19" t="s">
        <v>13</v>
      </c>
      <c r="K203" s="19">
        <v>0.23</v>
      </c>
      <c r="L203" s="19">
        <v>0.26</v>
      </c>
      <c r="M203" s="19">
        <v>0.22</v>
      </c>
      <c r="N203" s="19">
        <v>0.23</v>
      </c>
      <c r="O203" s="19" t="s">
        <v>13</v>
      </c>
      <c r="P203" s="19">
        <v>0.19</v>
      </c>
      <c r="Q203" s="19">
        <v>0.25</v>
      </c>
      <c r="R203" s="19">
        <v>0.26</v>
      </c>
      <c r="S203" s="19">
        <v>0.23</v>
      </c>
      <c r="T203" s="19">
        <v>0.27</v>
      </c>
      <c r="U203" s="19" t="s">
        <v>13</v>
      </c>
      <c r="V203" s="19" t="s">
        <v>13</v>
      </c>
    </row>
    <row r="204" spans="2:22">
      <c r="B204" s="18">
        <v>830</v>
      </c>
      <c r="C204" s="19">
        <v>0.26</v>
      </c>
      <c r="D204" s="19">
        <v>0.26</v>
      </c>
      <c r="E204" s="19">
        <v>0.22</v>
      </c>
      <c r="F204" s="19">
        <v>0.18</v>
      </c>
      <c r="G204" s="19">
        <v>0.21</v>
      </c>
      <c r="H204" s="19" t="s">
        <v>13</v>
      </c>
      <c r="I204" s="19" t="s">
        <v>13</v>
      </c>
      <c r="J204" s="19" t="s">
        <v>13</v>
      </c>
      <c r="K204" s="19">
        <v>0.22</v>
      </c>
      <c r="L204" s="19">
        <v>0.25</v>
      </c>
      <c r="M204" s="19">
        <v>0.21</v>
      </c>
      <c r="N204" s="19">
        <v>0.22</v>
      </c>
      <c r="O204" s="19" t="s">
        <v>13</v>
      </c>
      <c r="P204" s="19">
        <v>0.18</v>
      </c>
      <c r="Q204" s="19">
        <v>0.24</v>
      </c>
      <c r="R204" s="19">
        <v>0.25</v>
      </c>
      <c r="S204" s="19">
        <v>0.22</v>
      </c>
      <c r="T204" s="19">
        <v>0.25</v>
      </c>
      <c r="U204" s="19" t="s">
        <v>13</v>
      </c>
      <c r="V204" s="19" t="s">
        <v>13</v>
      </c>
    </row>
    <row r="205" spans="2:22">
      <c r="B205" s="18">
        <v>831</v>
      </c>
      <c r="C205" s="19">
        <v>0.25</v>
      </c>
      <c r="D205" s="19">
        <v>0.25</v>
      </c>
      <c r="E205" s="19">
        <v>0.21</v>
      </c>
      <c r="F205" s="19">
        <v>0.17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0.24</v>
      </c>
      <c r="M205" s="19">
        <v>0.2</v>
      </c>
      <c r="N205" s="19">
        <v>0.21</v>
      </c>
      <c r="O205" s="19" t="s">
        <v>13</v>
      </c>
      <c r="P205" s="19">
        <v>0.17</v>
      </c>
      <c r="Q205" s="19">
        <v>0.23</v>
      </c>
      <c r="R205" s="19">
        <v>0.24</v>
      </c>
      <c r="S205" s="19">
        <v>0.21</v>
      </c>
      <c r="T205" s="19">
        <v>0.24</v>
      </c>
      <c r="U205" s="19" t="s">
        <v>13</v>
      </c>
      <c r="V205" s="19" t="s">
        <v>13</v>
      </c>
    </row>
    <row r="206" spans="2:22">
      <c r="B206" s="18">
        <v>901</v>
      </c>
      <c r="C206" s="19">
        <v>0.25</v>
      </c>
      <c r="D206" s="19">
        <v>0.25</v>
      </c>
      <c r="E206" s="19">
        <v>0.21</v>
      </c>
      <c r="F206" s="19">
        <v>0.17</v>
      </c>
      <c r="G206" s="19">
        <v>0.2</v>
      </c>
      <c r="H206" s="19" t="s">
        <v>13</v>
      </c>
      <c r="I206" s="19" t="s">
        <v>13</v>
      </c>
      <c r="J206" s="19" t="s">
        <v>13</v>
      </c>
      <c r="K206" s="19">
        <v>0.21</v>
      </c>
      <c r="L206" s="19">
        <v>0.24</v>
      </c>
      <c r="M206" s="19">
        <v>0.2</v>
      </c>
      <c r="N206" s="19">
        <v>0.21</v>
      </c>
      <c r="O206" s="19" t="s">
        <v>13</v>
      </c>
      <c r="P206" s="19">
        <v>0.16</v>
      </c>
      <c r="Q206" s="19">
        <v>0.23</v>
      </c>
      <c r="R206" s="19">
        <v>0.24</v>
      </c>
      <c r="S206" s="19">
        <v>0.21</v>
      </c>
      <c r="T206" s="19">
        <v>0.24</v>
      </c>
      <c r="U206" s="19" t="s">
        <v>13</v>
      </c>
      <c r="V206" s="19" t="s">
        <v>13</v>
      </c>
    </row>
    <row r="207" spans="2:22">
      <c r="B207" s="18">
        <v>902</v>
      </c>
      <c r="C207" s="19">
        <v>0.24</v>
      </c>
      <c r="D207" s="19">
        <v>0.24</v>
      </c>
      <c r="E207" s="19">
        <v>0.2</v>
      </c>
      <c r="F207" s="19">
        <v>0.16</v>
      </c>
      <c r="G207" s="19">
        <v>0.19</v>
      </c>
      <c r="H207" s="19" t="s">
        <v>13</v>
      </c>
      <c r="I207" s="19" t="s">
        <v>13</v>
      </c>
      <c r="J207" s="19" t="s">
        <v>13</v>
      </c>
      <c r="K207" s="19">
        <v>0.2</v>
      </c>
      <c r="L207" s="19">
        <v>0.23</v>
      </c>
      <c r="M207" s="19">
        <v>0.19</v>
      </c>
      <c r="N207" s="19">
        <v>0.2</v>
      </c>
      <c r="O207" s="19" t="s">
        <v>13</v>
      </c>
      <c r="P207" s="19">
        <v>0.14000000000000001</v>
      </c>
      <c r="Q207" s="19">
        <v>0.22</v>
      </c>
      <c r="R207" s="19">
        <v>0.23</v>
      </c>
      <c r="S207" s="19">
        <v>0.2</v>
      </c>
      <c r="T207" s="19">
        <v>0.23</v>
      </c>
      <c r="U207" s="19" t="s">
        <v>13</v>
      </c>
      <c r="V207" s="19" t="s">
        <v>13</v>
      </c>
    </row>
    <row r="208" spans="2:22">
      <c r="B208" s="18">
        <v>903</v>
      </c>
      <c r="C208" s="19">
        <v>0.27</v>
      </c>
      <c r="D208" s="19">
        <v>0.27</v>
      </c>
      <c r="E208" s="19">
        <v>0.23</v>
      </c>
      <c r="F208" s="19">
        <v>0.18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0.22</v>
      </c>
      <c r="L208" s="19">
        <v>0.26</v>
      </c>
      <c r="M208" s="19">
        <v>0.21</v>
      </c>
      <c r="N208" s="19">
        <v>0.22</v>
      </c>
      <c r="O208" s="19" t="s">
        <v>13</v>
      </c>
      <c r="P208" s="19">
        <v>0.15</v>
      </c>
      <c r="Q208" s="19">
        <v>0.24</v>
      </c>
      <c r="R208" s="19">
        <v>0.26</v>
      </c>
      <c r="S208" s="19">
        <v>0.22</v>
      </c>
      <c r="T208" s="19">
        <v>0.25</v>
      </c>
      <c r="U208" s="19" t="s">
        <v>13</v>
      </c>
      <c r="V208" s="19" t="s">
        <v>13</v>
      </c>
    </row>
    <row r="209" spans="2:22">
      <c r="B209" s="18">
        <v>904</v>
      </c>
      <c r="C209" s="19">
        <v>0.21</v>
      </c>
      <c r="D209" s="19">
        <v>0.21</v>
      </c>
      <c r="E209" s="19">
        <v>0.18</v>
      </c>
      <c r="F209" s="19">
        <v>0.14000000000000001</v>
      </c>
      <c r="G209" s="19">
        <v>0.17</v>
      </c>
      <c r="H209" s="19" t="s">
        <v>13</v>
      </c>
      <c r="I209" s="19" t="s">
        <v>13</v>
      </c>
      <c r="J209" s="19" t="s">
        <v>13</v>
      </c>
      <c r="K209" s="19">
        <v>0.17</v>
      </c>
      <c r="L209" s="19">
        <v>0.2</v>
      </c>
      <c r="M209" s="19">
        <v>0.16</v>
      </c>
      <c r="N209" s="19">
        <v>0.17</v>
      </c>
      <c r="O209" s="19" t="s">
        <v>13</v>
      </c>
      <c r="P209" s="19">
        <v>0.11</v>
      </c>
      <c r="Q209" s="19">
        <v>0.19</v>
      </c>
      <c r="R209" s="19">
        <v>0.2</v>
      </c>
      <c r="S209" s="19">
        <v>0.17</v>
      </c>
      <c r="T209" s="19">
        <v>0.2</v>
      </c>
      <c r="U209" s="19" t="s">
        <v>13</v>
      </c>
      <c r="V209" s="19" t="s">
        <v>13</v>
      </c>
    </row>
    <row r="210" spans="2:22">
      <c r="B210" s="18">
        <v>905</v>
      </c>
      <c r="C210" s="19">
        <v>0.26</v>
      </c>
      <c r="D210" s="19">
        <v>0.26</v>
      </c>
      <c r="E210" s="19">
        <v>0.22</v>
      </c>
      <c r="F210" s="19">
        <v>0.18</v>
      </c>
      <c r="G210" s="19">
        <v>0.21</v>
      </c>
      <c r="H210" s="19" t="s">
        <v>13</v>
      </c>
      <c r="I210" s="19" t="s">
        <v>13</v>
      </c>
      <c r="J210" s="19" t="s">
        <v>13</v>
      </c>
      <c r="K210" s="19">
        <v>0.21</v>
      </c>
      <c r="L210" s="19">
        <v>0.24</v>
      </c>
      <c r="M210" s="19">
        <v>0.2</v>
      </c>
      <c r="N210" s="19">
        <v>0.21</v>
      </c>
      <c r="O210" s="19" t="s">
        <v>13</v>
      </c>
      <c r="P210" s="19">
        <v>0.13</v>
      </c>
      <c r="Q210" s="19">
        <v>0.23</v>
      </c>
      <c r="R210" s="19">
        <v>0.24</v>
      </c>
      <c r="S210" s="19">
        <v>0</v>
      </c>
      <c r="T210" s="19">
        <v>0.24</v>
      </c>
      <c r="U210" s="19" t="s">
        <v>13</v>
      </c>
      <c r="V210" s="19" t="s">
        <v>13</v>
      </c>
    </row>
    <row r="211" spans="2:22">
      <c r="B211" s="18">
        <v>906</v>
      </c>
      <c r="C211" s="19">
        <v>0.2</v>
      </c>
      <c r="D211" s="19">
        <v>0.2</v>
      </c>
      <c r="E211" s="19">
        <v>0.17</v>
      </c>
      <c r="F211" s="19">
        <v>0.14000000000000001</v>
      </c>
      <c r="G211" s="19">
        <v>0.16</v>
      </c>
      <c r="H211" s="19" t="s">
        <v>13</v>
      </c>
      <c r="I211" s="19" t="s">
        <v>13</v>
      </c>
      <c r="J211" s="19" t="s">
        <v>13</v>
      </c>
      <c r="K211" s="19">
        <v>0.16</v>
      </c>
      <c r="L211" s="19">
        <v>0.19</v>
      </c>
      <c r="M211" s="19">
        <v>0.15</v>
      </c>
      <c r="N211" s="19">
        <v>0.16</v>
      </c>
      <c r="O211" s="19" t="s">
        <v>13</v>
      </c>
      <c r="P211" s="19">
        <v>0.09</v>
      </c>
      <c r="Q211" s="19">
        <v>0.18</v>
      </c>
      <c r="R211" s="19">
        <v>0.19</v>
      </c>
      <c r="S211" s="19" t="s">
        <v>13</v>
      </c>
      <c r="T211" s="19">
        <v>0.18</v>
      </c>
      <c r="U211" s="19" t="s">
        <v>13</v>
      </c>
      <c r="V211" s="19" t="s">
        <v>13</v>
      </c>
    </row>
    <row r="212" spans="2:22">
      <c r="B212" s="18">
        <v>907</v>
      </c>
      <c r="C212" s="19">
        <v>0.25</v>
      </c>
      <c r="D212" s="19">
        <v>0.25</v>
      </c>
      <c r="E212" s="19">
        <v>0.21</v>
      </c>
      <c r="F212" s="19">
        <v>0.17</v>
      </c>
      <c r="G212" s="19">
        <v>0.2</v>
      </c>
      <c r="H212" s="19" t="s">
        <v>13</v>
      </c>
      <c r="I212" s="19" t="s">
        <v>13</v>
      </c>
      <c r="J212" s="19" t="s">
        <v>13</v>
      </c>
      <c r="K212" s="19">
        <v>0.2</v>
      </c>
      <c r="L212" s="19">
        <v>0.23</v>
      </c>
      <c r="M212" s="19">
        <v>0.18</v>
      </c>
      <c r="N212" s="19">
        <v>0.2</v>
      </c>
      <c r="O212" s="19" t="s">
        <v>13</v>
      </c>
      <c r="P212" s="19">
        <v>0.11</v>
      </c>
      <c r="Q212" s="19">
        <v>0.22</v>
      </c>
      <c r="R212" s="19">
        <v>0.23</v>
      </c>
      <c r="S212" s="19" t="s">
        <v>13</v>
      </c>
      <c r="T212" s="19">
        <v>0.23</v>
      </c>
      <c r="U212" s="19" t="s">
        <v>13</v>
      </c>
      <c r="V212" s="19" t="s">
        <v>13</v>
      </c>
    </row>
    <row r="213" spans="2:22">
      <c r="B213" s="18">
        <v>908</v>
      </c>
      <c r="C213" s="19">
        <v>0.25</v>
      </c>
      <c r="D213" s="19">
        <v>0.25</v>
      </c>
      <c r="E213" s="19">
        <v>0.21</v>
      </c>
      <c r="F213" s="19">
        <v>0.17</v>
      </c>
      <c r="G213" s="19">
        <v>0.2</v>
      </c>
      <c r="H213" s="19" t="s">
        <v>13</v>
      </c>
      <c r="I213" s="19" t="s">
        <v>13</v>
      </c>
      <c r="J213" s="19" t="s">
        <v>13</v>
      </c>
      <c r="K213" s="19">
        <v>0.19</v>
      </c>
      <c r="L213" s="19">
        <v>0.23</v>
      </c>
      <c r="M213" s="19">
        <v>0.18</v>
      </c>
      <c r="N213" s="19">
        <v>0.2</v>
      </c>
      <c r="O213" s="19" t="s">
        <v>13</v>
      </c>
      <c r="P213" s="19">
        <v>0.1</v>
      </c>
      <c r="Q213" s="19">
        <v>0.22</v>
      </c>
      <c r="R213" s="19">
        <v>0.23</v>
      </c>
      <c r="S213" s="19" t="s">
        <v>13</v>
      </c>
      <c r="T213" s="19">
        <v>0.22</v>
      </c>
      <c r="U213" s="19" t="s">
        <v>13</v>
      </c>
      <c r="V213" s="19" t="s">
        <v>13</v>
      </c>
    </row>
    <row r="214" spans="2:22">
      <c r="B214" s="18">
        <v>909</v>
      </c>
      <c r="C214" s="19">
        <v>0.21</v>
      </c>
      <c r="D214" s="19">
        <v>0.21</v>
      </c>
      <c r="E214" s="19">
        <v>0.18</v>
      </c>
      <c r="F214" s="19">
        <v>0.14000000000000001</v>
      </c>
      <c r="G214" s="19">
        <v>0.17</v>
      </c>
      <c r="H214" s="19" t="s">
        <v>13</v>
      </c>
      <c r="I214" s="19" t="s">
        <v>13</v>
      </c>
      <c r="J214" s="19" t="s">
        <v>13</v>
      </c>
      <c r="K214" s="19">
        <v>0.16</v>
      </c>
      <c r="L214" s="19">
        <v>0.19</v>
      </c>
      <c r="M214" s="19">
        <v>0.15</v>
      </c>
      <c r="N214" s="19">
        <v>0.17</v>
      </c>
      <c r="O214" s="19" t="s">
        <v>13</v>
      </c>
      <c r="P214" s="19">
        <v>7.0000000000000007E-2</v>
      </c>
      <c r="Q214" s="19">
        <v>0.18</v>
      </c>
      <c r="R214" s="19">
        <v>0.19</v>
      </c>
      <c r="S214" s="19" t="s">
        <v>13</v>
      </c>
      <c r="T214" s="19">
        <v>0.19</v>
      </c>
      <c r="U214" s="19" t="s">
        <v>13</v>
      </c>
      <c r="V214" s="19" t="s">
        <v>13</v>
      </c>
    </row>
    <row r="215" spans="2:22">
      <c r="B215" s="18">
        <v>910</v>
      </c>
      <c r="C215" s="19">
        <v>0.23</v>
      </c>
      <c r="D215" s="19">
        <v>0.23</v>
      </c>
      <c r="E215" s="19">
        <v>0.2</v>
      </c>
      <c r="F215" s="19">
        <v>0.16</v>
      </c>
      <c r="G215" s="19">
        <v>0.18</v>
      </c>
      <c r="H215" s="19" t="s">
        <v>13</v>
      </c>
      <c r="I215" s="19" t="s">
        <v>13</v>
      </c>
      <c r="J215" s="19" t="s">
        <v>13</v>
      </c>
      <c r="K215" s="19">
        <v>0.18</v>
      </c>
      <c r="L215" s="19">
        <v>0.21</v>
      </c>
      <c r="M215" s="19">
        <v>0.16</v>
      </c>
      <c r="N215" s="19">
        <v>0.18</v>
      </c>
      <c r="O215" s="19" t="s">
        <v>13</v>
      </c>
      <c r="P215" s="19">
        <v>0</v>
      </c>
      <c r="Q215" s="19">
        <v>0.2</v>
      </c>
      <c r="R215" s="19">
        <v>0.21</v>
      </c>
      <c r="S215" s="19" t="s">
        <v>13</v>
      </c>
      <c r="T215" s="19">
        <v>0.2</v>
      </c>
      <c r="U215" s="19" t="s">
        <v>13</v>
      </c>
      <c r="V215" s="19" t="s">
        <v>13</v>
      </c>
    </row>
    <row r="216" spans="2:22">
      <c r="B216" s="18">
        <v>911</v>
      </c>
      <c r="C216" s="19">
        <v>0.22</v>
      </c>
      <c r="D216" s="19">
        <v>0.22</v>
      </c>
      <c r="E216" s="19">
        <v>0.19</v>
      </c>
      <c r="F216" s="19">
        <v>0.15</v>
      </c>
      <c r="G216" s="19">
        <v>0.18</v>
      </c>
      <c r="H216" s="19" t="s">
        <v>13</v>
      </c>
      <c r="I216" s="19" t="s">
        <v>13</v>
      </c>
      <c r="J216" s="19" t="s">
        <v>13</v>
      </c>
      <c r="K216" s="19">
        <v>0.17</v>
      </c>
      <c r="L216" s="19">
        <v>0.2</v>
      </c>
      <c r="M216" s="19">
        <v>0.15</v>
      </c>
      <c r="N216" s="19">
        <v>0.17</v>
      </c>
      <c r="O216" s="19" t="s">
        <v>13</v>
      </c>
      <c r="P216" s="19" t="s">
        <v>13</v>
      </c>
      <c r="Q216" s="19">
        <v>0.19</v>
      </c>
      <c r="R216" s="19">
        <v>0.2</v>
      </c>
      <c r="S216" s="19" t="s">
        <v>13</v>
      </c>
      <c r="T216" s="19">
        <v>0.19</v>
      </c>
      <c r="U216" s="19" t="s">
        <v>13</v>
      </c>
      <c r="V216" s="19" t="s">
        <v>13</v>
      </c>
    </row>
    <row r="217" spans="2:22">
      <c r="B217" s="18">
        <v>912</v>
      </c>
      <c r="C217" s="19">
        <v>0.12</v>
      </c>
      <c r="D217" s="19">
        <v>0.12</v>
      </c>
      <c r="E217" s="19">
        <v>0.1</v>
      </c>
      <c r="F217" s="19">
        <v>0.08</v>
      </c>
      <c r="G217" s="19">
        <v>0.1</v>
      </c>
      <c r="H217" s="19" t="s">
        <v>13</v>
      </c>
      <c r="I217" s="19" t="s">
        <v>13</v>
      </c>
      <c r="J217" s="19" t="s">
        <v>13</v>
      </c>
      <c r="K217" s="19">
        <v>0.09</v>
      </c>
      <c r="L217" s="19">
        <v>0.11</v>
      </c>
      <c r="M217" s="19">
        <v>0.08</v>
      </c>
      <c r="N217" s="19">
        <v>0.09</v>
      </c>
      <c r="O217" s="19" t="s">
        <v>13</v>
      </c>
      <c r="P217" s="19" t="s">
        <v>13</v>
      </c>
      <c r="Q217" s="19">
        <v>0.1</v>
      </c>
      <c r="R217" s="19">
        <v>0.11</v>
      </c>
      <c r="S217" s="19" t="s">
        <v>13</v>
      </c>
      <c r="T217" s="19">
        <v>0.1</v>
      </c>
      <c r="U217" s="19" t="s">
        <v>13</v>
      </c>
      <c r="V217" s="19" t="s">
        <v>13</v>
      </c>
    </row>
    <row r="218" spans="2:22">
      <c r="B218" s="18">
        <v>913</v>
      </c>
      <c r="C218" s="19">
        <v>0.11</v>
      </c>
      <c r="D218" s="19">
        <v>0.11</v>
      </c>
      <c r="E218" s="19">
        <v>0.09</v>
      </c>
      <c r="F218" s="19">
        <v>7.0000000000000007E-2</v>
      </c>
      <c r="G218" s="19">
        <v>0.09</v>
      </c>
      <c r="H218" s="19" t="s">
        <v>13</v>
      </c>
      <c r="I218" s="19" t="s">
        <v>13</v>
      </c>
      <c r="J218" s="19" t="s">
        <v>13</v>
      </c>
      <c r="K218" s="19">
        <v>0.08</v>
      </c>
      <c r="L218" s="19">
        <v>0.1</v>
      </c>
      <c r="M218" s="19">
        <v>7.0000000000000007E-2</v>
      </c>
      <c r="N218" s="19">
        <v>0.09</v>
      </c>
      <c r="O218" s="19" t="s">
        <v>13</v>
      </c>
      <c r="P218" s="19" t="s">
        <v>13</v>
      </c>
      <c r="Q218" s="19">
        <v>0.09</v>
      </c>
      <c r="R218" s="19">
        <v>0.1</v>
      </c>
      <c r="S218" s="19" t="s">
        <v>13</v>
      </c>
      <c r="T218" s="19">
        <v>0.09</v>
      </c>
      <c r="U218" s="19" t="s">
        <v>13</v>
      </c>
      <c r="V218" s="19" t="s">
        <v>13</v>
      </c>
    </row>
    <row r="219" spans="2:22">
      <c r="B219" s="18">
        <v>914</v>
      </c>
      <c r="C219" s="19">
        <v>0.17</v>
      </c>
      <c r="D219" s="19">
        <v>0.17</v>
      </c>
      <c r="E219" s="19">
        <v>0.14000000000000001</v>
      </c>
      <c r="F219" s="19">
        <v>0.11</v>
      </c>
      <c r="G219" s="19">
        <v>0.14000000000000001</v>
      </c>
      <c r="H219" s="19" t="s">
        <v>13</v>
      </c>
      <c r="I219" s="19" t="s">
        <v>13</v>
      </c>
      <c r="J219" s="19" t="s">
        <v>13</v>
      </c>
      <c r="K219" s="19">
        <v>0.13</v>
      </c>
      <c r="L219" s="19">
        <v>0.15</v>
      </c>
      <c r="M219" s="19">
        <v>0.11</v>
      </c>
      <c r="N219" s="19">
        <v>0.13</v>
      </c>
      <c r="O219" s="19" t="s">
        <v>13</v>
      </c>
      <c r="P219" s="19" t="s">
        <v>13</v>
      </c>
      <c r="Q219" s="19">
        <v>0.14000000000000001</v>
      </c>
      <c r="R219" s="19">
        <v>0.15</v>
      </c>
      <c r="S219" s="19" t="s">
        <v>13</v>
      </c>
      <c r="T219" s="19">
        <v>0.14000000000000001</v>
      </c>
      <c r="U219" s="19" t="s">
        <v>13</v>
      </c>
      <c r="V219" s="19" t="s">
        <v>13</v>
      </c>
    </row>
    <row r="220" spans="2:22">
      <c r="B220" s="18">
        <v>915</v>
      </c>
      <c r="C220" s="19">
        <v>0.18</v>
      </c>
      <c r="D220" s="19">
        <v>0.18</v>
      </c>
      <c r="E220" s="19">
        <v>0.15</v>
      </c>
      <c r="F220" s="19">
        <v>0.12</v>
      </c>
      <c r="G220" s="19">
        <v>0.14000000000000001</v>
      </c>
      <c r="H220" s="19" t="s">
        <v>13</v>
      </c>
      <c r="I220" s="19" t="s">
        <v>13</v>
      </c>
      <c r="J220" s="19" t="s">
        <v>13</v>
      </c>
      <c r="K220" s="19">
        <v>0.13</v>
      </c>
      <c r="L220" s="19">
        <v>0.16</v>
      </c>
      <c r="M220" s="19">
        <v>0.11</v>
      </c>
      <c r="N220" s="19">
        <v>0.14000000000000001</v>
      </c>
      <c r="O220" s="19" t="s">
        <v>13</v>
      </c>
      <c r="P220" s="19" t="s">
        <v>13</v>
      </c>
      <c r="Q220" s="19">
        <v>0.15</v>
      </c>
      <c r="R220" s="19">
        <v>0.16</v>
      </c>
      <c r="S220" s="19" t="s">
        <v>13</v>
      </c>
      <c r="T220" s="19">
        <v>0.15</v>
      </c>
      <c r="U220" s="19" t="s">
        <v>13</v>
      </c>
      <c r="V220" s="19" t="s">
        <v>13</v>
      </c>
    </row>
    <row r="221" spans="2:22">
      <c r="B221" s="18">
        <v>916</v>
      </c>
      <c r="C221" s="19">
        <v>0.15</v>
      </c>
      <c r="D221" s="19">
        <v>0.15</v>
      </c>
      <c r="E221" s="19">
        <v>0.13</v>
      </c>
      <c r="F221" s="19">
        <v>0.1</v>
      </c>
      <c r="G221" s="19">
        <v>0.12</v>
      </c>
      <c r="H221" s="19" t="s">
        <v>13</v>
      </c>
      <c r="I221" s="19" t="s">
        <v>13</v>
      </c>
      <c r="J221" s="19" t="s">
        <v>13</v>
      </c>
      <c r="K221" s="19">
        <v>0.11</v>
      </c>
      <c r="L221" s="19">
        <v>0.13</v>
      </c>
      <c r="M221" s="19">
        <v>0.09</v>
      </c>
      <c r="N221" s="19">
        <v>0.11</v>
      </c>
      <c r="O221" s="19" t="s">
        <v>13</v>
      </c>
      <c r="P221" s="19" t="s">
        <v>13</v>
      </c>
      <c r="Q221" s="19">
        <v>0.13</v>
      </c>
      <c r="R221" s="19">
        <v>0.13</v>
      </c>
      <c r="S221" s="19" t="s">
        <v>13</v>
      </c>
      <c r="T221" s="19">
        <v>0.13</v>
      </c>
      <c r="U221" s="19" t="s">
        <v>13</v>
      </c>
      <c r="V221" s="19" t="s">
        <v>13</v>
      </c>
    </row>
    <row r="222" spans="2:22">
      <c r="B222" s="18">
        <v>917</v>
      </c>
      <c r="C222" s="19">
        <v>0.18</v>
      </c>
      <c r="D222" s="19">
        <v>0.18</v>
      </c>
      <c r="E222" s="19">
        <v>0.15</v>
      </c>
      <c r="F222" s="19">
        <v>0.12</v>
      </c>
      <c r="G222" s="19">
        <v>0.14000000000000001</v>
      </c>
      <c r="H222" s="19" t="s">
        <v>13</v>
      </c>
      <c r="I222" s="19" t="s">
        <v>13</v>
      </c>
      <c r="J222" s="19" t="s">
        <v>13</v>
      </c>
      <c r="K222" s="19">
        <v>0.13</v>
      </c>
      <c r="L222" s="19">
        <v>0.16</v>
      </c>
      <c r="M222" s="19">
        <v>0.1</v>
      </c>
      <c r="N222" s="19">
        <v>0.13</v>
      </c>
      <c r="O222" s="19" t="s">
        <v>13</v>
      </c>
      <c r="P222" s="19" t="s">
        <v>13</v>
      </c>
      <c r="Q222" s="19">
        <v>0.15</v>
      </c>
      <c r="R222" s="19">
        <v>0.16</v>
      </c>
      <c r="S222" s="19" t="s">
        <v>13</v>
      </c>
      <c r="T222" s="19">
        <v>0.15</v>
      </c>
      <c r="U222" s="19" t="s">
        <v>13</v>
      </c>
      <c r="V222" s="19" t="s">
        <v>13</v>
      </c>
    </row>
    <row r="223" spans="2:22">
      <c r="B223" s="18">
        <v>918</v>
      </c>
      <c r="C223" s="19">
        <v>0.17</v>
      </c>
      <c r="D223" s="19">
        <v>0.17</v>
      </c>
      <c r="E223" s="19">
        <v>0.14000000000000001</v>
      </c>
      <c r="F223" s="19">
        <v>0.11</v>
      </c>
      <c r="G223" s="19">
        <v>0.14000000000000001</v>
      </c>
      <c r="H223" s="19" t="s">
        <v>13</v>
      </c>
      <c r="I223" s="19" t="s">
        <v>13</v>
      </c>
      <c r="J223" s="19" t="s">
        <v>13</v>
      </c>
      <c r="K223" s="19">
        <v>0.12</v>
      </c>
      <c r="L223" s="19">
        <v>0.15</v>
      </c>
      <c r="M223" s="19">
        <v>0.09</v>
      </c>
      <c r="N223" s="19">
        <v>0.12</v>
      </c>
      <c r="O223" s="19" t="s">
        <v>13</v>
      </c>
      <c r="P223" s="19" t="s">
        <v>13</v>
      </c>
      <c r="Q223" s="19">
        <v>0.14000000000000001</v>
      </c>
      <c r="R223" s="19">
        <v>0.15</v>
      </c>
      <c r="S223" s="19" t="s">
        <v>13</v>
      </c>
      <c r="T223" s="19">
        <v>0.14000000000000001</v>
      </c>
      <c r="U223" s="19" t="s">
        <v>13</v>
      </c>
      <c r="V223" s="19" t="s">
        <v>13</v>
      </c>
    </row>
    <row r="224" spans="2:22">
      <c r="B224" s="18">
        <v>919</v>
      </c>
      <c r="C224" s="19">
        <v>0.21</v>
      </c>
      <c r="D224" s="19">
        <v>0.21</v>
      </c>
      <c r="E224" s="19">
        <v>0.18</v>
      </c>
      <c r="F224" s="19">
        <v>0.14000000000000001</v>
      </c>
      <c r="G224" s="19">
        <v>0.17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0.18</v>
      </c>
      <c r="M224" s="19">
        <v>0.11</v>
      </c>
      <c r="N224" s="19">
        <v>0.15</v>
      </c>
      <c r="O224" s="19" t="s">
        <v>13</v>
      </c>
      <c r="P224" s="19" t="s">
        <v>13</v>
      </c>
      <c r="Q224" s="19">
        <v>0.17</v>
      </c>
      <c r="R224" s="19">
        <v>0.18</v>
      </c>
      <c r="S224" s="19" t="s">
        <v>13</v>
      </c>
      <c r="T224" s="19">
        <v>0.17</v>
      </c>
      <c r="U224" s="19" t="s">
        <v>13</v>
      </c>
      <c r="V224" s="19" t="s">
        <v>13</v>
      </c>
    </row>
    <row r="225" spans="2:22">
      <c r="B225" s="18">
        <v>920</v>
      </c>
      <c r="C225" s="19">
        <v>0.19</v>
      </c>
      <c r="D225" s="19">
        <v>0.19</v>
      </c>
      <c r="E225" s="19">
        <v>0.16</v>
      </c>
      <c r="F225" s="19">
        <v>0.13</v>
      </c>
      <c r="G225" s="19">
        <v>0.15</v>
      </c>
      <c r="H225" s="19" t="s">
        <v>13</v>
      </c>
      <c r="I225" s="19" t="s">
        <v>13</v>
      </c>
      <c r="J225" s="19" t="s">
        <v>13</v>
      </c>
      <c r="K225" s="19">
        <v>0</v>
      </c>
      <c r="L225" s="19">
        <v>0.16</v>
      </c>
      <c r="M225" s="19">
        <v>0</v>
      </c>
      <c r="N225" s="19">
        <v>0.13</v>
      </c>
      <c r="O225" s="19" t="s">
        <v>13</v>
      </c>
      <c r="P225" s="19" t="s">
        <v>13</v>
      </c>
      <c r="Q225" s="19">
        <v>0.16</v>
      </c>
      <c r="R225" s="19">
        <v>0.17</v>
      </c>
      <c r="S225" s="19" t="s">
        <v>13</v>
      </c>
      <c r="T225" s="19">
        <v>0</v>
      </c>
      <c r="U225" s="19" t="s">
        <v>13</v>
      </c>
      <c r="V225" s="19" t="s">
        <v>13</v>
      </c>
    </row>
    <row r="226" spans="2:22">
      <c r="B226" s="18">
        <v>921</v>
      </c>
      <c r="C226" s="19">
        <v>0.2</v>
      </c>
      <c r="D226" s="19">
        <v>0.2</v>
      </c>
      <c r="E226" s="19">
        <v>0.17</v>
      </c>
      <c r="F226" s="19">
        <v>0.13</v>
      </c>
      <c r="G226" s="19">
        <v>0.16</v>
      </c>
      <c r="H226" s="19" t="s">
        <v>13</v>
      </c>
      <c r="I226" s="19" t="s">
        <v>13</v>
      </c>
      <c r="J226" s="19" t="s">
        <v>13</v>
      </c>
      <c r="K226" s="19" t="s">
        <v>13</v>
      </c>
      <c r="L226" s="19">
        <v>0.17</v>
      </c>
      <c r="M226" s="19" t="s">
        <v>13</v>
      </c>
      <c r="N226" s="19">
        <v>0.14000000000000001</v>
      </c>
      <c r="O226" s="19" t="s">
        <v>13</v>
      </c>
      <c r="P226" s="19" t="s">
        <v>13</v>
      </c>
      <c r="Q226" s="19">
        <v>0.16</v>
      </c>
      <c r="R226" s="19">
        <v>0.17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18">
        <v>922</v>
      </c>
      <c r="C227" s="19">
        <v>0.2</v>
      </c>
      <c r="D227" s="19">
        <v>0.2</v>
      </c>
      <c r="E227" s="19">
        <v>0.17</v>
      </c>
      <c r="F227" s="19">
        <v>0.13</v>
      </c>
      <c r="G227" s="19">
        <v>0.16</v>
      </c>
      <c r="H227" s="19" t="s">
        <v>13</v>
      </c>
      <c r="I227" s="19" t="s">
        <v>13</v>
      </c>
      <c r="J227" s="19" t="s">
        <v>13</v>
      </c>
      <c r="K227" s="19" t="s">
        <v>13</v>
      </c>
      <c r="L227" s="19">
        <v>0.17</v>
      </c>
      <c r="M227" s="19" t="s">
        <v>13</v>
      </c>
      <c r="N227" s="19">
        <v>0.13</v>
      </c>
      <c r="O227" s="19" t="s">
        <v>13</v>
      </c>
      <c r="P227" s="19" t="s">
        <v>13</v>
      </c>
      <c r="Q227" s="19">
        <v>0.16</v>
      </c>
      <c r="R227" s="19">
        <v>0.17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18">
        <v>923</v>
      </c>
      <c r="C228" s="19">
        <v>0.24</v>
      </c>
      <c r="D228" s="19">
        <v>0.24</v>
      </c>
      <c r="E228" s="19">
        <v>0.2</v>
      </c>
      <c r="F228" s="19">
        <v>0.16</v>
      </c>
      <c r="G228" s="19">
        <v>0.19</v>
      </c>
      <c r="H228" s="19" t="s">
        <v>13</v>
      </c>
      <c r="I228" s="19" t="s">
        <v>13</v>
      </c>
      <c r="J228" s="19" t="s">
        <v>13</v>
      </c>
      <c r="K228" s="19" t="s">
        <v>13</v>
      </c>
      <c r="L228" s="19">
        <v>0.2</v>
      </c>
      <c r="M228" s="19" t="s">
        <v>13</v>
      </c>
      <c r="N228" s="19">
        <v>0.16</v>
      </c>
      <c r="O228" s="19" t="s">
        <v>13</v>
      </c>
      <c r="P228" s="19" t="s">
        <v>13</v>
      </c>
      <c r="Q228" s="19">
        <v>0.19</v>
      </c>
      <c r="R228" s="19">
        <v>0.21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18">
        <v>924</v>
      </c>
      <c r="C229" s="19">
        <v>0.23</v>
      </c>
      <c r="D229" s="19">
        <v>0.23</v>
      </c>
      <c r="E229" s="19">
        <v>0.2</v>
      </c>
      <c r="F229" s="19">
        <v>0.15</v>
      </c>
      <c r="G229" s="19">
        <v>0.18</v>
      </c>
      <c r="H229" s="19" t="s">
        <v>13</v>
      </c>
      <c r="I229" s="19" t="s">
        <v>13</v>
      </c>
      <c r="J229" s="19" t="s">
        <v>13</v>
      </c>
      <c r="K229" s="19" t="s">
        <v>13</v>
      </c>
      <c r="L229" s="19">
        <v>0.19</v>
      </c>
      <c r="M229" s="19" t="s">
        <v>13</v>
      </c>
      <c r="N229" s="19">
        <v>0.15</v>
      </c>
      <c r="O229" s="19" t="s">
        <v>13</v>
      </c>
      <c r="P229" s="19" t="s">
        <v>13</v>
      </c>
      <c r="Q229" s="19">
        <v>0.19</v>
      </c>
      <c r="R229" s="19">
        <v>0.2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18">
        <v>925</v>
      </c>
      <c r="C230" s="19">
        <v>0.27</v>
      </c>
      <c r="D230" s="19">
        <v>0.27</v>
      </c>
      <c r="E230" s="19">
        <v>0.23</v>
      </c>
      <c r="F230" s="19">
        <v>0.18</v>
      </c>
      <c r="G230" s="19">
        <v>0.22</v>
      </c>
      <c r="H230" s="19" t="s">
        <v>13</v>
      </c>
      <c r="I230" s="19" t="s">
        <v>13</v>
      </c>
      <c r="J230" s="19" t="s">
        <v>13</v>
      </c>
      <c r="K230" s="19" t="s">
        <v>13</v>
      </c>
      <c r="L230" s="19">
        <v>0.22</v>
      </c>
      <c r="M230" s="19" t="s">
        <v>13</v>
      </c>
      <c r="N230" s="19">
        <v>0.17</v>
      </c>
      <c r="O230" s="19" t="s">
        <v>13</v>
      </c>
      <c r="P230" s="19" t="s">
        <v>13</v>
      </c>
      <c r="Q230" s="19">
        <v>0</v>
      </c>
      <c r="R230" s="19">
        <v>0.23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18">
        <v>926</v>
      </c>
      <c r="C231" s="19">
        <v>0.18</v>
      </c>
      <c r="D231" s="19">
        <v>0.18</v>
      </c>
      <c r="E231" s="19">
        <v>0.15</v>
      </c>
      <c r="F231" s="19">
        <v>0.12</v>
      </c>
      <c r="G231" s="19">
        <v>0.14000000000000001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>
        <v>0.15</v>
      </c>
      <c r="M231" s="19" t="s">
        <v>13</v>
      </c>
      <c r="N231" s="19">
        <v>0.11</v>
      </c>
      <c r="O231" s="19" t="s">
        <v>13</v>
      </c>
      <c r="P231" s="19" t="s">
        <v>13</v>
      </c>
      <c r="Q231" s="19" t="s">
        <v>13</v>
      </c>
      <c r="R231" s="19">
        <v>0.15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18">
        <v>927</v>
      </c>
      <c r="C232" s="19">
        <v>0.21</v>
      </c>
      <c r="D232" s="19">
        <v>0.21</v>
      </c>
      <c r="E232" s="19">
        <v>0.18</v>
      </c>
      <c r="F232" s="19">
        <v>0.14000000000000001</v>
      </c>
      <c r="G232" s="19">
        <v>0.17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>
        <v>0.17</v>
      </c>
      <c r="M232" s="19" t="s">
        <v>13</v>
      </c>
      <c r="N232" s="19">
        <v>0.12</v>
      </c>
      <c r="O232" s="19" t="s">
        <v>13</v>
      </c>
      <c r="P232" s="19" t="s">
        <v>13</v>
      </c>
      <c r="Q232" s="19" t="s">
        <v>13</v>
      </c>
      <c r="R232" s="19">
        <v>0.18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18">
        <v>928</v>
      </c>
      <c r="C233" s="19">
        <v>0.18</v>
      </c>
      <c r="D233" s="19">
        <v>0.18</v>
      </c>
      <c r="E233" s="19">
        <v>0.15</v>
      </c>
      <c r="F233" s="19">
        <v>0.12</v>
      </c>
      <c r="G233" s="19">
        <v>0.14000000000000001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>
        <v>0.14000000000000001</v>
      </c>
      <c r="M233" s="19" t="s">
        <v>13</v>
      </c>
      <c r="N233" s="19">
        <v>0.1</v>
      </c>
      <c r="O233" s="19" t="s">
        <v>13</v>
      </c>
      <c r="P233" s="19" t="s">
        <v>13</v>
      </c>
      <c r="Q233" s="19" t="s">
        <v>13</v>
      </c>
      <c r="R233" s="19">
        <v>0.15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18">
        <v>929</v>
      </c>
      <c r="C234" s="19">
        <v>0.2</v>
      </c>
      <c r="D234" s="19">
        <v>0.2</v>
      </c>
      <c r="E234" s="19">
        <v>0.17</v>
      </c>
      <c r="F234" s="19">
        <v>0.13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>
        <v>0.16</v>
      </c>
      <c r="M234" s="19" t="s">
        <v>13</v>
      </c>
      <c r="N234" s="19">
        <v>0.1</v>
      </c>
      <c r="O234" s="19" t="s">
        <v>13</v>
      </c>
      <c r="P234" s="19" t="s">
        <v>13</v>
      </c>
      <c r="Q234" s="19" t="s">
        <v>13</v>
      </c>
      <c r="R234" s="19">
        <v>0.17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18">
        <v>930</v>
      </c>
      <c r="C235" s="19">
        <v>0.2</v>
      </c>
      <c r="D235" s="19">
        <v>0.2</v>
      </c>
      <c r="E235" s="19">
        <v>0.17</v>
      </c>
      <c r="F235" s="19">
        <v>0.13</v>
      </c>
      <c r="G235" s="19">
        <v>0.16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>
        <v>0.16</v>
      </c>
      <c r="M235" s="19" t="s">
        <v>13</v>
      </c>
      <c r="N235" s="19">
        <v>0</v>
      </c>
      <c r="O235" s="19" t="s">
        <v>13</v>
      </c>
      <c r="P235" s="19" t="s">
        <v>13</v>
      </c>
      <c r="Q235" s="19" t="s">
        <v>13</v>
      </c>
      <c r="R235" s="19">
        <v>0.16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18">
        <v>1001</v>
      </c>
      <c r="C236" s="19">
        <v>0.18</v>
      </c>
      <c r="D236" s="19">
        <v>0.18</v>
      </c>
      <c r="E236" s="19">
        <v>0.15</v>
      </c>
      <c r="F236" s="19">
        <v>0.11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>
        <v>0.14000000000000001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>
        <v>0.15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18">
        <v>1002</v>
      </c>
      <c r="C237" s="19">
        <v>0.22</v>
      </c>
      <c r="D237" s="19">
        <v>0.22</v>
      </c>
      <c r="E237" s="19">
        <v>0.19</v>
      </c>
      <c r="F237" s="19">
        <v>0.14000000000000001</v>
      </c>
      <c r="G237" s="19">
        <v>0.18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>
        <v>0.17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>
        <v>0.18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18">
        <v>1003</v>
      </c>
      <c r="C238" s="19">
        <v>0.23</v>
      </c>
      <c r="D238" s="19">
        <v>0.23</v>
      </c>
      <c r="E238" s="19">
        <v>0.2</v>
      </c>
      <c r="F238" s="19">
        <v>0.14000000000000001</v>
      </c>
      <c r="G238" s="19">
        <v>0.18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>
        <v>0.18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>
        <v>0.19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18">
        <v>1004</v>
      </c>
      <c r="C239" s="19">
        <v>0.21</v>
      </c>
      <c r="D239" s="19">
        <v>0.21</v>
      </c>
      <c r="E239" s="19">
        <v>0.18</v>
      </c>
      <c r="F239" s="19">
        <v>0.13</v>
      </c>
      <c r="G239" s="19">
        <v>0.17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>
        <v>0.16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>
        <v>0.17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18">
        <v>1005</v>
      </c>
      <c r="C240" s="19">
        <v>0.21</v>
      </c>
      <c r="D240" s="19">
        <v>0.21</v>
      </c>
      <c r="E240" s="19">
        <v>0.18</v>
      </c>
      <c r="F240" s="19">
        <v>0.13</v>
      </c>
      <c r="G240" s="19">
        <v>0.17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>
        <v>0.16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>
        <v>0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18">
        <v>1006</v>
      </c>
      <c r="C241" s="19">
        <v>0.14000000000000001</v>
      </c>
      <c r="D241" s="19">
        <v>0.14000000000000001</v>
      </c>
      <c r="E241" s="19">
        <v>0.12</v>
      </c>
      <c r="F241" s="19">
        <v>0.09</v>
      </c>
      <c r="G241" s="19">
        <v>0.11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0.11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18">
        <v>1007</v>
      </c>
      <c r="C242" s="19">
        <v>0.15</v>
      </c>
      <c r="D242" s="19">
        <v>0.15</v>
      </c>
      <c r="E242" s="19">
        <v>0.13</v>
      </c>
      <c r="F242" s="19">
        <v>0.09</v>
      </c>
      <c r="G242" s="19">
        <v>0.12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0.11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18">
        <v>1008</v>
      </c>
      <c r="C243" s="19">
        <v>0.15</v>
      </c>
      <c r="D243" s="19">
        <v>0.15</v>
      </c>
      <c r="E243" s="19">
        <v>0.13</v>
      </c>
      <c r="F243" s="19">
        <v>0.09</v>
      </c>
      <c r="G243" s="19">
        <v>0.12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0.11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18">
        <v>1009</v>
      </c>
      <c r="C244" s="19">
        <v>0.14000000000000001</v>
      </c>
      <c r="D244" s="19">
        <v>0.14000000000000001</v>
      </c>
      <c r="E244" s="19">
        <v>0.12</v>
      </c>
      <c r="F244" s="19">
        <v>0.09</v>
      </c>
      <c r="G244" s="19">
        <v>0.11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0.1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18">
        <v>1010</v>
      </c>
      <c r="C245" s="19">
        <v>0.13</v>
      </c>
      <c r="D245" s="19">
        <v>0.13</v>
      </c>
      <c r="E245" s="19">
        <v>0.11</v>
      </c>
      <c r="F245" s="19">
        <v>0.08</v>
      </c>
      <c r="G245" s="19">
        <v>0.1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0.09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18">
        <v>1011</v>
      </c>
      <c r="C246" s="19">
        <v>0.1</v>
      </c>
      <c r="D246" s="19">
        <v>0.1</v>
      </c>
      <c r="E246" s="19">
        <v>0.09</v>
      </c>
      <c r="F246" s="19">
        <v>0.06</v>
      </c>
      <c r="G246" s="19">
        <v>0.08</v>
      </c>
      <c r="H246" s="19" t="s">
        <v>13</v>
      </c>
      <c r="I246" s="19" t="s">
        <v>13</v>
      </c>
      <c r="J246" s="19" t="s">
        <v>13</v>
      </c>
      <c r="K246" s="19" t="s">
        <v>13</v>
      </c>
      <c r="L246" s="19">
        <v>7.0000000000000007E-2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18">
        <v>1012</v>
      </c>
      <c r="C247" s="19">
        <v>0.12</v>
      </c>
      <c r="D247" s="19">
        <v>0.12</v>
      </c>
      <c r="E247" s="19">
        <v>0.1</v>
      </c>
      <c r="F247" s="19">
        <v>7.0000000000000007E-2</v>
      </c>
      <c r="G247" s="19">
        <v>0.1</v>
      </c>
      <c r="H247" s="19" t="s">
        <v>13</v>
      </c>
      <c r="I247" s="19" t="s">
        <v>13</v>
      </c>
      <c r="J247" s="19" t="s">
        <v>13</v>
      </c>
      <c r="K247" s="19" t="s">
        <v>13</v>
      </c>
      <c r="L247" s="19">
        <v>0.09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18">
        <v>1013</v>
      </c>
      <c r="C248" s="19">
        <v>0.12</v>
      </c>
      <c r="D248" s="19">
        <v>0.12</v>
      </c>
      <c r="E248" s="19">
        <v>0.1</v>
      </c>
      <c r="F248" s="19">
        <v>7.0000000000000007E-2</v>
      </c>
      <c r="G248" s="19">
        <v>0.1</v>
      </c>
      <c r="H248" s="19" t="s">
        <v>13</v>
      </c>
      <c r="I248" s="19" t="s">
        <v>13</v>
      </c>
      <c r="J248" s="19" t="s">
        <v>13</v>
      </c>
      <c r="K248" s="19" t="s">
        <v>13</v>
      </c>
      <c r="L248" s="19">
        <v>0.09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18">
        <v>1014</v>
      </c>
      <c r="C249" s="19">
        <v>0.15</v>
      </c>
      <c r="D249" s="19">
        <v>0.15</v>
      </c>
      <c r="E249" s="19">
        <v>0.13</v>
      </c>
      <c r="F249" s="19">
        <v>0.09</v>
      </c>
      <c r="G249" s="19">
        <v>0.12</v>
      </c>
      <c r="H249" s="19" t="s">
        <v>13</v>
      </c>
      <c r="I249" s="19" t="s">
        <v>13</v>
      </c>
      <c r="J249" s="19" t="s">
        <v>13</v>
      </c>
      <c r="K249" s="19" t="s">
        <v>13</v>
      </c>
      <c r="L249" s="19">
        <v>0.11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18">
        <v>1015</v>
      </c>
      <c r="C250" s="19">
        <v>0.13</v>
      </c>
      <c r="D250" s="19">
        <v>0.13</v>
      </c>
      <c r="E250" s="19">
        <v>0.11</v>
      </c>
      <c r="F250" s="19">
        <v>0.08</v>
      </c>
      <c r="G250" s="19">
        <v>0.1</v>
      </c>
      <c r="H250" s="19" t="s">
        <v>13</v>
      </c>
      <c r="I250" s="19" t="s">
        <v>13</v>
      </c>
      <c r="J250" s="19" t="s">
        <v>13</v>
      </c>
      <c r="K250" s="19" t="s">
        <v>13</v>
      </c>
      <c r="L250" s="19">
        <v>0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18">
        <v>1016</v>
      </c>
      <c r="C251" s="19">
        <v>0.15</v>
      </c>
      <c r="D251" s="19">
        <v>0.15</v>
      </c>
      <c r="E251" s="19">
        <v>0.13</v>
      </c>
      <c r="F251" s="19">
        <v>0.08</v>
      </c>
      <c r="G251" s="19">
        <v>0.12</v>
      </c>
      <c r="H251" s="19" t="s">
        <v>13</v>
      </c>
      <c r="I251" s="19" t="s">
        <v>13</v>
      </c>
      <c r="J251" s="19" t="s">
        <v>13</v>
      </c>
      <c r="K251" s="19" t="s">
        <v>13</v>
      </c>
      <c r="L251" s="19" t="s">
        <v>13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18">
        <v>1017</v>
      </c>
      <c r="C252" s="19">
        <v>0.12</v>
      </c>
      <c r="D252" s="19">
        <v>0.12</v>
      </c>
      <c r="E252" s="19">
        <v>0.1</v>
      </c>
      <c r="F252" s="19">
        <v>7.0000000000000007E-2</v>
      </c>
      <c r="G252" s="19">
        <v>0.1</v>
      </c>
      <c r="H252" s="19" t="s">
        <v>13</v>
      </c>
      <c r="I252" s="19" t="s">
        <v>13</v>
      </c>
      <c r="J252" s="19" t="s">
        <v>13</v>
      </c>
      <c r="K252" s="19" t="s">
        <v>13</v>
      </c>
      <c r="L252" s="19" t="s">
        <v>13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18">
        <v>1018</v>
      </c>
      <c r="C253" s="19">
        <v>0.15</v>
      </c>
      <c r="D253" s="19">
        <v>0.15</v>
      </c>
      <c r="E253" s="19">
        <v>0.13</v>
      </c>
      <c r="F253" s="19">
        <v>0.08</v>
      </c>
      <c r="G253" s="19">
        <v>0.12</v>
      </c>
      <c r="H253" s="19" t="s">
        <v>13</v>
      </c>
      <c r="I253" s="19" t="s">
        <v>13</v>
      </c>
      <c r="J253" s="19" t="s">
        <v>13</v>
      </c>
      <c r="K253" s="19" t="s">
        <v>13</v>
      </c>
      <c r="L253" s="19" t="s">
        <v>13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18">
        <v>1019</v>
      </c>
      <c r="C254" s="19">
        <v>0.15</v>
      </c>
      <c r="D254" s="19">
        <v>0.15</v>
      </c>
      <c r="E254" s="19">
        <v>0.13</v>
      </c>
      <c r="F254" s="19">
        <v>0.08</v>
      </c>
      <c r="G254" s="19">
        <v>0.12</v>
      </c>
      <c r="H254" s="19" t="s">
        <v>13</v>
      </c>
      <c r="I254" s="19" t="s">
        <v>13</v>
      </c>
      <c r="J254" s="19" t="s">
        <v>13</v>
      </c>
      <c r="K254" s="19" t="s">
        <v>13</v>
      </c>
      <c r="L254" s="19" t="s">
        <v>13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18">
        <v>1020</v>
      </c>
      <c r="C255" s="19">
        <v>0.12</v>
      </c>
      <c r="D255" s="19">
        <v>0.12</v>
      </c>
      <c r="E255" s="19">
        <v>0.1</v>
      </c>
      <c r="F255" s="19">
        <v>0.06</v>
      </c>
      <c r="G255" s="19">
        <v>0.1</v>
      </c>
      <c r="H255" s="19" t="s">
        <v>13</v>
      </c>
      <c r="I255" s="19" t="s">
        <v>13</v>
      </c>
      <c r="J255" s="19" t="s">
        <v>13</v>
      </c>
      <c r="K255" s="19" t="s">
        <v>13</v>
      </c>
      <c r="L255" s="19" t="s">
        <v>13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18">
        <v>1021</v>
      </c>
      <c r="C256" s="19">
        <v>0.11</v>
      </c>
      <c r="D256" s="19">
        <v>0.11</v>
      </c>
      <c r="E256" s="19">
        <v>0.09</v>
      </c>
      <c r="F256" s="19">
        <v>0.06</v>
      </c>
      <c r="G256" s="19">
        <v>0.09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18">
        <v>1022</v>
      </c>
      <c r="C257" s="19">
        <v>0.11</v>
      </c>
      <c r="D257" s="19">
        <v>0.11</v>
      </c>
      <c r="E257" s="19">
        <v>0.09</v>
      </c>
      <c r="F257" s="19">
        <v>0.05</v>
      </c>
      <c r="G257" s="19">
        <v>0.09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18">
        <v>1023</v>
      </c>
      <c r="C258" s="19">
        <v>0.12</v>
      </c>
      <c r="D258" s="19">
        <v>0.12</v>
      </c>
      <c r="E258" s="19">
        <v>0.1</v>
      </c>
      <c r="F258" s="19">
        <v>0.06</v>
      </c>
      <c r="G258" s="19">
        <v>0.1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18">
        <v>1024</v>
      </c>
      <c r="C259" s="19">
        <v>0.12</v>
      </c>
      <c r="D259" s="19">
        <v>0.12</v>
      </c>
      <c r="E259" s="19">
        <v>0.1</v>
      </c>
      <c r="F259" s="19">
        <v>0.06</v>
      </c>
      <c r="G259" s="19">
        <v>0.1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18">
        <v>1025</v>
      </c>
      <c r="C260" s="19">
        <v>0.11</v>
      </c>
      <c r="D260" s="19">
        <v>0.11</v>
      </c>
      <c r="E260" s="19">
        <v>0.09</v>
      </c>
      <c r="F260" s="19">
        <v>0.05</v>
      </c>
      <c r="G260" s="19">
        <v>0.09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 t="s">
        <v>13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</row>
    <row r="261" spans="2:22">
      <c r="B261" s="18">
        <v>1026</v>
      </c>
      <c r="C261" s="19">
        <v>0.14000000000000001</v>
      </c>
      <c r="D261" s="19">
        <v>0.14000000000000001</v>
      </c>
      <c r="E261" s="19">
        <v>0.12</v>
      </c>
      <c r="F261" s="19">
        <v>0.06</v>
      </c>
      <c r="G261" s="19">
        <v>0.11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</row>
    <row r="262" spans="2:22">
      <c r="B262" s="18">
        <v>1027</v>
      </c>
      <c r="C262" s="19">
        <v>0.12</v>
      </c>
      <c r="D262" s="19">
        <v>0.12</v>
      </c>
      <c r="E262" s="19">
        <v>0.1</v>
      </c>
      <c r="F262" s="19">
        <v>0.05</v>
      </c>
      <c r="G262" s="19">
        <v>0.1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</row>
    <row r="263" spans="2:22">
      <c r="B263" s="18">
        <v>1028</v>
      </c>
      <c r="C263" s="19">
        <v>0.08</v>
      </c>
      <c r="D263" s="19">
        <v>0.08</v>
      </c>
      <c r="E263" s="19">
        <v>7.0000000000000007E-2</v>
      </c>
      <c r="F263" s="19">
        <v>0.03</v>
      </c>
      <c r="G263" s="19">
        <v>0.06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</row>
    <row r="264" spans="2:22">
      <c r="B264" s="18">
        <v>1029</v>
      </c>
      <c r="C264" s="19">
        <v>0.09</v>
      </c>
      <c r="D264" s="19">
        <v>0.09</v>
      </c>
      <c r="E264" s="19">
        <v>0.08</v>
      </c>
      <c r="F264" s="19">
        <v>0.04</v>
      </c>
      <c r="G264" s="19">
        <v>7.0000000000000007E-2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</row>
    <row r="265" spans="2:22">
      <c r="B265" s="16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/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2:V265"/>
  <sheetViews>
    <sheetView workbookViewId="0">
      <selection activeCell="C5" sqref="C5:O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7" t="s">
        <v>52</v>
      </c>
    </row>
    <row r="3" spans="2:21">
      <c r="B3" s="17" t="s">
        <v>85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31">
        <f t="shared" ref="C5:H12" si="0">C18</f>
        <v>0</v>
      </c>
      <c r="D5" s="31">
        <f t="shared" si="0"/>
        <v>0</v>
      </c>
      <c r="E5" s="31">
        <f t="shared" si="0"/>
        <v>0.29000000000000004</v>
      </c>
      <c r="F5" s="31">
        <f t="shared" si="0"/>
        <v>0.22000000000000003</v>
      </c>
      <c r="G5" s="31">
        <f t="shared" si="0"/>
        <v>0.56000000000000005</v>
      </c>
      <c r="H5" s="31">
        <f t="shared" si="0"/>
        <v>0</v>
      </c>
      <c r="I5" s="31">
        <f>AVERAGE(I18:J18)</f>
        <v>0</v>
      </c>
      <c r="J5" s="31">
        <f>AVERAGE(K18:L18)</f>
        <v>0</v>
      </c>
      <c r="K5" s="31">
        <f>AVERAGE(M18:N18)</f>
        <v>0</v>
      </c>
      <c r="L5" s="31">
        <f>AVERAGE(O18:P18)</f>
        <v>0</v>
      </c>
      <c r="M5" s="31">
        <f>AVERAGE(Q18:R18)</f>
        <v>0</v>
      </c>
      <c r="N5" s="31">
        <f>AVERAGE(S18:T18)</f>
        <v>0</v>
      </c>
      <c r="O5" s="31">
        <f>AVERAGE(U18:V18)</f>
        <v>0</v>
      </c>
      <c r="U5" s="4"/>
    </row>
    <row r="6" spans="2:21">
      <c r="B6" s="4" t="s">
        <v>17</v>
      </c>
      <c r="C6" s="32">
        <f t="shared" si="0"/>
        <v>2.82</v>
      </c>
      <c r="D6" s="32">
        <f t="shared" si="0"/>
        <v>2.81</v>
      </c>
      <c r="E6" s="32">
        <f t="shared" si="0"/>
        <v>2.8400000000000007</v>
      </c>
      <c r="F6" s="32">
        <f t="shared" si="0"/>
        <v>3.890000000000001</v>
      </c>
      <c r="G6" s="32">
        <f t="shared" si="0"/>
        <v>4.1900000000000004</v>
      </c>
      <c r="H6" s="32">
        <f t="shared" si="0"/>
        <v>2.4700000000000002</v>
      </c>
      <c r="I6" s="32">
        <f t="shared" ref="I6:I12" si="1">AVERAGE(I19:J19)</f>
        <v>0.73499999999999999</v>
      </c>
      <c r="J6" s="32">
        <f t="shared" ref="J6:J12" si="2">AVERAGE(K19:L19)</f>
        <v>0</v>
      </c>
      <c r="K6" s="32">
        <f t="shared" ref="K6:K12" si="3">AVERAGE(M19:N19)</f>
        <v>0</v>
      </c>
      <c r="L6" s="32">
        <f t="shared" ref="L6:L12" si="4">AVERAGE(O19:P19)</f>
        <v>0</v>
      </c>
      <c r="M6" s="32">
        <f t="shared" ref="M6:M12" si="5">AVERAGE(Q19:R19)</f>
        <v>0</v>
      </c>
      <c r="N6" s="32">
        <f t="shared" ref="N6:N12" si="6">AVERAGE(S19:T19)</f>
        <v>0</v>
      </c>
      <c r="O6" s="32">
        <f t="shared" ref="O6:O12" si="7">AVERAGE(U19:V19)</f>
        <v>0.27500000000000002</v>
      </c>
      <c r="U6" s="4"/>
    </row>
    <row r="7" spans="2:21">
      <c r="B7" s="4" t="s">
        <v>18</v>
      </c>
      <c r="C7" s="32">
        <f t="shared" si="0"/>
        <v>7.4000000000000012</v>
      </c>
      <c r="D7" s="32">
        <f t="shared" si="0"/>
        <v>6.410000000000001</v>
      </c>
      <c r="E7" s="32">
        <f t="shared" si="0"/>
        <v>5.1300000000000017</v>
      </c>
      <c r="F7" s="32">
        <f t="shared" si="0"/>
        <v>6.08</v>
      </c>
      <c r="G7" s="32">
        <f t="shared" si="0"/>
        <v>7.5000000000000009</v>
      </c>
      <c r="H7" s="32">
        <f t="shared" si="0"/>
        <v>7.3400000000000007</v>
      </c>
      <c r="I7" s="32">
        <f t="shared" si="1"/>
        <v>4.5750000000000002</v>
      </c>
      <c r="J7" s="32">
        <f t="shared" si="2"/>
        <v>1.8850000000000002</v>
      </c>
      <c r="K7" s="32">
        <f t="shared" si="3"/>
        <v>0.30499999999999999</v>
      </c>
      <c r="L7" s="32">
        <f t="shared" si="4"/>
        <v>0</v>
      </c>
      <c r="M7" s="32">
        <f t="shared" si="5"/>
        <v>0.91500000000000026</v>
      </c>
      <c r="N7" s="32">
        <f t="shared" si="6"/>
        <v>0.73</v>
      </c>
      <c r="O7" s="32">
        <f t="shared" si="7"/>
        <v>4.2900000000000009</v>
      </c>
      <c r="U7" s="4"/>
    </row>
    <row r="8" spans="2:21">
      <c r="B8" s="4" t="s">
        <v>19</v>
      </c>
      <c r="C8" s="32">
        <f t="shared" si="0"/>
        <v>10.31</v>
      </c>
      <c r="D8" s="32">
        <f t="shared" si="0"/>
        <v>8.759999999999998</v>
      </c>
      <c r="E8" s="32">
        <f t="shared" si="0"/>
        <v>7</v>
      </c>
      <c r="F8" s="32">
        <f t="shared" si="0"/>
        <v>8.2499999999999982</v>
      </c>
      <c r="G8" s="32">
        <f t="shared" si="0"/>
        <v>10.24</v>
      </c>
      <c r="H8" s="32">
        <f t="shared" si="0"/>
        <v>10.29</v>
      </c>
      <c r="I8" s="32">
        <f t="shared" si="1"/>
        <v>8.6999999999999993</v>
      </c>
      <c r="J8" s="32">
        <f t="shared" si="2"/>
        <v>6.1900000000000013</v>
      </c>
      <c r="K8" s="32">
        <f t="shared" si="3"/>
        <v>3.5950000000000002</v>
      </c>
      <c r="L8" s="32">
        <f t="shared" si="4"/>
        <v>1.9349999999999998</v>
      </c>
      <c r="M8" s="32">
        <f t="shared" si="5"/>
        <v>4.5300000000000011</v>
      </c>
      <c r="N8" s="32">
        <f t="shared" si="6"/>
        <v>4.0650000000000013</v>
      </c>
      <c r="O8" s="32">
        <f t="shared" si="7"/>
        <v>8.24</v>
      </c>
      <c r="U8" s="4"/>
    </row>
    <row r="9" spans="2:21">
      <c r="B9" s="4" t="s">
        <v>20</v>
      </c>
      <c r="C9" s="32">
        <f t="shared" si="0"/>
        <v>10.69</v>
      </c>
      <c r="D9" s="32">
        <f t="shared" si="0"/>
        <v>9.1099999999999977</v>
      </c>
      <c r="E9" s="32">
        <f t="shared" si="0"/>
        <v>7.2600000000000007</v>
      </c>
      <c r="F9" s="32">
        <f t="shared" si="0"/>
        <v>8.5399999999999974</v>
      </c>
      <c r="G9" s="32">
        <f t="shared" si="0"/>
        <v>2.79</v>
      </c>
      <c r="H9" s="32">
        <f t="shared" si="0"/>
        <v>3.06</v>
      </c>
      <c r="I9" s="32">
        <f t="shared" si="1"/>
        <v>7.7899999999999991</v>
      </c>
      <c r="J9" s="32">
        <f t="shared" si="2"/>
        <v>9.8299999999999983</v>
      </c>
      <c r="K9" s="32">
        <f t="shared" si="3"/>
        <v>8.634999999999998</v>
      </c>
      <c r="L9" s="32">
        <f t="shared" si="4"/>
        <v>7.85</v>
      </c>
      <c r="M9" s="32">
        <f t="shared" si="5"/>
        <v>8.8299999999999983</v>
      </c>
      <c r="N9" s="32">
        <f t="shared" si="6"/>
        <v>8.4649999999999981</v>
      </c>
      <c r="O9" s="32">
        <f t="shared" si="7"/>
        <v>1.5500000000000003</v>
      </c>
      <c r="U9" s="4"/>
    </row>
    <row r="10" spans="2:21">
      <c r="B10" s="4" t="s">
        <v>21</v>
      </c>
      <c r="C10" s="32">
        <f t="shared" si="0"/>
        <v>8.8000000000000007</v>
      </c>
      <c r="D10" s="32">
        <f t="shared" si="0"/>
        <v>7.51</v>
      </c>
      <c r="E10" s="32">
        <f t="shared" si="0"/>
        <v>5.98</v>
      </c>
      <c r="F10" s="32">
        <f t="shared" si="0"/>
        <v>7.0200000000000014</v>
      </c>
      <c r="G10" s="32">
        <f t="shared" si="0"/>
        <v>0</v>
      </c>
      <c r="H10" s="32">
        <f t="shared" si="0"/>
        <v>0</v>
      </c>
      <c r="I10" s="32">
        <f t="shared" si="1"/>
        <v>4.165</v>
      </c>
      <c r="J10" s="32">
        <f t="shared" si="2"/>
        <v>7.6100000000000012</v>
      </c>
      <c r="K10" s="32">
        <f t="shared" si="3"/>
        <v>7.92</v>
      </c>
      <c r="L10" s="32">
        <f t="shared" si="4"/>
        <v>5.1150000000000002</v>
      </c>
      <c r="M10" s="32">
        <f t="shared" si="5"/>
        <v>8.5650000000000013</v>
      </c>
      <c r="N10" s="32">
        <f t="shared" si="6"/>
        <v>7.4749999999999996</v>
      </c>
      <c r="O10" s="32">
        <f t="shared" si="7"/>
        <v>0</v>
      </c>
      <c r="U10" s="4"/>
    </row>
    <row r="11" spans="2:21">
      <c r="B11" s="4" t="s">
        <v>22</v>
      </c>
      <c r="C11" s="32">
        <f t="shared" si="0"/>
        <v>5.9400000000000013</v>
      </c>
      <c r="D11" s="32">
        <f t="shared" si="0"/>
        <v>5.080000000000001</v>
      </c>
      <c r="E11" s="32">
        <f t="shared" si="0"/>
        <v>3.7300000000000004</v>
      </c>
      <c r="F11" s="32">
        <f t="shared" si="0"/>
        <v>4.7699999999999996</v>
      </c>
      <c r="G11" s="32">
        <f t="shared" si="0"/>
        <v>0</v>
      </c>
      <c r="H11" s="32">
        <f t="shared" si="0"/>
        <v>0</v>
      </c>
      <c r="I11" s="32">
        <f t="shared" si="1"/>
        <v>1.88</v>
      </c>
      <c r="J11" s="32">
        <f t="shared" si="2"/>
        <v>2.61</v>
      </c>
      <c r="K11" s="32">
        <f t="shared" si="3"/>
        <v>2.67</v>
      </c>
      <c r="L11" s="32">
        <f t="shared" si="4"/>
        <v>0</v>
      </c>
      <c r="M11" s="32">
        <f t="shared" si="5"/>
        <v>3.2550000000000003</v>
      </c>
      <c r="N11" s="32">
        <f t="shared" si="6"/>
        <v>0.69</v>
      </c>
      <c r="O11" s="32">
        <f t="shared" si="7"/>
        <v>0</v>
      </c>
      <c r="U11" s="4"/>
    </row>
    <row r="12" spans="2:21">
      <c r="B12" s="7" t="s">
        <v>23</v>
      </c>
      <c r="C12" s="30">
        <f t="shared" si="0"/>
        <v>1.7</v>
      </c>
      <c r="D12" s="30">
        <f t="shared" si="0"/>
        <v>1.44</v>
      </c>
      <c r="E12" s="30">
        <f t="shared" si="0"/>
        <v>0.79999999999999993</v>
      </c>
      <c r="F12" s="30">
        <f t="shared" si="0"/>
        <v>1.6800000000000002</v>
      </c>
      <c r="G12" s="30">
        <f t="shared" si="0"/>
        <v>0</v>
      </c>
      <c r="H12" s="30">
        <f t="shared" si="0"/>
        <v>0</v>
      </c>
      <c r="I12" s="30">
        <f t="shared" si="1"/>
        <v>0</v>
      </c>
      <c r="J12" s="30">
        <f t="shared" si="2"/>
        <v>1.0100000000000002</v>
      </c>
      <c r="K12" s="30">
        <f t="shared" si="3"/>
        <v>0</v>
      </c>
      <c r="L12" s="30">
        <f t="shared" si="4"/>
        <v>0</v>
      </c>
      <c r="M12" s="30">
        <f t="shared" si="5"/>
        <v>0</v>
      </c>
      <c r="N12" s="30">
        <f t="shared" si="6"/>
        <v>0</v>
      </c>
      <c r="O12" s="30">
        <f t="shared" si="7"/>
        <v>0</v>
      </c>
      <c r="U12" s="4"/>
    </row>
    <row r="13" spans="2:21">
      <c r="B13" s="37" t="s">
        <v>55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5" spans="2:21">
      <c r="B15" s="17" t="s">
        <v>54</v>
      </c>
    </row>
    <row r="16" spans="2:21">
      <c r="B16" s="17" t="s">
        <v>85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24" t="s">
        <v>8</v>
      </c>
      <c r="V17" s="24" t="s">
        <v>8</v>
      </c>
    </row>
    <row r="18" spans="2:22" ht="15.75" thickTop="1">
      <c r="B18" s="4" t="s">
        <v>16</v>
      </c>
      <c r="C18" s="4">
        <f>SUM(C32:C52)</f>
        <v>0</v>
      </c>
      <c r="D18" s="4">
        <f t="shared" ref="D18:V18" si="8">SUM(D32:D52)</f>
        <v>0</v>
      </c>
      <c r="E18" s="4">
        <f t="shared" si="8"/>
        <v>0.29000000000000004</v>
      </c>
      <c r="F18" s="4">
        <f t="shared" si="8"/>
        <v>0.22000000000000003</v>
      </c>
      <c r="G18" s="4">
        <f t="shared" si="8"/>
        <v>0.56000000000000005</v>
      </c>
      <c r="H18" s="4">
        <f t="shared" si="8"/>
        <v>0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2.82</v>
      </c>
      <c r="D19" s="4">
        <f t="shared" ref="D19:V19" si="9">SUM(D53:D82)</f>
        <v>2.81</v>
      </c>
      <c r="E19" s="4">
        <f t="shared" si="9"/>
        <v>2.8400000000000007</v>
      </c>
      <c r="F19" s="4">
        <f t="shared" si="9"/>
        <v>3.890000000000001</v>
      </c>
      <c r="G19" s="4">
        <f t="shared" si="9"/>
        <v>4.1900000000000004</v>
      </c>
      <c r="H19" s="4">
        <f t="shared" si="9"/>
        <v>2.4700000000000002</v>
      </c>
      <c r="I19" s="4">
        <f t="shared" si="9"/>
        <v>0.7699999999999998</v>
      </c>
      <c r="J19" s="4">
        <f t="shared" si="9"/>
        <v>0.70000000000000018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0.55000000000000004</v>
      </c>
      <c r="V19" s="4">
        <f t="shared" si="9"/>
        <v>0</v>
      </c>
    </row>
    <row r="20" spans="2:22">
      <c r="B20" s="4" t="s">
        <v>18</v>
      </c>
      <c r="C20" s="4">
        <f>SUM(C83:C113)</f>
        <v>7.4000000000000012</v>
      </c>
      <c r="D20" s="4">
        <f t="shared" ref="D20:V20" si="10">SUM(D83:D113)</f>
        <v>6.410000000000001</v>
      </c>
      <c r="E20" s="4">
        <f t="shared" si="10"/>
        <v>5.1300000000000017</v>
      </c>
      <c r="F20" s="4">
        <f t="shared" si="10"/>
        <v>6.08</v>
      </c>
      <c r="G20" s="4">
        <f t="shared" si="10"/>
        <v>7.5000000000000009</v>
      </c>
      <c r="H20" s="4">
        <f t="shared" si="10"/>
        <v>7.3400000000000007</v>
      </c>
      <c r="I20" s="4">
        <f t="shared" si="10"/>
        <v>6.46</v>
      </c>
      <c r="J20" s="4">
        <f t="shared" si="10"/>
        <v>2.6900000000000004</v>
      </c>
      <c r="K20" s="4">
        <f t="shared" si="10"/>
        <v>1.7500000000000007</v>
      </c>
      <c r="L20" s="4">
        <f t="shared" si="10"/>
        <v>2.02</v>
      </c>
      <c r="M20" s="4">
        <f t="shared" si="10"/>
        <v>0.61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1.8300000000000005</v>
      </c>
      <c r="R20" s="4">
        <f t="shared" si="10"/>
        <v>0</v>
      </c>
      <c r="S20" s="4">
        <f t="shared" si="10"/>
        <v>1.46</v>
      </c>
      <c r="T20" s="4">
        <f t="shared" si="10"/>
        <v>0</v>
      </c>
      <c r="U20" s="4">
        <f t="shared" si="10"/>
        <v>5.2000000000000011</v>
      </c>
      <c r="V20" s="4">
        <f t="shared" si="10"/>
        <v>3.38</v>
      </c>
    </row>
    <row r="21" spans="2:22">
      <c r="B21" s="4" t="s">
        <v>19</v>
      </c>
      <c r="C21" s="4">
        <f>SUM(C114:C143)</f>
        <v>10.31</v>
      </c>
      <c r="D21" s="4">
        <f t="shared" ref="D21:V21" si="11">SUM(D114:D143)</f>
        <v>8.759999999999998</v>
      </c>
      <c r="E21" s="4">
        <f t="shared" si="11"/>
        <v>7</v>
      </c>
      <c r="F21" s="4">
        <f t="shared" si="11"/>
        <v>8.2499999999999982</v>
      </c>
      <c r="G21" s="4">
        <f t="shared" si="11"/>
        <v>10.24</v>
      </c>
      <c r="H21" s="4">
        <f t="shared" si="11"/>
        <v>10.29</v>
      </c>
      <c r="I21" s="4">
        <f t="shared" si="11"/>
        <v>10.31</v>
      </c>
      <c r="J21" s="4">
        <f t="shared" si="11"/>
        <v>7.089999999999999</v>
      </c>
      <c r="K21" s="4">
        <f t="shared" si="11"/>
        <v>5.1900000000000022</v>
      </c>
      <c r="L21" s="4">
        <f t="shared" si="11"/>
        <v>7.1899999999999995</v>
      </c>
      <c r="M21" s="4">
        <f t="shared" si="11"/>
        <v>5.21</v>
      </c>
      <c r="N21" s="4">
        <f t="shared" si="11"/>
        <v>1.9800000000000004</v>
      </c>
      <c r="O21" s="4">
        <f t="shared" si="11"/>
        <v>2.9299999999999997</v>
      </c>
      <c r="P21" s="4">
        <f t="shared" si="11"/>
        <v>0.93999999999999984</v>
      </c>
      <c r="Q21" s="4">
        <f t="shared" si="11"/>
        <v>5.4200000000000017</v>
      </c>
      <c r="R21" s="4">
        <f t="shared" si="11"/>
        <v>3.640000000000001</v>
      </c>
      <c r="S21" s="4">
        <f t="shared" si="11"/>
        <v>5.120000000000001</v>
      </c>
      <c r="T21" s="4">
        <f t="shared" si="11"/>
        <v>3.0100000000000007</v>
      </c>
      <c r="U21" s="4">
        <f t="shared" si="11"/>
        <v>7.4200000000000008</v>
      </c>
      <c r="V21" s="4">
        <f t="shared" si="11"/>
        <v>9.0599999999999987</v>
      </c>
    </row>
    <row r="22" spans="2:22">
      <c r="B22" s="4" t="s">
        <v>20</v>
      </c>
      <c r="C22" s="4">
        <f>SUM(C144:C174)</f>
        <v>10.69</v>
      </c>
      <c r="D22" s="4">
        <f t="shared" ref="D22:V22" si="12">SUM(D144:D174)</f>
        <v>9.1099999999999977</v>
      </c>
      <c r="E22" s="4">
        <f t="shared" si="12"/>
        <v>7.2600000000000007</v>
      </c>
      <c r="F22" s="4">
        <f t="shared" si="12"/>
        <v>8.5399999999999974</v>
      </c>
      <c r="G22" s="4">
        <f t="shared" si="12"/>
        <v>2.79</v>
      </c>
      <c r="H22" s="4">
        <f t="shared" si="12"/>
        <v>3.06</v>
      </c>
      <c r="I22" s="4">
        <f t="shared" si="12"/>
        <v>5.03</v>
      </c>
      <c r="J22" s="4">
        <f t="shared" si="12"/>
        <v>10.549999999999999</v>
      </c>
      <c r="K22" s="4">
        <f t="shared" si="12"/>
        <v>9.8299999999999983</v>
      </c>
      <c r="L22" s="4">
        <f t="shared" si="12"/>
        <v>9.83</v>
      </c>
      <c r="M22" s="4">
        <f t="shared" si="12"/>
        <v>9.4799999999999986</v>
      </c>
      <c r="N22" s="4">
        <f t="shared" si="12"/>
        <v>7.7899999999999991</v>
      </c>
      <c r="O22" s="4">
        <f t="shared" si="12"/>
        <v>9.0399999999999974</v>
      </c>
      <c r="P22" s="4">
        <f t="shared" si="12"/>
        <v>6.660000000000001</v>
      </c>
      <c r="Q22" s="4">
        <f t="shared" si="12"/>
        <v>9.77</v>
      </c>
      <c r="R22" s="4">
        <f t="shared" si="12"/>
        <v>7.8899999999999988</v>
      </c>
      <c r="S22" s="4">
        <f t="shared" si="12"/>
        <v>9.6899999999999977</v>
      </c>
      <c r="T22" s="4">
        <f t="shared" si="12"/>
        <v>7.2399999999999993</v>
      </c>
      <c r="U22" s="4">
        <f t="shared" si="12"/>
        <v>0.77000000000000024</v>
      </c>
      <c r="V22" s="4">
        <f t="shared" si="12"/>
        <v>2.33</v>
      </c>
    </row>
    <row r="23" spans="2:22">
      <c r="B23" s="4" t="s">
        <v>21</v>
      </c>
      <c r="C23" s="4">
        <f>SUM(C175:C205)</f>
        <v>8.8000000000000007</v>
      </c>
      <c r="D23" s="4">
        <f t="shared" ref="D23:V23" si="13">SUM(D175:D205)</f>
        <v>7.51</v>
      </c>
      <c r="E23" s="4">
        <f t="shared" si="13"/>
        <v>5.98</v>
      </c>
      <c r="F23" s="4">
        <f t="shared" si="13"/>
        <v>7.0200000000000014</v>
      </c>
      <c r="G23" s="4">
        <f t="shared" si="13"/>
        <v>0</v>
      </c>
      <c r="H23" s="4">
        <f t="shared" si="13"/>
        <v>0</v>
      </c>
      <c r="I23" s="4">
        <f t="shared" si="13"/>
        <v>0</v>
      </c>
      <c r="J23" s="4">
        <f t="shared" si="13"/>
        <v>8.33</v>
      </c>
      <c r="K23" s="4">
        <f t="shared" si="13"/>
        <v>8.74</v>
      </c>
      <c r="L23" s="4">
        <f t="shared" si="13"/>
        <v>6.4800000000000013</v>
      </c>
      <c r="M23" s="4">
        <f t="shared" si="13"/>
        <v>7.74</v>
      </c>
      <c r="N23" s="4">
        <f t="shared" si="13"/>
        <v>8.1</v>
      </c>
      <c r="O23" s="4">
        <f t="shared" si="13"/>
        <v>3.2</v>
      </c>
      <c r="P23" s="4">
        <f t="shared" si="13"/>
        <v>7.0300000000000011</v>
      </c>
      <c r="Q23" s="4">
        <f t="shared" si="13"/>
        <v>8.4200000000000017</v>
      </c>
      <c r="R23" s="4">
        <f t="shared" si="13"/>
        <v>8.7100000000000009</v>
      </c>
      <c r="S23" s="4">
        <f t="shared" si="13"/>
        <v>6.419999999999999</v>
      </c>
      <c r="T23" s="4">
        <f t="shared" si="13"/>
        <v>8.5300000000000011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5.9400000000000013</v>
      </c>
      <c r="D24" s="4">
        <f t="shared" ref="D24:V24" si="14">SUM(D206:D235)</f>
        <v>5.080000000000001</v>
      </c>
      <c r="E24" s="4">
        <f t="shared" si="14"/>
        <v>3.7300000000000004</v>
      </c>
      <c r="F24" s="4">
        <f t="shared" si="14"/>
        <v>4.7699999999999996</v>
      </c>
      <c r="G24" s="4">
        <f t="shared" si="14"/>
        <v>0</v>
      </c>
      <c r="H24" s="4">
        <f t="shared" si="14"/>
        <v>0</v>
      </c>
      <c r="I24" s="4">
        <f t="shared" si="14"/>
        <v>0</v>
      </c>
      <c r="J24" s="4">
        <f t="shared" si="14"/>
        <v>3.76</v>
      </c>
      <c r="K24" s="4">
        <f t="shared" si="14"/>
        <v>5.22</v>
      </c>
      <c r="L24" s="4">
        <f t="shared" si="14"/>
        <v>0</v>
      </c>
      <c r="M24" s="4">
        <f t="shared" si="14"/>
        <v>1.8400000000000003</v>
      </c>
      <c r="N24" s="4">
        <f>SUM(N206:N235)</f>
        <v>3.4999999999999996</v>
      </c>
      <c r="O24" s="4">
        <f t="shared" si="14"/>
        <v>0</v>
      </c>
      <c r="P24" s="4">
        <f t="shared" si="14"/>
        <v>0</v>
      </c>
      <c r="Q24" s="4">
        <f t="shared" si="14"/>
        <v>2.3199999999999994</v>
      </c>
      <c r="R24" s="4">
        <f t="shared" si="14"/>
        <v>4.1900000000000013</v>
      </c>
      <c r="S24" s="4">
        <f t="shared" si="14"/>
        <v>0</v>
      </c>
      <c r="T24" s="4">
        <f t="shared" si="14"/>
        <v>1.38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1.7</v>
      </c>
      <c r="D25" s="7">
        <f t="shared" ref="D25:V25" si="15">SUM(D236:D265)</f>
        <v>1.44</v>
      </c>
      <c r="E25" s="7">
        <f t="shared" si="15"/>
        <v>0.79999999999999993</v>
      </c>
      <c r="F25" s="7">
        <f t="shared" si="15"/>
        <v>1.6800000000000002</v>
      </c>
      <c r="G25" s="7">
        <f t="shared" si="15"/>
        <v>0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2.0200000000000005</v>
      </c>
      <c r="L25" s="7">
        <f t="shared" si="15"/>
        <v>0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37" t="s">
        <v>56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2:22"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2:22">
      <c r="B28" s="17" t="s">
        <v>53</v>
      </c>
    </row>
    <row r="29" spans="2:22">
      <c r="B29" s="17" t="s">
        <v>86</v>
      </c>
    </row>
    <row r="30" spans="2:22">
      <c r="B30" s="39"/>
      <c r="C30" s="11">
        <v>50</v>
      </c>
      <c r="D30" s="39">
        <v>10</v>
      </c>
      <c r="E30" s="39">
        <v>11</v>
      </c>
      <c r="F30" s="39">
        <v>12</v>
      </c>
      <c r="G30" s="39">
        <v>13</v>
      </c>
      <c r="H30" s="39">
        <v>21</v>
      </c>
      <c r="I30" s="39">
        <v>22</v>
      </c>
      <c r="J30" s="39">
        <v>23</v>
      </c>
      <c r="K30" s="39">
        <v>31</v>
      </c>
      <c r="L30" s="39">
        <v>32</v>
      </c>
      <c r="M30" s="39">
        <v>41</v>
      </c>
      <c r="N30" s="39">
        <v>42</v>
      </c>
      <c r="O30" s="39">
        <v>51</v>
      </c>
      <c r="P30" s="39">
        <v>52</v>
      </c>
      <c r="Q30" s="39">
        <v>61</v>
      </c>
      <c r="R30" s="39">
        <v>62</v>
      </c>
      <c r="S30" s="39">
        <v>66</v>
      </c>
      <c r="T30" s="39">
        <v>67</v>
      </c>
      <c r="U30" s="22">
        <v>73</v>
      </c>
      <c r="V30" s="22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23" t="s">
        <v>8</v>
      </c>
      <c r="V31" s="23" t="s">
        <v>8</v>
      </c>
    </row>
    <row r="32" spans="2:22" ht="15.75" thickTop="1">
      <c r="B32" s="9">
        <v>311</v>
      </c>
      <c r="C32" s="19" t="s">
        <v>13</v>
      </c>
      <c r="D32" s="19" t="s">
        <v>13</v>
      </c>
      <c r="E32" s="19" t="s">
        <v>13</v>
      </c>
      <c r="F32" s="19" t="s">
        <v>13</v>
      </c>
      <c r="G32" s="19" t="s">
        <v>13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  <c r="U32" s="14" t="s">
        <v>13</v>
      </c>
      <c r="V32" s="14" t="s">
        <v>13</v>
      </c>
    </row>
    <row r="33" spans="2:22">
      <c r="B33" s="9">
        <v>312</v>
      </c>
      <c r="C33" s="19" t="s">
        <v>13</v>
      </c>
      <c r="D33" s="19" t="s">
        <v>13</v>
      </c>
      <c r="E33" s="19" t="s">
        <v>13</v>
      </c>
      <c r="F33" s="19" t="s">
        <v>13</v>
      </c>
      <c r="G33" s="19" t="s">
        <v>13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4" t="s">
        <v>13</v>
      </c>
      <c r="V33" s="14" t="s">
        <v>13</v>
      </c>
    </row>
    <row r="34" spans="2:22">
      <c r="B34" s="9">
        <v>313</v>
      </c>
      <c r="C34" s="19" t="s">
        <v>13</v>
      </c>
      <c r="D34" s="19" t="s">
        <v>13</v>
      </c>
      <c r="E34" s="19" t="s">
        <v>13</v>
      </c>
      <c r="F34" s="19" t="s">
        <v>13</v>
      </c>
      <c r="G34" s="19" t="s">
        <v>13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4" t="s">
        <v>13</v>
      </c>
      <c r="V34" s="14" t="s">
        <v>13</v>
      </c>
    </row>
    <row r="35" spans="2:22">
      <c r="B35" s="9">
        <v>314</v>
      </c>
      <c r="C35" s="19" t="s">
        <v>13</v>
      </c>
      <c r="D35" s="19" t="s">
        <v>13</v>
      </c>
      <c r="E35" s="19" t="s">
        <v>13</v>
      </c>
      <c r="F35" s="19" t="s">
        <v>13</v>
      </c>
      <c r="G35" s="19" t="s">
        <v>13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4" t="s">
        <v>13</v>
      </c>
      <c r="V35" s="14" t="s">
        <v>13</v>
      </c>
    </row>
    <row r="36" spans="2:22">
      <c r="B36" s="9">
        <v>315</v>
      </c>
      <c r="C36" s="19" t="s">
        <v>13</v>
      </c>
      <c r="D36" s="19" t="s">
        <v>13</v>
      </c>
      <c r="E36" s="19" t="s">
        <v>13</v>
      </c>
      <c r="F36" s="19" t="s">
        <v>13</v>
      </c>
      <c r="G36" s="19" t="s">
        <v>13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4" t="s">
        <v>13</v>
      </c>
      <c r="V36" s="14" t="s">
        <v>13</v>
      </c>
    </row>
    <row r="37" spans="2:22">
      <c r="B37" s="9">
        <v>316</v>
      </c>
      <c r="C37" s="19" t="s">
        <v>13</v>
      </c>
      <c r="D37" s="19" t="s">
        <v>13</v>
      </c>
      <c r="E37" s="19" t="s">
        <v>13</v>
      </c>
      <c r="F37" s="19" t="s">
        <v>13</v>
      </c>
      <c r="G37" s="19" t="s">
        <v>13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</row>
    <row r="38" spans="2:22">
      <c r="B38" s="9">
        <v>317</v>
      </c>
      <c r="C38" s="19" t="s">
        <v>13</v>
      </c>
      <c r="D38" s="19" t="s">
        <v>13</v>
      </c>
      <c r="E38" s="19" t="s">
        <v>13</v>
      </c>
      <c r="F38" s="19" t="s">
        <v>13</v>
      </c>
      <c r="G38" s="19" t="s">
        <v>13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</row>
    <row r="39" spans="2:22">
      <c r="B39" s="9">
        <v>318</v>
      </c>
      <c r="C39" s="19" t="s">
        <v>13</v>
      </c>
      <c r="D39" s="19" t="s">
        <v>13</v>
      </c>
      <c r="E39" s="19" t="s">
        <v>13</v>
      </c>
      <c r="F39" s="19" t="s">
        <v>13</v>
      </c>
      <c r="G39" s="19" t="s">
        <v>13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</row>
    <row r="40" spans="2:22">
      <c r="B40" s="9">
        <v>319</v>
      </c>
      <c r="C40" s="19" t="s">
        <v>13</v>
      </c>
      <c r="D40" s="19" t="s">
        <v>13</v>
      </c>
      <c r="E40" s="19" t="s">
        <v>13</v>
      </c>
      <c r="F40" s="19" t="s">
        <v>13</v>
      </c>
      <c r="G40" s="19" t="s">
        <v>13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</row>
    <row r="41" spans="2:22">
      <c r="B41" s="9">
        <v>320</v>
      </c>
      <c r="C41" s="19" t="s">
        <v>13</v>
      </c>
      <c r="D41" s="19" t="s">
        <v>13</v>
      </c>
      <c r="E41" s="19" t="s">
        <v>13</v>
      </c>
      <c r="F41" s="19" t="s">
        <v>13</v>
      </c>
      <c r="G41" s="19" t="s">
        <v>13</v>
      </c>
      <c r="H41" s="19" t="s">
        <v>13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</row>
    <row r="42" spans="2:22">
      <c r="B42" s="9">
        <v>321</v>
      </c>
      <c r="C42" s="19" t="s">
        <v>13</v>
      </c>
      <c r="D42" s="19" t="s">
        <v>13</v>
      </c>
      <c r="E42" s="19" t="s">
        <v>13</v>
      </c>
      <c r="F42" s="19" t="s">
        <v>13</v>
      </c>
      <c r="G42" s="19">
        <v>0.03</v>
      </c>
      <c r="H42" s="19" t="s">
        <v>13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</row>
    <row r="43" spans="2:22">
      <c r="B43" s="9">
        <v>322</v>
      </c>
      <c r="C43" s="19" t="s">
        <v>13</v>
      </c>
      <c r="D43" s="19" t="s">
        <v>13</v>
      </c>
      <c r="E43" s="19" t="s">
        <v>13</v>
      </c>
      <c r="F43" s="19" t="s">
        <v>13</v>
      </c>
      <c r="G43" s="19">
        <v>0.04</v>
      </c>
      <c r="H43" s="19" t="s">
        <v>13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</row>
    <row r="44" spans="2:22">
      <c r="B44" s="9">
        <v>323</v>
      </c>
      <c r="C44" s="19" t="s">
        <v>13</v>
      </c>
      <c r="D44" s="19" t="s">
        <v>13</v>
      </c>
      <c r="E44" s="19" t="s">
        <v>13</v>
      </c>
      <c r="F44" s="19" t="s">
        <v>13</v>
      </c>
      <c r="G44" s="19">
        <v>0.03</v>
      </c>
      <c r="H44" s="19" t="s">
        <v>13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</row>
    <row r="45" spans="2:22">
      <c r="B45" s="9">
        <v>324</v>
      </c>
      <c r="C45" s="19" t="s">
        <v>13</v>
      </c>
      <c r="D45" s="19" t="s">
        <v>13</v>
      </c>
      <c r="E45" s="19" t="s">
        <v>13</v>
      </c>
      <c r="F45" s="19" t="s">
        <v>13</v>
      </c>
      <c r="G45" s="19">
        <v>0.04</v>
      </c>
      <c r="H45" s="19" t="s">
        <v>13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</row>
    <row r="46" spans="2:22">
      <c r="B46" s="9">
        <v>325</v>
      </c>
      <c r="C46" s="19" t="s">
        <v>13</v>
      </c>
      <c r="D46" s="19" t="s">
        <v>13</v>
      </c>
      <c r="E46" s="19">
        <v>0.04</v>
      </c>
      <c r="F46" s="19">
        <v>0.02</v>
      </c>
      <c r="G46" s="19">
        <v>0.05</v>
      </c>
      <c r="H46" s="19" t="s">
        <v>13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</row>
    <row r="47" spans="2:22">
      <c r="B47" s="9">
        <v>326</v>
      </c>
      <c r="C47" s="19" t="s">
        <v>13</v>
      </c>
      <c r="D47" s="19" t="s">
        <v>13</v>
      </c>
      <c r="E47" s="19">
        <v>0.04</v>
      </c>
      <c r="F47" s="19">
        <v>0.02</v>
      </c>
      <c r="G47" s="19">
        <v>0.05</v>
      </c>
      <c r="H47" s="19" t="s">
        <v>13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</row>
    <row r="48" spans="2:22">
      <c r="B48" s="9">
        <v>327</v>
      </c>
      <c r="C48" s="19" t="s">
        <v>13</v>
      </c>
      <c r="D48" s="19" t="s">
        <v>13</v>
      </c>
      <c r="E48" s="19">
        <v>0.04</v>
      </c>
      <c r="F48" s="19">
        <v>0.03</v>
      </c>
      <c r="G48" s="19">
        <v>0.06</v>
      </c>
      <c r="H48" s="19" t="s">
        <v>13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</row>
    <row r="49" spans="2:22">
      <c r="B49" s="9">
        <v>328</v>
      </c>
      <c r="C49" s="19" t="s">
        <v>13</v>
      </c>
      <c r="D49" s="19" t="s">
        <v>13</v>
      </c>
      <c r="E49" s="19">
        <v>0.04</v>
      </c>
      <c r="F49" s="19">
        <v>0.03</v>
      </c>
      <c r="G49" s="19">
        <v>0.06</v>
      </c>
      <c r="H49" s="19" t="s">
        <v>13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</row>
    <row r="50" spans="2:22">
      <c r="B50" s="9">
        <v>329</v>
      </c>
      <c r="C50" s="19" t="s">
        <v>13</v>
      </c>
      <c r="D50" s="19" t="s">
        <v>13</v>
      </c>
      <c r="E50" s="19">
        <v>0.04</v>
      </c>
      <c r="F50" s="19">
        <v>0.03</v>
      </c>
      <c r="G50" s="19">
        <v>0.06</v>
      </c>
      <c r="H50" s="19" t="s">
        <v>13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</row>
    <row r="51" spans="2:22">
      <c r="B51" s="9">
        <v>330</v>
      </c>
      <c r="C51" s="19" t="s">
        <v>13</v>
      </c>
      <c r="D51" s="19" t="s">
        <v>13</v>
      </c>
      <c r="E51" s="19">
        <v>0.04</v>
      </c>
      <c r="F51" s="19">
        <v>0.04</v>
      </c>
      <c r="G51" s="19">
        <v>7.0000000000000007E-2</v>
      </c>
      <c r="H51" s="19" t="s">
        <v>13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</row>
    <row r="52" spans="2:22">
      <c r="B52" s="9">
        <v>331</v>
      </c>
      <c r="C52" s="19" t="s">
        <v>13</v>
      </c>
      <c r="D52" s="19" t="s">
        <v>13</v>
      </c>
      <c r="E52" s="19">
        <v>0.05</v>
      </c>
      <c r="F52" s="19">
        <v>0.05</v>
      </c>
      <c r="G52" s="19">
        <v>7.0000000000000007E-2</v>
      </c>
      <c r="H52" s="19" t="s">
        <v>13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</row>
    <row r="53" spans="2:22">
      <c r="B53" s="9">
        <v>401</v>
      </c>
      <c r="C53" s="19">
        <v>0.02</v>
      </c>
      <c r="D53" s="19">
        <v>0.02</v>
      </c>
      <c r="E53" s="19">
        <v>0.05</v>
      </c>
      <c r="F53" s="19">
        <v>0.06</v>
      </c>
      <c r="G53" s="19">
        <v>0.08</v>
      </c>
      <c r="H53" s="19">
        <v>0.03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</row>
    <row r="54" spans="2:22">
      <c r="B54" s="9">
        <v>402</v>
      </c>
      <c r="C54" s="19">
        <v>0.02</v>
      </c>
      <c r="D54" s="19">
        <v>0.02</v>
      </c>
      <c r="E54" s="19">
        <v>0.05</v>
      </c>
      <c r="F54" s="19">
        <v>7.0000000000000007E-2</v>
      </c>
      <c r="G54" s="19">
        <v>0.08</v>
      </c>
      <c r="H54" s="19">
        <v>0.03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</row>
    <row r="55" spans="2:22">
      <c r="B55" s="9">
        <v>403</v>
      </c>
      <c r="C55" s="19">
        <v>0.03</v>
      </c>
      <c r="D55" s="19">
        <v>0.03</v>
      </c>
      <c r="E55" s="19">
        <v>7.0000000000000007E-2</v>
      </c>
      <c r="F55" s="19">
        <v>0.09</v>
      </c>
      <c r="G55" s="19">
        <v>0.1</v>
      </c>
      <c r="H55" s="19">
        <v>0.04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</row>
    <row r="56" spans="2:22">
      <c r="B56" s="9">
        <v>404</v>
      </c>
      <c r="C56" s="19">
        <v>0.04</v>
      </c>
      <c r="D56" s="19">
        <v>0.04</v>
      </c>
      <c r="E56" s="19">
        <v>7.0000000000000007E-2</v>
      </c>
      <c r="F56" s="19">
        <v>0.1</v>
      </c>
      <c r="G56" s="19">
        <v>0.11</v>
      </c>
      <c r="H56" s="19">
        <v>0.04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</row>
    <row r="57" spans="2:22">
      <c r="B57" s="9">
        <v>405</v>
      </c>
      <c r="C57" s="19">
        <v>0.04</v>
      </c>
      <c r="D57" s="19">
        <v>0.04</v>
      </c>
      <c r="E57" s="19">
        <v>7.0000000000000007E-2</v>
      </c>
      <c r="F57" s="19">
        <v>0.1</v>
      </c>
      <c r="G57" s="19">
        <v>0.11</v>
      </c>
      <c r="H57" s="19">
        <v>0.04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</row>
    <row r="58" spans="2:22">
      <c r="B58" s="9">
        <v>406</v>
      </c>
      <c r="C58" s="19">
        <v>0.04</v>
      </c>
      <c r="D58" s="19">
        <v>0.04</v>
      </c>
      <c r="E58" s="19">
        <v>7.0000000000000007E-2</v>
      </c>
      <c r="F58" s="19">
        <v>0.1</v>
      </c>
      <c r="G58" s="19">
        <v>0.11</v>
      </c>
      <c r="H58" s="19">
        <v>0.04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</row>
    <row r="59" spans="2:22">
      <c r="B59" s="9">
        <v>407</v>
      </c>
      <c r="C59" s="19">
        <v>0.04</v>
      </c>
      <c r="D59" s="19">
        <v>0.04</v>
      </c>
      <c r="E59" s="19">
        <v>0.08</v>
      </c>
      <c r="F59" s="19">
        <v>0.12</v>
      </c>
      <c r="G59" s="19">
        <v>0.12</v>
      </c>
      <c r="H59" s="19">
        <v>0.04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</row>
    <row r="60" spans="2:22">
      <c r="B60" s="9">
        <v>408</v>
      </c>
      <c r="C60" s="19">
        <v>0.06</v>
      </c>
      <c r="D60" s="19">
        <v>0.06</v>
      </c>
      <c r="E60" s="19">
        <v>0.09</v>
      </c>
      <c r="F60" s="19">
        <v>0.14000000000000001</v>
      </c>
      <c r="G60" s="19">
        <v>0.14000000000000001</v>
      </c>
      <c r="H60" s="19">
        <v>0.05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</row>
    <row r="61" spans="2:22">
      <c r="B61" s="9">
        <v>409</v>
      </c>
      <c r="C61" s="19">
        <v>0.04</v>
      </c>
      <c r="D61" s="19">
        <v>0.04</v>
      </c>
      <c r="E61" s="19">
        <v>0.05</v>
      </c>
      <c r="F61" s="19">
        <v>0.08</v>
      </c>
      <c r="G61" s="19">
        <v>0.08</v>
      </c>
      <c r="H61" s="19">
        <v>0.03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</row>
    <row r="62" spans="2:22">
      <c r="B62" s="9">
        <v>410</v>
      </c>
      <c r="C62" s="19">
        <v>0.06</v>
      </c>
      <c r="D62" s="19">
        <v>0.06</v>
      </c>
      <c r="E62" s="19">
        <v>7.0000000000000007E-2</v>
      </c>
      <c r="F62" s="19">
        <v>0.12</v>
      </c>
      <c r="G62" s="19">
        <v>0.11</v>
      </c>
      <c r="H62" s="19">
        <v>0.04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</row>
    <row r="63" spans="2:22">
      <c r="B63" s="9">
        <v>411</v>
      </c>
      <c r="C63" s="19">
        <v>0.08</v>
      </c>
      <c r="D63" s="19">
        <v>0.08</v>
      </c>
      <c r="E63" s="19">
        <v>0.1</v>
      </c>
      <c r="F63" s="19">
        <v>0.15</v>
      </c>
      <c r="G63" s="19">
        <v>0.14000000000000001</v>
      </c>
      <c r="H63" s="19">
        <v>0.05</v>
      </c>
      <c r="I63" s="19" t="s">
        <v>13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</row>
    <row r="64" spans="2:22">
      <c r="B64" s="9">
        <v>412</v>
      </c>
      <c r="C64" s="19">
        <v>0.08</v>
      </c>
      <c r="D64" s="19">
        <v>0.08</v>
      </c>
      <c r="E64" s="19">
        <v>0.09</v>
      </c>
      <c r="F64" s="19">
        <v>0.14000000000000001</v>
      </c>
      <c r="G64" s="19">
        <v>0.13</v>
      </c>
      <c r="H64" s="19">
        <v>0.05</v>
      </c>
      <c r="I64" s="19" t="s">
        <v>13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</row>
    <row r="65" spans="2:22">
      <c r="B65" s="9">
        <v>413</v>
      </c>
      <c r="C65" s="19">
        <v>7.0000000000000007E-2</v>
      </c>
      <c r="D65" s="19">
        <v>7.0000000000000007E-2</v>
      </c>
      <c r="E65" s="19">
        <v>7.0000000000000007E-2</v>
      </c>
      <c r="F65" s="19">
        <v>0.11</v>
      </c>
      <c r="G65" s="19">
        <v>0.11</v>
      </c>
      <c r="H65" s="19">
        <v>0.04</v>
      </c>
      <c r="I65" s="19" t="s">
        <v>13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</row>
    <row r="66" spans="2:22">
      <c r="B66" s="9">
        <v>414</v>
      </c>
      <c r="C66" s="19">
        <v>0.08</v>
      </c>
      <c r="D66" s="19">
        <v>0.08</v>
      </c>
      <c r="E66" s="19">
        <v>0.08</v>
      </c>
      <c r="F66" s="19">
        <v>0.13</v>
      </c>
      <c r="G66" s="19">
        <v>0.12</v>
      </c>
      <c r="H66" s="19">
        <v>0.05</v>
      </c>
      <c r="I66" s="19" t="s">
        <v>13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</row>
    <row r="67" spans="2:22">
      <c r="B67" s="9">
        <v>415</v>
      </c>
      <c r="C67" s="19">
        <v>0.08</v>
      </c>
      <c r="D67" s="19">
        <v>0.08</v>
      </c>
      <c r="E67" s="19">
        <v>0.08</v>
      </c>
      <c r="F67" s="19">
        <v>0.12</v>
      </c>
      <c r="G67" s="19">
        <v>0.12</v>
      </c>
      <c r="H67" s="19">
        <v>0.05</v>
      </c>
      <c r="I67" s="19">
        <v>0.03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</row>
    <row r="68" spans="2:22">
      <c r="B68" s="9">
        <v>416</v>
      </c>
      <c r="C68" s="19">
        <v>0.08</v>
      </c>
      <c r="D68" s="19">
        <v>0.08</v>
      </c>
      <c r="E68" s="19">
        <v>7.0000000000000007E-2</v>
      </c>
      <c r="F68" s="19">
        <v>0.11</v>
      </c>
      <c r="G68" s="19">
        <v>0.11</v>
      </c>
      <c r="H68" s="19">
        <v>0.05</v>
      </c>
      <c r="I68" s="19">
        <v>0.03</v>
      </c>
      <c r="J68" s="19">
        <v>0.03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</row>
    <row r="69" spans="2:22">
      <c r="B69" s="9">
        <v>417</v>
      </c>
      <c r="C69" s="19">
        <v>0.09</v>
      </c>
      <c r="D69" s="19">
        <v>0.09</v>
      </c>
      <c r="E69" s="19">
        <v>0.08</v>
      </c>
      <c r="F69" s="19">
        <v>0.12</v>
      </c>
      <c r="G69" s="19">
        <v>0.12</v>
      </c>
      <c r="H69" s="19">
        <v>0.06</v>
      </c>
      <c r="I69" s="19">
        <v>0.03</v>
      </c>
      <c r="J69" s="19">
        <v>0.03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</row>
    <row r="70" spans="2:22">
      <c r="B70" s="9">
        <v>418</v>
      </c>
      <c r="C70" s="19">
        <v>7.0000000000000007E-2</v>
      </c>
      <c r="D70" s="19">
        <v>7.0000000000000007E-2</v>
      </c>
      <c r="E70" s="19">
        <v>0.06</v>
      </c>
      <c r="F70" s="19">
        <v>0.09</v>
      </c>
      <c r="G70" s="19">
        <v>0.09</v>
      </c>
      <c r="H70" s="19">
        <v>0.05</v>
      </c>
      <c r="I70" s="19">
        <v>0.02</v>
      </c>
      <c r="J70" s="19">
        <v>0.02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</row>
    <row r="71" spans="2:22">
      <c r="B71" s="9">
        <v>419</v>
      </c>
      <c r="C71" s="19">
        <v>0.08</v>
      </c>
      <c r="D71" s="19">
        <v>0.08</v>
      </c>
      <c r="E71" s="19">
        <v>0.08</v>
      </c>
      <c r="F71" s="19">
        <v>0.1</v>
      </c>
      <c r="G71" s="19">
        <v>0.11</v>
      </c>
      <c r="H71" s="19">
        <v>0.06</v>
      </c>
      <c r="I71" s="19">
        <v>0.03</v>
      </c>
      <c r="J71" s="19">
        <v>0.03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</row>
    <row r="72" spans="2:22">
      <c r="B72" s="9">
        <v>420</v>
      </c>
      <c r="C72" s="19">
        <v>0.13</v>
      </c>
      <c r="D72" s="19">
        <v>0.13</v>
      </c>
      <c r="E72" s="19">
        <v>0.12</v>
      </c>
      <c r="F72" s="19">
        <v>0.16</v>
      </c>
      <c r="G72" s="19">
        <v>0.17</v>
      </c>
      <c r="H72" s="19">
        <v>0.1</v>
      </c>
      <c r="I72" s="19">
        <v>0.04</v>
      </c>
      <c r="J72" s="19">
        <v>0.05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>
        <v>0.04</v>
      </c>
      <c r="V72" s="19" t="s">
        <v>13</v>
      </c>
    </row>
    <row r="73" spans="2:22">
      <c r="B73" s="9">
        <v>421</v>
      </c>
      <c r="C73" s="19">
        <v>0.12</v>
      </c>
      <c r="D73" s="19">
        <v>0.12</v>
      </c>
      <c r="E73" s="19">
        <v>0.11</v>
      </c>
      <c r="F73" s="19">
        <v>0.14000000000000001</v>
      </c>
      <c r="G73" s="19">
        <v>0.15</v>
      </c>
      <c r="H73" s="19">
        <v>0.1</v>
      </c>
      <c r="I73" s="19">
        <v>0.04</v>
      </c>
      <c r="J73" s="19">
        <v>0.04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>
        <v>0.04</v>
      </c>
      <c r="V73" s="19" t="s">
        <v>13</v>
      </c>
    </row>
    <row r="74" spans="2:22">
      <c r="B74" s="9">
        <v>422</v>
      </c>
      <c r="C74" s="19">
        <v>0.12</v>
      </c>
      <c r="D74" s="19">
        <v>0.12</v>
      </c>
      <c r="E74" s="19">
        <v>0.1</v>
      </c>
      <c r="F74" s="19">
        <v>0.14000000000000001</v>
      </c>
      <c r="G74" s="19">
        <v>0.15</v>
      </c>
      <c r="H74" s="19">
        <v>0.1</v>
      </c>
      <c r="I74" s="19">
        <v>0.04</v>
      </c>
      <c r="J74" s="19">
        <v>0.04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>
        <v>0.04</v>
      </c>
      <c r="V74" s="19" t="s">
        <v>13</v>
      </c>
    </row>
    <row r="75" spans="2:22">
      <c r="B75" s="9">
        <v>423</v>
      </c>
      <c r="C75" s="19">
        <v>0.13</v>
      </c>
      <c r="D75" s="19">
        <v>0.13</v>
      </c>
      <c r="E75" s="19">
        <v>0.11</v>
      </c>
      <c r="F75" s="19">
        <v>0.14000000000000001</v>
      </c>
      <c r="G75" s="19">
        <v>0.16</v>
      </c>
      <c r="H75" s="19">
        <v>0.11</v>
      </c>
      <c r="I75" s="19">
        <v>0.04</v>
      </c>
      <c r="J75" s="19">
        <v>0.04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>
        <v>0.04</v>
      </c>
      <c r="V75" s="19" t="s">
        <v>13</v>
      </c>
    </row>
    <row r="76" spans="2:22">
      <c r="B76" s="9">
        <v>424</v>
      </c>
      <c r="C76" s="19">
        <v>0.15</v>
      </c>
      <c r="D76" s="19">
        <v>0.15</v>
      </c>
      <c r="E76" s="19">
        <v>0.13</v>
      </c>
      <c r="F76" s="19">
        <v>0.17</v>
      </c>
      <c r="G76" s="19">
        <v>0.19</v>
      </c>
      <c r="H76" s="19">
        <v>0.14000000000000001</v>
      </c>
      <c r="I76" s="19">
        <v>0.05</v>
      </c>
      <c r="J76" s="19">
        <v>0.05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>
        <v>0.05</v>
      </c>
      <c r="V76" s="19" t="s">
        <v>13</v>
      </c>
    </row>
    <row r="77" spans="2:22">
      <c r="B77" s="9">
        <v>425</v>
      </c>
      <c r="C77" s="19">
        <v>0.13</v>
      </c>
      <c r="D77" s="19">
        <v>0.13</v>
      </c>
      <c r="E77" s="19">
        <v>0.11</v>
      </c>
      <c r="F77" s="19">
        <v>0.14000000000000001</v>
      </c>
      <c r="G77" s="19">
        <v>0.16</v>
      </c>
      <c r="H77" s="19">
        <v>0.13</v>
      </c>
      <c r="I77" s="19">
        <v>0.05</v>
      </c>
      <c r="J77" s="19">
        <v>0.04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>
        <v>0.04</v>
      </c>
      <c r="V77" s="19" t="s">
        <v>13</v>
      </c>
    </row>
    <row r="78" spans="2:22">
      <c r="B78" s="9">
        <v>426</v>
      </c>
      <c r="C78" s="19">
        <v>0.14000000000000001</v>
      </c>
      <c r="D78" s="19">
        <v>0.14000000000000001</v>
      </c>
      <c r="E78" s="19">
        <v>0.12</v>
      </c>
      <c r="F78" s="19">
        <v>0.15</v>
      </c>
      <c r="G78" s="19">
        <v>0.17</v>
      </c>
      <c r="H78" s="19">
        <v>0.14000000000000001</v>
      </c>
      <c r="I78" s="19">
        <v>0.05</v>
      </c>
      <c r="J78" s="19">
        <v>0.05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>
        <v>0.05</v>
      </c>
      <c r="V78" s="19" t="s">
        <v>13</v>
      </c>
    </row>
    <row r="79" spans="2:22">
      <c r="B79" s="9">
        <v>427</v>
      </c>
      <c r="C79" s="19">
        <v>0.23</v>
      </c>
      <c r="D79" s="19">
        <v>0.23</v>
      </c>
      <c r="E79" s="19">
        <v>0.19</v>
      </c>
      <c r="F79" s="19">
        <v>0.24</v>
      </c>
      <c r="G79" s="19">
        <v>0.28000000000000003</v>
      </c>
      <c r="H79" s="19">
        <v>0.23</v>
      </c>
      <c r="I79" s="19">
        <v>0.08</v>
      </c>
      <c r="J79" s="19">
        <v>7.0000000000000007E-2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>
        <v>7.0000000000000007E-2</v>
      </c>
      <c r="V79" s="19" t="s">
        <v>13</v>
      </c>
    </row>
    <row r="80" spans="2:22">
      <c r="B80" s="9">
        <v>428</v>
      </c>
      <c r="C80" s="19">
        <v>0.17</v>
      </c>
      <c r="D80" s="19">
        <v>0.17</v>
      </c>
      <c r="E80" s="19">
        <v>0.14000000000000001</v>
      </c>
      <c r="F80" s="19">
        <v>0.17</v>
      </c>
      <c r="G80" s="19">
        <v>0.2</v>
      </c>
      <c r="H80" s="19">
        <v>0.17</v>
      </c>
      <c r="I80" s="19">
        <v>0.06</v>
      </c>
      <c r="J80" s="19">
        <v>0.05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>
        <v>0.05</v>
      </c>
      <c r="V80" s="19" t="s">
        <v>13</v>
      </c>
    </row>
    <row r="81" spans="2:22">
      <c r="B81" s="9">
        <v>429</v>
      </c>
      <c r="C81" s="19">
        <v>0.19</v>
      </c>
      <c r="D81" s="19">
        <v>0.19</v>
      </c>
      <c r="E81" s="19">
        <v>0.16</v>
      </c>
      <c r="F81" s="19">
        <v>0.19</v>
      </c>
      <c r="G81" s="19">
        <v>0.23</v>
      </c>
      <c r="H81" s="19">
        <v>0.2</v>
      </c>
      <c r="I81" s="19">
        <v>0.08</v>
      </c>
      <c r="J81" s="19">
        <v>0.06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>
        <v>0.06</v>
      </c>
      <c r="V81" s="19" t="s">
        <v>13</v>
      </c>
    </row>
    <row r="82" spans="2:22">
      <c r="B82" s="9">
        <v>430</v>
      </c>
      <c r="C82" s="19">
        <v>0.21</v>
      </c>
      <c r="D82" s="19">
        <v>0.2</v>
      </c>
      <c r="E82" s="19">
        <v>0.17</v>
      </c>
      <c r="F82" s="19">
        <v>0.2</v>
      </c>
      <c r="G82" s="19">
        <v>0.24</v>
      </c>
      <c r="H82" s="19">
        <v>0.21</v>
      </c>
      <c r="I82" s="19">
        <v>0.1</v>
      </c>
      <c r="J82" s="19">
        <v>0.06</v>
      </c>
      <c r="K82" s="19" t="s">
        <v>13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>
        <v>7.0000000000000007E-2</v>
      </c>
      <c r="V82" s="19" t="s">
        <v>13</v>
      </c>
    </row>
    <row r="83" spans="2:22">
      <c r="B83" s="9">
        <v>501</v>
      </c>
      <c r="C83" s="19">
        <v>0.23</v>
      </c>
      <c r="D83" s="19">
        <v>0.22</v>
      </c>
      <c r="E83" s="19">
        <v>0.18</v>
      </c>
      <c r="F83" s="19">
        <v>0.22</v>
      </c>
      <c r="G83" s="19">
        <v>0.26</v>
      </c>
      <c r="H83" s="19">
        <v>0.23</v>
      </c>
      <c r="I83" s="19">
        <v>0.12</v>
      </c>
      <c r="J83" s="19">
        <v>7.0000000000000007E-2</v>
      </c>
      <c r="K83" s="19" t="s">
        <v>13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>
        <v>0.08</v>
      </c>
      <c r="V83" s="19">
        <v>0.05</v>
      </c>
    </row>
    <row r="84" spans="2:22">
      <c r="B84" s="9">
        <v>502</v>
      </c>
      <c r="C84" s="19">
        <v>0.21</v>
      </c>
      <c r="D84" s="19">
        <v>0.2</v>
      </c>
      <c r="E84" s="19">
        <v>0.16</v>
      </c>
      <c r="F84" s="19">
        <v>0.19</v>
      </c>
      <c r="G84" s="19">
        <v>0.23</v>
      </c>
      <c r="H84" s="19">
        <v>0.21</v>
      </c>
      <c r="I84" s="19">
        <v>0.11</v>
      </c>
      <c r="J84" s="19">
        <v>0.06</v>
      </c>
      <c r="K84" s="19" t="s">
        <v>13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>
        <v>7.0000000000000007E-2</v>
      </c>
      <c r="V84" s="19">
        <v>0.05</v>
      </c>
    </row>
    <row r="85" spans="2:22">
      <c r="B85" s="9">
        <v>503</v>
      </c>
      <c r="C85" s="19">
        <v>0.24</v>
      </c>
      <c r="D85" s="19">
        <v>0.23</v>
      </c>
      <c r="E85" s="19">
        <v>0.18</v>
      </c>
      <c r="F85" s="19">
        <v>0.22</v>
      </c>
      <c r="G85" s="19">
        <v>0.26</v>
      </c>
      <c r="H85" s="19">
        <v>0.24</v>
      </c>
      <c r="I85" s="19">
        <v>0.14000000000000001</v>
      </c>
      <c r="J85" s="19">
        <v>7.0000000000000007E-2</v>
      </c>
      <c r="K85" s="19" t="s">
        <v>13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>
        <v>0.08</v>
      </c>
      <c r="V85" s="19">
        <v>0.06</v>
      </c>
    </row>
    <row r="86" spans="2:22">
      <c r="B86" s="9">
        <v>504</v>
      </c>
      <c r="C86" s="19">
        <v>0.2</v>
      </c>
      <c r="D86" s="19">
        <v>0.19</v>
      </c>
      <c r="E86" s="19">
        <v>0.15</v>
      </c>
      <c r="F86" s="19">
        <v>0.18</v>
      </c>
      <c r="G86" s="19">
        <v>0.21</v>
      </c>
      <c r="H86" s="19">
        <v>0.2</v>
      </c>
      <c r="I86" s="19">
        <v>0.12</v>
      </c>
      <c r="J86" s="19">
        <v>0.06</v>
      </c>
      <c r="K86" s="19" t="s">
        <v>13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>
        <v>7.0000000000000007E-2</v>
      </c>
      <c r="V86" s="19">
        <v>0.05</v>
      </c>
    </row>
    <row r="87" spans="2:22">
      <c r="B87" s="9">
        <v>505</v>
      </c>
      <c r="C87" s="19">
        <v>0.15</v>
      </c>
      <c r="D87" s="19">
        <v>0.14000000000000001</v>
      </c>
      <c r="E87" s="19">
        <v>0.11</v>
      </c>
      <c r="F87" s="19">
        <v>0.13</v>
      </c>
      <c r="G87" s="19">
        <v>0.16</v>
      </c>
      <c r="H87" s="19">
        <v>0.15</v>
      </c>
      <c r="I87" s="19">
        <v>0.1</v>
      </c>
      <c r="J87" s="19">
        <v>0.04</v>
      </c>
      <c r="K87" s="19">
        <v>0.04</v>
      </c>
      <c r="L87" s="19" t="s">
        <v>13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>
        <v>0.05</v>
      </c>
      <c r="V87" s="19">
        <v>0.04</v>
      </c>
    </row>
    <row r="88" spans="2:22">
      <c r="B88" s="9">
        <v>506</v>
      </c>
      <c r="C88" s="19">
        <v>0.15</v>
      </c>
      <c r="D88" s="19">
        <v>0.14000000000000001</v>
      </c>
      <c r="E88" s="19">
        <v>0.11</v>
      </c>
      <c r="F88" s="19">
        <v>0.13</v>
      </c>
      <c r="G88" s="19">
        <v>0.16</v>
      </c>
      <c r="H88" s="19">
        <v>0.15</v>
      </c>
      <c r="I88" s="19">
        <v>0.1</v>
      </c>
      <c r="J88" s="19">
        <v>0.04</v>
      </c>
      <c r="K88" s="19">
        <v>0.04</v>
      </c>
      <c r="L88" s="19" t="s">
        <v>13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>
        <v>0.06</v>
      </c>
      <c r="V88" s="19">
        <v>0.04</v>
      </c>
    </row>
    <row r="89" spans="2:22">
      <c r="B89" s="9">
        <v>507</v>
      </c>
      <c r="C89" s="19">
        <v>0.14000000000000001</v>
      </c>
      <c r="D89" s="19">
        <v>0.12</v>
      </c>
      <c r="E89" s="19">
        <v>0.1</v>
      </c>
      <c r="F89" s="19">
        <v>0.11</v>
      </c>
      <c r="G89" s="19">
        <v>0.14000000000000001</v>
      </c>
      <c r="H89" s="19">
        <v>0.13</v>
      </c>
      <c r="I89" s="19">
        <v>0.09</v>
      </c>
      <c r="J89" s="19">
        <v>0.04</v>
      </c>
      <c r="K89" s="19">
        <v>0.03</v>
      </c>
      <c r="L89" s="19" t="s">
        <v>13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>
        <v>0.05</v>
      </c>
      <c r="V89" s="19">
        <v>0.03</v>
      </c>
    </row>
    <row r="90" spans="2:22">
      <c r="B90" s="9">
        <v>508</v>
      </c>
      <c r="C90" s="19">
        <v>0.18</v>
      </c>
      <c r="D90" s="19">
        <v>0.15</v>
      </c>
      <c r="E90" s="19">
        <v>0.12</v>
      </c>
      <c r="F90" s="19">
        <v>0.14000000000000001</v>
      </c>
      <c r="G90" s="19">
        <v>0.18</v>
      </c>
      <c r="H90" s="19">
        <v>0.17</v>
      </c>
      <c r="I90" s="19">
        <v>0.13</v>
      </c>
      <c r="J90" s="19">
        <v>0.05</v>
      </c>
      <c r="K90" s="19">
        <v>0.04</v>
      </c>
      <c r="L90" s="19" t="s">
        <v>13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>
        <v>7.0000000000000007E-2</v>
      </c>
      <c r="V90" s="19">
        <v>0.05</v>
      </c>
    </row>
    <row r="91" spans="2:22">
      <c r="B91" s="9">
        <v>509</v>
      </c>
      <c r="C91" s="19">
        <v>0.16</v>
      </c>
      <c r="D91" s="19">
        <v>0.14000000000000001</v>
      </c>
      <c r="E91" s="19">
        <v>0.11</v>
      </c>
      <c r="F91" s="19">
        <v>0.13</v>
      </c>
      <c r="G91" s="19">
        <v>0.16</v>
      </c>
      <c r="H91" s="19">
        <v>0.15</v>
      </c>
      <c r="I91" s="19">
        <v>0.12</v>
      </c>
      <c r="J91" s="19">
        <v>0.05</v>
      </c>
      <c r="K91" s="19">
        <v>0.04</v>
      </c>
      <c r="L91" s="19" t="s">
        <v>13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>
        <v>7.0000000000000007E-2</v>
      </c>
      <c r="V91" s="19">
        <v>0.04</v>
      </c>
    </row>
    <row r="92" spans="2:22">
      <c r="B92" s="9">
        <v>510</v>
      </c>
      <c r="C92" s="19">
        <v>0.17</v>
      </c>
      <c r="D92" s="19">
        <v>0.14000000000000001</v>
      </c>
      <c r="E92" s="19">
        <v>0.12</v>
      </c>
      <c r="F92" s="19">
        <v>0.14000000000000001</v>
      </c>
      <c r="G92" s="19">
        <v>0.17</v>
      </c>
      <c r="H92" s="19">
        <v>0.16</v>
      </c>
      <c r="I92" s="19">
        <v>0.13</v>
      </c>
      <c r="J92" s="19">
        <v>0.05</v>
      </c>
      <c r="K92" s="19">
        <v>0.04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>
        <v>0.05</v>
      </c>
      <c r="R92" s="19" t="s">
        <v>13</v>
      </c>
      <c r="S92" s="19" t="s">
        <v>13</v>
      </c>
      <c r="T92" s="19" t="s">
        <v>13</v>
      </c>
      <c r="U92" s="19">
        <v>0.08</v>
      </c>
      <c r="V92" s="19">
        <v>0.05</v>
      </c>
    </row>
    <row r="93" spans="2:22">
      <c r="B93" s="9">
        <v>511</v>
      </c>
      <c r="C93" s="19">
        <v>0.18</v>
      </c>
      <c r="D93" s="19">
        <v>0.15</v>
      </c>
      <c r="E93" s="19">
        <v>0.12</v>
      </c>
      <c r="F93" s="19">
        <v>0.14000000000000001</v>
      </c>
      <c r="G93" s="19">
        <v>0.18</v>
      </c>
      <c r="H93" s="19">
        <v>0.17</v>
      </c>
      <c r="I93" s="19">
        <v>0.15</v>
      </c>
      <c r="J93" s="19">
        <v>0.05</v>
      </c>
      <c r="K93" s="19">
        <v>0.04</v>
      </c>
      <c r="L93" s="19">
        <v>0.05</v>
      </c>
      <c r="M93" s="19" t="s">
        <v>13</v>
      </c>
      <c r="N93" s="19" t="s">
        <v>13</v>
      </c>
      <c r="O93" s="19" t="s">
        <v>13</v>
      </c>
      <c r="P93" s="19" t="s">
        <v>13</v>
      </c>
      <c r="Q93" s="19">
        <v>0.05</v>
      </c>
      <c r="R93" s="19" t="s">
        <v>13</v>
      </c>
      <c r="S93" s="19" t="s">
        <v>13</v>
      </c>
      <c r="T93" s="19" t="s">
        <v>13</v>
      </c>
      <c r="U93" s="19">
        <v>0.08</v>
      </c>
      <c r="V93" s="19">
        <v>0.05</v>
      </c>
    </row>
    <row r="94" spans="2:22">
      <c r="B94" s="9">
        <v>512</v>
      </c>
      <c r="C94" s="19">
        <v>0.22</v>
      </c>
      <c r="D94" s="19">
        <v>0.19</v>
      </c>
      <c r="E94" s="19">
        <v>0.15</v>
      </c>
      <c r="F94" s="19">
        <v>0.18</v>
      </c>
      <c r="G94" s="19">
        <v>0.22</v>
      </c>
      <c r="H94" s="19">
        <v>0.21</v>
      </c>
      <c r="I94" s="19">
        <v>0.18</v>
      </c>
      <c r="J94" s="19">
        <v>7.0000000000000007E-2</v>
      </c>
      <c r="K94" s="19">
        <v>0.05</v>
      </c>
      <c r="L94" s="19">
        <v>7.0000000000000007E-2</v>
      </c>
      <c r="M94" s="19" t="s">
        <v>13</v>
      </c>
      <c r="N94" s="19" t="s">
        <v>13</v>
      </c>
      <c r="O94" s="19" t="s">
        <v>13</v>
      </c>
      <c r="P94" s="19" t="s">
        <v>13</v>
      </c>
      <c r="Q94" s="19">
        <v>7.0000000000000007E-2</v>
      </c>
      <c r="R94" s="19" t="s">
        <v>13</v>
      </c>
      <c r="S94" s="19" t="s">
        <v>13</v>
      </c>
      <c r="T94" s="19" t="s">
        <v>13</v>
      </c>
      <c r="U94" s="19">
        <v>0.11</v>
      </c>
      <c r="V94" s="19">
        <v>0.06</v>
      </c>
    </row>
    <row r="95" spans="2:22">
      <c r="B95" s="9">
        <v>513</v>
      </c>
      <c r="C95" s="19">
        <v>0.2</v>
      </c>
      <c r="D95" s="19">
        <v>0.17</v>
      </c>
      <c r="E95" s="19">
        <v>0.14000000000000001</v>
      </c>
      <c r="F95" s="19">
        <v>0.16</v>
      </c>
      <c r="G95" s="19">
        <v>0.2</v>
      </c>
      <c r="H95" s="19">
        <v>0.2</v>
      </c>
      <c r="I95" s="19">
        <v>0.17</v>
      </c>
      <c r="J95" s="19">
        <v>0.06</v>
      </c>
      <c r="K95" s="19">
        <v>0.05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>
        <v>0.06</v>
      </c>
      <c r="R95" s="19" t="s">
        <v>13</v>
      </c>
      <c r="S95" s="19" t="s">
        <v>13</v>
      </c>
      <c r="T95" s="19" t="s">
        <v>13</v>
      </c>
      <c r="U95" s="19">
        <v>0.11</v>
      </c>
      <c r="V95" s="19">
        <v>0.06</v>
      </c>
    </row>
    <row r="96" spans="2:22">
      <c r="B96" s="9">
        <v>514</v>
      </c>
      <c r="C96" s="19">
        <v>0.26</v>
      </c>
      <c r="D96" s="19">
        <v>0.22</v>
      </c>
      <c r="E96" s="19">
        <v>0.18</v>
      </c>
      <c r="F96" s="19">
        <v>0.21</v>
      </c>
      <c r="G96" s="19">
        <v>0.26</v>
      </c>
      <c r="H96" s="19">
        <v>0.26</v>
      </c>
      <c r="I96" s="19">
        <v>0.23</v>
      </c>
      <c r="J96" s="19">
        <v>0.08</v>
      </c>
      <c r="K96" s="19">
        <v>0.06</v>
      </c>
      <c r="L96" s="19">
        <v>0.08</v>
      </c>
      <c r="M96" s="19" t="s">
        <v>13</v>
      </c>
      <c r="N96" s="19" t="s">
        <v>13</v>
      </c>
      <c r="O96" s="19" t="s">
        <v>13</v>
      </c>
      <c r="P96" s="19" t="s">
        <v>13</v>
      </c>
      <c r="Q96" s="19">
        <v>0.08</v>
      </c>
      <c r="R96" s="19" t="s">
        <v>13</v>
      </c>
      <c r="S96" s="19" t="s">
        <v>13</v>
      </c>
      <c r="T96" s="19" t="s">
        <v>13</v>
      </c>
      <c r="U96" s="19">
        <v>0.14000000000000001</v>
      </c>
      <c r="V96" s="19">
        <v>0.08</v>
      </c>
    </row>
    <row r="97" spans="2:22">
      <c r="B97" s="9">
        <v>515</v>
      </c>
      <c r="C97" s="19">
        <v>0.21</v>
      </c>
      <c r="D97" s="19">
        <v>0.18</v>
      </c>
      <c r="E97" s="19">
        <v>0.14000000000000001</v>
      </c>
      <c r="F97" s="19">
        <v>0.17</v>
      </c>
      <c r="G97" s="19">
        <v>0.21</v>
      </c>
      <c r="H97" s="19">
        <v>0.21</v>
      </c>
      <c r="I97" s="19">
        <v>0.19</v>
      </c>
      <c r="J97" s="19">
        <v>7.0000000000000007E-2</v>
      </c>
      <c r="K97" s="19">
        <v>0.05</v>
      </c>
      <c r="L97" s="19">
        <v>0.06</v>
      </c>
      <c r="M97" s="19" t="s">
        <v>13</v>
      </c>
      <c r="N97" s="19" t="s">
        <v>13</v>
      </c>
      <c r="O97" s="19" t="s">
        <v>13</v>
      </c>
      <c r="P97" s="19" t="s">
        <v>13</v>
      </c>
      <c r="Q97" s="19">
        <v>0.06</v>
      </c>
      <c r="R97" s="19" t="s">
        <v>13</v>
      </c>
      <c r="S97" s="19">
        <v>0.06</v>
      </c>
      <c r="T97" s="19" t="s">
        <v>13</v>
      </c>
      <c r="U97" s="19">
        <v>0.12</v>
      </c>
      <c r="V97" s="19">
        <v>7.0000000000000007E-2</v>
      </c>
    </row>
    <row r="98" spans="2:22">
      <c r="B98" s="9">
        <v>516</v>
      </c>
      <c r="C98" s="19">
        <v>0.22</v>
      </c>
      <c r="D98" s="19">
        <v>0.19</v>
      </c>
      <c r="E98" s="19">
        <v>0.15</v>
      </c>
      <c r="F98" s="19">
        <v>0.18</v>
      </c>
      <c r="G98" s="19">
        <v>0.22</v>
      </c>
      <c r="H98" s="19">
        <v>0.22</v>
      </c>
      <c r="I98" s="19">
        <v>0.2</v>
      </c>
      <c r="J98" s="19">
        <v>7.0000000000000007E-2</v>
      </c>
      <c r="K98" s="19">
        <v>0.05</v>
      </c>
      <c r="L98" s="19">
        <v>7.0000000000000007E-2</v>
      </c>
      <c r="M98" s="19" t="s">
        <v>13</v>
      </c>
      <c r="N98" s="19" t="s">
        <v>13</v>
      </c>
      <c r="O98" s="19" t="s">
        <v>13</v>
      </c>
      <c r="P98" s="19" t="s">
        <v>13</v>
      </c>
      <c r="Q98" s="19">
        <v>7.0000000000000007E-2</v>
      </c>
      <c r="R98" s="19" t="s">
        <v>13</v>
      </c>
      <c r="S98" s="19">
        <v>7.0000000000000007E-2</v>
      </c>
      <c r="T98" s="19" t="s">
        <v>13</v>
      </c>
      <c r="U98" s="19">
        <v>0.14000000000000001</v>
      </c>
      <c r="V98" s="19">
        <v>0.08</v>
      </c>
    </row>
    <row r="99" spans="2:22">
      <c r="B99" s="9">
        <v>517</v>
      </c>
      <c r="C99" s="19">
        <v>0.21</v>
      </c>
      <c r="D99" s="19">
        <v>0.18</v>
      </c>
      <c r="E99" s="19">
        <v>0.14000000000000001</v>
      </c>
      <c r="F99" s="19">
        <v>0.17</v>
      </c>
      <c r="G99" s="19">
        <v>0.21</v>
      </c>
      <c r="H99" s="19">
        <v>0.21</v>
      </c>
      <c r="I99" s="19">
        <v>0.19</v>
      </c>
      <c r="J99" s="19">
        <v>7.0000000000000007E-2</v>
      </c>
      <c r="K99" s="19">
        <v>0.05</v>
      </c>
      <c r="L99" s="19">
        <v>0.06</v>
      </c>
      <c r="M99" s="19" t="s">
        <v>13</v>
      </c>
      <c r="N99" s="19" t="s">
        <v>13</v>
      </c>
      <c r="O99" s="19" t="s">
        <v>13</v>
      </c>
      <c r="P99" s="19" t="s">
        <v>13</v>
      </c>
      <c r="Q99" s="19">
        <v>0.06</v>
      </c>
      <c r="R99" s="19" t="s">
        <v>13</v>
      </c>
      <c r="S99" s="19">
        <v>0.06</v>
      </c>
      <c r="T99" s="19" t="s">
        <v>13</v>
      </c>
      <c r="U99" s="19">
        <v>0.14000000000000001</v>
      </c>
      <c r="V99" s="19">
        <v>0.08</v>
      </c>
    </row>
    <row r="100" spans="2:22">
      <c r="B100" s="9">
        <v>518</v>
      </c>
      <c r="C100" s="19">
        <v>0.26</v>
      </c>
      <c r="D100" s="19">
        <v>0.22</v>
      </c>
      <c r="E100" s="19">
        <v>0.18</v>
      </c>
      <c r="F100" s="19">
        <v>0.21</v>
      </c>
      <c r="G100" s="19">
        <v>0.26</v>
      </c>
      <c r="H100" s="19">
        <v>0.26</v>
      </c>
      <c r="I100" s="19">
        <v>0.24</v>
      </c>
      <c r="J100" s="19">
        <v>0.09</v>
      </c>
      <c r="K100" s="19">
        <v>7.0000000000000007E-2</v>
      </c>
      <c r="L100" s="19">
        <v>0.08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>
        <v>0.08</v>
      </c>
      <c r="R100" s="19" t="s">
        <v>13</v>
      </c>
      <c r="S100" s="19">
        <v>0.08</v>
      </c>
      <c r="T100" s="19" t="s">
        <v>13</v>
      </c>
      <c r="U100" s="19">
        <v>0.18</v>
      </c>
      <c r="V100" s="19">
        <v>0.1</v>
      </c>
    </row>
    <row r="101" spans="2:22">
      <c r="B101" s="9">
        <v>519</v>
      </c>
      <c r="C101" s="19">
        <v>0.27</v>
      </c>
      <c r="D101" s="19">
        <v>0.23</v>
      </c>
      <c r="E101" s="19">
        <v>0.18</v>
      </c>
      <c r="F101" s="19">
        <v>0.22</v>
      </c>
      <c r="G101" s="19">
        <v>0.27</v>
      </c>
      <c r="H101" s="19">
        <v>0.27</v>
      </c>
      <c r="I101" s="19">
        <v>0.26</v>
      </c>
      <c r="J101" s="19">
        <v>0.09</v>
      </c>
      <c r="K101" s="19">
        <v>7.0000000000000007E-2</v>
      </c>
      <c r="L101" s="19">
        <v>0.09</v>
      </c>
      <c r="M101" s="19" t="s">
        <v>13</v>
      </c>
      <c r="N101" s="19" t="s">
        <v>13</v>
      </c>
      <c r="O101" s="19" t="s">
        <v>13</v>
      </c>
      <c r="P101" s="19" t="s">
        <v>13</v>
      </c>
      <c r="Q101" s="19">
        <v>0.08</v>
      </c>
      <c r="R101" s="19" t="s">
        <v>13</v>
      </c>
      <c r="S101" s="19">
        <v>0.08</v>
      </c>
      <c r="T101" s="19" t="s">
        <v>13</v>
      </c>
      <c r="U101" s="19">
        <v>0.2</v>
      </c>
      <c r="V101" s="19">
        <v>0.11</v>
      </c>
    </row>
    <row r="102" spans="2:22">
      <c r="B102" s="9">
        <v>520</v>
      </c>
      <c r="C102" s="19">
        <v>0.3</v>
      </c>
      <c r="D102" s="19">
        <v>0.26</v>
      </c>
      <c r="E102" s="19">
        <v>0.2</v>
      </c>
      <c r="F102" s="19">
        <v>0.24</v>
      </c>
      <c r="G102" s="19">
        <v>0.3</v>
      </c>
      <c r="H102" s="19">
        <v>0.3</v>
      </c>
      <c r="I102" s="19">
        <v>0.28999999999999998</v>
      </c>
      <c r="J102" s="19">
        <v>0.11</v>
      </c>
      <c r="K102" s="19">
        <v>0.08</v>
      </c>
      <c r="L102" s="19">
        <v>0.1</v>
      </c>
      <c r="M102" s="19" t="s">
        <v>13</v>
      </c>
      <c r="N102" s="19" t="s">
        <v>13</v>
      </c>
      <c r="O102" s="19" t="s">
        <v>13</v>
      </c>
      <c r="P102" s="19" t="s">
        <v>13</v>
      </c>
      <c r="Q102" s="19">
        <v>0.09</v>
      </c>
      <c r="R102" s="19" t="s">
        <v>13</v>
      </c>
      <c r="S102" s="19">
        <v>0.09</v>
      </c>
      <c r="T102" s="19" t="s">
        <v>13</v>
      </c>
      <c r="U102" s="19">
        <v>0.24</v>
      </c>
      <c r="V102" s="19">
        <v>0.13</v>
      </c>
    </row>
    <row r="103" spans="2:22">
      <c r="B103" s="9">
        <v>521</v>
      </c>
      <c r="C103" s="19">
        <v>0.32</v>
      </c>
      <c r="D103" s="19">
        <v>0.27</v>
      </c>
      <c r="E103" s="19">
        <v>0.22</v>
      </c>
      <c r="F103" s="19">
        <v>0.26</v>
      </c>
      <c r="G103" s="19">
        <v>0.32</v>
      </c>
      <c r="H103" s="19">
        <v>0.32</v>
      </c>
      <c r="I103" s="19">
        <v>0.31</v>
      </c>
      <c r="J103" s="19">
        <v>0.12</v>
      </c>
      <c r="K103" s="19">
        <v>0.08</v>
      </c>
      <c r="L103" s="19">
        <v>0.11</v>
      </c>
      <c r="M103" s="19" t="s">
        <v>13</v>
      </c>
      <c r="N103" s="19" t="s">
        <v>13</v>
      </c>
      <c r="O103" s="19" t="s">
        <v>13</v>
      </c>
      <c r="P103" s="19" t="s">
        <v>13</v>
      </c>
      <c r="Q103" s="19">
        <v>0.1</v>
      </c>
      <c r="R103" s="19" t="s">
        <v>13</v>
      </c>
      <c r="S103" s="19">
        <v>0.1</v>
      </c>
      <c r="T103" s="19" t="s">
        <v>13</v>
      </c>
      <c r="U103" s="19">
        <v>0.26</v>
      </c>
      <c r="V103" s="19">
        <v>0.15</v>
      </c>
    </row>
    <row r="104" spans="2:22">
      <c r="B104" s="9">
        <v>522</v>
      </c>
      <c r="C104" s="19">
        <v>0.31</v>
      </c>
      <c r="D104" s="19">
        <v>0.26</v>
      </c>
      <c r="E104" s="19">
        <v>0.21</v>
      </c>
      <c r="F104" s="19">
        <v>0.25</v>
      </c>
      <c r="G104" s="19">
        <v>0.31</v>
      </c>
      <c r="H104" s="19">
        <v>0.31</v>
      </c>
      <c r="I104" s="19">
        <v>0.3</v>
      </c>
      <c r="J104" s="19">
        <v>0.12</v>
      </c>
      <c r="K104" s="19">
        <v>0.08</v>
      </c>
      <c r="L104" s="19">
        <v>0.11</v>
      </c>
      <c r="M104" s="19" t="s">
        <v>13</v>
      </c>
      <c r="N104" s="19" t="s">
        <v>13</v>
      </c>
      <c r="O104" s="19" t="s">
        <v>13</v>
      </c>
      <c r="P104" s="19" t="s">
        <v>13</v>
      </c>
      <c r="Q104" s="19">
        <v>0.1</v>
      </c>
      <c r="R104" s="19" t="s">
        <v>13</v>
      </c>
      <c r="S104" s="19">
        <v>0.09</v>
      </c>
      <c r="T104" s="19" t="s">
        <v>13</v>
      </c>
      <c r="U104" s="19">
        <v>0.27</v>
      </c>
      <c r="V104" s="19">
        <v>0.15</v>
      </c>
    </row>
    <row r="105" spans="2:22">
      <c r="B105" s="9">
        <v>523</v>
      </c>
      <c r="C105" s="19">
        <v>0.32</v>
      </c>
      <c r="D105" s="19">
        <v>0.27</v>
      </c>
      <c r="E105" s="19">
        <v>0.22</v>
      </c>
      <c r="F105" s="19">
        <v>0.26</v>
      </c>
      <c r="G105" s="19">
        <v>0.32</v>
      </c>
      <c r="H105" s="19">
        <v>0.32</v>
      </c>
      <c r="I105" s="19">
        <v>0.31</v>
      </c>
      <c r="J105" s="19">
        <v>0.13</v>
      </c>
      <c r="K105" s="19">
        <v>0.09</v>
      </c>
      <c r="L105" s="19">
        <v>0.11</v>
      </c>
      <c r="M105" s="19" t="s">
        <v>13</v>
      </c>
      <c r="N105" s="19" t="s">
        <v>13</v>
      </c>
      <c r="O105" s="19" t="s">
        <v>13</v>
      </c>
      <c r="P105" s="19" t="s">
        <v>13</v>
      </c>
      <c r="Q105" s="19">
        <v>0.1</v>
      </c>
      <c r="R105" s="19" t="s">
        <v>13</v>
      </c>
      <c r="S105" s="19">
        <v>0.1</v>
      </c>
      <c r="T105" s="19" t="s">
        <v>13</v>
      </c>
      <c r="U105" s="19">
        <v>0.28000000000000003</v>
      </c>
      <c r="V105" s="19">
        <v>0.17</v>
      </c>
    </row>
    <row r="106" spans="2:22">
      <c r="B106" s="9">
        <v>524</v>
      </c>
      <c r="C106" s="19">
        <v>0.27</v>
      </c>
      <c r="D106" s="19">
        <v>0.23</v>
      </c>
      <c r="E106" s="19">
        <v>0.18</v>
      </c>
      <c r="F106" s="19">
        <v>0.22</v>
      </c>
      <c r="G106" s="19">
        <v>0.27</v>
      </c>
      <c r="H106" s="19">
        <v>0.27</v>
      </c>
      <c r="I106" s="19">
        <v>0.26</v>
      </c>
      <c r="J106" s="19">
        <v>0.11</v>
      </c>
      <c r="K106" s="19">
        <v>0.08</v>
      </c>
      <c r="L106" s="19">
        <v>0.1</v>
      </c>
      <c r="M106" s="19" t="s">
        <v>13</v>
      </c>
      <c r="N106" s="19" t="s">
        <v>13</v>
      </c>
      <c r="O106" s="19" t="s">
        <v>13</v>
      </c>
      <c r="P106" s="19" t="s">
        <v>13</v>
      </c>
      <c r="Q106" s="19">
        <v>0.09</v>
      </c>
      <c r="R106" s="19" t="s">
        <v>13</v>
      </c>
      <c r="S106" s="19">
        <v>0.08</v>
      </c>
      <c r="T106" s="19" t="s">
        <v>13</v>
      </c>
      <c r="U106" s="19">
        <v>0.25</v>
      </c>
      <c r="V106" s="19">
        <v>0.15</v>
      </c>
    </row>
    <row r="107" spans="2:22">
      <c r="B107" s="9">
        <v>525</v>
      </c>
      <c r="C107" s="19">
        <v>0.21</v>
      </c>
      <c r="D107" s="19">
        <v>0.18</v>
      </c>
      <c r="E107" s="19">
        <v>0.14000000000000001</v>
      </c>
      <c r="F107" s="19">
        <v>0.17</v>
      </c>
      <c r="G107" s="19">
        <v>0.21</v>
      </c>
      <c r="H107" s="19">
        <v>0.21</v>
      </c>
      <c r="I107" s="19">
        <v>0.21</v>
      </c>
      <c r="J107" s="19">
        <v>0.09</v>
      </c>
      <c r="K107" s="19">
        <v>0.06</v>
      </c>
      <c r="L107" s="19">
        <v>0.08</v>
      </c>
      <c r="M107" s="19">
        <v>0.06</v>
      </c>
      <c r="N107" s="19" t="s">
        <v>13</v>
      </c>
      <c r="O107" s="19" t="s">
        <v>13</v>
      </c>
      <c r="P107" s="19" t="s">
        <v>13</v>
      </c>
      <c r="Q107" s="19">
        <v>7.0000000000000007E-2</v>
      </c>
      <c r="R107" s="19" t="s">
        <v>13</v>
      </c>
      <c r="S107" s="19">
        <v>7.0000000000000007E-2</v>
      </c>
      <c r="T107" s="19" t="s">
        <v>13</v>
      </c>
      <c r="U107" s="19">
        <v>0.2</v>
      </c>
      <c r="V107" s="19">
        <v>0.12</v>
      </c>
    </row>
    <row r="108" spans="2:22">
      <c r="B108" s="9">
        <v>526</v>
      </c>
      <c r="C108" s="19">
        <v>0.31</v>
      </c>
      <c r="D108" s="19">
        <v>0.26</v>
      </c>
      <c r="E108" s="19">
        <v>0.21</v>
      </c>
      <c r="F108" s="19">
        <v>0.25</v>
      </c>
      <c r="G108" s="19">
        <v>0.31</v>
      </c>
      <c r="H108" s="19">
        <v>0.31</v>
      </c>
      <c r="I108" s="19">
        <v>0.31</v>
      </c>
      <c r="J108" s="19">
        <v>0.13</v>
      </c>
      <c r="K108" s="19">
        <v>0.09</v>
      </c>
      <c r="L108" s="19">
        <v>0.12</v>
      </c>
      <c r="M108" s="19">
        <v>0.09</v>
      </c>
      <c r="N108" s="19" t="s">
        <v>13</v>
      </c>
      <c r="O108" s="19" t="s">
        <v>13</v>
      </c>
      <c r="P108" s="19" t="s">
        <v>13</v>
      </c>
      <c r="Q108" s="19">
        <v>0.1</v>
      </c>
      <c r="R108" s="19" t="s">
        <v>13</v>
      </c>
      <c r="S108" s="19">
        <v>0.1</v>
      </c>
      <c r="T108" s="19" t="s">
        <v>13</v>
      </c>
      <c r="U108" s="19">
        <v>0.3</v>
      </c>
      <c r="V108" s="19">
        <v>0.2</v>
      </c>
    </row>
    <row r="109" spans="2:22">
      <c r="B109" s="9">
        <v>527</v>
      </c>
      <c r="C109" s="19">
        <v>0.28999999999999998</v>
      </c>
      <c r="D109" s="19">
        <v>0.25</v>
      </c>
      <c r="E109" s="19">
        <v>0.2</v>
      </c>
      <c r="F109" s="19">
        <v>0.23</v>
      </c>
      <c r="G109" s="19">
        <v>0.28999999999999998</v>
      </c>
      <c r="H109" s="19">
        <v>0.28999999999999998</v>
      </c>
      <c r="I109" s="19">
        <v>0.28999999999999998</v>
      </c>
      <c r="J109" s="19">
        <v>0.13</v>
      </c>
      <c r="K109" s="19">
        <v>0.09</v>
      </c>
      <c r="L109" s="19">
        <v>0.11</v>
      </c>
      <c r="M109" s="19">
        <v>0.09</v>
      </c>
      <c r="N109" s="19" t="s">
        <v>13</v>
      </c>
      <c r="O109" s="19" t="s">
        <v>13</v>
      </c>
      <c r="P109" s="19" t="s">
        <v>13</v>
      </c>
      <c r="Q109" s="19">
        <v>0.1</v>
      </c>
      <c r="R109" s="19" t="s">
        <v>13</v>
      </c>
      <c r="S109" s="19">
        <v>0.09</v>
      </c>
      <c r="T109" s="19" t="s">
        <v>13</v>
      </c>
      <c r="U109" s="19">
        <v>0.28999999999999998</v>
      </c>
      <c r="V109" s="19">
        <v>0.2</v>
      </c>
    </row>
    <row r="110" spans="2:22">
      <c r="B110" s="9">
        <v>528</v>
      </c>
      <c r="C110" s="19">
        <v>0.23</v>
      </c>
      <c r="D110" s="19">
        <v>0.2</v>
      </c>
      <c r="E110" s="19">
        <v>0.16</v>
      </c>
      <c r="F110" s="19">
        <v>0.18</v>
      </c>
      <c r="G110" s="19">
        <v>0.23</v>
      </c>
      <c r="H110" s="19">
        <v>0.23</v>
      </c>
      <c r="I110" s="19">
        <v>0.23</v>
      </c>
      <c r="J110" s="19">
        <v>0.1</v>
      </c>
      <c r="K110" s="19">
        <v>7.0000000000000007E-2</v>
      </c>
      <c r="L110" s="19">
        <v>0.09</v>
      </c>
      <c r="M110" s="19">
        <v>7.0000000000000007E-2</v>
      </c>
      <c r="N110" s="19" t="s">
        <v>13</v>
      </c>
      <c r="O110" s="19" t="s">
        <v>13</v>
      </c>
      <c r="P110" s="19" t="s">
        <v>13</v>
      </c>
      <c r="Q110" s="19">
        <v>0.08</v>
      </c>
      <c r="R110" s="19" t="s">
        <v>13</v>
      </c>
      <c r="S110" s="19">
        <v>7.0000000000000007E-2</v>
      </c>
      <c r="T110" s="19" t="s">
        <v>13</v>
      </c>
      <c r="U110" s="19">
        <v>0.23</v>
      </c>
      <c r="V110" s="19">
        <v>0.17</v>
      </c>
    </row>
    <row r="111" spans="2:22">
      <c r="B111" s="9">
        <v>529</v>
      </c>
      <c r="C111" s="19">
        <v>0.32</v>
      </c>
      <c r="D111" s="19">
        <v>0.27</v>
      </c>
      <c r="E111" s="19">
        <v>0.22</v>
      </c>
      <c r="F111" s="19">
        <v>0.26</v>
      </c>
      <c r="G111" s="19">
        <v>0.32</v>
      </c>
      <c r="H111" s="19">
        <v>0.32</v>
      </c>
      <c r="I111" s="19">
        <v>0.32</v>
      </c>
      <c r="J111" s="19">
        <v>0.15</v>
      </c>
      <c r="K111" s="19">
        <v>0.1</v>
      </c>
      <c r="L111" s="19">
        <v>0.13</v>
      </c>
      <c r="M111" s="19">
        <v>0.1</v>
      </c>
      <c r="N111" s="19" t="s">
        <v>13</v>
      </c>
      <c r="O111" s="19" t="s">
        <v>13</v>
      </c>
      <c r="P111" s="19" t="s">
        <v>13</v>
      </c>
      <c r="Q111" s="19">
        <v>0.11</v>
      </c>
      <c r="R111" s="19" t="s">
        <v>13</v>
      </c>
      <c r="S111" s="19">
        <v>0.1</v>
      </c>
      <c r="T111" s="19" t="s">
        <v>13</v>
      </c>
      <c r="U111" s="19">
        <v>0.32</v>
      </c>
      <c r="V111" s="19">
        <v>0.25</v>
      </c>
    </row>
    <row r="112" spans="2:22">
      <c r="B112" s="9">
        <v>530</v>
      </c>
      <c r="C112" s="19">
        <v>0.37</v>
      </c>
      <c r="D112" s="19">
        <v>0.31</v>
      </c>
      <c r="E112" s="19">
        <v>0.25</v>
      </c>
      <c r="F112" s="19">
        <v>0.3</v>
      </c>
      <c r="G112" s="19">
        <v>0.37</v>
      </c>
      <c r="H112" s="19">
        <v>0.37</v>
      </c>
      <c r="I112" s="19">
        <v>0.37</v>
      </c>
      <c r="J112" s="19">
        <v>0.18</v>
      </c>
      <c r="K112" s="19">
        <v>0.12</v>
      </c>
      <c r="L112" s="19">
        <v>0.16</v>
      </c>
      <c r="M112" s="19">
        <v>0.11</v>
      </c>
      <c r="N112" s="19" t="s">
        <v>13</v>
      </c>
      <c r="O112" s="19" t="s">
        <v>13</v>
      </c>
      <c r="P112" s="19" t="s">
        <v>13</v>
      </c>
      <c r="Q112" s="19">
        <v>0.13</v>
      </c>
      <c r="R112" s="19" t="s">
        <v>13</v>
      </c>
      <c r="S112" s="19">
        <v>0.12</v>
      </c>
      <c r="T112" s="19" t="s">
        <v>13</v>
      </c>
      <c r="U112" s="19">
        <v>0.37</v>
      </c>
      <c r="V112" s="19">
        <v>0.3</v>
      </c>
    </row>
    <row r="113" spans="2:22">
      <c r="B113" s="9">
        <v>531</v>
      </c>
      <c r="C113" s="19">
        <v>0.28999999999999998</v>
      </c>
      <c r="D113" s="19">
        <v>0.25</v>
      </c>
      <c r="E113" s="19">
        <v>0.2</v>
      </c>
      <c r="F113" s="19">
        <v>0.23</v>
      </c>
      <c r="G113" s="19">
        <v>0.28999999999999998</v>
      </c>
      <c r="H113" s="19">
        <v>0.28999999999999998</v>
      </c>
      <c r="I113" s="19">
        <v>0.28999999999999998</v>
      </c>
      <c r="J113" s="19">
        <v>0.14000000000000001</v>
      </c>
      <c r="K113" s="19">
        <v>0.09</v>
      </c>
      <c r="L113" s="19">
        <v>0.13</v>
      </c>
      <c r="M113" s="19">
        <v>0.09</v>
      </c>
      <c r="N113" s="19" t="s">
        <v>13</v>
      </c>
      <c r="O113" s="19" t="s">
        <v>13</v>
      </c>
      <c r="P113" s="19" t="s">
        <v>13</v>
      </c>
      <c r="Q113" s="19">
        <v>0.1</v>
      </c>
      <c r="R113" s="19" t="s">
        <v>13</v>
      </c>
      <c r="S113" s="19">
        <v>0.1</v>
      </c>
      <c r="T113" s="19" t="s">
        <v>13</v>
      </c>
      <c r="U113" s="19">
        <v>0.28999999999999998</v>
      </c>
      <c r="V113" s="19">
        <v>0.24</v>
      </c>
    </row>
    <row r="114" spans="2:22">
      <c r="B114" s="9">
        <v>601</v>
      </c>
      <c r="C114" s="19">
        <v>0.31</v>
      </c>
      <c r="D114" s="19">
        <v>0.26</v>
      </c>
      <c r="E114" s="19">
        <v>0.21</v>
      </c>
      <c r="F114" s="19">
        <v>0.25</v>
      </c>
      <c r="G114" s="19">
        <v>0.31</v>
      </c>
      <c r="H114" s="19">
        <v>0.31</v>
      </c>
      <c r="I114" s="19">
        <v>0.31</v>
      </c>
      <c r="J114" s="19">
        <v>0.15</v>
      </c>
      <c r="K114" s="19">
        <v>0.1</v>
      </c>
      <c r="L114" s="19">
        <v>0.14000000000000001</v>
      </c>
      <c r="M114" s="19">
        <v>0.1</v>
      </c>
      <c r="N114" s="19" t="s">
        <v>13</v>
      </c>
      <c r="O114" s="19" t="s">
        <v>13</v>
      </c>
      <c r="P114" s="19" t="s">
        <v>13</v>
      </c>
      <c r="Q114" s="19">
        <v>0.11</v>
      </c>
      <c r="R114" s="19">
        <v>0.09</v>
      </c>
      <c r="S114" s="19">
        <v>0.1</v>
      </c>
      <c r="T114" s="19" t="s">
        <v>13</v>
      </c>
      <c r="U114" s="19">
        <v>0.31</v>
      </c>
      <c r="V114" s="19">
        <v>0.27</v>
      </c>
    </row>
    <row r="115" spans="2:22">
      <c r="B115" s="9">
        <v>602</v>
      </c>
      <c r="C115" s="19">
        <v>0.33</v>
      </c>
      <c r="D115" s="19">
        <v>0.28000000000000003</v>
      </c>
      <c r="E115" s="19">
        <v>0.22</v>
      </c>
      <c r="F115" s="19">
        <v>0.26</v>
      </c>
      <c r="G115" s="19">
        <v>0.33</v>
      </c>
      <c r="H115" s="19">
        <v>0.33</v>
      </c>
      <c r="I115" s="19">
        <v>0.33</v>
      </c>
      <c r="J115" s="19">
        <v>0.17</v>
      </c>
      <c r="K115" s="19">
        <v>0.11</v>
      </c>
      <c r="L115" s="19">
        <v>0.16</v>
      </c>
      <c r="M115" s="19">
        <v>0.11</v>
      </c>
      <c r="N115" s="19" t="s">
        <v>13</v>
      </c>
      <c r="O115" s="19" t="s">
        <v>13</v>
      </c>
      <c r="P115" s="19" t="s">
        <v>13</v>
      </c>
      <c r="Q115" s="19">
        <v>0.12</v>
      </c>
      <c r="R115" s="19">
        <v>0.1</v>
      </c>
      <c r="S115" s="19">
        <v>0.11</v>
      </c>
      <c r="T115" s="19" t="s">
        <v>13</v>
      </c>
      <c r="U115" s="19">
        <v>0.33</v>
      </c>
      <c r="V115" s="19">
        <v>0.3</v>
      </c>
    </row>
    <row r="116" spans="2:22">
      <c r="B116" s="9">
        <v>603</v>
      </c>
      <c r="C116" s="19">
        <v>0.36</v>
      </c>
      <c r="D116" s="19">
        <v>0.31</v>
      </c>
      <c r="E116" s="19">
        <v>0.24</v>
      </c>
      <c r="F116" s="19">
        <v>0.28999999999999998</v>
      </c>
      <c r="G116" s="19">
        <v>0.36</v>
      </c>
      <c r="H116" s="19">
        <v>0.36</v>
      </c>
      <c r="I116" s="19">
        <v>0.36</v>
      </c>
      <c r="J116" s="19">
        <v>0.19</v>
      </c>
      <c r="K116" s="19">
        <v>0.12</v>
      </c>
      <c r="L116" s="19">
        <v>0.18</v>
      </c>
      <c r="M116" s="19">
        <v>0.12</v>
      </c>
      <c r="N116" s="19" t="s">
        <v>13</v>
      </c>
      <c r="O116" s="19" t="s">
        <v>13</v>
      </c>
      <c r="P116" s="19" t="s">
        <v>13</v>
      </c>
      <c r="Q116" s="19">
        <v>0.13</v>
      </c>
      <c r="R116" s="19">
        <v>0.11</v>
      </c>
      <c r="S116" s="19">
        <v>0.12</v>
      </c>
      <c r="T116" s="19" t="s">
        <v>13</v>
      </c>
      <c r="U116" s="19">
        <v>0.36</v>
      </c>
      <c r="V116" s="19">
        <v>0.34</v>
      </c>
    </row>
    <row r="117" spans="2:22">
      <c r="B117" s="9">
        <v>604</v>
      </c>
      <c r="C117" s="19">
        <v>0.38</v>
      </c>
      <c r="D117" s="19">
        <v>0.32</v>
      </c>
      <c r="E117" s="19">
        <v>0.26</v>
      </c>
      <c r="F117" s="19">
        <v>0.3</v>
      </c>
      <c r="G117" s="19">
        <v>0.38</v>
      </c>
      <c r="H117" s="19">
        <v>0.38</v>
      </c>
      <c r="I117" s="19">
        <v>0.38</v>
      </c>
      <c r="J117" s="19">
        <v>0.2</v>
      </c>
      <c r="K117" s="19">
        <v>0.13</v>
      </c>
      <c r="L117" s="19">
        <v>0.19</v>
      </c>
      <c r="M117" s="19">
        <v>0.13</v>
      </c>
      <c r="N117" s="19" t="s">
        <v>13</v>
      </c>
      <c r="O117" s="19" t="s">
        <v>13</v>
      </c>
      <c r="P117" s="19" t="s">
        <v>13</v>
      </c>
      <c r="Q117" s="19">
        <v>0.14000000000000001</v>
      </c>
      <c r="R117" s="19">
        <v>0.11</v>
      </c>
      <c r="S117" s="19">
        <v>0.13</v>
      </c>
      <c r="T117" s="19" t="s">
        <v>13</v>
      </c>
      <c r="U117" s="19">
        <v>0.38</v>
      </c>
      <c r="V117" s="19">
        <v>0.36</v>
      </c>
    </row>
    <row r="118" spans="2:22">
      <c r="B118" s="9">
        <v>605</v>
      </c>
      <c r="C118" s="19">
        <v>0.36</v>
      </c>
      <c r="D118" s="19">
        <v>0.31</v>
      </c>
      <c r="E118" s="19">
        <v>0.24</v>
      </c>
      <c r="F118" s="19">
        <v>0.28999999999999998</v>
      </c>
      <c r="G118" s="19">
        <v>0.36</v>
      </c>
      <c r="H118" s="19">
        <v>0.36</v>
      </c>
      <c r="I118" s="19">
        <v>0.36</v>
      </c>
      <c r="J118" s="19">
        <v>0.2</v>
      </c>
      <c r="K118" s="19">
        <v>0.13</v>
      </c>
      <c r="L118" s="19">
        <v>0.19</v>
      </c>
      <c r="M118" s="19">
        <v>0.13</v>
      </c>
      <c r="N118" s="19" t="s">
        <v>13</v>
      </c>
      <c r="O118" s="19">
        <v>7.0000000000000007E-2</v>
      </c>
      <c r="P118" s="19" t="s">
        <v>13</v>
      </c>
      <c r="Q118" s="19">
        <v>0.14000000000000001</v>
      </c>
      <c r="R118" s="19">
        <v>0.11</v>
      </c>
      <c r="S118" s="19">
        <v>0.13</v>
      </c>
      <c r="T118" s="19">
        <v>0.11</v>
      </c>
      <c r="U118" s="19">
        <v>0.36</v>
      </c>
      <c r="V118" s="19">
        <v>0.35</v>
      </c>
    </row>
    <row r="119" spans="2:22">
      <c r="B119" s="9">
        <v>606</v>
      </c>
      <c r="C119" s="19">
        <v>0.37</v>
      </c>
      <c r="D119" s="19">
        <v>0.31</v>
      </c>
      <c r="E119" s="19">
        <v>0.25</v>
      </c>
      <c r="F119" s="19">
        <v>0.3</v>
      </c>
      <c r="G119" s="19">
        <v>0.37</v>
      </c>
      <c r="H119" s="19">
        <v>0.37</v>
      </c>
      <c r="I119" s="19">
        <v>0.37</v>
      </c>
      <c r="J119" s="19">
        <v>0.21</v>
      </c>
      <c r="K119" s="19">
        <v>0.14000000000000001</v>
      </c>
      <c r="L119" s="19">
        <v>0.2</v>
      </c>
      <c r="M119" s="19">
        <v>0.13</v>
      </c>
      <c r="N119" s="19" t="s">
        <v>13</v>
      </c>
      <c r="O119" s="19">
        <v>0.08</v>
      </c>
      <c r="P119" s="19" t="s">
        <v>13</v>
      </c>
      <c r="Q119" s="19">
        <v>0.14000000000000001</v>
      </c>
      <c r="R119" s="19">
        <v>0.11</v>
      </c>
      <c r="S119" s="19">
        <v>0.14000000000000001</v>
      </c>
      <c r="T119" s="19">
        <v>0.11</v>
      </c>
      <c r="U119" s="19">
        <v>0.36</v>
      </c>
      <c r="V119" s="19">
        <v>0.37</v>
      </c>
    </row>
    <row r="120" spans="2:22">
      <c r="B120" s="9">
        <v>607</v>
      </c>
      <c r="C120" s="19">
        <v>0.39</v>
      </c>
      <c r="D120" s="19">
        <v>0.33</v>
      </c>
      <c r="E120" s="19">
        <v>0.27</v>
      </c>
      <c r="F120" s="19">
        <v>0.31</v>
      </c>
      <c r="G120" s="19">
        <v>0.39</v>
      </c>
      <c r="H120" s="19">
        <v>0.39</v>
      </c>
      <c r="I120" s="19">
        <v>0.39</v>
      </c>
      <c r="J120" s="19">
        <v>0.22</v>
      </c>
      <c r="K120" s="19">
        <v>0.15</v>
      </c>
      <c r="L120" s="19">
        <v>0.22</v>
      </c>
      <c r="M120" s="19">
        <v>0.14000000000000001</v>
      </c>
      <c r="N120" s="19" t="s">
        <v>13</v>
      </c>
      <c r="O120" s="19">
        <v>0.08</v>
      </c>
      <c r="P120" s="19" t="s">
        <v>13</v>
      </c>
      <c r="Q120" s="19">
        <v>0.15</v>
      </c>
      <c r="R120" s="19">
        <v>0.12</v>
      </c>
      <c r="S120" s="19">
        <v>0.15</v>
      </c>
      <c r="T120" s="19">
        <v>0.12</v>
      </c>
      <c r="U120" s="19">
        <v>0.38</v>
      </c>
      <c r="V120" s="19">
        <v>0.39</v>
      </c>
    </row>
    <row r="121" spans="2:22">
      <c r="B121" s="9">
        <v>608</v>
      </c>
      <c r="C121" s="19">
        <v>0.33</v>
      </c>
      <c r="D121" s="19">
        <v>0.28000000000000003</v>
      </c>
      <c r="E121" s="19">
        <v>0.22</v>
      </c>
      <c r="F121" s="19">
        <v>0.26</v>
      </c>
      <c r="G121" s="19">
        <v>0.33</v>
      </c>
      <c r="H121" s="19">
        <v>0.33</v>
      </c>
      <c r="I121" s="19">
        <v>0.33</v>
      </c>
      <c r="J121" s="19">
        <v>0.19</v>
      </c>
      <c r="K121" s="19">
        <v>0.13</v>
      </c>
      <c r="L121" s="19">
        <v>0.19</v>
      </c>
      <c r="M121" s="19">
        <v>0.12</v>
      </c>
      <c r="N121" s="19" t="s">
        <v>13</v>
      </c>
      <c r="O121" s="19">
        <v>7.0000000000000007E-2</v>
      </c>
      <c r="P121" s="19" t="s">
        <v>13</v>
      </c>
      <c r="Q121" s="19">
        <v>0.14000000000000001</v>
      </c>
      <c r="R121" s="19">
        <v>0.1</v>
      </c>
      <c r="S121" s="19">
        <v>0.13</v>
      </c>
      <c r="T121" s="19">
        <v>0.1</v>
      </c>
      <c r="U121" s="19">
        <v>0.31</v>
      </c>
      <c r="V121" s="19">
        <v>0.33</v>
      </c>
    </row>
    <row r="122" spans="2:22">
      <c r="B122" s="9">
        <v>609</v>
      </c>
      <c r="C122" s="19">
        <v>0.28000000000000003</v>
      </c>
      <c r="D122" s="19">
        <v>0.24</v>
      </c>
      <c r="E122" s="19">
        <v>0.19</v>
      </c>
      <c r="F122" s="19">
        <v>0.22</v>
      </c>
      <c r="G122" s="19">
        <v>0.28000000000000003</v>
      </c>
      <c r="H122" s="19">
        <v>0.28000000000000003</v>
      </c>
      <c r="I122" s="19">
        <v>0.28000000000000003</v>
      </c>
      <c r="J122" s="19">
        <v>0.17</v>
      </c>
      <c r="K122" s="19">
        <v>0.11</v>
      </c>
      <c r="L122" s="19">
        <v>0.17</v>
      </c>
      <c r="M122" s="19">
        <v>0.11</v>
      </c>
      <c r="N122" s="19" t="s">
        <v>13</v>
      </c>
      <c r="O122" s="19">
        <v>0.06</v>
      </c>
      <c r="P122" s="19" t="s">
        <v>13</v>
      </c>
      <c r="Q122" s="19">
        <v>0.12</v>
      </c>
      <c r="R122" s="19">
        <v>0.09</v>
      </c>
      <c r="S122" s="19">
        <v>0.11</v>
      </c>
      <c r="T122" s="19">
        <v>0.08</v>
      </c>
      <c r="U122" s="19">
        <v>0.26</v>
      </c>
      <c r="V122" s="19">
        <v>0.28000000000000003</v>
      </c>
    </row>
    <row r="123" spans="2:22">
      <c r="B123" s="9">
        <v>610</v>
      </c>
      <c r="C123" s="19">
        <v>0.31</v>
      </c>
      <c r="D123" s="19">
        <v>0.26</v>
      </c>
      <c r="E123" s="19">
        <v>0.21</v>
      </c>
      <c r="F123" s="19">
        <v>0.25</v>
      </c>
      <c r="G123" s="19">
        <v>0.31</v>
      </c>
      <c r="H123" s="19">
        <v>0.31</v>
      </c>
      <c r="I123" s="19">
        <v>0.31</v>
      </c>
      <c r="J123" s="19">
        <v>0.19</v>
      </c>
      <c r="K123" s="19">
        <v>0.13</v>
      </c>
      <c r="L123" s="19">
        <v>0.19</v>
      </c>
      <c r="M123" s="19">
        <v>0.12</v>
      </c>
      <c r="N123" s="19" t="s">
        <v>13</v>
      </c>
      <c r="O123" s="19">
        <v>7.0000000000000007E-2</v>
      </c>
      <c r="P123" s="19" t="s">
        <v>13</v>
      </c>
      <c r="Q123" s="19">
        <v>0.14000000000000001</v>
      </c>
      <c r="R123" s="19">
        <v>0.1</v>
      </c>
      <c r="S123" s="19">
        <v>0.12</v>
      </c>
      <c r="T123" s="19">
        <v>0.09</v>
      </c>
      <c r="U123" s="19">
        <v>0.28000000000000003</v>
      </c>
      <c r="V123" s="19">
        <v>0.31</v>
      </c>
    </row>
    <row r="124" spans="2:22">
      <c r="B124" s="9">
        <v>611</v>
      </c>
      <c r="C124" s="19">
        <v>0.26</v>
      </c>
      <c r="D124" s="19">
        <v>0.22</v>
      </c>
      <c r="E124" s="19">
        <v>0.18</v>
      </c>
      <c r="F124" s="19">
        <v>0.21</v>
      </c>
      <c r="G124" s="19">
        <v>0.26</v>
      </c>
      <c r="H124" s="19">
        <v>0.26</v>
      </c>
      <c r="I124" s="19">
        <v>0.26</v>
      </c>
      <c r="J124" s="19">
        <v>0.16</v>
      </c>
      <c r="K124" s="19">
        <v>0.11</v>
      </c>
      <c r="L124" s="19">
        <v>0.16</v>
      </c>
      <c r="M124" s="19">
        <v>0.1</v>
      </c>
      <c r="N124" s="19" t="s">
        <v>13</v>
      </c>
      <c r="O124" s="19">
        <v>0.06</v>
      </c>
      <c r="P124" s="19" t="s">
        <v>13</v>
      </c>
      <c r="Q124" s="19">
        <v>0.12</v>
      </c>
      <c r="R124" s="19">
        <v>0.08</v>
      </c>
      <c r="S124" s="19">
        <v>0.11</v>
      </c>
      <c r="T124" s="19">
        <v>0.08</v>
      </c>
      <c r="U124" s="19">
        <v>0.23</v>
      </c>
      <c r="V124" s="19">
        <v>0.26</v>
      </c>
    </row>
    <row r="125" spans="2:22">
      <c r="B125" s="9">
        <v>612</v>
      </c>
      <c r="C125" s="19">
        <v>0.16</v>
      </c>
      <c r="D125" s="19">
        <v>0.14000000000000001</v>
      </c>
      <c r="E125" s="19">
        <v>0.11</v>
      </c>
      <c r="F125" s="19">
        <v>0.13</v>
      </c>
      <c r="G125" s="19">
        <v>0.16</v>
      </c>
      <c r="H125" s="19">
        <v>0.16</v>
      </c>
      <c r="I125" s="19">
        <v>0.16</v>
      </c>
      <c r="J125" s="19">
        <v>0.1</v>
      </c>
      <c r="K125" s="19">
        <v>7.0000000000000007E-2</v>
      </c>
      <c r="L125" s="19">
        <v>0.1</v>
      </c>
      <c r="M125" s="19">
        <v>7.0000000000000007E-2</v>
      </c>
      <c r="N125" s="19" t="s">
        <v>13</v>
      </c>
      <c r="O125" s="19">
        <v>0.04</v>
      </c>
      <c r="P125" s="19" t="s">
        <v>13</v>
      </c>
      <c r="Q125" s="19">
        <v>0.08</v>
      </c>
      <c r="R125" s="19">
        <v>0.05</v>
      </c>
      <c r="S125" s="19">
        <v>7.0000000000000007E-2</v>
      </c>
      <c r="T125" s="19">
        <v>0.05</v>
      </c>
      <c r="U125" s="19">
        <v>0.14000000000000001</v>
      </c>
      <c r="V125" s="19">
        <v>0.16</v>
      </c>
    </row>
    <row r="126" spans="2:22">
      <c r="B126" s="9">
        <v>613</v>
      </c>
      <c r="C126" s="19">
        <v>0.32</v>
      </c>
      <c r="D126" s="19">
        <v>0.27</v>
      </c>
      <c r="E126" s="19">
        <v>0.22</v>
      </c>
      <c r="F126" s="19">
        <v>0.26</v>
      </c>
      <c r="G126" s="19">
        <v>0.32</v>
      </c>
      <c r="H126" s="19">
        <v>0.32</v>
      </c>
      <c r="I126" s="19">
        <v>0.32</v>
      </c>
      <c r="J126" s="19">
        <v>0.2</v>
      </c>
      <c r="K126" s="19">
        <v>0.15</v>
      </c>
      <c r="L126" s="19">
        <v>0.21</v>
      </c>
      <c r="M126" s="19">
        <v>0.14000000000000001</v>
      </c>
      <c r="N126" s="19" t="s">
        <v>13</v>
      </c>
      <c r="O126" s="19">
        <v>0.08</v>
      </c>
      <c r="P126" s="19" t="s">
        <v>13</v>
      </c>
      <c r="Q126" s="19">
        <v>0.16</v>
      </c>
      <c r="R126" s="19">
        <v>0.1</v>
      </c>
      <c r="S126" s="19">
        <v>0.14000000000000001</v>
      </c>
      <c r="T126" s="19">
        <v>0.1</v>
      </c>
      <c r="U126" s="19">
        <v>0.27</v>
      </c>
      <c r="V126" s="19">
        <v>0.32</v>
      </c>
    </row>
    <row r="127" spans="2:22">
      <c r="B127" s="9">
        <v>614</v>
      </c>
      <c r="C127" s="19">
        <v>0.35</v>
      </c>
      <c r="D127" s="19">
        <v>0.3</v>
      </c>
      <c r="E127" s="19">
        <v>0.24</v>
      </c>
      <c r="F127" s="19">
        <v>0.28000000000000003</v>
      </c>
      <c r="G127" s="19">
        <v>0.35</v>
      </c>
      <c r="H127" s="19">
        <v>0.35</v>
      </c>
      <c r="I127" s="19">
        <v>0.35</v>
      </c>
      <c r="J127" s="19">
        <v>0.23</v>
      </c>
      <c r="K127" s="19">
        <v>0.17</v>
      </c>
      <c r="L127" s="19">
        <v>0.24</v>
      </c>
      <c r="M127" s="19">
        <v>0.16</v>
      </c>
      <c r="N127" s="19" t="s">
        <v>13</v>
      </c>
      <c r="O127" s="19">
        <v>0.09</v>
      </c>
      <c r="P127" s="19" t="s">
        <v>13</v>
      </c>
      <c r="Q127" s="19">
        <v>0.18</v>
      </c>
      <c r="R127" s="19">
        <v>0.11</v>
      </c>
      <c r="S127" s="19">
        <v>0.16</v>
      </c>
      <c r="T127" s="19">
        <v>0.11</v>
      </c>
      <c r="U127" s="19">
        <v>0.28000000000000003</v>
      </c>
      <c r="V127" s="19">
        <v>0.35</v>
      </c>
    </row>
    <row r="128" spans="2:22">
      <c r="B128" s="9">
        <v>615</v>
      </c>
      <c r="C128" s="19">
        <v>0.35</v>
      </c>
      <c r="D128" s="19">
        <v>0.3</v>
      </c>
      <c r="E128" s="19">
        <v>0.24</v>
      </c>
      <c r="F128" s="19">
        <v>0.28000000000000003</v>
      </c>
      <c r="G128" s="19">
        <v>0.35</v>
      </c>
      <c r="H128" s="19">
        <v>0.35</v>
      </c>
      <c r="I128" s="19">
        <v>0.35</v>
      </c>
      <c r="J128" s="19">
        <v>0.23</v>
      </c>
      <c r="K128" s="19">
        <v>0.17</v>
      </c>
      <c r="L128" s="19">
        <v>0.24</v>
      </c>
      <c r="M128" s="19">
        <v>0.17</v>
      </c>
      <c r="N128" s="19">
        <v>0.11</v>
      </c>
      <c r="O128" s="19">
        <v>0.09</v>
      </c>
      <c r="P128" s="19" t="s">
        <v>13</v>
      </c>
      <c r="Q128" s="19">
        <v>0.18</v>
      </c>
      <c r="R128" s="19">
        <v>0.12</v>
      </c>
      <c r="S128" s="19">
        <v>0.17</v>
      </c>
      <c r="T128" s="19">
        <v>0.11</v>
      </c>
      <c r="U128" s="19">
        <v>0.27</v>
      </c>
      <c r="V128" s="19">
        <v>0.34</v>
      </c>
    </row>
    <row r="129" spans="2:22">
      <c r="B129" s="9">
        <v>616</v>
      </c>
      <c r="C129" s="19">
        <v>0.32</v>
      </c>
      <c r="D129" s="19">
        <v>0.27</v>
      </c>
      <c r="E129" s="19">
        <v>0.22</v>
      </c>
      <c r="F129" s="19">
        <v>0.26</v>
      </c>
      <c r="G129" s="19">
        <v>0.32</v>
      </c>
      <c r="H129" s="19">
        <v>0.32</v>
      </c>
      <c r="I129" s="19">
        <v>0.32</v>
      </c>
      <c r="J129" s="19">
        <v>0.22</v>
      </c>
      <c r="K129" s="19">
        <v>0.16</v>
      </c>
      <c r="L129" s="19">
        <v>0.23</v>
      </c>
      <c r="M129" s="19">
        <v>0.16</v>
      </c>
      <c r="N129" s="19">
        <v>0.1</v>
      </c>
      <c r="O129" s="19">
        <v>0.09</v>
      </c>
      <c r="P129" s="19" t="s">
        <v>13</v>
      </c>
      <c r="Q129" s="19">
        <v>0.17</v>
      </c>
      <c r="R129" s="19">
        <v>0.11</v>
      </c>
      <c r="S129" s="19">
        <v>0.16</v>
      </c>
      <c r="T129" s="19">
        <v>0.1</v>
      </c>
      <c r="U129" s="19">
        <v>0.23</v>
      </c>
      <c r="V129" s="19">
        <v>0.31</v>
      </c>
    </row>
    <row r="130" spans="2:22">
      <c r="B130" s="9">
        <v>617</v>
      </c>
      <c r="C130" s="19">
        <v>0.34</v>
      </c>
      <c r="D130" s="19">
        <v>0.28999999999999998</v>
      </c>
      <c r="E130" s="19">
        <v>0.23</v>
      </c>
      <c r="F130" s="19">
        <v>0.27</v>
      </c>
      <c r="G130" s="19">
        <v>0.34</v>
      </c>
      <c r="H130" s="19">
        <v>0.34</v>
      </c>
      <c r="I130" s="19">
        <v>0.34</v>
      </c>
      <c r="J130" s="19">
        <v>0.23</v>
      </c>
      <c r="K130" s="19">
        <v>0.18</v>
      </c>
      <c r="L130" s="19">
        <v>0.25</v>
      </c>
      <c r="M130" s="19">
        <v>0.17</v>
      </c>
      <c r="N130" s="19">
        <v>0.1</v>
      </c>
      <c r="O130" s="19">
        <v>0.1</v>
      </c>
      <c r="P130" s="19" t="s">
        <v>13</v>
      </c>
      <c r="Q130" s="19">
        <v>0.18</v>
      </c>
      <c r="R130" s="19">
        <v>0.12</v>
      </c>
      <c r="S130" s="19">
        <v>0.17</v>
      </c>
      <c r="T130" s="19">
        <v>0.11</v>
      </c>
      <c r="U130" s="19">
        <v>0.24</v>
      </c>
      <c r="V130" s="19">
        <v>0.32</v>
      </c>
    </row>
    <row r="131" spans="2:22">
      <c r="B131" s="9">
        <v>618</v>
      </c>
      <c r="C131" s="19">
        <v>0.33</v>
      </c>
      <c r="D131" s="19">
        <v>0.28000000000000003</v>
      </c>
      <c r="E131" s="19">
        <v>0.22</v>
      </c>
      <c r="F131" s="19">
        <v>0.26</v>
      </c>
      <c r="G131" s="19">
        <v>0.33</v>
      </c>
      <c r="H131" s="19">
        <v>0.33</v>
      </c>
      <c r="I131" s="19">
        <v>0.33</v>
      </c>
      <c r="J131" s="19">
        <v>0.23</v>
      </c>
      <c r="K131" s="19">
        <v>0.17</v>
      </c>
      <c r="L131" s="19">
        <v>0.24</v>
      </c>
      <c r="M131" s="19">
        <v>0.17</v>
      </c>
      <c r="N131" s="19">
        <v>0.1</v>
      </c>
      <c r="O131" s="19">
        <v>0.1</v>
      </c>
      <c r="P131" s="19" t="s">
        <v>13</v>
      </c>
      <c r="Q131" s="19">
        <v>0.18</v>
      </c>
      <c r="R131" s="19">
        <v>0.11</v>
      </c>
      <c r="S131" s="19">
        <v>0.17</v>
      </c>
      <c r="T131" s="19">
        <v>0.11</v>
      </c>
      <c r="U131" s="19">
        <v>0.22</v>
      </c>
      <c r="V131" s="19">
        <v>0.31</v>
      </c>
    </row>
    <row r="132" spans="2:22">
      <c r="B132" s="9">
        <v>619</v>
      </c>
      <c r="C132" s="19">
        <v>0.36</v>
      </c>
      <c r="D132" s="19">
        <v>0.31</v>
      </c>
      <c r="E132" s="19">
        <v>0.24</v>
      </c>
      <c r="F132" s="19">
        <v>0.28999999999999998</v>
      </c>
      <c r="G132" s="19">
        <v>0.36</v>
      </c>
      <c r="H132" s="19">
        <v>0.36</v>
      </c>
      <c r="I132" s="19">
        <v>0.36</v>
      </c>
      <c r="J132" s="19">
        <v>0.26</v>
      </c>
      <c r="K132" s="19">
        <v>0.2</v>
      </c>
      <c r="L132" s="19">
        <v>0.27</v>
      </c>
      <c r="M132" s="19">
        <v>0.2</v>
      </c>
      <c r="N132" s="19">
        <v>0.11</v>
      </c>
      <c r="O132" s="19">
        <v>0.11</v>
      </c>
      <c r="P132" s="19" t="s">
        <v>13</v>
      </c>
      <c r="Q132" s="19">
        <v>0.2</v>
      </c>
      <c r="R132" s="19">
        <v>0.13</v>
      </c>
      <c r="S132" s="19">
        <v>0.19</v>
      </c>
      <c r="T132" s="19">
        <v>0.12</v>
      </c>
      <c r="U132" s="19">
        <v>0.23</v>
      </c>
      <c r="V132" s="19">
        <v>0.33</v>
      </c>
    </row>
    <row r="133" spans="2:22">
      <c r="B133" s="9">
        <v>620</v>
      </c>
      <c r="C133" s="19">
        <v>0.37</v>
      </c>
      <c r="D133" s="19">
        <v>0.31</v>
      </c>
      <c r="E133" s="19">
        <v>0.25</v>
      </c>
      <c r="F133" s="19">
        <v>0.3</v>
      </c>
      <c r="G133" s="19">
        <v>0.37</v>
      </c>
      <c r="H133" s="19">
        <v>0.37</v>
      </c>
      <c r="I133" s="19">
        <v>0.37</v>
      </c>
      <c r="J133" s="19">
        <v>0.27</v>
      </c>
      <c r="K133" s="19">
        <v>0.21</v>
      </c>
      <c r="L133" s="19">
        <v>0.28999999999999998</v>
      </c>
      <c r="M133" s="19">
        <v>0.21</v>
      </c>
      <c r="N133" s="19">
        <v>0.11</v>
      </c>
      <c r="O133" s="19">
        <v>0.11</v>
      </c>
      <c r="P133" s="19">
        <v>7.0000000000000007E-2</v>
      </c>
      <c r="Q133" s="19">
        <v>0.21</v>
      </c>
      <c r="R133" s="19">
        <v>0.13</v>
      </c>
      <c r="S133" s="19">
        <v>0.2</v>
      </c>
      <c r="T133" s="19">
        <v>0.12</v>
      </c>
      <c r="U133" s="19">
        <v>0.23</v>
      </c>
      <c r="V133" s="19">
        <v>0.33</v>
      </c>
    </row>
    <row r="134" spans="2:22">
      <c r="B134" s="9">
        <v>621</v>
      </c>
      <c r="C134" s="19">
        <v>0.35</v>
      </c>
      <c r="D134" s="19">
        <v>0.3</v>
      </c>
      <c r="E134" s="19">
        <v>0.24</v>
      </c>
      <c r="F134" s="19">
        <v>0.28000000000000003</v>
      </c>
      <c r="G134" s="19">
        <v>0.35</v>
      </c>
      <c r="H134" s="19">
        <v>0.35</v>
      </c>
      <c r="I134" s="19">
        <v>0.35</v>
      </c>
      <c r="J134" s="19">
        <v>0.26</v>
      </c>
      <c r="K134" s="19">
        <v>0.2</v>
      </c>
      <c r="L134" s="19">
        <v>0.28000000000000003</v>
      </c>
      <c r="M134" s="19">
        <v>0.2</v>
      </c>
      <c r="N134" s="19">
        <v>0.11</v>
      </c>
      <c r="O134" s="19">
        <v>0.12</v>
      </c>
      <c r="P134" s="19">
        <v>7.0000000000000007E-2</v>
      </c>
      <c r="Q134" s="19">
        <v>0.21</v>
      </c>
      <c r="R134" s="19">
        <v>0.13</v>
      </c>
      <c r="S134" s="19">
        <v>0.2</v>
      </c>
      <c r="T134" s="19">
        <v>0.12</v>
      </c>
      <c r="U134" s="19">
        <v>0.21</v>
      </c>
      <c r="V134" s="19">
        <v>0.3</v>
      </c>
    </row>
    <row r="135" spans="2:22">
      <c r="B135" s="9">
        <v>622</v>
      </c>
      <c r="C135" s="19">
        <v>0.37</v>
      </c>
      <c r="D135" s="19">
        <v>0.31</v>
      </c>
      <c r="E135" s="19">
        <v>0.25</v>
      </c>
      <c r="F135" s="19">
        <v>0.3</v>
      </c>
      <c r="G135" s="19">
        <v>0.37</v>
      </c>
      <c r="H135" s="19">
        <v>0.37</v>
      </c>
      <c r="I135" s="19">
        <v>0.37</v>
      </c>
      <c r="J135" s="19">
        <v>0.28000000000000003</v>
      </c>
      <c r="K135" s="19">
        <v>0.22</v>
      </c>
      <c r="L135" s="19">
        <v>0.3</v>
      </c>
      <c r="M135" s="19">
        <v>0.22</v>
      </c>
      <c r="N135" s="19">
        <v>0.12</v>
      </c>
      <c r="O135" s="19">
        <v>0.13</v>
      </c>
      <c r="P135" s="19">
        <v>0.08</v>
      </c>
      <c r="Q135" s="19">
        <v>0.22</v>
      </c>
      <c r="R135" s="19">
        <v>0.14000000000000001</v>
      </c>
      <c r="S135" s="19">
        <v>0.21</v>
      </c>
      <c r="T135" s="19">
        <v>0.13</v>
      </c>
      <c r="U135" s="19">
        <v>0.21</v>
      </c>
      <c r="V135" s="19">
        <v>0.31</v>
      </c>
    </row>
    <row r="136" spans="2:22">
      <c r="B136" s="9">
        <v>623</v>
      </c>
      <c r="C136" s="19">
        <v>0.39</v>
      </c>
      <c r="D136" s="19">
        <v>0.33</v>
      </c>
      <c r="E136" s="19">
        <v>0.27</v>
      </c>
      <c r="F136" s="19">
        <v>0.31</v>
      </c>
      <c r="G136" s="19">
        <v>0.39</v>
      </c>
      <c r="H136" s="19">
        <v>0.39</v>
      </c>
      <c r="I136" s="19">
        <v>0.39</v>
      </c>
      <c r="J136" s="19">
        <v>0.3</v>
      </c>
      <c r="K136" s="19">
        <v>0.23</v>
      </c>
      <c r="L136" s="19">
        <v>0.32</v>
      </c>
      <c r="M136" s="19">
        <v>0.24</v>
      </c>
      <c r="N136" s="19">
        <v>0.13</v>
      </c>
      <c r="O136" s="19">
        <v>0.15</v>
      </c>
      <c r="P136" s="19">
        <v>0.08</v>
      </c>
      <c r="Q136" s="19">
        <v>0.24</v>
      </c>
      <c r="R136" s="19">
        <v>0.15</v>
      </c>
      <c r="S136" s="19">
        <v>0.23</v>
      </c>
      <c r="T136" s="19">
        <v>0.14000000000000001</v>
      </c>
      <c r="U136" s="19">
        <v>0.21</v>
      </c>
      <c r="V136" s="19">
        <v>0.31</v>
      </c>
    </row>
    <row r="137" spans="2:22">
      <c r="B137" s="9">
        <v>624</v>
      </c>
      <c r="C137" s="19">
        <v>0.4</v>
      </c>
      <c r="D137" s="19">
        <v>0.34</v>
      </c>
      <c r="E137" s="19">
        <v>0.27</v>
      </c>
      <c r="F137" s="19">
        <v>0.32</v>
      </c>
      <c r="G137" s="19">
        <v>0.4</v>
      </c>
      <c r="H137" s="19">
        <v>0.4</v>
      </c>
      <c r="I137" s="19">
        <v>0.4</v>
      </c>
      <c r="J137" s="19">
        <v>0.32</v>
      </c>
      <c r="K137" s="19">
        <v>0.24</v>
      </c>
      <c r="L137" s="19">
        <v>0.33</v>
      </c>
      <c r="M137" s="19">
        <v>0.25</v>
      </c>
      <c r="N137" s="19">
        <v>0.14000000000000001</v>
      </c>
      <c r="O137" s="19">
        <v>0.16</v>
      </c>
      <c r="P137" s="19">
        <v>0.09</v>
      </c>
      <c r="Q137" s="19">
        <v>0.25</v>
      </c>
      <c r="R137" s="19">
        <v>0.16</v>
      </c>
      <c r="S137" s="19">
        <v>0.24</v>
      </c>
      <c r="T137" s="19">
        <v>0.14000000000000001</v>
      </c>
      <c r="U137" s="19">
        <v>0.2</v>
      </c>
      <c r="V137" s="19">
        <v>0.31</v>
      </c>
    </row>
    <row r="138" spans="2:22">
      <c r="B138" s="9">
        <v>625</v>
      </c>
      <c r="C138" s="19">
        <v>0.39</v>
      </c>
      <c r="D138" s="19">
        <v>0.33</v>
      </c>
      <c r="E138" s="19">
        <v>0.27</v>
      </c>
      <c r="F138" s="19">
        <v>0.31</v>
      </c>
      <c r="G138" s="19">
        <v>0.39</v>
      </c>
      <c r="H138" s="19">
        <v>0.39</v>
      </c>
      <c r="I138" s="19">
        <v>0.39</v>
      </c>
      <c r="J138" s="19">
        <v>0.32</v>
      </c>
      <c r="K138" s="19">
        <v>0.24</v>
      </c>
      <c r="L138" s="19">
        <v>0.32</v>
      </c>
      <c r="M138" s="19">
        <v>0.25</v>
      </c>
      <c r="N138" s="19">
        <v>0.14000000000000001</v>
      </c>
      <c r="O138" s="19">
        <v>0.16</v>
      </c>
      <c r="P138" s="19">
        <v>0.09</v>
      </c>
      <c r="Q138" s="19">
        <v>0.25</v>
      </c>
      <c r="R138" s="19">
        <v>0.15</v>
      </c>
      <c r="S138" s="19">
        <v>0.24</v>
      </c>
      <c r="T138" s="19">
        <v>0.14000000000000001</v>
      </c>
      <c r="U138" s="19">
        <v>0.19</v>
      </c>
      <c r="V138" s="19">
        <v>0.28999999999999998</v>
      </c>
    </row>
    <row r="139" spans="2:22">
      <c r="B139" s="9">
        <v>626</v>
      </c>
      <c r="C139" s="19">
        <v>0.39</v>
      </c>
      <c r="D139" s="19">
        <v>0.33</v>
      </c>
      <c r="E139" s="19">
        <v>0.27</v>
      </c>
      <c r="F139" s="19">
        <v>0.31</v>
      </c>
      <c r="G139" s="19">
        <v>0.39</v>
      </c>
      <c r="H139" s="19">
        <v>0.39</v>
      </c>
      <c r="I139" s="19">
        <v>0.39</v>
      </c>
      <c r="J139" s="19">
        <v>0.32</v>
      </c>
      <c r="K139" s="19">
        <v>0.25</v>
      </c>
      <c r="L139" s="19">
        <v>0.33</v>
      </c>
      <c r="M139" s="19">
        <v>0.26</v>
      </c>
      <c r="N139" s="19">
        <v>0.14000000000000001</v>
      </c>
      <c r="O139" s="19">
        <v>0.17</v>
      </c>
      <c r="P139" s="19">
        <v>0.09</v>
      </c>
      <c r="Q139" s="19">
        <v>0.26</v>
      </c>
      <c r="R139" s="19">
        <v>0.16</v>
      </c>
      <c r="S139" s="19">
        <v>0.25</v>
      </c>
      <c r="T139" s="19">
        <v>0.15</v>
      </c>
      <c r="U139" s="19">
        <v>0.18</v>
      </c>
      <c r="V139" s="19">
        <v>0.28000000000000003</v>
      </c>
    </row>
    <row r="140" spans="2:22">
      <c r="B140" s="9">
        <v>627</v>
      </c>
      <c r="C140" s="19">
        <v>0.36</v>
      </c>
      <c r="D140" s="19">
        <v>0.31</v>
      </c>
      <c r="E140" s="19">
        <v>0.24</v>
      </c>
      <c r="F140" s="19">
        <v>0.28999999999999998</v>
      </c>
      <c r="G140" s="19">
        <v>0.35</v>
      </c>
      <c r="H140" s="19">
        <v>0.36</v>
      </c>
      <c r="I140" s="19">
        <v>0.36</v>
      </c>
      <c r="J140" s="19">
        <v>0.31</v>
      </c>
      <c r="K140" s="19">
        <v>0.23</v>
      </c>
      <c r="L140" s="19">
        <v>0.31</v>
      </c>
      <c r="M140" s="19">
        <v>0.25</v>
      </c>
      <c r="N140" s="19">
        <v>0.14000000000000001</v>
      </c>
      <c r="O140" s="19">
        <v>0.17</v>
      </c>
      <c r="P140" s="19">
        <v>0.09</v>
      </c>
      <c r="Q140" s="19">
        <v>0.24</v>
      </c>
      <c r="R140" s="19">
        <v>0.15</v>
      </c>
      <c r="S140" s="19">
        <v>0.23</v>
      </c>
      <c r="T140" s="19">
        <v>0.14000000000000001</v>
      </c>
      <c r="U140" s="19">
        <v>0.15</v>
      </c>
      <c r="V140" s="19">
        <v>0.25</v>
      </c>
    </row>
    <row r="141" spans="2:22">
      <c r="B141" s="9">
        <v>628</v>
      </c>
      <c r="C141" s="19">
        <v>0.36</v>
      </c>
      <c r="D141" s="19">
        <v>0.31</v>
      </c>
      <c r="E141" s="19">
        <v>0.24</v>
      </c>
      <c r="F141" s="19">
        <v>0.28999999999999998</v>
      </c>
      <c r="G141" s="19">
        <v>0.35</v>
      </c>
      <c r="H141" s="19">
        <v>0.36</v>
      </c>
      <c r="I141" s="19">
        <v>0.36</v>
      </c>
      <c r="J141" s="19">
        <v>0.31</v>
      </c>
      <c r="K141" s="19">
        <v>0.24</v>
      </c>
      <c r="L141" s="19">
        <v>0.31</v>
      </c>
      <c r="M141" s="19">
        <v>0.25</v>
      </c>
      <c r="N141" s="19">
        <v>0.14000000000000001</v>
      </c>
      <c r="O141" s="19">
        <v>0.18</v>
      </c>
      <c r="P141" s="19">
        <v>0.09</v>
      </c>
      <c r="Q141" s="19">
        <v>0.25</v>
      </c>
      <c r="R141" s="19">
        <v>0.16</v>
      </c>
      <c r="S141" s="19">
        <v>0.24</v>
      </c>
      <c r="T141" s="19">
        <v>0.14000000000000001</v>
      </c>
      <c r="U141" s="19">
        <v>0.14000000000000001</v>
      </c>
      <c r="V141" s="19">
        <v>0.24</v>
      </c>
    </row>
    <row r="142" spans="2:22">
      <c r="B142" s="9">
        <v>629</v>
      </c>
      <c r="C142" s="19">
        <v>0.38</v>
      </c>
      <c r="D142" s="19">
        <v>0.32</v>
      </c>
      <c r="E142" s="19">
        <v>0.26</v>
      </c>
      <c r="F142" s="19">
        <v>0.3</v>
      </c>
      <c r="G142" s="19">
        <v>0.36</v>
      </c>
      <c r="H142" s="19">
        <v>0.37</v>
      </c>
      <c r="I142" s="19">
        <v>0.38</v>
      </c>
      <c r="J142" s="19">
        <v>0.34</v>
      </c>
      <c r="K142" s="19">
        <v>0.26</v>
      </c>
      <c r="L142" s="19">
        <v>0.33</v>
      </c>
      <c r="M142" s="19">
        <v>0.28000000000000003</v>
      </c>
      <c r="N142" s="19">
        <v>0.15</v>
      </c>
      <c r="O142" s="19">
        <v>0.2</v>
      </c>
      <c r="P142" s="19">
        <v>0.1</v>
      </c>
      <c r="Q142" s="19">
        <v>0.27</v>
      </c>
      <c r="R142" s="19">
        <v>0.18</v>
      </c>
      <c r="S142" s="19">
        <v>0.26</v>
      </c>
      <c r="T142" s="19">
        <v>0.15</v>
      </c>
      <c r="U142" s="19">
        <v>0.14000000000000001</v>
      </c>
      <c r="V142" s="19">
        <v>0.24</v>
      </c>
    </row>
    <row r="143" spans="2:22">
      <c r="B143" s="9">
        <v>630</v>
      </c>
      <c r="C143" s="19">
        <v>0.34</v>
      </c>
      <c r="D143" s="19">
        <v>0.28999999999999998</v>
      </c>
      <c r="E143" s="19">
        <v>0.23</v>
      </c>
      <c r="F143" s="19">
        <v>0.27</v>
      </c>
      <c r="G143" s="19">
        <v>0.31</v>
      </c>
      <c r="H143" s="19">
        <v>0.33</v>
      </c>
      <c r="I143" s="19">
        <v>0.34</v>
      </c>
      <c r="J143" s="19">
        <v>0.31</v>
      </c>
      <c r="K143" s="19">
        <v>0.24</v>
      </c>
      <c r="L143" s="19">
        <v>0.3</v>
      </c>
      <c r="M143" s="19">
        <v>0.25</v>
      </c>
      <c r="N143" s="19">
        <v>0.14000000000000001</v>
      </c>
      <c r="O143" s="19">
        <v>0.19</v>
      </c>
      <c r="P143" s="19">
        <v>0.09</v>
      </c>
      <c r="Q143" s="19">
        <v>0.24</v>
      </c>
      <c r="R143" s="19">
        <v>0.16</v>
      </c>
      <c r="S143" s="19">
        <v>0.24</v>
      </c>
      <c r="T143" s="19">
        <v>0.14000000000000001</v>
      </c>
      <c r="U143" s="19">
        <v>0.12</v>
      </c>
      <c r="V143" s="19">
        <v>0.2</v>
      </c>
    </row>
    <row r="144" spans="2:22">
      <c r="B144" s="9">
        <v>701</v>
      </c>
      <c r="C144" s="19">
        <v>0.34</v>
      </c>
      <c r="D144" s="19">
        <v>0.28999999999999998</v>
      </c>
      <c r="E144" s="19">
        <v>0.23</v>
      </c>
      <c r="F144" s="19">
        <v>0.27</v>
      </c>
      <c r="G144" s="19">
        <v>0.28999999999999998</v>
      </c>
      <c r="H144" s="19">
        <v>0.33</v>
      </c>
      <c r="I144" s="19">
        <v>0.34</v>
      </c>
      <c r="J144" s="19">
        <v>0.31</v>
      </c>
      <c r="K144" s="19">
        <v>0.24</v>
      </c>
      <c r="L144" s="19">
        <v>0.3</v>
      </c>
      <c r="M144" s="19">
        <v>0.26</v>
      </c>
      <c r="N144" s="19">
        <v>0.15</v>
      </c>
      <c r="O144" s="19">
        <v>0.2</v>
      </c>
      <c r="P144" s="19">
        <v>0.1</v>
      </c>
      <c r="Q144" s="19">
        <v>0.25</v>
      </c>
      <c r="R144" s="19">
        <v>0.17</v>
      </c>
      <c r="S144" s="19">
        <v>0.24</v>
      </c>
      <c r="T144" s="19">
        <v>0.15</v>
      </c>
      <c r="U144" s="19">
        <v>0.11</v>
      </c>
      <c r="V144" s="19">
        <v>0.19</v>
      </c>
    </row>
    <row r="145" spans="2:22">
      <c r="B145" s="9">
        <v>702</v>
      </c>
      <c r="C145" s="19">
        <v>0.36</v>
      </c>
      <c r="D145" s="19">
        <v>0.31</v>
      </c>
      <c r="E145" s="19">
        <v>0.24</v>
      </c>
      <c r="F145" s="19">
        <v>0.28999999999999998</v>
      </c>
      <c r="G145" s="19">
        <v>0.28999999999999998</v>
      </c>
      <c r="H145" s="19">
        <v>0.33</v>
      </c>
      <c r="I145" s="19">
        <v>0.36</v>
      </c>
      <c r="J145" s="19">
        <v>0.34</v>
      </c>
      <c r="K145" s="19">
        <v>0.26</v>
      </c>
      <c r="L145" s="19">
        <v>0.32</v>
      </c>
      <c r="M145" s="19">
        <v>0.28000000000000003</v>
      </c>
      <c r="N145" s="19">
        <v>0.17</v>
      </c>
      <c r="O145" s="19">
        <v>0.22</v>
      </c>
      <c r="P145" s="19">
        <v>0.1</v>
      </c>
      <c r="Q145" s="19">
        <v>0.27</v>
      </c>
      <c r="R145" s="19">
        <v>0.19</v>
      </c>
      <c r="S145" s="19">
        <v>0.26</v>
      </c>
      <c r="T145" s="19">
        <v>0.16</v>
      </c>
      <c r="U145" s="19">
        <v>0.11</v>
      </c>
      <c r="V145" s="19">
        <v>0.2</v>
      </c>
    </row>
    <row r="146" spans="2:22">
      <c r="B146" s="9">
        <v>703</v>
      </c>
      <c r="C146" s="19">
        <v>0.35</v>
      </c>
      <c r="D146" s="19">
        <v>0.3</v>
      </c>
      <c r="E146" s="19">
        <v>0.24</v>
      </c>
      <c r="F146" s="19">
        <v>0.28000000000000003</v>
      </c>
      <c r="G146" s="19">
        <v>0.27</v>
      </c>
      <c r="H146" s="19">
        <v>0.3</v>
      </c>
      <c r="I146" s="19">
        <v>0.35</v>
      </c>
      <c r="J146" s="19">
        <v>0.33</v>
      </c>
      <c r="K146" s="19">
        <v>0.26</v>
      </c>
      <c r="L146" s="19">
        <v>0.31</v>
      </c>
      <c r="M146" s="19">
        <v>0.28000000000000003</v>
      </c>
      <c r="N146" s="19">
        <v>0.17</v>
      </c>
      <c r="O146" s="19">
        <v>0.22</v>
      </c>
      <c r="P146" s="19">
        <v>0.11</v>
      </c>
      <c r="Q146" s="19">
        <v>0.27</v>
      </c>
      <c r="R146" s="19">
        <v>0.19</v>
      </c>
      <c r="S146" s="19">
        <v>0.26</v>
      </c>
      <c r="T146" s="19">
        <v>0.16</v>
      </c>
      <c r="U146" s="19">
        <v>0.1</v>
      </c>
      <c r="V146" s="19">
        <v>0.18</v>
      </c>
    </row>
    <row r="147" spans="2:22">
      <c r="B147" s="9">
        <v>704</v>
      </c>
      <c r="C147" s="19">
        <v>0.35</v>
      </c>
      <c r="D147" s="19">
        <v>0.3</v>
      </c>
      <c r="E147" s="19">
        <v>0.24</v>
      </c>
      <c r="F147" s="19">
        <v>0.28000000000000003</v>
      </c>
      <c r="G147" s="19">
        <v>0.25</v>
      </c>
      <c r="H147" s="19">
        <v>0.28000000000000003</v>
      </c>
      <c r="I147" s="19">
        <v>0.35</v>
      </c>
      <c r="J147" s="19">
        <v>0.33</v>
      </c>
      <c r="K147" s="19">
        <v>0.27</v>
      </c>
      <c r="L147" s="19">
        <v>0.32</v>
      </c>
      <c r="M147" s="19">
        <v>0.28000000000000003</v>
      </c>
      <c r="N147" s="19">
        <v>0.18</v>
      </c>
      <c r="O147" s="19">
        <v>0.23</v>
      </c>
      <c r="P147" s="19">
        <v>0.11</v>
      </c>
      <c r="Q147" s="19">
        <v>0.27</v>
      </c>
      <c r="R147" s="19">
        <v>0.19</v>
      </c>
      <c r="S147" s="19">
        <v>0.27</v>
      </c>
      <c r="T147" s="19">
        <v>0.17</v>
      </c>
      <c r="U147" s="19">
        <v>0.09</v>
      </c>
      <c r="V147" s="19">
        <v>0.17</v>
      </c>
    </row>
    <row r="148" spans="2:22">
      <c r="B148" s="9">
        <v>705</v>
      </c>
      <c r="C148" s="19">
        <v>0.37</v>
      </c>
      <c r="D148" s="19">
        <v>0.31</v>
      </c>
      <c r="E148" s="19">
        <v>0.25</v>
      </c>
      <c r="F148" s="19">
        <v>0.3</v>
      </c>
      <c r="G148" s="19">
        <v>0.25</v>
      </c>
      <c r="H148" s="19">
        <v>0.27</v>
      </c>
      <c r="I148" s="19">
        <v>0.37</v>
      </c>
      <c r="J148" s="19">
        <v>0.35</v>
      </c>
      <c r="K148" s="19">
        <v>0.28999999999999998</v>
      </c>
      <c r="L148" s="19">
        <v>0.34</v>
      </c>
      <c r="M148" s="19">
        <v>0.3</v>
      </c>
      <c r="N148" s="19">
        <v>0.19</v>
      </c>
      <c r="O148" s="19">
        <v>0.25</v>
      </c>
      <c r="P148" s="19">
        <v>0.13</v>
      </c>
      <c r="Q148" s="19">
        <v>0.28999999999999998</v>
      </c>
      <c r="R148" s="19">
        <v>0.21</v>
      </c>
      <c r="S148" s="19">
        <v>0.28999999999999998</v>
      </c>
      <c r="T148" s="19">
        <v>0.19</v>
      </c>
      <c r="U148" s="19">
        <v>0.09</v>
      </c>
      <c r="V148" s="19">
        <v>0.17</v>
      </c>
    </row>
    <row r="149" spans="2:22">
      <c r="B149" s="9">
        <v>706</v>
      </c>
      <c r="C149" s="19">
        <v>0.3</v>
      </c>
      <c r="D149" s="19">
        <v>0.26</v>
      </c>
      <c r="E149" s="19">
        <v>0.2</v>
      </c>
      <c r="F149" s="19">
        <v>0.24</v>
      </c>
      <c r="G149" s="19">
        <v>0.19</v>
      </c>
      <c r="H149" s="19">
        <v>0.21</v>
      </c>
      <c r="I149" s="19">
        <v>0.3</v>
      </c>
      <c r="J149" s="19">
        <v>0.28999999999999998</v>
      </c>
      <c r="K149" s="19">
        <v>0.24</v>
      </c>
      <c r="L149" s="19">
        <v>0.27</v>
      </c>
      <c r="M149" s="19">
        <v>0.25</v>
      </c>
      <c r="N149" s="19">
        <v>0.16</v>
      </c>
      <c r="O149" s="19">
        <v>0.21</v>
      </c>
      <c r="P149" s="19">
        <v>0.11</v>
      </c>
      <c r="Q149" s="19">
        <v>0.24</v>
      </c>
      <c r="R149" s="19">
        <v>0.17</v>
      </c>
      <c r="S149" s="19">
        <v>0.24</v>
      </c>
      <c r="T149" s="19">
        <v>0.16</v>
      </c>
      <c r="U149" s="19">
        <v>7.0000000000000007E-2</v>
      </c>
      <c r="V149" s="19">
        <v>0.13</v>
      </c>
    </row>
    <row r="150" spans="2:22">
      <c r="B150" s="9">
        <v>707</v>
      </c>
      <c r="C150" s="19">
        <v>0.34</v>
      </c>
      <c r="D150" s="19">
        <v>0.28999999999999998</v>
      </c>
      <c r="E150" s="19">
        <v>0.23</v>
      </c>
      <c r="F150" s="19">
        <v>0.27</v>
      </c>
      <c r="G150" s="19">
        <v>0.2</v>
      </c>
      <c r="H150" s="19">
        <v>0.22</v>
      </c>
      <c r="I150" s="19">
        <v>0.33</v>
      </c>
      <c r="J150" s="19">
        <v>0.33</v>
      </c>
      <c r="K150" s="19">
        <v>0.28000000000000003</v>
      </c>
      <c r="L150" s="19">
        <v>0.31</v>
      </c>
      <c r="M150" s="19">
        <v>0.28999999999999998</v>
      </c>
      <c r="N150" s="19">
        <v>0.19</v>
      </c>
      <c r="O150" s="19">
        <v>0.25</v>
      </c>
      <c r="P150" s="19">
        <v>0.13</v>
      </c>
      <c r="Q150" s="19">
        <v>0.28000000000000003</v>
      </c>
      <c r="R150" s="19">
        <v>0.2</v>
      </c>
      <c r="S150" s="19">
        <v>0.27</v>
      </c>
      <c r="T150" s="19">
        <v>0.18</v>
      </c>
      <c r="U150" s="19">
        <v>7.0000000000000007E-2</v>
      </c>
      <c r="V150" s="19">
        <v>0.14000000000000001</v>
      </c>
    </row>
    <row r="151" spans="2:22">
      <c r="B151" s="9">
        <v>708</v>
      </c>
      <c r="C151" s="19">
        <v>0.35</v>
      </c>
      <c r="D151" s="19">
        <v>0.3</v>
      </c>
      <c r="E151" s="19">
        <v>0.24</v>
      </c>
      <c r="F151" s="19">
        <v>0.28000000000000003</v>
      </c>
      <c r="G151" s="19">
        <v>0.2</v>
      </c>
      <c r="H151" s="19">
        <v>0.21</v>
      </c>
      <c r="I151" s="19">
        <v>0.34</v>
      </c>
      <c r="J151" s="19">
        <v>0.34</v>
      </c>
      <c r="K151" s="19">
        <v>0.28999999999999998</v>
      </c>
      <c r="L151" s="19">
        <v>0.32</v>
      </c>
      <c r="M151" s="19">
        <v>0.3</v>
      </c>
      <c r="N151" s="19">
        <v>0.21</v>
      </c>
      <c r="O151" s="19">
        <v>0.26</v>
      </c>
      <c r="P151" s="19">
        <v>0.14000000000000001</v>
      </c>
      <c r="Q151" s="19">
        <v>0.28999999999999998</v>
      </c>
      <c r="R151" s="19">
        <v>0.21</v>
      </c>
      <c r="S151" s="19">
        <v>0.28999999999999998</v>
      </c>
      <c r="T151" s="19">
        <v>0.19</v>
      </c>
      <c r="U151" s="19">
        <v>7.0000000000000007E-2</v>
      </c>
      <c r="V151" s="19">
        <v>0.14000000000000001</v>
      </c>
    </row>
    <row r="152" spans="2:22">
      <c r="B152" s="9">
        <v>709</v>
      </c>
      <c r="C152" s="19">
        <v>0.35</v>
      </c>
      <c r="D152" s="19">
        <v>0.3</v>
      </c>
      <c r="E152" s="19">
        <v>0.24</v>
      </c>
      <c r="F152" s="19">
        <v>0.28000000000000003</v>
      </c>
      <c r="G152" s="19">
        <v>0.18</v>
      </c>
      <c r="H152" s="19">
        <v>0.19</v>
      </c>
      <c r="I152" s="19">
        <v>0.31</v>
      </c>
      <c r="J152" s="19">
        <v>0.35</v>
      </c>
      <c r="K152" s="19">
        <v>0.3</v>
      </c>
      <c r="L152" s="19">
        <v>0.32</v>
      </c>
      <c r="M152" s="19">
        <v>0.3</v>
      </c>
      <c r="N152" s="19">
        <v>0.21</v>
      </c>
      <c r="O152" s="19">
        <v>0.27</v>
      </c>
      <c r="P152" s="19">
        <v>0.15</v>
      </c>
      <c r="Q152" s="19">
        <v>0.3</v>
      </c>
      <c r="R152" s="19">
        <v>0.22</v>
      </c>
      <c r="S152" s="19">
        <v>0.28999999999999998</v>
      </c>
      <c r="T152" s="19">
        <v>0.2</v>
      </c>
      <c r="U152" s="19">
        <v>0.06</v>
      </c>
      <c r="V152" s="19">
        <v>0.13</v>
      </c>
    </row>
    <row r="153" spans="2:22">
      <c r="B153" s="9">
        <v>710</v>
      </c>
      <c r="C153" s="19">
        <v>0.28000000000000003</v>
      </c>
      <c r="D153" s="19">
        <v>0.24</v>
      </c>
      <c r="E153" s="19">
        <v>0.19</v>
      </c>
      <c r="F153" s="19">
        <v>0.22</v>
      </c>
      <c r="G153" s="19">
        <v>0.13</v>
      </c>
      <c r="H153" s="19">
        <v>0.14000000000000001</v>
      </c>
      <c r="I153" s="19">
        <v>0.23</v>
      </c>
      <c r="J153" s="19">
        <v>0.28000000000000003</v>
      </c>
      <c r="K153" s="19">
        <v>0.25</v>
      </c>
      <c r="L153" s="19">
        <v>0.26</v>
      </c>
      <c r="M153" s="19">
        <v>0.24</v>
      </c>
      <c r="N153" s="19">
        <v>0.18</v>
      </c>
      <c r="O153" s="19">
        <v>0.22</v>
      </c>
      <c r="P153" s="19">
        <v>0.13</v>
      </c>
      <c r="Q153" s="19">
        <v>0.24</v>
      </c>
      <c r="R153" s="19">
        <v>0.18</v>
      </c>
      <c r="S153" s="19">
        <v>0.24</v>
      </c>
      <c r="T153" s="19">
        <v>0.16</v>
      </c>
      <c r="U153" s="19">
        <v>0</v>
      </c>
      <c r="V153" s="19">
        <v>0.1</v>
      </c>
    </row>
    <row r="154" spans="2:22">
      <c r="B154" s="9">
        <v>711</v>
      </c>
      <c r="C154" s="19">
        <v>0.35</v>
      </c>
      <c r="D154" s="19">
        <v>0.3</v>
      </c>
      <c r="E154" s="19">
        <v>0.24</v>
      </c>
      <c r="F154" s="19">
        <v>0.28000000000000003</v>
      </c>
      <c r="G154" s="19">
        <v>0.15</v>
      </c>
      <c r="H154" s="19">
        <v>0.16</v>
      </c>
      <c r="I154" s="19">
        <v>0.27</v>
      </c>
      <c r="J154" s="19">
        <v>0.35</v>
      </c>
      <c r="K154" s="19">
        <v>0.32</v>
      </c>
      <c r="L154" s="19">
        <v>0.33</v>
      </c>
      <c r="M154" s="19">
        <v>0.31</v>
      </c>
      <c r="N154" s="19">
        <v>0.23</v>
      </c>
      <c r="O154" s="19">
        <v>0.28999999999999998</v>
      </c>
      <c r="P154" s="19">
        <v>0.17</v>
      </c>
      <c r="Q154" s="19">
        <v>0.31</v>
      </c>
      <c r="R154" s="19">
        <v>0.23</v>
      </c>
      <c r="S154" s="19">
        <v>0.3</v>
      </c>
      <c r="T154" s="19">
        <v>0.21</v>
      </c>
      <c r="U154" s="19" t="s">
        <v>13</v>
      </c>
      <c r="V154" s="19">
        <v>0.11</v>
      </c>
    </row>
    <row r="155" spans="2:22">
      <c r="B155" s="9">
        <v>712</v>
      </c>
      <c r="C155" s="19">
        <v>0.41</v>
      </c>
      <c r="D155" s="19">
        <v>0.35</v>
      </c>
      <c r="E155" s="19">
        <v>0.28000000000000003</v>
      </c>
      <c r="F155" s="19">
        <v>0.33</v>
      </c>
      <c r="G155" s="19">
        <v>0.16</v>
      </c>
      <c r="H155" s="19">
        <v>0.17</v>
      </c>
      <c r="I155" s="19">
        <v>0.28999999999999998</v>
      </c>
      <c r="J155" s="19">
        <v>0.41</v>
      </c>
      <c r="K155" s="19">
        <v>0.38</v>
      </c>
      <c r="L155" s="19">
        <v>0.38</v>
      </c>
      <c r="M155" s="19">
        <v>0.36</v>
      </c>
      <c r="N155" s="19">
        <v>0.28000000000000003</v>
      </c>
      <c r="O155" s="19">
        <v>0.34</v>
      </c>
      <c r="P155" s="19">
        <v>0.21</v>
      </c>
      <c r="Q155" s="19">
        <v>0.36</v>
      </c>
      <c r="R155" s="19">
        <v>0.28000000000000003</v>
      </c>
      <c r="S155" s="19">
        <v>0.36</v>
      </c>
      <c r="T155" s="19">
        <v>0.25</v>
      </c>
      <c r="U155" s="19" t="s">
        <v>13</v>
      </c>
      <c r="V155" s="19">
        <v>0.12</v>
      </c>
    </row>
    <row r="156" spans="2:22">
      <c r="B156" s="9">
        <v>713</v>
      </c>
      <c r="C156" s="19">
        <v>0.38</v>
      </c>
      <c r="D156" s="19">
        <v>0.32</v>
      </c>
      <c r="E156" s="19">
        <v>0.26</v>
      </c>
      <c r="F156" s="19">
        <v>0.3</v>
      </c>
      <c r="G156" s="19">
        <v>0.13</v>
      </c>
      <c r="H156" s="19">
        <v>0.14000000000000001</v>
      </c>
      <c r="I156" s="19">
        <v>0.25</v>
      </c>
      <c r="J156" s="19">
        <v>0.38</v>
      </c>
      <c r="K156" s="19">
        <v>0.36</v>
      </c>
      <c r="L156" s="19">
        <v>0.35</v>
      </c>
      <c r="M156" s="19">
        <v>0.34</v>
      </c>
      <c r="N156" s="19">
        <v>0.26</v>
      </c>
      <c r="O156" s="19">
        <v>0.33</v>
      </c>
      <c r="P156" s="19">
        <v>0.21</v>
      </c>
      <c r="Q156" s="19">
        <v>0.34</v>
      </c>
      <c r="R156" s="19">
        <v>0.26</v>
      </c>
      <c r="S156" s="19">
        <v>0.34</v>
      </c>
      <c r="T156" s="19">
        <v>0.24</v>
      </c>
      <c r="U156" s="19" t="s">
        <v>13</v>
      </c>
      <c r="V156" s="19">
        <v>0.11</v>
      </c>
    </row>
    <row r="157" spans="2:22">
      <c r="B157" s="9">
        <v>714</v>
      </c>
      <c r="C157" s="19">
        <v>0.33</v>
      </c>
      <c r="D157" s="19">
        <v>0.28000000000000003</v>
      </c>
      <c r="E157" s="19">
        <v>0.22</v>
      </c>
      <c r="F157" s="19">
        <v>0.26</v>
      </c>
      <c r="G157" s="19">
        <v>0.1</v>
      </c>
      <c r="H157" s="19">
        <v>0.11</v>
      </c>
      <c r="I157" s="19">
        <v>0.2</v>
      </c>
      <c r="J157" s="19">
        <v>0.33</v>
      </c>
      <c r="K157" s="19">
        <v>0.31</v>
      </c>
      <c r="L157" s="19">
        <v>0.31</v>
      </c>
      <c r="M157" s="19">
        <v>0.3</v>
      </c>
      <c r="N157" s="19">
        <v>0.24</v>
      </c>
      <c r="O157" s="19">
        <v>0.28999999999999998</v>
      </c>
      <c r="P157" s="19">
        <v>0.19</v>
      </c>
      <c r="Q157" s="19">
        <v>0.3</v>
      </c>
      <c r="R157" s="19">
        <v>0.23</v>
      </c>
      <c r="S157" s="19">
        <v>0.3</v>
      </c>
      <c r="T157" s="19">
        <v>0.21</v>
      </c>
      <c r="U157" s="19" t="s">
        <v>13</v>
      </c>
      <c r="V157" s="19">
        <v>0.09</v>
      </c>
    </row>
    <row r="158" spans="2:22">
      <c r="B158" s="9">
        <v>715</v>
      </c>
      <c r="C158" s="19">
        <v>0.36</v>
      </c>
      <c r="D158" s="19">
        <v>0.31</v>
      </c>
      <c r="E158" s="19">
        <v>0.24</v>
      </c>
      <c r="F158" s="19">
        <v>0.28999999999999998</v>
      </c>
      <c r="G158" s="19">
        <v>0</v>
      </c>
      <c r="H158" s="19">
        <v>0</v>
      </c>
      <c r="I158" s="19">
        <v>0.2</v>
      </c>
      <c r="J158" s="19">
        <v>0.36</v>
      </c>
      <c r="K158" s="19">
        <v>0.34</v>
      </c>
      <c r="L158" s="19">
        <v>0.33</v>
      </c>
      <c r="M158" s="19">
        <v>0.33</v>
      </c>
      <c r="N158" s="19">
        <v>0.27</v>
      </c>
      <c r="O158" s="19">
        <v>0.32</v>
      </c>
      <c r="P158" s="19">
        <v>0.22</v>
      </c>
      <c r="Q158" s="19">
        <v>0.33</v>
      </c>
      <c r="R158" s="19">
        <v>0.26</v>
      </c>
      <c r="S158" s="19">
        <v>0.33</v>
      </c>
      <c r="T158" s="19">
        <v>0.24</v>
      </c>
      <c r="U158" s="19" t="s">
        <v>13</v>
      </c>
      <c r="V158" s="19">
        <v>0.09</v>
      </c>
    </row>
    <row r="159" spans="2:22">
      <c r="B159" s="9">
        <v>716</v>
      </c>
      <c r="C159" s="19">
        <v>0.34</v>
      </c>
      <c r="D159" s="19">
        <v>0.28999999999999998</v>
      </c>
      <c r="E159" s="19">
        <v>0.23</v>
      </c>
      <c r="F159" s="19">
        <v>0.27</v>
      </c>
      <c r="G159" s="19" t="s">
        <v>13</v>
      </c>
      <c r="H159" s="19" t="s">
        <v>13</v>
      </c>
      <c r="I159" s="19">
        <v>0.17</v>
      </c>
      <c r="J159" s="19">
        <v>0.34</v>
      </c>
      <c r="K159" s="19">
        <v>0.33</v>
      </c>
      <c r="L159" s="19">
        <v>0.32</v>
      </c>
      <c r="M159" s="19">
        <v>0.31</v>
      </c>
      <c r="N159" s="19">
        <v>0.26</v>
      </c>
      <c r="O159" s="19">
        <v>0.31</v>
      </c>
      <c r="P159" s="19">
        <v>0.22</v>
      </c>
      <c r="Q159" s="19">
        <v>0.32</v>
      </c>
      <c r="R159" s="19">
        <v>0.25</v>
      </c>
      <c r="S159" s="19">
        <v>0.32</v>
      </c>
      <c r="T159" s="19">
        <v>0.23</v>
      </c>
      <c r="U159" s="19" t="s">
        <v>13</v>
      </c>
      <c r="V159" s="19">
        <v>7.0000000000000007E-2</v>
      </c>
    </row>
    <row r="160" spans="2:22">
      <c r="B160" s="9">
        <v>717</v>
      </c>
      <c r="C160" s="19">
        <v>0.33</v>
      </c>
      <c r="D160" s="19">
        <v>0.28000000000000003</v>
      </c>
      <c r="E160" s="19">
        <v>0.22</v>
      </c>
      <c r="F160" s="19">
        <v>0.26</v>
      </c>
      <c r="G160" s="19" t="s">
        <v>13</v>
      </c>
      <c r="H160" s="19" t="s">
        <v>13</v>
      </c>
      <c r="I160" s="19">
        <v>0.14000000000000001</v>
      </c>
      <c r="J160" s="19">
        <v>0.33</v>
      </c>
      <c r="K160" s="19">
        <v>0.32</v>
      </c>
      <c r="L160" s="19">
        <v>0.31</v>
      </c>
      <c r="M160" s="19">
        <v>0.3</v>
      </c>
      <c r="N160" s="19">
        <v>0.26</v>
      </c>
      <c r="O160" s="19">
        <v>0.3</v>
      </c>
      <c r="P160" s="19">
        <v>0.22</v>
      </c>
      <c r="Q160" s="19">
        <v>0.32</v>
      </c>
      <c r="R160" s="19">
        <v>0.25</v>
      </c>
      <c r="S160" s="19">
        <v>0.31</v>
      </c>
      <c r="T160" s="19">
        <v>0.23</v>
      </c>
      <c r="U160" s="19" t="s">
        <v>13</v>
      </c>
      <c r="V160" s="19">
        <v>7.0000000000000007E-2</v>
      </c>
    </row>
    <row r="161" spans="2:22">
      <c r="B161" s="9">
        <v>718</v>
      </c>
      <c r="C161" s="19">
        <v>0.32</v>
      </c>
      <c r="D161" s="19">
        <v>0.27</v>
      </c>
      <c r="E161" s="19">
        <v>0.22</v>
      </c>
      <c r="F161" s="19">
        <v>0.26</v>
      </c>
      <c r="G161" s="19" t="s">
        <v>13</v>
      </c>
      <c r="H161" s="19" t="s">
        <v>13</v>
      </c>
      <c r="I161" s="19">
        <v>0.12</v>
      </c>
      <c r="J161" s="19">
        <v>0.32</v>
      </c>
      <c r="K161" s="19">
        <v>0.31</v>
      </c>
      <c r="L161" s="19">
        <v>0.3</v>
      </c>
      <c r="M161" s="19">
        <v>0.28999999999999998</v>
      </c>
      <c r="N161" s="19">
        <v>0.26</v>
      </c>
      <c r="O161" s="19">
        <v>0.3</v>
      </c>
      <c r="P161" s="19">
        <v>0.22</v>
      </c>
      <c r="Q161" s="19">
        <v>0.31</v>
      </c>
      <c r="R161" s="19">
        <v>0.25</v>
      </c>
      <c r="S161" s="19">
        <v>0.31</v>
      </c>
      <c r="T161" s="19">
        <v>0.23</v>
      </c>
      <c r="U161" s="19" t="s">
        <v>13</v>
      </c>
      <c r="V161" s="19">
        <v>0.06</v>
      </c>
    </row>
    <row r="162" spans="2:22">
      <c r="B162" s="9">
        <v>719</v>
      </c>
      <c r="C162" s="19">
        <v>0.34</v>
      </c>
      <c r="D162" s="19">
        <v>0.28999999999999998</v>
      </c>
      <c r="E162" s="19">
        <v>0.23</v>
      </c>
      <c r="F162" s="19">
        <v>0.27</v>
      </c>
      <c r="G162" s="19" t="s">
        <v>13</v>
      </c>
      <c r="H162" s="19" t="s">
        <v>13</v>
      </c>
      <c r="I162" s="19">
        <v>0.11</v>
      </c>
      <c r="J162" s="19">
        <v>0.34</v>
      </c>
      <c r="K162" s="19">
        <v>0.34</v>
      </c>
      <c r="L162" s="19">
        <v>0.32</v>
      </c>
      <c r="M162" s="19">
        <v>0.31</v>
      </c>
      <c r="N162" s="19">
        <v>0.28000000000000003</v>
      </c>
      <c r="O162" s="19">
        <v>0.32</v>
      </c>
      <c r="P162" s="19">
        <v>0.24</v>
      </c>
      <c r="Q162" s="19">
        <v>0.34</v>
      </c>
      <c r="R162" s="19">
        <v>0.27</v>
      </c>
      <c r="S162" s="19">
        <v>0.33</v>
      </c>
      <c r="T162" s="19">
        <v>0.25</v>
      </c>
      <c r="U162" s="19" t="s">
        <v>13</v>
      </c>
      <c r="V162" s="19">
        <v>0.06</v>
      </c>
    </row>
    <row r="163" spans="2:22">
      <c r="B163" s="9">
        <v>720</v>
      </c>
      <c r="C163" s="19">
        <v>0.36</v>
      </c>
      <c r="D163" s="19">
        <v>0.31</v>
      </c>
      <c r="E163" s="19">
        <v>0.24</v>
      </c>
      <c r="F163" s="19">
        <v>0.28999999999999998</v>
      </c>
      <c r="G163" s="19" t="s">
        <v>13</v>
      </c>
      <c r="H163" s="19" t="s">
        <v>13</v>
      </c>
      <c r="I163" s="19">
        <v>0</v>
      </c>
      <c r="J163" s="19">
        <v>0.36</v>
      </c>
      <c r="K163" s="19">
        <v>0.36</v>
      </c>
      <c r="L163" s="19">
        <v>0.33</v>
      </c>
      <c r="M163" s="19">
        <v>0.33</v>
      </c>
      <c r="N163" s="19">
        <v>0.3</v>
      </c>
      <c r="O163" s="19">
        <v>0.34</v>
      </c>
      <c r="P163" s="19">
        <v>0.27</v>
      </c>
      <c r="Q163" s="19">
        <v>0.36</v>
      </c>
      <c r="R163" s="19">
        <v>0.28999999999999998</v>
      </c>
      <c r="S163" s="19">
        <v>0.36</v>
      </c>
      <c r="T163" s="19">
        <v>0.27</v>
      </c>
      <c r="U163" s="19" t="s">
        <v>13</v>
      </c>
      <c r="V163" s="19">
        <v>0</v>
      </c>
    </row>
    <row r="164" spans="2:22">
      <c r="B164" s="9">
        <v>721</v>
      </c>
      <c r="C164" s="19">
        <v>0.38</v>
      </c>
      <c r="D164" s="19">
        <v>0.32</v>
      </c>
      <c r="E164" s="19">
        <v>0.26</v>
      </c>
      <c r="F164" s="19">
        <v>0.3</v>
      </c>
      <c r="G164" s="19" t="s">
        <v>13</v>
      </c>
      <c r="H164" s="19" t="s">
        <v>13</v>
      </c>
      <c r="I164" s="19" t="s">
        <v>13</v>
      </c>
      <c r="J164" s="19">
        <v>0.38</v>
      </c>
      <c r="K164" s="19">
        <v>0.38</v>
      </c>
      <c r="L164" s="19">
        <v>0.35</v>
      </c>
      <c r="M164" s="19">
        <v>0.35</v>
      </c>
      <c r="N164" s="19">
        <v>0.32</v>
      </c>
      <c r="O164" s="19">
        <v>0.36</v>
      </c>
      <c r="P164" s="19">
        <v>0.28999999999999998</v>
      </c>
      <c r="Q164" s="19">
        <v>0.38</v>
      </c>
      <c r="R164" s="19">
        <v>0.31</v>
      </c>
      <c r="S164" s="19">
        <v>0.38</v>
      </c>
      <c r="T164" s="19">
        <v>0.28999999999999998</v>
      </c>
      <c r="U164" s="19" t="s">
        <v>13</v>
      </c>
      <c r="V164" s="19" t="s">
        <v>13</v>
      </c>
    </row>
    <row r="165" spans="2:22">
      <c r="B165" s="9">
        <v>722</v>
      </c>
      <c r="C165" s="19">
        <v>0.39</v>
      </c>
      <c r="D165" s="19">
        <v>0.33</v>
      </c>
      <c r="E165" s="19">
        <v>0.27</v>
      </c>
      <c r="F165" s="19">
        <v>0.31</v>
      </c>
      <c r="G165" s="19" t="s">
        <v>13</v>
      </c>
      <c r="H165" s="19" t="s">
        <v>13</v>
      </c>
      <c r="I165" s="19" t="s">
        <v>13</v>
      </c>
      <c r="J165" s="19">
        <v>0.39</v>
      </c>
      <c r="K165" s="19">
        <v>0.39</v>
      </c>
      <c r="L165" s="19">
        <v>0.36</v>
      </c>
      <c r="M165" s="19">
        <v>0.36</v>
      </c>
      <c r="N165" s="19">
        <v>0.33</v>
      </c>
      <c r="O165" s="19">
        <v>0.37</v>
      </c>
      <c r="P165" s="19">
        <v>0.31</v>
      </c>
      <c r="Q165" s="19">
        <v>0.39</v>
      </c>
      <c r="R165" s="19">
        <v>0.33</v>
      </c>
      <c r="S165" s="19">
        <v>0.39</v>
      </c>
      <c r="T165" s="19">
        <v>0.3</v>
      </c>
      <c r="U165" s="19" t="s">
        <v>13</v>
      </c>
      <c r="V165" s="19" t="s">
        <v>13</v>
      </c>
    </row>
    <row r="166" spans="2:22">
      <c r="B166" s="9">
        <v>723</v>
      </c>
      <c r="C166" s="19">
        <v>0.39</v>
      </c>
      <c r="D166" s="19">
        <v>0.33</v>
      </c>
      <c r="E166" s="19">
        <v>0.27</v>
      </c>
      <c r="F166" s="19">
        <v>0.31</v>
      </c>
      <c r="G166" s="19" t="s">
        <v>13</v>
      </c>
      <c r="H166" s="19" t="s">
        <v>13</v>
      </c>
      <c r="I166" s="19" t="s">
        <v>13</v>
      </c>
      <c r="J166" s="19">
        <v>0.39</v>
      </c>
      <c r="K166" s="19">
        <v>0.39</v>
      </c>
      <c r="L166" s="19">
        <v>0.36</v>
      </c>
      <c r="M166" s="19">
        <v>0.36</v>
      </c>
      <c r="N166" s="19">
        <v>0.34</v>
      </c>
      <c r="O166" s="19">
        <v>0.37</v>
      </c>
      <c r="P166" s="19">
        <v>0.32</v>
      </c>
      <c r="Q166" s="19">
        <v>0.39</v>
      </c>
      <c r="R166" s="19">
        <v>0.33</v>
      </c>
      <c r="S166" s="19">
        <v>0.39</v>
      </c>
      <c r="T166" s="19">
        <v>0.31</v>
      </c>
      <c r="U166" s="19" t="s">
        <v>13</v>
      </c>
      <c r="V166" s="19" t="s">
        <v>13</v>
      </c>
    </row>
    <row r="167" spans="2:22">
      <c r="B167" s="9">
        <v>724</v>
      </c>
      <c r="C167" s="19">
        <v>0.36</v>
      </c>
      <c r="D167" s="19">
        <v>0.31</v>
      </c>
      <c r="E167" s="19">
        <v>0.24</v>
      </c>
      <c r="F167" s="19">
        <v>0.28999999999999998</v>
      </c>
      <c r="G167" s="19" t="s">
        <v>13</v>
      </c>
      <c r="H167" s="19" t="s">
        <v>13</v>
      </c>
      <c r="I167" s="19" t="s">
        <v>13</v>
      </c>
      <c r="J167" s="19">
        <v>0.36</v>
      </c>
      <c r="K167" s="19">
        <v>0.36</v>
      </c>
      <c r="L167" s="19">
        <v>0.33</v>
      </c>
      <c r="M167" s="19">
        <v>0.33</v>
      </c>
      <c r="N167" s="19">
        <v>0.31</v>
      </c>
      <c r="O167" s="19">
        <v>0.34</v>
      </c>
      <c r="P167" s="19">
        <v>0.3</v>
      </c>
      <c r="Q167" s="19">
        <v>0.36</v>
      </c>
      <c r="R167" s="19">
        <v>0.31</v>
      </c>
      <c r="S167" s="19">
        <v>0.36</v>
      </c>
      <c r="T167" s="19">
        <v>0.28999999999999998</v>
      </c>
      <c r="U167" s="19" t="s">
        <v>13</v>
      </c>
      <c r="V167" s="19" t="s">
        <v>13</v>
      </c>
    </row>
    <row r="168" spans="2:22">
      <c r="B168" s="9">
        <v>725</v>
      </c>
      <c r="C168" s="19">
        <v>0.32</v>
      </c>
      <c r="D168" s="19">
        <v>0.27</v>
      </c>
      <c r="E168" s="19">
        <v>0.22</v>
      </c>
      <c r="F168" s="19">
        <v>0.26</v>
      </c>
      <c r="G168" s="19" t="s">
        <v>13</v>
      </c>
      <c r="H168" s="19" t="s">
        <v>13</v>
      </c>
      <c r="I168" s="19" t="s">
        <v>13</v>
      </c>
      <c r="J168" s="19">
        <v>0.32</v>
      </c>
      <c r="K168" s="19">
        <v>0.32</v>
      </c>
      <c r="L168" s="19">
        <v>0.3</v>
      </c>
      <c r="M168" s="19">
        <v>0.3</v>
      </c>
      <c r="N168" s="19">
        <v>0.28000000000000003</v>
      </c>
      <c r="O168" s="19">
        <v>0.3</v>
      </c>
      <c r="P168" s="19">
        <v>0.28000000000000003</v>
      </c>
      <c r="Q168" s="19">
        <v>0.32</v>
      </c>
      <c r="R168" s="19">
        <v>0.28000000000000003</v>
      </c>
      <c r="S168" s="19">
        <v>0.32</v>
      </c>
      <c r="T168" s="19">
        <v>0.26</v>
      </c>
      <c r="U168" s="19" t="s">
        <v>13</v>
      </c>
      <c r="V168" s="19" t="s">
        <v>13</v>
      </c>
    </row>
    <row r="169" spans="2:22">
      <c r="B169" s="9">
        <v>726</v>
      </c>
      <c r="C169" s="19">
        <v>0.32</v>
      </c>
      <c r="D169" s="19">
        <v>0.27</v>
      </c>
      <c r="E169" s="19">
        <v>0.22</v>
      </c>
      <c r="F169" s="19">
        <v>0.26</v>
      </c>
      <c r="G169" s="19" t="s">
        <v>13</v>
      </c>
      <c r="H169" s="19" t="s">
        <v>13</v>
      </c>
      <c r="I169" s="19" t="s">
        <v>13</v>
      </c>
      <c r="J169" s="19">
        <v>0.32</v>
      </c>
      <c r="K169" s="19">
        <v>0.32</v>
      </c>
      <c r="L169" s="19">
        <v>0.3</v>
      </c>
      <c r="M169" s="19">
        <v>0.3</v>
      </c>
      <c r="N169" s="19">
        <v>0.28000000000000003</v>
      </c>
      <c r="O169" s="19">
        <v>0.3</v>
      </c>
      <c r="P169" s="19">
        <v>0.28000000000000003</v>
      </c>
      <c r="Q169" s="19">
        <v>0.32</v>
      </c>
      <c r="R169" s="19">
        <v>0.28999999999999998</v>
      </c>
      <c r="S169" s="19">
        <v>0.32</v>
      </c>
      <c r="T169" s="19">
        <v>0.27</v>
      </c>
      <c r="U169" s="19" t="s">
        <v>13</v>
      </c>
      <c r="V169" s="19" t="s">
        <v>13</v>
      </c>
    </row>
    <row r="170" spans="2:22">
      <c r="B170" s="9">
        <v>727</v>
      </c>
      <c r="C170" s="19">
        <v>0.33</v>
      </c>
      <c r="D170" s="19">
        <v>0.28000000000000003</v>
      </c>
      <c r="E170" s="19">
        <v>0.22</v>
      </c>
      <c r="F170" s="19">
        <v>0.26</v>
      </c>
      <c r="G170" s="19" t="s">
        <v>13</v>
      </c>
      <c r="H170" s="19" t="s">
        <v>13</v>
      </c>
      <c r="I170" s="19" t="s">
        <v>13</v>
      </c>
      <c r="J170" s="19">
        <v>0.33</v>
      </c>
      <c r="K170" s="19">
        <v>0.33</v>
      </c>
      <c r="L170" s="19">
        <v>0.3</v>
      </c>
      <c r="M170" s="19">
        <v>0.31</v>
      </c>
      <c r="N170" s="19">
        <v>0.3</v>
      </c>
      <c r="O170" s="19">
        <v>0.31</v>
      </c>
      <c r="P170" s="19">
        <v>0.3</v>
      </c>
      <c r="Q170" s="19">
        <v>0.33</v>
      </c>
      <c r="R170" s="19">
        <v>0.3</v>
      </c>
      <c r="S170" s="19">
        <v>0.33</v>
      </c>
      <c r="T170" s="19">
        <v>0.28000000000000003</v>
      </c>
      <c r="U170" s="19" t="s">
        <v>13</v>
      </c>
      <c r="V170" s="19" t="s">
        <v>13</v>
      </c>
    </row>
    <row r="171" spans="2:22">
      <c r="B171" s="9">
        <v>728</v>
      </c>
      <c r="C171" s="19">
        <v>0.34</v>
      </c>
      <c r="D171" s="19">
        <v>0.28999999999999998</v>
      </c>
      <c r="E171" s="19">
        <v>0.23</v>
      </c>
      <c r="F171" s="19">
        <v>0.27</v>
      </c>
      <c r="G171" s="19" t="s">
        <v>13</v>
      </c>
      <c r="H171" s="19" t="s">
        <v>13</v>
      </c>
      <c r="I171" s="19" t="s">
        <v>13</v>
      </c>
      <c r="J171" s="19">
        <v>0.34</v>
      </c>
      <c r="K171" s="19">
        <v>0.34</v>
      </c>
      <c r="L171" s="19">
        <v>0.31</v>
      </c>
      <c r="M171" s="19">
        <v>0.32</v>
      </c>
      <c r="N171" s="19">
        <v>0.31</v>
      </c>
      <c r="O171" s="19">
        <v>0.32</v>
      </c>
      <c r="P171" s="19">
        <v>0.31</v>
      </c>
      <c r="Q171" s="19">
        <v>0.34</v>
      </c>
      <c r="R171" s="19">
        <v>0.32</v>
      </c>
      <c r="S171" s="19">
        <v>0.34</v>
      </c>
      <c r="T171" s="19">
        <v>0.3</v>
      </c>
      <c r="U171" s="19" t="s">
        <v>13</v>
      </c>
      <c r="V171" s="19" t="s">
        <v>13</v>
      </c>
    </row>
    <row r="172" spans="2:22">
      <c r="B172" s="9">
        <v>729</v>
      </c>
      <c r="C172" s="19">
        <v>0.28999999999999998</v>
      </c>
      <c r="D172" s="19">
        <v>0.25</v>
      </c>
      <c r="E172" s="19">
        <v>0.2</v>
      </c>
      <c r="F172" s="19">
        <v>0.23</v>
      </c>
      <c r="G172" s="19" t="s">
        <v>13</v>
      </c>
      <c r="H172" s="19" t="s">
        <v>13</v>
      </c>
      <c r="I172" s="19" t="s">
        <v>13</v>
      </c>
      <c r="J172" s="19">
        <v>0.28999999999999998</v>
      </c>
      <c r="K172" s="19">
        <v>0.28999999999999998</v>
      </c>
      <c r="L172" s="19">
        <v>0.27</v>
      </c>
      <c r="M172" s="19">
        <v>0.27</v>
      </c>
      <c r="N172" s="19">
        <v>0.26</v>
      </c>
      <c r="O172" s="19">
        <v>0.28000000000000003</v>
      </c>
      <c r="P172" s="19">
        <v>0.27</v>
      </c>
      <c r="Q172" s="19">
        <v>0.28999999999999998</v>
      </c>
      <c r="R172" s="19">
        <v>0.28000000000000003</v>
      </c>
      <c r="S172" s="19">
        <v>0.28999999999999998</v>
      </c>
      <c r="T172" s="19">
        <v>0.26</v>
      </c>
      <c r="U172" s="19" t="s">
        <v>13</v>
      </c>
      <c r="V172" s="19" t="s">
        <v>13</v>
      </c>
    </row>
    <row r="173" spans="2:22">
      <c r="B173" s="9">
        <v>730</v>
      </c>
      <c r="C173" s="19">
        <v>0.35</v>
      </c>
      <c r="D173" s="19">
        <v>0.3</v>
      </c>
      <c r="E173" s="19">
        <v>0.24</v>
      </c>
      <c r="F173" s="19">
        <v>0.28000000000000003</v>
      </c>
      <c r="G173" s="19" t="s">
        <v>13</v>
      </c>
      <c r="H173" s="19" t="s">
        <v>13</v>
      </c>
      <c r="I173" s="19" t="s">
        <v>13</v>
      </c>
      <c r="J173" s="19">
        <v>0.35</v>
      </c>
      <c r="K173" s="19">
        <v>0.35</v>
      </c>
      <c r="L173" s="19">
        <v>0.32</v>
      </c>
      <c r="M173" s="19">
        <v>0.33</v>
      </c>
      <c r="N173" s="19">
        <v>0.32</v>
      </c>
      <c r="O173" s="19">
        <v>0.33</v>
      </c>
      <c r="P173" s="19">
        <v>0.33</v>
      </c>
      <c r="Q173" s="19">
        <v>0.35</v>
      </c>
      <c r="R173" s="19">
        <v>0.34</v>
      </c>
      <c r="S173" s="19">
        <v>0.35</v>
      </c>
      <c r="T173" s="19">
        <v>0.32</v>
      </c>
      <c r="U173" s="19" t="s">
        <v>13</v>
      </c>
      <c r="V173" s="19" t="s">
        <v>13</v>
      </c>
    </row>
    <row r="174" spans="2:22">
      <c r="B174" s="9">
        <v>731</v>
      </c>
      <c r="C174" s="19">
        <v>0.31</v>
      </c>
      <c r="D174" s="19">
        <v>0.26</v>
      </c>
      <c r="E174" s="19">
        <v>0.21</v>
      </c>
      <c r="F174" s="19">
        <v>0.25</v>
      </c>
      <c r="G174" s="19" t="s">
        <v>13</v>
      </c>
      <c r="H174" s="19" t="s">
        <v>13</v>
      </c>
      <c r="I174" s="19" t="s">
        <v>13</v>
      </c>
      <c r="J174" s="19">
        <v>0.31</v>
      </c>
      <c r="K174" s="19">
        <v>0.31</v>
      </c>
      <c r="L174" s="19">
        <v>0.28000000000000003</v>
      </c>
      <c r="M174" s="19">
        <v>0.28999999999999998</v>
      </c>
      <c r="N174" s="19">
        <v>0.28999999999999998</v>
      </c>
      <c r="O174" s="19">
        <v>0.28999999999999998</v>
      </c>
      <c r="P174" s="19">
        <v>0.28999999999999998</v>
      </c>
      <c r="Q174" s="19">
        <v>0.31</v>
      </c>
      <c r="R174" s="19">
        <v>0.3</v>
      </c>
      <c r="S174" s="19">
        <v>0.31</v>
      </c>
      <c r="T174" s="19">
        <v>0.28000000000000003</v>
      </c>
      <c r="U174" s="19" t="s">
        <v>13</v>
      </c>
      <c r="V174" s="19" t="s">
        <v>13</v>
      </c>
    </row>
    <row r="175" spans="2:22">
      <c r="B175" s="9">
        <v>801</v>
      </c>
      <c r="C175" s="19">
        <v>0.33</v>
      </c>
      <c r="D175" s="19">
        <v>0.28000000000000003</v>
      </c>
      <c r="E175" s="19">
        <v>0.22</v>
      </c>
      <c r="F175" s="19">
        <v>0.26</v>
      </c>
      <c r="G175" s="19" t="s">
        <v>13</v>
      </c>
      <c r="H175" s="19" t="s">
        <v>13</v>
      </c>
      <c r="I175" s="19" t="s">
        <v>13</v>
      </c>
      <c r="J175" s="19">
        <v>0.33</v>
      </c>
      <c r="K175" s="19">
        <v>0.33</v>
      </c>
      <c r="L175" s="19">
        <v>0.3</v>
      </c>
      <c r="M175" s="19">
        <v>0.31</v>
      </c>
      <c r="N175" s="19">
        <v>0.31</v>
      </c>
      <c r="O175" s="19">
        <v>0.31</v>
      </c>
      <c r="P175" s="19">
        <v>0.31</v>
      </c>
      <c r="Q175" s="19">
        <v>0.33</v>
      </c>
      <c r="R175" s="19">
        <v>0.33</v>
      </c>
      <c r="S175" s="19">
        <v>0.33</v>
      </c>
      <c r="T175" s="19">
        <v>0.31</v>
      </c>
      <c r="U175" s="19" t="s">
        <v>13</v>
      </c>
      <c r="V175" s="19" t="s">
        <v>13</v>
      </c>
    </row>
    <row r="176" spans="2:22">
      <c r="B176" s="9">
        <v>802</v>
      </c>
      <c r="C176" s="19">
        <v>0.28999999999999998</v>
      </c>
      <c r="D176" s="19">
        <v>0.25</v>
      </c>
      <c r="E176" s="19">
        <v>0.2</v>
      </c>
      <c r="F176" s="19">
        <v>0.23</v>
      </c>
      <c r="G176" s="19" t="s">
        <v>13</v>
      </c>
      <c r="H176" s="19" t="s">
        <v>13</v>
      </c>
      <c r="I176" s="19" t="s">
        <v>13</v>
      </c>
      <c r="J176" s="19">
        <v>0.28999999999999998</v>
      </c>
      <c r="K176" s="19">
        <v>0.28999999999999998</v>
      </c>
      <c r="L176" s="19">
        <v>0.26</v>
      </c>
      <c r="M176" s="19">
        <v>0.27</v>
      </c>
      <c r="N176" s="19">
        <v>0.27</v>
      </c>
      <c r="O176" s="19">
        <v>0.28000000000000003</v>
      </c>
      <c r="P176" s="19">
        <v>0.28000000000000003</v>
      </c>
      <c r="Q176" s="19">
        <v>0.28999999999999998</v>
      </c>
      <c r="R176" s="19">
        <v>0.28999999999999998</v>
      </c>
      <c r="S176" s="19">
        <v>0.28999999999999998</v>
      </c>
      <c r="T176" s="19">
        <v>0.28000000000000003</v>
      </c>
      <c r="U176" s="19" t="s">
        <v>13</v>
      </c>
      <c r="V176" s="19" t="s">
        <v>13</v>
      </c>
    </row>
    <row r="177" spans="2:22">
      <c r="B177" s="9">
        <v>803</v>
      </c>
      <c r="C177" s="19">
        <v>0.33</v>
      </c>
      <c r="D177" s="19">
        <v>0.28000000000000003</v>
      </c>
      <c r="E177" s="19">
        <v>0.22</v>
      </c>
      <c r="F177" s="19">
        <v>0.26</v>
      </c>
      <c r="G177" s="19" t="s">
        <v>13</v>
      </c>
      <c r="H177" s="19" t="s">
        <v>13</v>
      </c>
      <c r="I177" s="19" t="s">
        <v>13</v>
      </c>
      <c r="J177" s="19">
        <v>0.33</v>
      </c>
      <c r="K177" s="19">
        <v>0.33</v>
      </c>
      <c r="L177" s="19">
        <v>0.28999999999999998</v>
      </c>
      <c r="M177" s="19">
        <v>0.31</v>
      </c>
      <c r="N177" s="19">
        <v>0.31</v>
      </c>
      <c r="O177" s="19">
        <v>0.31</v>
      </c>
      <c r="P177" s="19">
        <v>0.31</v>
      </c>
      <c r="Q177" s="19">
        <v>0.33</v>
      </c>
      <c r="R177" s="19">
        <v>0.33</v>
      </c>
      <c r="S177" s="19">
        <v>0.32</v>
      </c>
      <c r="T177" s="19">
        <v>0.32</v>
      </c>
      <c r="U177" s="19" t="s">
        <v>13</v>
      </c>
      <c r="V177" s="19" t="s">
        <v>13</v>
      </c>
    </row>
    <row r="178" spans="2:22">
      <c r="B178" s="9">
        <v>804</v>
      </c>
      <c r="C178" s="19">
        <v>0.28000000000000003</v>
      </c>
      <c r="D178" s="19">
        <v>0.24</v>
      </c>
      <c r="E178" s="19">
        <v>0.19</v>
      </c>
      <c r="F178" s="19">
        <v>0.22</v>
      </c>
      <c r="G178" s="19" t="s">
        <v>13</v>
      </c>
      <c r="H178" s="19" t="s">
        <v>13</v>
      </c>
      <c r="I178" s="19" t="s">
        <v>13</v>
      </c>
      <c r="J178" s="19">
        <v>0.28000000000000003</v>
      </c>
      <c r="K178" s="19">
        <v>0.28000000000000003</v>
      </c>
      <c r="L178" s="19">
        <v>0.24</v>
      </c>
      <c r="M178" s="19">
        <v>0.26</v>
      </c>
      <c r="N178" s="19">
        <v>0.26</v>
      </c>
      <c r="O178" s="19">
        <v>0.26</v>
      </c>
      <c r="P178" s="19">
        <v>0.27</v>
      </c>
      <c r="Q178" s="19">
        <v>0.28000000000000003</v>
      </c>
      <c r="R178" s="19">
        <v>0.28000000000000003</v>
      </c>
      <c r="S178" s="19">
        <v>0.27</v>
      </c>
      <c r="T178" s="19">
        <v>0.28000000000000003</v>
      </c>
      <c r="U178" s="19" t="s">
        <v>13</v>
      </c>
      <c r="V178" s="19" t="s">
        <v>13</v>
      </c>
    </row>
    <row r="179" spans="2:22">
      <c r="B179" s="9">
        <v>805</v>
      </c>
      <c r="C179" s="19">
        <v>0.32</v>
      </c>
      <c r="D179" s="19">
        <v>0.27</v>
      </c>
      <c r="E179" s="19">
        <v>0.22</v>
      </c>
      <c r="F179" s="19">
        <v>0.26</v>
      </c>
      <c r="G179" s="19" t="s">
        <v>13</v>
      </c>
      <c r="H179" s="19" t="s">
        <v>13</v>
      </c>
      <c r="I179" s="19" t="s">
        <v>13</v>
      </c>
      <c r="J179" s="19">
        <v>0.32</v>
      </c>
      <c r="K179" s="19">
        <v>0.32</v>
      </c>
      <c r="L179" s="19">
        <v>0.28000000000000003</v>
      </c>
      <c r="M179" s="19">
        <v>0.3</v>
      </c>
      <c r="N179" s="19">
        <v>0.3</v>
      </c>
      <c r="O179" s="19">
        <v>0.28000000000000003</v>
      </c>
      <c r="P179" s="19">
        <v>0.3</v>
      </c>
      <c r="Q179" s="19">
        <v>0.32</v>
      </c>
      <c r="R179" s="19">
        <v>0.32</v>
      </c>
      <c r="S179" s="19">
        <v>0.31</v>
      </c>
      <c r="T179" s="19">
        <v>0.32</v>
      </c>
      <c r="U179" s="19" t="s">
        <v>13</v>
      </c>
      <c r="V179" s="19" t="s">
        <v>13</v>
      </c>
    </row>
    <row r="180" spans="2:22">
      <c r="B180" s="9">
        <v>806</v>
      </c>
      <c r="C180" s="19">
        <v>0.27</v>
      </c>
      <c r="D180" s="19">
        <v>0.23</v>
      </c>
      <c r="E180" s="19">
        <v>0.18</v>
      </c>
      <c r="F180" s="19">
        <v>0.22</v>
      </c>
      <c r="G180" s="19" t="s">
        <v>13</v>
      </c>
      <c r="H180" s="19" t="s">
        <v>13</v>
      </c>
      <c r="I180" s="19" t="s">
        <v>13</v>
      </c>
      <c r="J180" s="19">
        <v>0.27</v>
      </c>
      <c r="K180" s="19">
        <v>0.27</v>
      </c>
      <c r="L180" s="19">
        <v>0.23</v>
      </c>
      <c r="M180" s="19">
        <v>0.25</v>
      </c>
      <c r="N180" s="19">
        <v>0.25</v>
      </c>
      <c r="O180" s="19">
        <v>0.23</v>
      </c>
      <c r="P180" s="19">
        <v>0.26</v>
      </c>
      <c r="Q180" s="19">
        <v>0.27</v>
      </c>
      <c r="R180" s="19">
        <v>0.27</v>
      </c>
      <c r="S180" s="19">
        <v>0.26</v>
      </c>
      <c r="T180" s="19">
        <v>0.27</v>
      </c>
      <c r="U180" s="19" t="s">
        <v>13</v>
      </c>
      <c r="V180" s="19" t="s">
        <v>13</v>
      </c>
    </row>
    <row r="181" spans="2:22">
      <c r="B181" s="9">
        <v>807</v>
      </c>
      <c r="C181" s="19">
        <v>0.3</v>
      </c>
      <c r="D181" s="19">
        <v>0.26</v>
      </c>
      <c r="E181" s="19">
        <v>0.2</v>
      </c>
      <c r="F181" s="19">
        <v>0.24</v>
      </c>
      <c r="G181" s="19" t="s">
        <v>13</v>
      </c>
      <c r="H181" s="19" t="s">
        <v>13</v>
      </c>
      <c r="I181" s="19" t="s">
        <v>13</v>
      </c>
      <c r="J181" s="19">
        <v>0.3</v>
      </c>
      <c r="K181" s="19">
        <v>0.3</v>
      </c>
      <c r="L181" s="19">
        <v>0.25</v>
      </c>
      <c r="M181" s="19">
        <v>0.28000000000000003</v>
      </c>
      <c r="N181" s="19">
        <v>0.28000000000000003</v>
      </c>
      <c r="O181" s="19">
        <v>0.24</v>
      </c>
      <c r="P181" s="19">
        <v>0.28000000000000003</v>
      </c>
      <c r="Q181" s="19">
        <v>0.3</v>
      </c>
      <c r="R181" s="19">
        <v>0.3</v>
      </c>
      <c r="S181" s="19">
        <v>0.28000000000000003</v>
      </c>
      <c r="T181" s="19">
        <v>0.3</v>
      </c>
      <c r="U181" s="19" t="s">
        <v>13</v>
      </c>
      <c r="V181" s="19" t="s">
        <v>13</v>
      </c>
    </row>
    <row r="182" spans="2:22">
      <c r="B182" s="9">
        <v>808</v>
      </c>
      <c r="C182" s="19">
        <v>0.31</v>
      </c>
      <c r="D182" s="19">
        <v>0.26</v>
      </c>
      <c r="E182" s="19">
        <v>0.21</v>
      </c>
      <c r="F182" s="19">
        <v>0.25</v>
      </c>
      <c r="G182" s="19" t="s">
        <v>13</v>
      </c>
      <c r="H182" s="19" t="s">
        <v>13</v>
      </c>
      <c r="I182" s="19" t="s">
        <v>13</v>
      </c>
      <c r="J182" s="19">
        <v>0.31</v>
      </c>
      <c r="K182" s="19">
        <v>0.31</v>
      </c>
      <c r="L182" s="19">
        <v>0.26</v>
      </c>
      <c r="M182" s="19">
        <v>0.28999999999999998</v>
      </c>
      <c r="N182" s="19">
        <v>0.28999999999999998</v>
      </c>
      <c r="O182" s="19">
        <v>0.23</v>
      </c>
      <c r="P182" s="19">
        <v>0.28999999999999998</v>
      </c>
      <c r="Q182" s="19">
        <v>0.31</v>
      </c>
      <c r="R182" s="19">
        <v>0.31</v>
      </c>
      <c r="S182" s="19">
        <v>0.28999999999999998</v>
      </c>
      <c r="T182" s="19">
        <v>0.31</v>
      </c>
      <c r="U182" s="19" t="s">
        <v>13</v>
      </c>
      <c r="V182" s="19" t="s">
        <v>13</v>
      </c>
    </row>
    <row r="183" spans="2:22">
      <c r="B183" s="9">
        <v>809</v>
      </c>
      <c r="C183" s="19">
        <v>0.28999999999999998</v>
      </c>
      <c r="D183" s="19">
        <v>0.25</v>
      </c>
      <c r="E183" s="19">
        <v>0.2</v>
      </c>
      <c r="F183" s="19">
        <v>0.23</v>
      </c>
      <c r="G183" s="19" t="s">
        <v>13</v>
      </c>
      <c r="H183" s="19" t="s">
        <v>13</v>
      </c>
      <c r="I183" s="19" t="s">
        <v>13</v>
      </c>
      <c r="J183" s="19">
        <v>0.28000000000000003</v>
      </c>
      <c r="K183" s="19">
        <v>0.28999999999999998</v>
      </c>
      <c r="L183" s="19">
        <v>0.24</v>
      </c>
      <c r="M183" s="19">
        <v>0.27</v>
      </c>
      <c r="N183" s="19">
        <v>0.27</v>
      </c>
      <c r="O183" s="19">
        <v>0.2</v>
      </c>
      <c r="P183" s="19">
        <v>0.28000000000000003</v>
      </c>
      <c r="Q183" s="19">
        <v>0.28999999999999998</v>
      </c>
      <c r="R183" s="19">
        <v>0.28999999999999998</v>
      </c>
      <c r="S183" s="19">
        <v>0.27</v>
      </c>
      <c r="T183" s="19">
        <v>0.28999999999999998</v>
      </c>
      <c r="U183" s="19" t="s">
        <v>13</v>
      </c>
      <c r="V183" s="19" t="s">
        <v>13</v>
      </c>
    </row>
    <row r="184" spans="2:22">
      <c r="B184" s="9">
        <v>810</v>
      </c>
      <c r="C184" s="19">
        <v>0.32</v>
      </c>
      <c r="D184" s="19">
        <v>0.27</v>
      </c>
      <c r="E184" s="19">
        <v>0.22</v>
      </c>
      <c r="F184" s="19">
        <v>0.26</v>
      </c>
      <c r="G184" s="19" t="s">
        <v>13</v>
      </c>
      <c r="H184" s="19" t="s">
        <v>13</v>
      </c>
      <c r="I184" s="19" t="s">
        <v>13</v>
      </c>
      <c r="J184" s="19">
        <v>0.31</v>
      </c>
      <c r="K184" s="19">
        <v>0.32</v>
      </c>
      <c r="L184" s="19">
        <v>0.26</v>
      </c>
      <c r="M184" s="19">
        <v>0.28999999999999998</v>
      </c>
      <c r="N184" s="19">
        <v>0.3</v>
      </c>
      <c r="O184" s="19">
        <v>0.21</v>
      </c>
      <c r="P184" s="19">
        <v>0.3</v>
      </c>
      <c r="Q184" s="19">
        <v>0.32</v>
      </c>
      <c r="R184" s="19">
        <v>0.32</v>
      </c>
      <c r="S184" s="19">
        <v>0.3</v>
      </c>
      <c r="T184" s="19">
        <v>0.32</v>
      </c>
      <c r="U184" s="19" t="s">
        <v>13</v>
      </c>
      <c r="V184" s="19" t="s">
        <v>13</v>
      </c>
    </row>
    <row r="185" spans="2:22">
      <c r="B185" s="9">
        <v>811</v>
      </c>
      <c r="C185" s="19">
        <v>0.35</v>
      </c>
      <c r="D185" s="19">
        <v>0.3</v>
      </c>
      <c r="E185" s="19">
        <v>0.24</v>
      </c>
      <c r="F185" s="19">
        <v>0.28000000000000003</v>
      </c>
      <c r="G185" s="19" t="s">
        <v>13</v>
      </c>
      <c r="H185" s="19" t="s">
        <v>13</v>
      </c>
      <c r="I185" s="19" t="s">
        <v>13</v>
      </c>
      <c r="J185" s="19">
        <v>0.34</v>
      </c>
      <c r="K185" s="19">
        <v>0.35</v>
      </c>
      <c r="L185" s="19">
        <v>0.28999999999999998</v>
      </c>
      <c r="M185" s="19">
        <v>0.32</v>
      </c>
      <c r="N185" s="19">
        <v>0.33</v>
      </c>
      <c r="O185" s="19">
        <v>0.21</v>
      </c>
      <c r="P185" s="19">
        <v>0.33</v>
      </c>
      <c r="Q185" s="19">
        <v>0.34</v>
      </c>
      <c r="R185" s="19">
        <v>0.35</v>
      </c>
      <c r="S185" s="19">
        <v>0.32</v>
      </c>
      <c r="T185" s="19">
        <v>0.35</v>
      </c>
      <c r="U185" s="19" t="s">
        <v>13</v>
      </c>
      <c r="V185" s="19" t="s">
        <v>13</v>
      </c>
    </row>
    <row r="186" spans="2:22">
      <c r="B186" s="9">
        <v>812</v>
      </c>
      <c r="C186" s="19">
        <v>0.35</v>
      </c>
      <c r="D186" s="19">
        <v>0.3</v>
      </c>
      <c r="E186" s="19">
        <v>0.24</v>
      </c>
      <c r="F186" s="19">
        <v>0.28000000000000003</v>
      </c>
      <c r="G186" s="19" t="s">
        <v>13</v>
      </c>
      <c r="H186" s="19" t="s">
        <v>13</v>
      </c>
      <c r="I186" s="19" t="s">
        <v>13</v>
      </c>
      <c r="J186" s="19">
        <v>0.34</v>
      </c>
      <c r="K186" s="19">
        <v>0.35</v>
      </c>
      <c r="L186" s="19">
        <v>0.28000000000000003</v>
      </c>
      <c r="M186" s="19">
        <v>0.32</v>
      </c>
      <c r="N186" s="19">
        <v>0.33</v>
      </c>
      <c r="O186" s="19">
        <v>0.18</v>
      </c>
      <c r="P186" s="19">
        <v>0.33</v>
      </c>
      <c r="Q186" s="19">
        <v>0.34</v>
      </c>
      <c r="R186" s="19">
        <v>0.35</v>
      </c>
      <c r="S186" s="19">
        <v>0.32</v>
      </c>
      <c r="T186" s="19">
        <v>0.35</v>
      </c>
      <c r="U186" s="19" t="s">
        <v>13</v>
      </c>
      <c r="V186" s="19" t="s">
        <v>13</v>
      </c>
    </row>
    <row r="187" spans="2:22">
      <c r="B187" s="9">
        <v>813</v>
      </c>
      <c r="C187" s="19">
        <v>0.33</v>
      </c>
      <c r="D187" s="19">
        <v>0.28000000000000003</v>
      </c>
      <c r="E187" s="19">
        <v>0.22</v>
      </c>
      <c r="F187" s="19">
        <v>0.26</v>
      </c>
      <c r="G187" s="19" t="s">
        <v>13</v>
      </c>
      <c r="H187" s="19" t="s">
        <v>13</v>
      </c>
      <c r="I187" s="19" t="s">
        <v>13</v>
      </c>
      <c r="J187" s="19">
        <v>0.32</v>
      </c>
      <c r="K187" s="19">
        <v>0.33</v>
      </c>
      <c r="L187" s="19">
        <v>0.27</v>
      </c>
      <c r="M187" s="19">
        <v>0.3</v>
      </c>
      <c r="N187" s="19">
        <v>0.31</v>
      </c>
      <c r="O187" s="19">
        <v>0.15</v>
      </c>
      <c r="P187" s="19">
        <v>0.31</v>
      </c>
      <c r="Q187" s="19">
        <v>0.32</v>
      </c>
      <c r="R187" s="19">
        <v>0.33</v>
      </c>
      <c r="S187" s="19">
        <v>0.3</v>
      </c>
      <c r="T187" s="19">
        <v>0.33</v>
      </c>
      <c r="U187" s="19" t="s">
        <v>13</v>
      </c>
      <c r="V187" s="19" t="s">
        <v>13</v>
      </c>
    </row>
    <row r="188" spans="2:22">
      <c r="B188" s="9">
        <v>814</v>
      </c>
      <c r="C188" s="19">
        <v>0.28999999999999998</v>
      </c>
      <c r="D188" s="19">
        <v>0.25</v>
      </c>
      <c r="E188" s="19">
        <v>0.2</v>
      </c>
      <c r="F188" s="19">
        <v>0.23</v>
      </c>
      <c r="G188" s="19" t="s">
        <v>13</v>
      </c>
      <c r="H188" s="19" t="s">
        <v>13</v>
      </c>
      <c r="I188" s="19" t="s">
        <v>13</v>
      </c>
      <c r="J188" s="19">
        <v>0.28000000000000003</v>
      </c>
      <c r="K188" s="19">
        <v>0.28999999999999998</v>
      </c>
      <c r="L188" s="19">
        <v>0.23</v>
      </c>
      <c r="M188" s="19">
        <v>0.26</v>
      </c>
      <c r="N188" s="19">
        <v>0.27</v>
      </c>
      <c r="O188" s="19">
        <v>0.11</v>
      </c>
      <c r="P188" s="19">
        <v>0.28000000000000003</v>
      </c>
      <c r="Q188" s="19">
        <v>0.28000000000000003</v>
      </c>
      <c r="R188" s="19">
        <v>0.28999999999999998</v>
      </c>
      <c r="S188" s="19">
        <v>0.26</v>
      </c>
      <c r="T188" s="19">
        <v>0.28999999999999998</v>
      </c>
      <c r="U188" s="19" t="s">
        <v>13</v>
      </c>
      <c r="V188" s="19" t="s">
        <v>13</v>
      </c>
    </row>
    <row r="189" spans="2:22">
      <c r="B189" s="9">
        <v>815</v>
      </c>
      <c r="C189" s="19">
        <v>0.28999999999999998</v>
      </c>
      <c r="D189" s="19">
        <v>0.25</v>
      </c>
      <c r="E189" s="19">
        <v>0.2</v>
      </c>
      <c r="F189" s="19">
        <v>0.23</v>
      </c>
      <c r="G189" s="19" t="s">
        <v>13</v>
      </c>
      <c r="H189" s="19" t="s">
        <v>13</v>
      </c>
      <c r="I189" s="19" t="s">
        <v>13</v>
      </c>
      <c r="J189" s="19">
        <v>0.28000000000000003</v>
      </c>
      <c r="K189" s="19">
        <v>0.28999999999999998</v>
      </c>
      <c r="L189" s="19">
        <v>0.23</v>
      </c>
      <c r="M189" s="19">
        <v>0.26</v>
      </c>
      <c r="N189" s="19">
        <v>0.27</v>
      </c>
      <c r="O189" s="19">
        <v>0</v>
      </c>
      <c r="P189" s="19">
        <v>0.28000000000000003</v>
      </c>
      <c r="Q189" s="19">
        <v>0.28000000000000003</v>
      </c>
      <c r="R189" s="19">
        <v>0.28999999999999998</v>
      </c>
      <c r="S189" s="19">
        <v>0.26</v>
      </c>
      <c r="T189" s="19">
        <v>0.28999999999999998</v>
      </c>
      <c r="U189" s="19" t="s">
        <v>13</v>
      </c>
      <c r="V189" s="19" t="s">
        <v>13</v>
      </c>
    </row>
    <row r="190" spans="2:22">
      <c r="B190" s="9">
        <v>816</v>
      </c>
      <c r="C190" s="19">
        <v>0.3</v>
      </c>
      <c r="D190" s="19">
        <v>0.26</v>
      </c>
      <c r="E190" s="19">
        <v>0.2</v>
      </c>
      <c r="F190" s="19">
        <v>0.24</v>
      </c>
      <c r="G190" s="19" t="s">
        <v>13</v>
      </c>
      <c r="H190" s="19" t="s">
        <v>13</v>
      </c>
      <c r="I190" s="19" t="s">
        <v>13</v>
      </c>
      <c r="J190" s="19">
        <v>0.28000000000000003</v>
      </c>
      <c r="K190" s="19">
        <v>0.3</v>
      </c>
      <c r="L190" s="19">
        <v>0.24</v>
      </c>
      <c r="M190" s="19">
        <v>0.26</v>
      </c>
      <c r="N190" s="19">
        <v>0.28000000000000003</v>
      </c>
      <c r="O190" s="19" t="s">
        <v>13</v>
      </c>
      <c r="P190" s="19">
        <v>0.28000000000000003</v>
      </c>
      <c r="Q190" s="19">
        <v>0.28999999999999998</v>
      </c>
      <c r="R190" s="19">
        <v>0.3</v>
      </c>
      <c r="S190" s="19">
        <v>0.26</v>
      </c>
      <c r="T190" s="19">
        <v>0.3</v>
      </c>
      <c r="U190" s="19" t="s">
        <v>13</v>
      </c>
      <c r="V190" s="19" t="s">
        <v>13</v>
      </c>
    </row>
    <row r="191" spans="2:22">
      <c r="B191" s="9">
        <v>817</v>
      </c>
      <c r="C191" s="19">
        <v>0.28000000000000003</v>
      </c>
      <c r="D191" s="19">
        <v>0.24</v>
      </c>
      <c r="E191" s="19">
        <v>0.19</v>
      </c>
      <c r="F191" s="19">
        <v>0.22</v>
      </c>
      <c r="G191" s="19" t="s">
        <v>13</v>
      </c>
      <c r="H191" s="19" t="s">
        <v>13</v>
      </c>
      <c r="I191" s="19" t="s">
        <v>13</v>
      </c>
      <c r="J191" s="19">
        <v>0.26</v>
      </c>
      <c r="K191" s="19">
        <v>0.28000000000000003</v>
      </c>
      <c r="L191" s="19">
        <v>0.22</v>
      </c>
      <c r="M191" s="19">
        <v>0.24</v>
      </c>
      <c r="N191" s="19">
        <v>0.26</v>
      </c>
      <c r="O191" s="19" t="s">
        <v>13</v>
      </c>
      <c r="P191" s="19">
        <v>0.25</v>
      </c>
      <c r="Q191" s="19">
        <v>0.27</v>
      </c>
      <c r="R191" s="19">
        <v>0.28000000000000003</v>
      </c>
      <c r="S191" s="19">
        <v>0.24</v>
      </c>
      <c r="T191" s="19">
        <v>0.28000000000000003</v>
      </c>
      <c r="U191" s="19" t="s">
        <v>13</v>
      </c>
      <c r="V191" s="19" t="s">
        <v>13</v>
      </c>
    </row>
    <row r="192" spans="2:22">
      <c r="B192" s="9">
        <v>818</v>
      </c>
      <c r="C192" s="19">
        <v>0.28000000000000003</v>
      </c>
      <c r="D192" s="19">
        <v>0.24</v>
      </c>
      <c r="E192" s="19">
        <v>0.19</v>
      </c>
      <c r="F192" s="19">
        <v>0.22</v>
      </c>
      <c r="G192" s="19" t="s">
        <v>13</v>
      </c>
      <c r="H192" s="19" t="s">
        <v>13</v>
      </c>
      <c r="I192" s="19" t="s">
        <v>13</v>
      </c>
      <c r="J192" s="19">
        <v>0.26</v>
      </c>
      <c r="K192" s="19">
        <v>0.28000000000000003</v>
      </c>
      <c r="L192" s="19">
        <v>0.21</v>
      </c>
      <c r="M192" s="19">
        <v>0.24</v>
      </c>
      <c r="N192" s="19">
        <v>0.26</v>
      </c>
      <c r="O192" s="19" t="s">
        <v>13</v>
      </c>
      <c r="P192" s="19">
        <v>0.25</v>
      </c>
      <c r="Q192" s="19">
        <v>0.27</v>
      </c>
      <c r="R192" s="19">
        <v>0.28000000000000003</v>
      </c>
      <c r="S192" s="19">
        <v>0.24</v>
      </c>
      <c r="T192" s="19">
        <v>0.28000000000000003</v>
      </c>
      <c r="U192" s="19" t="s">
        <v>13</v>
      </c>
      <c r="V192" s="19" t="s">
        <v>13</v>
      </c>
    </row>
    <row r="193" spans="2:22">
      <c r="B193" s="9">
        <v>819</v>
      </c>
      <c r="C193" s="19">
        <v>0.3</v>
      </c>
      <c r="D193" s="19">
        <v>0.26</v>
      </c>
      <c r="E193" s="19">
        <v>0.2</v>
      </c>
      <c r="F193" s="19">
        <v>0.24</v>
      </c>
      <c r="G193" s="19" t="s">
        <v>13</v>
      </c>
      <c r="H193" s="19" t="s">
        <v>13</v>
      </c>
      <c r="I193" s="19" t="s">
        <v>13</v>
      </c>
      <c r="J193" s="19">
        <v>0.28000000000000003</v>
      </c>
      <c r="K193" s="19">
        <v>0.3</v>
      </c>
      <c r="L193" s="19">
        <v>0.23</v>
      </c>
      <c r="M193" s="19">
        <v>0.26</v>
      </c>
      <c r="N193" s="19">
        <v>0.28000000000000003</v>
      </c>
      <c r="O193" s="19" t="s">
        <v>13</v>
      </c>
      <c r="P193" s="19">
        <v>0.26</v>
      </c>
      <c r="Q193" s="19">
        <v>0.28000000000000003</v>
      </c>
      <c r="R193" s="19">
        <v>0.3</v>
      </c>
      <c r="S193" s="19">
        <v>0.26</v>
      </c>
      <c r="T193" s="19">
        <v>0.28999999999999998</v>
      </c>
      <c r="U193" s="19" t="s">
        <v>13</v>
      </c>
      <c r="V193" s="19" t="s">
        <v>13</v>
      </c>
    </row>
    <row r="194" spans="2:22">
      <c r="B194" s="9">
        <v>820</v>
      </c>
      <c r="C194" s="19">
        <v>0.28999999999999998</v>
      </c>
      <c r="D194" s="19">
        <v>0.25</v>
      </c>
      <c r="E194" s="19">
        <v>0.2</v>
      </c>
      <c r="F194" s="19">
        <v>0.23</v>
      </c>
      <c r="G194" s="19" t="s">
        <v>13</v>
      </c>
      <c r="H194" s="19" t="s">
        <v>13</v>
      </c>
      <c r="I194" s="19" t="s">
        <v>13</v>
      </c>
      <c r="J194" s="19">
        <v>0.27</v>
      </c>
      <c r="K194" s="19">
        <v>0.28999999999999998</v>
      </c>
      <c r="L194" s="19">
        <v>0.22</v>
      </c>
      <c r="M194" s="19">
        <v>0.25</v>
      </c>
      <c r="N194" s="19">
        <v>0.27</v>
      </c>
      <c r="O194" s="19" t="s">
        <v>13</v>
      </c>
      <c r="P194" s="19">
        <v>0.24</v>
      </c>
      <c r="Q194" s="19">
        <v>0.27</v>
      </c>
      <c r="R194" s="19">
        <v>0.28999999999999998</v>
      </c>
      <c r="S194" s="19">
        <v>0.24</v>
      </c>
      <c r="T194" s="19">
        <v>0.28000000000000003</v>
      </c>
      <c r="U194" s="19" t="s">
        <v>13</v>
      </c>
      <c r="V194" s="19" t="s">
        <v>13</v>
      </c>
    </row>
    <row r="195" spans="2:22">
      <c r="B195" s="9">
        <v>821</v>
      </c>
      <c r="C195" s="19">
        <v>0.26</v>
      </c>
      <c r="D195" s="19">
        <v>0.22</v>
      </c>
      <c r="E195" s="19">
        <v>0.18</v>
      </c>
      <c r="F195" s="19">
        <v>0.21</v>
      </c>
      <c r="G195" s="19" t="s">
        <v>13</v>
      </c>
      <c r="H195" s="19" t="s">
        <v>13</v>
      </c>
      <c r="I195" s="19" t="s">
        <v>13</v>
      </c>
      <c r="J195" s="19">
        <v>0.24</v>
      </c>
      <c r="K195" s="19">
        <v>0.26</v>
      </c>
      <c r="L195" s="19">
        <v>0.19</v>
      </c>
      <c r="M195" s="19">
        <v>0.22</v>
      </c>
      <c r="N195" s="19">
        <v>0.24</v>
      </c>
      <c r="O195" s="19" t="s">
        <v>13</v>
      </c>
      <c r="P195" s="19">
        <v>0.2</v>
      </c>
      <c r="Q195" s="19">
        <v>0.24</v>
      </c>
      <c r="R195" s="19">
        <v>0.26</v>
      </c>
      <c r="S195" s="19">
        <v>0.22</v>
      </c>
      <c r="T195" s="19">
        <v>0.25</v>
      </c>
      <c r="U195" s="19" t="s">
        <v>13</v>
      </c>
      <c r="V195" s="19" t="s">
        <v>13</v>
      </c>
    </row>
    <row r="196" spans="2:22">
      <c r="B196" s="9">
        <v>822</v>
      </c>
      <c r="C196" s="19">
        <v>0.25</v>
      </c>
      <c r="D196" s="19">
        <v>0.21</v>
      </c>
      <c r="E196" s="19">
        <v>0.17</v>
      </c>
      <c r="F196" s="19">
        <v>0.2</v>
      </c>
      <c r="G196" s="19" t="s">
        <v>13</v>
      </c>
      <c r="H196" s="19" t="s">
        <v>13</v>
      </c>
      <c r="I196" s="19" t="s">
        <v>13</v>
      </c>
      <c r="J196" s="19">
        <v>0.23</v>
      </c>
      <c r="K196" s="19">
        <v>0.25</v>
      </c>
      <c r="L196" s="19">
        <v>0.18</v>
      </c>
      <c r="M196" s="19">
        <v>0.21</v>
      </c>
      <c r="N196" s="19">
        <v>0.23</v>
      </c>
      <c r="O196" s="19" t="s">
        <v>13</v>
      </c>
      <c r="P196" s="19">
        <v>0.19</v>
      </c>
      <c r="Q196" s="19">
        <v>0.23</v>
      </c>
      <c r="R196" s="19">
        <v>0.25</v>
      </c>
      <c r="S196" s="19">
        <v>0.21</v>
      </c>
      <c r="T196" s="19">
        <v>0.24</v>
      </c>
      <c r="U196" s="19" t="s">
        <v>13</v>
      </c>
      <c r="V196" s="19" t="s">
        <v>13</v>
      </c>
    </row>
    <row r="197" spans="2:22">
      <c r="B197" s="9">
        <v>823</v>
      </c>
      <c r="C197" s="19">
        <v>0.22</v>
      </c>
      <c r="D197" s="19">
        <v>0.19</v>
      </c>
      <c r="E197" s="19">
        <v>0.15</v>
      </c>
      <c r="F197" s="19">
        <v>0.18</v>
      </c>
      <c r="G197" s="19" t="s">
        <v>13</v>
      </c>
      <c r="H197" s="19" t="s">
        <v>13</v>
      </c>
      <c r="I197" s="19" t="s">
        <v>13</v>
      </c>
      <c r="J197" s="19">
        <v>0.2</v>
      </c>
      <c r="K197" s="19">
        <v>0.22</v>
      </c>
      <c r="L197" s="19">
        <v>0.15</v>
      </c>
      <c r="M197" s="19">
        <v>0.18</v>
      </c>
      <c r="N197" s="19">
        <v>0.2</v>
      </c>
      <c r="O197" s="19" t="s">
        <v>13</v>
      </c>
      <c r="P197" s="19">
        <v>0.15</v>
      </c>
      <c r="Q197" s="19">
        <v>0.2</v>
      </c>
      <c r="R197" s="19">
        <v>0.22</v>
      </c>
      <c r="S197" s="19">
        <v>0.18</v>
      </c>
      <c r="T197" s="19">
        <v>0.21</v>
      </c>
      <c r="U197" s="19" t="s">
        <v>13</v>
      </c>
      <c r="V197" s="19" t="s">
        <v>13</v>
      </c>
    </row>
    <row r="198" spans="2:22">
      <c r="B198" s="9">
        <v>824</v>
      </c>
      <c r="C198" s="19">
        <v>0.24</v>
      </c>
      <c r="D198" s="19">
        <v>0.2</v>
      </c>
      <c r="E198" s="19">
        <v>0.16</v>
      </c>
      <c r="F198" s="19">
        <v>0.19</v>
      </c>
      <c r="G198" s="19" t="s">
        <v>13</v>
      </c>
      <c r="H198" s="19" t="s">
        <v>13</v>
      </c>
      <c r="I198" s="19" t="s">
        <v>13</v>
      </c>
      <c r="J198" s="19">
        <v>0.22</v>
      </c>
      <c r="K198" s="19">
        <v>0.24</v>
      </c>
      <c r="L198" s="19">
        <v>0.16</v>
      </c>
      <c r="M198" s="19">
        <v>0.2</v>
      </c>
      <c r="N198" s="19">
        <v>0.22</v>
      </c>
      <c r="O198" s="19" t="s">
        <v>13</v>
      </c>
      <c r="P198" s="19">
        <v>0.16</v>
      </c>
      <c r="Q198" s="19">
        <v>0.22</v>
      </c>
      <c r="R198" s="19">
        <v>0.23</v>
      </c>
      <c r="S198" s="19">
        <v>0.19</v>
      </c>
      <c r="T198" s="19">
        <v>0.23</v>
      </c>
      <c r="U198" s="19" t="s">
        <v>13</v>
      </c>
      <c r="V198" s="19" t="s">
        <v>13</v>
      </c>
    </row>
    <row r="199" spans="2:22">
      <c r="B199" s="9">
        <v>825</v>
      </c>
      <c r="C199" s="19">
        <v>0.25</v>
      </c>
      <c r="D199" s="19">
        <v>0.21</v>
      </c>
      <c r="E199" s="19">
        <v>0.17</v>
      </c>
      <c r="F199" s="19">
        <v>0.2</v>
      </c>
      <c r="G199" s="19" t="s">
        <v>13</v>
      </c>
      <c r="H199" s="19" t="s">
        <v>13</v>
      </c>
      <c r="I199" s="19" t="s">
        <v>13</v>
      </c>
      <c r="J199" s="19">
        <v>0.22</v>
      </c>
      <c r="K199" s="19">
        <v>0.25</v>
      </c>
      <c r="L199" s="19">
        <v>0.16</v>
      </c>
      <c r="M199" s="19">
        <v>0.2</v>
      </c>
      <c r="N199" s="19">
        <v>0.22</v>
      </c>
      <c r="O199" s="19" t="s">
        <v>13</v>
      </c>
      <c r="P199" s="19">
        <v>0.15</v>
      </c>
      <c r="Q199" s="19">
        <v>0.23</v>
      </c>
      <c r="R199" s="19">
        <v>0.24</v>
      </c>
      <c r="S199" s="19">
        <v>0</v>
      </c>
      <c r="T199" s="19">
        <v>0.23</v>
      </c>
      <c r="U199" s="19" t="s">
        <v>13</v>
      </c>
      <c r="V199" s="19" t="s">
        <v>13</v>
      </c>
    </row>
    <row r="200" spans="2:22">
      <c r="B200" s="9">
        <v>826</v>
      </c>
      <c r="C200" s="19">
        <v>0.25</v>
      </c>
      <c r="D200" s="19">
        <v>0.21</v>
      </c>
      <c r="E200" s="19">
        <v>0.17</v>
      </c>
      <c r="F200" s="19">
        <v>0.2</v>
      </c>
      <c r="G200" s="19" t="s">
        <v>13</v>
      </c>
      <c r="H200" s="19" t="s">
        <v>13</v>
      </c>
      <c r="I200" s="19" t="s">
        <v>13</v>
      </c>
      <c r="J200" s="19">
        <v>0.22</v>
      </c>
      <c r="K200" s="19">
        <v>0.24</v>
      </c>
      <c r="L200" s="19">
        <v>0.15</v>
      </c>
      <c r="M200" s="19">
        <v>0.2</v>
      </c>
      <c r="N200" s="19">
        <v>0.22</v>
      </c>
      <c r="O200" s="19" t="s">
        <v>13</v>
      </c>
      <c r="P200" s="19">
        <v>0.14000000000000001</v>
      </c>
      <c r="Q200" s="19">
        <v>0.23</v>
      </c>
      <c r="R200" s="19">
        <v>0.24</v>
      </c>
      <c r="S200" s="19" t="s">
        <v>13</v>
      </c>
      <c r="T200" s="19">
        <v>0.23</v>
      </c>
      <c r="U200" s="19" t="s">
        <v>13</v>
      </c>
      <c r="V200" s="19" t="s">
        <v>13</v>
      </c>
    </row>
    <row r="201" spans="2:22">
      <c r="B201" s="9">
        <v>827</v>
      </c>
      <c r="C201" s="19">
        <v>0.28000000000000003</v>
      </c>
      <c r="D201" s="19">
        <v>0.24</v>
      </c>
      <c r="E201" s="19">
        <v>0.19</v>
      </c>
      <c r="F201" s="19">
        <v>0.22</v>
      </c>
      <c r="G201" s="19" t="s">
        <v>13</v>
      </c>
      <c r="H201" s="19" t="s">
        <v>13</v>
      </c>
      <c r="I201" s="19" t="s">
        <v>13</v>
      </c>
      <c r="J201" s="19">
        <v>0.25</v>
      </c>
      <c r="K201" s="19">
        <v>0.27</v>
      </c>
      <c r="L201" s="19">
        <v>0.16</v>
      </c>
      <c r="M201" s="19">
        <v>0.23</v>
      </c>
      <c r="N201" s="19">
        <v>0.25</v>
      </c>
      <c r="O201" s="19" t="s">
        <v>13</v>
      </c>
      <c r="P201" s="19">
        <v>0.14000000000000001</v>
      </c>
      <c r="Q201" s="19">
        <v>0.25</v>
      </c>
      <c r="R201" s="19">
        <v>0.27</v>
      </c>
      <c r="S201" s="19" t="s">
        <v>13</v>
      </c>
      <c r="T201" s="19">
        <v>0.26</v>
      </c>
      <c r="U201" s="19" t="s">
        <v>13</v>
      </c>
      <c r="V201" s="19" t="s">
        <v>13</v>
      </c>
    </row>
    <row r="202" spans="2:22">
      <c r="B202" s="9">
        <v>828</v>
      </c>
      <c r="C202" s="19">
        <v>0.28999999999999998</v>
      </c>
      <c r="D202" s="19">
        <v>0.25</v>
      </c>
      <c r="E202" s="19">
        <v>0.2</v>
      </c>
      <c r="F202" s="19">
        <v>0.23</v>
      </c>
      <c r="G202" s="19" t="s">
        <v>13</v>
      </c>
      <c r="H202" s="19" t="s">
        <v>13</v>
      </c>
      <c r="I202" s="19" t="s">
        <v>13</v>
      </c>
      <c r="J202" s="19">
        <v>0.25</v>
      </c>
      <c r="K202" s="19">
        <v>0.28000000000000003</v>
      </c>
      <c r="L202" s="19">
        <v>0.16</v>
      </c>
      <c r="M202" s="19">
        <v>0.23</v>
      </c>
      <c r="N202" s="19">
        <v>0.25</v>
      </c>
      <c r="O202" s="19" t="s">
        <v>13</v>
      </c>
      <c r="P202" s="19">
        <v>0.12</v>
      </c>
      <c r="Q202" s="19">
        <v>0.26</v>
      </c>
      <c r="R202" s="19">
        <v>0.28000000000000003</v>
      </c>
      <c r="S202" s="19" t="s">
        <v>13</v>
      </c>
      <c r="T202" s="19">
        <v>0.26</v>
      </c>
      <c r="U202" s="19" t="s">
        <v>13</v>
      </c>
      <c r="V202" s="19" t="s">
        <v>13</v>
      </c>
    </row>
    <row r="203" spans="2:22">
      <c r="B203" s="9">
        <v>829</v>
      </c>
      <c r="C203" s="19">
        <v>0.26</v>
      </c>
      <c r="D203" s="19">
        <v>0.22</v>
      </c>
      <c r="E203" s="19">
        <v>0.18</v>
      </c>
      <c r="F203" s="19">
        <v>0.21</v>
      </c>
      <c r="G203" s="19" t="s">
        <v>13</v>
      </c>
      <c r="H203" s="19" t="s">
        <v>13</v>
      </c>
      <c r="I203" s="19" t="s">
        <v>13</v>
      </c>
      <c r="J203" s="19">
        <v>0.23</v>
      </c>
      <c r="K203" s="19">
        <v>0.25</v>
      </c>
      <c r="L203" s="19">
        <v>0.14000000000000001</v>
      </c>
      <c r="M203" s="19">
        <v>0.21</v>
      </c>
      <c r="N203" s="19">
        <v>0.23</v>
      </c>
      <c r="O203" s="19" t="s">
        <v>13</v>
      </c>
      <c r="P203" s="19">
        <v>0.09</v>
      </c>
      <c r="Q203" s="19">
        <v>0.23</v>
      </c>
      <c r="R203" s="19">
        <v>0.25</v>
      </c>
      <c r="S203" s="19" t="s">
        <v>13</v>
      </c>
      <c r="T203" s="19">
        <v>0.23</v>
      </c>
      <c r="U203" s="19" t="s">
        <v>13</v>
      </c>
      <c r="V203" s="19" t="s">
        <v>13</v>
      </c>
    </row>
    <row r="204" spans="2:22">
      <c r="B204" s="9">
        <v>830</v>
      </c>
      <c r="C204" s="19">
        <v>0.26</v>
      </c>
      <c r="D204" s="19">
        <v>0.22</v>
      </c>
      <c r="E204" s="19">
        <v>0.18</v>
      </c>
      <c r="F204" s="19">
        <v>0.21</v>
      </c>
      <c r="G204" s="19" t="s">
        <v>13</v>
      </c>
      <c r="H204" s="19" t="s">
        <v>13</v>
      </c>
      <c r="I204" s="19" t="s">
        <v>13</v>
      </c>
      <c r="J204" s="19">
        <v>0.22</v>
      </c>
      <c r="K204" s="19">
        <v>0.25</v>
      </c>
      <c r="L204" s="19">
        <v>0</v>
      </c>
      <c r="M204" s="19">
        <v>0.21</v>
      </c>
      <c r="N204" s="19">
        <v>0.22</v>
      </c>
      <c r="O204" s="19" t="s">
        <v>13</v>
      </c>
      <c r="P204" s="19">
        <v>0</v>
      </c>
      <c r="Q204" s="19">
        <v>0.23</v>
      </c>
      <c r="R204" s="19">
        <v>0.24</v>
      </c>
      <c r="S204" s="19" t="s">
        <v>13</v>
      </c>
      <c r="T204" s="19">
        <v>0.23</v>
      </c>
      <c r="U204" s="19" t="s">
        <v>13</v>
      </c>
      <c r="V204" s="19" t="s">
        <v>13</v>
      </c>
    </row>
    <row r="205" spans="2:22">
      <c r="B205" s="9">
        <v>831</v>
      </c>
      <c r="C205" s="19">
        <v>0.14000000000000001</v>
      </c>
      <c r="D205" s="19">
        <v>0.12</v>
      </c>
      <c r="E205" s="19">
        <v>0.09</v>
      </c>
      <c r="F205" s="19">
        <v>0.11</v>
      </c>
      <c r="G205" s="19" t="s">
        <v>13</v>
      </c>
      <c r="H205" s="19" t="s">
        <v>13</v>
      </c>
      <c r="I205" s="19" t="s">
        <v>13</v>
      </c>
      <c r="J205" s="19">
        <v>0.12</v>
      </c>
      <c r="K205" s="19">
        <v>0.13</v>
      </c>
      <c r="L205" s="19" t="s">
        <v>13</v>
      </c>
      <c r="M205" s="19">
        <v>0.11</v>
      </c>
      <c r="N205" s="19">
        <v>0.12</v>
      </c>
      <c r="O205" s="19" t="s">
        <v>13</v>
      </c>
      <c r="P205" s="19" t="s">
        <v>13</v>
      </c>
      <c r="Q205" s="19">
        <v>0.12</v>
      </c>
      <c r="R205" s="19">
        <v>0.13</v>
      </c>
      <c r="S205" s="19" t="s">
        <v>13</v>
      </c>
      <c r="T205" s="19">
        <v>0.12</v>
      </c>
      <c r="U205" s="19" t="s">
        <v>13</v>
      </c>
      <c r="V205" s="19" t="s">
        <v>13</v>
      </c>
    </row>
    <row r="206" spans="2:22">
      <c r="B206" s="9">
        <v>901</v>
      </c>
      <c r="C206" s="19">
        <v>0.16</v>
      </c>
      <c r="D206" s="19">
        <v>0.14000000000000001</v>
      </c>
      <c r="E206" s="19">
        <v>0.11</v>
      </c>
      <c r="F206" s="19">
        <v>0.13</v>
      </c>
      <c r="G206" s="19" t="s">
        <v>13</v>
      </c>
      <c r="H206" s="19" t="s">
        <v>13</v>
      </c>
      <c r="I206" s="19" t="s">
        <v>13</v>
      </c>
      <c r="J206" s="19">
        <v>0.14000000000000001</v>
      </c>
      <c r="K206" s="19">
        <v>0.15</v>
      </c>
      <c r="L206" s="19" t="s">
        <v>13</v>
      </c>
      <c r="M206" s="19">
        <v>0.12</v>
      </c>
      <c r="N206" s="19">
        <v>0.13</v>
      </c>
      <c r="O206" s="19" t="s">
        <v>13</v>
      </c>
      <c r="P206" s="19" t="s">
        <v>13</v>
      </c>
      <c r="Q206" s="19">
        <v>0.14000000000000001</v>
      </c>
      <c r="R206" s="19">
        <v>0.15</v>
      </c>
      <c r="S206" s="19" t="s">
        <v>13</v>
      </c>
      <c r="T206" s="19">
        <v>0.14000000000000001</v>
      </c>
      <c r="U206" s="19" t="s">
        <v>13</v>
      </c>
      <c r="V206" s="19" t="s">
        <v>13</v>
      </c>
    </row>
    <row r="207" spans="2:22">
      <c r="B207" s="9">
        <v>902</v>
      </c>
      <c r="C207" s="19">
        <v>0.1</v>
      </c>
      <c r="D207" s="19">
        <v>0.09</v>
      </c>
      <c r="E207" s="19">
        <v>7.0000000000000007E-2</v>
      </c>
      <c r="F207" s="19">
        <v>0.08</v>
      </c>
      <c r="G207" s="19" t="s">
        <v>13</v>
      </c>
      <c r="H207" s="19" t="s">
        <v>13</v>
      </c>
      <c r="I207" s="19" t="s">
        <v>13</v>
      </c>
      <c r="J207" s="19">
        <v>0.08</v>
      </c>
      <c r="K207" s="19">
        <v>0.09</v>
      </c>
      <c r="L207" s="19" t="s">
        <v>13</v>
      </c>
      <c r="M207" s="19">
        <v>0.08</v>
      </c>
      <c r="N207" s="19">
        <v>0.08</v>
      </c>
      <c r="O207" s="19" t="s">
        <v>13</v>
      </c>
      <c r="P207" s="19" t="s">
        <v>13</v>
      </c>
      <c r="Q207" s="19">
        <v>0.09</v>
      </c>
      <c r="R207" s="19">
        <v>0.09</v>
      </c>
      <c r="S207" s="19" t="s">
        <v>13</v>
      </c>
      <c r="T207" s="19">
        <v>0.09</v>
      </c>
      <c r="U207" s="19" t="s">
        <v>13</v>
      </c>
      <c r="V207" s="19" t="s">
        <v>13</v>
      </c>
    </row>
    <row r="208" spans="2:22">
      <c r="B208" s="9">
        <v>903</v>
      </c>
      <c r="C208" s="19">
        <v>0.18</v>
      </c>
      <c r="D208" s="19">
        <v>0.15</v>
      </c>
      <c r="E208" s="19">
        <v>0.12</v>
      </c>
      <c r="F208" s="19">
        <v>0.14000000000000001</v>
      </c>
      <c r="G208" s="19" t="s">
        <v>13</v>
      </c>
      <c r="H208" s="19" t="s">
        <v>13</v>
      </c>
      <c r="I208" s="19" t="s">
        <v>13</v>
      </c>
      <c r="J208" s="19">
        <v>0.15</v>
      </c>
      <c r="K208" s="19">
        <v>0.17</v>
      </c>
      <c r="L208" s="19" t="s">
        <v>13</v>
      </c>
      <c r="M208" s="19">
        <v>0.14000000000000001</v>
      </c>
      <c r="N208" s="19">
        <v>0.15</v>
      </c>
      <c r="O208" s="19" t="s">
        <v>13</v>
      </c>
      <c r="P208" s="19" t="s">
        <v>13</v>
      </c>
      <c r="Q208" s="19">
        <v>0.16</v>
      </c>
      <c r="R208" s="19">
        <v>0.17</v>
      </c>
      <c r="S208" s="19" t="s">
        <v>13</v>
      </c>
      <c r="T208" s="19">
        <v>0.15</v>
      </c>
      <c r="U208" s="19" t="s">
        <v>13</v>
      </c>
      <c r="V208" s="19" t="s">
        <v>13</v>
      </c>
    </row>
    <row r="209" spans="2:22">
      <c r="B209" s="9">
        <v>904</v>
      </c>
      <c r="C209" s="19">
        <v>0.17</v>
      </c>
      <c r="D209" s="19">
        <v>0.14000000000000001</v>
      </c>
      <c r="E209" s="19">
        <v>0.11</v>
      </c>
      <c r="F209" s="19">
        <v>0.14000000000000001</v>
      </c>
      <c r="G209" s="19" t="s">
        <v>13</v>
      </c>
      <c r="H209" s="19" t="s">
        <v>13</v>
      </c>
      <c r="I209" s="19" t="s">
        <v>13</v>
      </c>
      <c r="J209" s="19">
        <v>0.14000000000000001</v>
      </c>
      <c r="K209" s="19">
        <v>0.16</v>
      </c>
      <c r="L209" s="19" t="s">
        <v>13</v>
      </c>
      <c r="M209" s="19">
        <v>0.13</v>
      </c>
      <c r="N209" s="19">
        <v>0.14000000000000001</v>
      </c>
      <c r="O209" s="19" t="s">
        <v>13</v>
      </c>
      <c r="P209" s="19" t="s">
        <v>13</v>
      </c>
      <c r="Q209" s="19">
        <v>0.15</v>
      </c>
      <c r="R209" s="19">
        <v>0.16</v>
      </c>
      <c r="S209" s="19" t="s">
        <v>13</v>
      </c>
      <c r="T209" s="19">
        <v>0.14000000000000001</v>
      </c>
      <c r="U209" s="19" t="s">
        <v>13</v>
      </c>
      <c r="V209" s="19" t="s">
        <v>13</v>
      </c>
    </row>
    <row r="210" spans="2:22">
      <c r="B210" s="9">
        <v>905</v>
      </c>
      <c r="C210" s="19">
        <v>0.19</v>
      </c>
      <c r="D210" s="19">
        <v>0.16</v>
      </c>
      <c r="E210" s="19">
        <v>0.13</v>
      </c>
      <c r="F210" s="19">
        <v>0.15</v>
      </c>
      <c r="G210" s="19" t="s">
        <v>13</v>
      </c>
      <c r="H210" s="19" t="s">
        <v>13</v>
      </c>
      <c r="I210" s="19" t="s">
        <v>13</v>
      </c>
      <c r="J210" s="19">
        <v>0.16</v>
      </c>
      <c r="K210" s="19">
        <v>0.18</v>
      </c>
      <c r="L210" s="19" t="s">
        <v>13</v>
      </c>
      <c r="M210" s="19">
        <v>0.14000000000000001</v>
      </c>
      <c r="N210" s="19">
        <v>0.15</v>
      </c>
      <c r="O210" s="19" t="s">
        <v>13</v>
      </c>
      <c r="P210" s="19" t="s">
        <v>13</v>
      </c>
      <c r="Q210" s="19">
        <v>0.16</v>
      </c>
      <c r="R210" s="19">
        <v>0.17</v>
      </c>
      <c r="S210" s="19" t="s">
        <v>13</v>
      </c>
      <c r="T210" s="19">
        <v>0.16</v>
      </c>
      <c r="U210" s="19" t="s">
        <v>13</v>
      </c>
      <c r="V210" s="19" t="s">
        <v>13</v>
      </c>
    </row>
    <row r="211" spans="2:22">
      <c r="B211" s="9">
        <v>906</v>
      </c>
      <c r="C211" s="19">
        <v>0.21</v>
      </c>
      <c r="D211" s="19">
        <v>0.18</v>
      </c>
      <c r="E211" s="19">
        <v>0.14000000000000001</v>
      </c>
      <c r="F211" s="19">
        <v>0.17</v>
      </c>
      <c r="G211" s="19" t="s">
        <v>13</v>
      </c>
      <c r="H211" s="19" t="s">
        <v>13</v>
      </c>
      <c r="I211" s="19" t="s">
        <v>13</v>
      </c>
      <c r="J211" s="19">
        <v>0.17</v>
      </c>
      <c r="K211" s="19">
        <v>0.2</v>
      </c>
      <c r="L211" s="19" t="s">
        <v>13</v>
      </c>
      <c r="M211" s="19">
        <v>0.15</v>
      </c>
      <c r="N211" s="19">
        <v>0.17</v>
      </c>
      <c r="O211" s="19" t="s">
        <v>13</v>
      </c>
      <c r="P211" s="19" t="s">
        <v>13</v>
      </c>
      <c r="Q211" s="19">
        <v>0.18</v>
      </c>
      <c r="R211" s="19">
        <v>0.19</v>
      </c>
      <c r="S211" s="19" t="s">
        <v>13</v>
      </c>
      <c r="T211" s="19">
        <v>0.17</v>
      </c>
      <c r="U211" s="19" t="s">
        <v>13</v>
      </c>
      <c r="V211" s="19" t="s">
        <v>13</v>
      </c>
    </row>
    <row r="212" spans="2:22">
      <c r="B212" s="9">
        <v>907</v>
      </c>
      <c r="C212" s="19">
        <v>0.22</v>
      </c>
      <c r="D212" s="19">
        <v>0.19</v>
      </c>
      <c r="E212" s="19">
        <v>0.14000000000000001</v>
      </c>
      <c r="F212" s="19">
        <v>0.18</v>
      </c>
      <c r="G212" s="19" t="s">
        <v>13</v>
      </c>
      <c r="H212" s="19" t="s">
        <v>13</v>
      </c>
      <c r="I212" s="19" t="s">
        <v>13</v>
      </c>
      <c r="J212" s="19">
        <v>0.18</v>
      </c>
      <c r="K212" s="19">
        <v>0.2</v>
      </c>
      <c r="L212" s="19" t="s">
        <v>13</v>
      </c>
      <c r="M212" s="19">
        <v>0.15</v>
      </c>
      <c r="N212" s="19">
        <v>0.18</v>
      </c>
      <c r="O212" s="19" t="s">
        <v>13</v>
      </c>
      <c r="P212" s="19" t="s">
        <v>13</v>
      </c>
      <c r="Q212" s="19">
        <v>0.19</v>
      </c>
      <c r="R212" s="19">
        <v>0.2</v>
      </c>
      <c r="S212" s="19" t="s">
        <v>13</v>
      </c>
      <c r="T212" s="19">
        <v>0.18</v>
      </c>
      <c r="U212" s="19" t="s">
        <v>13</v>
      </c>
      <c r="V212" s="19" t="s">
        <v>13</v>
      </c>
    </row>
    <row r="213" spans="2:22">
      <c r="B213" s="9">
        <v>908</v>
      </c>
      <c r="C213" s="19">
        <v>0.23</v>
      </c>
      <c r="D213" s="19">
        <v>0.2</v>
      </c>
      <c r="E213" s="19">
        <v>0.15</v>
      </c>
      <c r="F213" s="19">
        <v>0.18</v>
      </c>
      <c r="G213" s="19" t="s">
        <v>13</v>
      </c>
      <c r="H213" s="19" t="s">
        <v>13</v>
      </c>
      <c r="I213" s="19" t="s">
        <v>13</v>
      </c>
      <c r="J213" s="19">
        <v>0.19</v>
      </c>
      <c r="K213" s="19">
        <v>0.21</v>
      </c>
      <c r="L213" s="19" t="s">
        <v>13</v>
      </c>
      <c r="M213" s="19">
        <v>0.15</v>
      </c>
      <c r="N213" s="19">
        <v>0.18</v>
      </c>
      <c r="O213" s="19" t="s">
        <v>13</v>
      </c>
      <c r="P213" s="19" t="s">
        <v>13</v>
      </c>
      <c r="Q213" s="19">
        <v>0.19</v>
      </c>
      <c r="R213" s="19">
        <v>0.21</v>
      </c>
      <c r="S213" s="19" t="s">
        <v>13</v>
      </c>
      <c r="T213" s="19">
        <v>0.19</v>
      </c>
      <c r="U213" s="19" t="s">
        <v>13</v>
      </c>
      <c r="V213" s="19" t="s">
        <v>13</v>
      </c>
    </row>
    <row r="214" spans="2:22">
      <c r="B214" s="9">
        <v>909</v>
      </c>
      <c r="C214" s="19">
        <v>0.2</v>
      </c>
      <c r="D214" s="19">
        <v>0.17</v>
      </c>
      <c r="E214" s="19">
        <v>0.13</v>
      </c>
      <c r="F214" s="19">
        <v>0.16</v>
      </c>
      <c r="G214" s="19" t="s">
        <v>13</v>
      </c>
      <c r="H214" s="19" t="s">
        <v>13</v>
      </c>
      <c r="I214" s="19" t="s">
        <v>13</v>
      </c>
      <c r="J214" s="19">
        <v>0.16</v>
      </c>
      <c r="K214" s="19">
        <v>0.18</v>
      </c>
      <c r="L214" s="19" t="s">
        <v>13</v>
      </c>
      <c r="M214" s="19">
        <v>0.13</v>
      </c>
      <c r="N214" s="19">
        <v>0.16</v>
      </c>
      <c r="O214" s="19" t="s">
        <v>13</v>
      </c>
      <c r="P214" s="19" t="s">
        <v>13</v>
      </c>
      <c r="Q214" s="19">
        <v>0.17</v>
      </c>
      <c r="R214" s="19">
        <v>0.18</v>
      </c>
      <c r="S214" s="19" t="s">
        <v>13</v>
      </c>
      <c r="T214" s="19">
        <v>0.16</v>
      </c>
      <c r="U214" s="19" t="s">
        <v>13</v>
      </c>
      <c r="V214" s="19" t="s">
        <v>13</v>
      </c>
    </row>
    <row r="215" spans="2:22">
      <c r="B215" s="9">
        <v>910</v>
      </c>
      <c r="C215" s="19">
        <v>0.22</v>
      </c>
      <c r="D215" s="19">
        <v>0.19</v>
      </c>
      <c r="E215" s="19">
        <v>0.14000000000000001</v>
      </c>
      <c r="F215" s="19">
        <v>0.18</v>
      </c>
      <c r="G215" s="19" t="s">
        <v>13</v>
      </c>
      <c r="H215" s="19" t="s">
        <v>13</v>
      </c>
      <c r="I215" s="19" t="s">
        <v>13</v>
      </c>
      <c r="J215" s="19">
        <v>0.18</v>
      </c>
      <c r="K215" s="19">
        <v>0.2</v>
      </c>
      <c r="L215" s="19" t="s">
        <v>13</v>
      </c>
      <c r="M215" s="19">
        <v>0.14000000000000001</v>
      </c>
      <c r="N215" s="19">
        <v>0.17</v>
      </c>
      <c r="O215" s="19" t="s">
        <v>13</v>
      </c>
      <c r="P215" s="19" t="s">
        <v>13</v>
      </c>
      <c r="Q215" s="19">
        <v>0.18</v>
      </c>
      <c r="R215" s="19">
        <v>0.19</v>
      </c>
      <c r="S215" s="19" t="s">
        <v>13</v>
      </c>
      <c r="T215" s="19">
        <v>0</v>
      </c>
      <c r="U215" s="19" t="s">
        <v>13</v>
      </c>
      <c r="V215" s="19" t="s">
        <v>13</v>
      </c>
    </row>
    <row r="216" spans="2:22">
      <c r="B216" s="9">
        <v>911</v>
      </c>
      <c r="C216" s="19">
        <v>0.2</v>
      </c>
      <c r="D216" s="19">
        <v>0.17</v>
      </c>
      <c r="E216" s="19">
        <v>0.13</v>
      </c>
      <c r="F216" s="19">
        <v>0.16</v>
      </c>
      <c r="G216" s="19" t="s">
        <v>13</v>
      </c>
      <c r="H216" s="19" t="s">
        <v>13</v>
      </c>
      <c r="I216" s="19" t="s">
        <v>13</v>
      </c>
      <c r="J216" s="19">
        <v>0.16</v>
      </c>
      <c r="K216" s="19">
        <v>0.18</v>
      </c>
      <c r="L216" s="19" t="s">
        <v>13</v>
      </c>
      <c r="M216" s="19">
        <v>0.12</v>
      </c>
      <c r="N216" s="19">
        <v>0.16</v>
      </c>
      <c r="O216" s="19" t="s">
        <v>13</v>
      </c>
      <c r="P216" s="19" t="s">
        <v>13</v>
      </c>
      <c r="Q216" s="19">
        <v>0.16</v>
      </c>
      <c r="R216" s="19">
        <v>0.18</v>
      </c>
      <c r="S216" s="19" t="s">
        <v>13</v>
      </c>
      <c r="T216" s="19" t="s">
        <v>13</v>
      </c>
      <c r="U216" s="19" t="s">
        <v>13</v>
      </c>
      <c r="V216" s="19" t="s">
        <v>13</v>
      </c>
    </row>
    <row r="217" spans="2:22">
      <c r="B217" s="9">
        <v>912</v>
      </c>
      <c r="C217" s="19">
        <v>0.2</v>
      </c>
      <c r="D217" s="19">
        <v>0.17</v>
      </c>
      <c r="E217" s="19">
        <v>0.13</v>
      </c>
      <c r="F217" s="19">
        <v>0.16</v>
      </c>
      <c r="G217" s="19" t="s">
        <v>13</v>
      </c>
      <c r="H217" s="19" t="s">
        <v>13</v>
      </c>
      <c r="I217" s="19" t="s">
        <v>13</v>
      </c>
      <c r="J217" s="19">
        <v>0.16</v>
      </c>
      <c r="K217" s="19">
        <v>0.18</v>
      </c>
      <c r="L217" s="19" t="s">
        <v>13</v>
      </c>
      <c r="M217" s="19">
        <v>0.12</v>
      </c>
      <c r="N217" s="19">
        <v>0.15</v>
      </c>
      <c r="O217" s="19" t="s">
        <v>13</v>
      </c>
      <c r="P217" s="19" t="s">
        <v>13</v>
      </c>
      <c r="Q217" s="19">
        <v>0.16</v>
      </c>
      <c r="R217" s="19">
        <v>0.17</v>
      </c>
      <c r="S217" s="19" t="s">
        <v>13</v>
      </c>
      <c r="T217" s="19" t="s">
        <v>13</v>
      </c>
      <c r="U217" s="19" t="s">
        <v>13</v>
      </c>
      <c r="V217" s="19" t="s">
        <v>13</v>
      </c>
    </row>
    <row r="218" spans="2:22">
      <c r="B218" s="9">
        <v>913</v>
      </c>
      <c r="C218" s="19">
        <v>0.19</v>
      </c>
      <c r="D218" s="19">
        <v>0.16</v>
      </c>
      <c r="E218" s="19">
        <v>0.12</v>
      </c>
      <c r="F218" s="19">
        <v>0.15</v>
      </c>
      <c r="G218" s="19" t="s">
        <v>13</v>
      </c>
      <c r="H218" s="19" t="s">
        <v>13</v>
      </c>
      <c r="I218" s="19" t="s">
        <v>13</v>
      </c>
      <c r="J218" s="19">
        <v>0.15</v>
      </c>
      <c r="K218" s="19">
        <v>0.17</v>
      </c>
      <c r="L218" s="19" t="s">
        <v>13</v>
      </c>
      <c r="M218" s="19">
        <v>0.11</v>
      </c>
      <c r="N218" s="19">
        <v>0.14000000000000001</v>
      </c>
      <c r="O218" s="19" t="s">
        <v>13</v>
      </c>
      <c r="P218" s="19" t="s">
        <v>13</v>
      </c>
      <c r="Q218" s="19">
        <v>0.15</v>
      </c>
      <c r="R218" s="19">
        <v>0.16</v>
      </c>
      <c r="S218" s="19" t="s">
        <v>13</v>
      </c>
      <c r="T218" s="19" t="s">
        <v>13</v>
      </c>
      <c r="U218" s="19" t="s">
        <v>13</v>
      </c>
      <c r="V218" s="19" t="s">
        <v>13</v>
      </c>
    </row>
    <row r="219" spans="2:22">
      <c r="B219" s="9">
        <v>914</v>
      </c>
      <c r="C219" s="19">
        <v>0.3</v>
      </c>
      <c r="D219" s="19">
        <v>0.26</v>
      </c>
      <c r="E219" s="19">
        <v>0.19</v>
      </c>
      <c r="F219" s="19">
        <v>0.24</v>
      </c>
      <c r="G219" s="19" t="s">
        <v>13</v>
      </c>
      <c r="H219" s="19" t="s">
        <v>13</v>
      </c>
      <c r="I219" s="19" t="s">
        <v>13</v>
      </c>
      <c r="J219" s="19">
        <v>0.23</v>
      </c>
      <c r="K219" s="19">
        <v>0.27</v>
      </c>
      <c r="L219" s="19" t="s">
        <v>13</v>
      </c>
      <c r="M219" s="19">
        <v>0.16</v>
      </c>
      <c r="N219" s="19">
        <v>0.23</v>
      </c>
      <c r="O219" s="19" t="s">
        <v>13</v>
      </c>
      <c r="P219" s="19" t="s">
        <v>13</v>
      </c>
      <c r="Q219" s="19">
        <v>0.24</v>
      </c>
      <c r="R219" s="19">
        <v>0.26</v>
      </c>
      <c r="S219" s="19" t="s">
        <v>13</v>
      </c>
      <c r="T219" s="19" t="s">
        <v>13</v>
      </c>
      <c r="U219" s="19" t="s">
        <v>13</v>
      </c>
      <c r="V219" s="19" t="s">
        <v>13</v>
      </c>
    </row>
    <row r="220" spans="2:22">
      <c r="B220" s="9">
        <v>915</v>
      </c>
      <c r="C220" s="19">
        <v>0.26</v>
      </c>
      <c r="D220" s="19">
        <v>0.22</v>
      </c>
      <c r="E220" s="19">
        <v>0.16</v>
      </c>
      <c r="F220" s="19">
        <v>0.21</v>
      </c>
      <c r="G220" s="19" t="s">
        <v>13</v>
      </c>
      <c r="H220" s="19" t="s">
        <v>13</v>
      </c>
      <c r="I220" s="19" t="s">
        <v>13</v>
      </c>
      <c r="J220" s="19">
        <v>0.2</v>
      </c>
      <c r="K220" s="19">
        <v>0.23</v>
      </c>
      <c r="L220" s="19" t="s">
        <v>13</v>
      </c>
      <c r="M220" s="19">
        <v>0</v>
      </c>
      <c r="N220" s="19">
        <v>0.19</v>
      </c>
      <c r="O220" s="19" t="s">
        <v>13</v>
      </c>
      <c r="P220" s="19" t="s">
        <v>13</v>
      </c>
      <c r="Q220" s="19">
        <v>0</v>
      </c>
      <c r="R220" s="19">
        <v>0.22</v>
      </c>
      <c r="S220" s="19" t="s">
        <v>13</v>
      </c>
      <c r="T220" s="19" t="s">
        <v>13</v>
      </c>
      <c r="U220" s="19" t="s">
        <v>13</v>
      </c>
      <c r="V220" s="19" t="s">
        <v>13</v>
      </c>
    </row>
    <row r="221" spans="2:22">
      <c r="B221" s="9">
        <v>916</v>
      </c>
      <c r="C221" s="19">
        <v>0.23</v>
      </c>
      <c r="D221" s="19">
        <v>0.2</v>
      </c>
      <c r="E221" s="19">
        <v>0.15</v>
      </c>
      <c r="F221" s="19">
        <v>0.18</v>
      </c>
      <c r="G221" s="19" t="s">
        <v>13</v>
      </c>
      <c r="H221" s="19" t="s">
        <v>13</v>
      </c>
      <c r="I221" s="19" t="s">
        <v>13</v>
      </c>
      <c r="J221" s="19">
        <v>0.17</v>
      </c>
      <c r="K221" s="19">
        <v>0.2</v>
      </c>
      <c r="L221" s="19" t="s">
        <v>13</v>
      </c>
      <c r="M221" s="19" t="s">
        <v>13</v>
      </c>
      <c r="N221" s="19">
        <v>0.16</v>
      </c>
      <c r="O221" s="19" t="s">
        <v>13</v>
      </c>
      <c r="P221" s="19" t="s">
        <v>13</v>
      </c>
      <c r="Q221" s="19" t="s">
        <v>13</v>
      </c>
      <c r="R221" s="19">
        <v>0.2</v>
      </c>
      <c r="S221" s="19" t="s">
        <v>13</v>
      </c>
      <c r="T221" s="19" t="s">
        <v>13</v>
      </c>
      <c r="U221" s="19" t="s">
        <v>13</v>
      </c>
      <c r="V221" s="19" t="s">
        <v>13</v>
      </c>
    </row>
    <row r="222" spans="2:22">
      <c r="B222" s="9">
        <v>917</v>
      </c>
      <c r="C222" s="19">
        <v>0.22</v>
      </c>
      <c r="D222" s="19">
        <v>0.19</v>
      </c>
      <c r="E222" s="19">
        <v>0.14000000000000001</v>
      </c>
      <c r="F222" s="19">
        <v>0.18</v>
      </c>
      <c r="G222" s="19" t="s">
        <v>13</v>
      </c>
      <c r="H222" s="19" t="s">
        <v>13</v>
      </c>
      <c r="I222" s="19" t="s">
        <v>13</v>
      </c>
      <c r="J222" s="19">
        <v>0.17</v>
      </c>
      <c r="K222" s="19">
        <v>0.19</v>
      </c>
      <c r="L222" s="19" t="s">
        <v>13</v>
      </c>
      <c r="M222" s="19" t="s">
        <v>13</v>
      </c>
      <c r="N222" s="19">
        <v>0.15</v>
      </c>
      <c r="O222" s="19" t="s">
        <v>13</v>
      </c>
      <c r="P222" s="19" t="s">
        <v>13</v>
      </c>
      <c r="Q222" s="19" t="s">
        <v>13</v>
      </c>
      <c r="R222" s="19">
        <v>0.19</v>
      </c>
      <c r="S222" s="19" t="s">
        <v>13</v>
      </c>
      <c r="T222" s="19" t="s">
        <v>13</v>
      </c>
      <c r="U222" s="19" t="s">
        <v>13</v>
      </c>
      <c r="V222" s="19" t="s">
        <v>13</v>
      </c>
    </row>
    <row r="223" spans="2:22">
      <c r="B223" s="9">
        <v>918</v>
      </c>
      <c r="C223" s="19">
        <v>0.24</v>
      </c>
      <c r="D223" s="19">
        <v>0.2</v>
      </c>
      <c r="E223" s="19">
        <v>0.15</v>
      </c>
      <c r="F223" s="19">
        <v>0.19</v>
      </c>
      <c r="G223" s="19" t="s">
        <v>13</v>
      </c>
      <c r="H223" s="19" t="s">
        <v>13</v>
      </c>
      <c r="I223" s="19" t="s">
        <v>13</v>
      </c>
      <c r="J223" s="19">
        <v>0.18</v>
      </c>
      <c r="K223" s="19">
        <v>0.21</v>
      </c>
      <c r="L223" s="19" t="s">
        <v>13</v>
      </c>
      <c r="M223" s="19" t="s">
        <v>13</v>
      </c>
      <c r="N223" s="19">
        <v>0.16</v>
      </c>
      <c r="O223" s="19" t="s">
        <v>13</v>
      </c>
      <c r="P223" s="19" t="s">
        <v>13</v>
      </c>
      <c r="Q223" s="19" t="s">
        <v>13</v>
      </c>
      <c r="R223" s="19">
        <v>0.2</v>
      </c>
      <c r="S223" s="19" t="s">
        <v>13</v>
      </c>
      <c r="T223" s="19" t="s">
        <v>13</v>
      </c>
      <c r="U223" s="19" t="s">
        <v>13</v>
      </c>
      <c r="V223" s="19" t="s">
        <v>13</v>
      </c>
    </row>
    <row r="224" spans="2:22">
      <c r="B224" s="9">
        <v>919</v>
      </c>
      <c r="C224" s="19">
        <v>0.2</v>
      </c>
      <c r="D224" s="19">
        <v>0.17</v>
      </c>
      <c r="E224" s="19">
        <v>0.12</v>
      </c>
      <c r="F224" s="19">
        <v>0.16</v>
      </c>
      <c r="G224" s="19" t="s">
        <v>13</v>
      </c>
      <c r="H224" s="19" t="s">
        <v>13</v>
      </c>
      <c r="I224" s="19" t="s">
        <v>13</v>
      </c>
      <c r="J224" s="19">
        <v>0.15</v>
      </c>
      <c r="K224" s="19">
        <v>0.17</v>
      </c>
      <c r="L224" s="19" t="s">
        <v>13</v>
      </c>
      <c r="M224" s="19" t="s">
        <v>13</v>
      </c>
      <c r="N224" s="19">
        <v>0.13</v>
      </c>
      <c r="O224" s="19" t="s">
        <v>13</v>
      </c>
      <c r="P224" s="19" t="s">
        <v>13</v>
      </c>
      <c r="Q224" s="19" t="s">
        <v>13</v>
      </c>
      <c r="R224" s="19">
        <v>0.17</v>
      </c>
      <c r="S224" s="19" t="s">
        <v>13</v>
      </c>
      <c r="T224" s="19" t="s">
        <v>13</v>
      </c>
      <c r="U224" s="19" t="s">
        <v>13</v>
      </c>
      <c r="V224" s="19" t="s">
        <v>13</v>
      </c>
    </row>
    <row r="225" spans="2:22">
      <c r="B225" s="9">
        <v>920</v>
      </c>
      <c r="C225" s="19">
        <v>0.26</v>
      </c>
      <c r="D225" s="19">
        <v>0.22</v>
      </c>
      <c r="E225" s="19">
        <v>0.16</v>
      </c>
      <c r="F225" s="19">
        <v>0.21</v>
      </c>
      <c r="G225" s="19" t="s">
        <v>13</v>
      </c>
      <c r="H225" s="19" t="s">
        <v>13</v>
      </c>
      <c r="I225" s="19" t="s">
        <v>13</v>
      </c>
      <c r="J225" s="19">
        <v>0.19</v>
      </c>
      <c r="K225" s="19">
        <v>0.22</v>
      </c>
      <c r="L225" s="19" t="s">
        <v>13</v>
      </c>
      <c r="M225" s="19" t="s">
        <v>13</v>
      </c>
      <c r="N225" s="19">
        <v>0.17</v>
      </c>
      <c r="O225" s="19" t="s">
        <v>13</v>
      </c>
      <c r="P225" s="19" t="s">
        <v>13</v>
      </c>
      <c r="Q225" s="19" t="s">
        <v>13</v>
      </c>
      <c r="R225" s="19">
        <v>0.22</v>
      </c>
      <c r="S225" s="19" t="s">
        <v>13</v>
      </c>
      <c r="T225" s="19" t="s">
        <v>13</v>
      </c>
      <c r="U225" s="19" t="s">
        <v>13</v>
      </c>
      <c r="V225" s="19" t="s">
        <v>13</v>
      </c>
    </row>
    <row r="226" spans="2:22">
      <c r="B226" s="9">
        <v>921</v>
      </c>
      <c r="C226" s="19">
        <v>0.17</v>
      </c>
      <c r="D226" s="19">
        <v>0.14000000000000001</v>
      </c>
      <c r="E226" s="19">
        <v>0.1</v>
      </c>
      <c r="F226" s="19">
        <v>0.14000000000000001</v>
      </c>
      <c r="G226" s="19" t="s">
        <v>13</v>
      </c>
      <c r="H226" s="19" t="s">
        <v>13</v>
      </c>
      <c r="I226" s="19" t="s">
        <v>13</v>
      </c>
      <c r="J226" s="19">
        <v>0.12</v>
      </c>
      <c r="K226" s="19">
        <v>0.15</v>
      </c>
      <c r="L226" s="19" t="s">
        <v>13</v>
      </c>
      <c r="M226" s="19" t="s">
        <v>13</v>
      </c>
      <c r="N226" s="19">
        <v>0.1</v>
      </c>
      <c r="O226" s="19" t="s">
        <v>13</v>
      </c>
      <c r="P226" s="19" t="s">
        <v>13</v>
      </c>
      <c r="Q226" s="19" t="s">
        <v>13</v>
      </c>
      <c r="R226" s="19">
        <v>0.14000000000000001</v>
      </c>
      <c r="S226" s="19" t="s">
        <v>13</v>
      </c>
      <c r="T226" s="19" t="s">
        <v>13</v>
      </c>
      <c r="U226" s="19" t="s">
        <v>13</v>
      </c>
      <c r="V226" s="19" t="s">
        <v>13</v>
      </c>
    </row>
    <row r="227" spans="2:22">
      <c r="B227" s="9">
        <v>922</v>
      </c>
      <c r="C227" s="19">
        <v>0.16</v>
      </c>
      <c r="D227" s="19">
        <v>0.14000000000000001</v>
      </c>
      <c r="E227" s="19">
        <v>0.1</v>
      </c>
      <c r="F227" s="19">
        <v>0.13</v>
      </c>
      <c r="G227" s="19" t="s">
        <v>13</v>
      </c>
      <c r="H227" s="19" t="s">
        <v>13</v>
      </c>
      <c r="I227" s="19" t="s">
        <v>13</v>
      </c>
      <c r="J227" s="19">
        <v>0.12</v>
      </c>
      <c r="K227" s="19">
        <v>0.14000000000000001</v>
      </c>
      <c r="L227" s="19" t="s">
        <v>13</v>
      </c>
      <c r="M227" s="19" t="s">
        <v>13</v>
      </c>
      <c r="N227" s="19">
        <v>0.09</v>
      </c>
      <c r="O227" s="19" t="s">
        <v>13</v>
      </c>
      <c r="P227" s="19" t="s">
        <v>13</v>
      </c>
      <c r="Q227" s="19" t="s">
        <v>13</v>
      </c>
      <c r="R227" s="19">
        <v>0.13</v>
      </c>
      <c r="S227" s="19" t="s">
        <v>13</v>
      </c>
      <c r="T227" s="19" t="s">
        <v>13</v>
      </c>
      <c r="U227" s="19" t="s">
        <v>13</v>
      </c>
      <c r="V227" s="19" t="s">
        <v>13</v>
      </c>
    </row>
    <row r="228" spans="2:22">
      <c r="B228" s="9">
        <v>923</v>
      </c>
      <c r="C228" s="19">
        <v>0.14000000000000001</v>
      </c>
      <c r="D228" s="19">
        <v>0.12</v>
      </c>
      <c r="E228" s="19">
        <v>0.09</v>
      </c>
      <c r="F228" s="19">
        <v>0.11</v>
      </c>
      <c r="G228" s="19" t="s">
        <v>13</v>
      </c>
      <c r="H228" s="19" t="s">
        <v>13</v>
      </c>
      <c r="I228" s="19" t="s">
        <v>13</v>
      </c>
      <c r="J228" s="19">
        <v>0.1</v>
      </c>
      <c r="K228" s="19">
        <v>0.12</v>
      </c>
      <c r="L228" s="19" t="s">
        <v>13</v>
      </c>
      <c r="M228" s="19" t="s">
        <v>13</v>
      </c>
      <c r="N228" s="19">
        <v>0.08</v>
      </c>
      <c r="O228" s="19" t="s">
        <v>13</v>
      </c>
      <c r="P228" s="19" t="s">
        <v>13</v>
      </c>
      <c r="Q228" s="19" t="s">
        <v>13</v>
      </c>
      <c r="R228" s="19">
        <v>0.11</v>
      </c>
      <c r="S228" s="19" t="s">
        <v>13</v>
      </c>
      <c r="T228" s="19" t="s">
        <v>13</v>
      </c>
      <c r="U228" s="19" t="s">
        <v>13</v>
      </c>
      <c r="V228" s="19" t="s">
        <v>13</v>
      </c>
    </row>
    <row r="229" spans="2:22">
      <c r="B229" s="9">
        <v>924</v>
      </c>
      <c r="C229" s="19">
        <v>0.16</v>
      </c>
      <c r="D229" s="19">
        <v>0.14000000000000001</v>
      </c>
      <c r="E229" s="19">
        <v>0.1</v>
      </c>
      <c r="F229" s="19">
        <v>0.13</v>
      </c>
      <c r="G229" s="19" t="s">
        <v>13</v>
      </c>
      <c r="H229" s="19" t="s">
        <v>13</v>
      </c>
      <c r="I229" s="19" t="s">
        <v>13</v>
      </c>
      <c r="J229" s="19">
        <v>0.11</v>
      </c>
      <c r="K229" s="19">
        <v>0.13</v>
      </c>
      <c r="L229" s="19" t="s">
        <v>13</v>
      </c>
      <c r="M229" s="19" t="s">
        <v>13</v>
      </c>
      <c r="N229" s="19">
        <v>0.08</v>
      </c>
      <c r="O229" s="19" t="s">
        <v>13</v>
      </c>
      <c r="P229" s="19" t="s">
        <v>13</v>
      </c>
      <c r="Q229" s="19" t="s">
        <v>13</v>
      </c>
      <c r="R229" s="19">
        <v>0.13</v>
      </c>
      <c r="S229" s="19" t="s">
        <v>13</v>
      </c>
      <c r="T229" s="19" t="s">
        <v>13</v>
      </c>
      <c r="U229" s="19" t="s">
        <v>13</v>
      </c>
      <c r="V229" s="19" t="s">
        <v>13</v>
      </c>
    </row>
    <row r="230" spans="2:22">
      <c r="B230" s="9">
        <v>925</v>
      </c>
      <c r="C230" s="19">
        <v>0.16</v>
      </c>
      <c r="D230" s="19">
        <v>0.14000000000000001</v>
      </c>
      <c r="E230" s="19">
        <v>0.1</v>
      </c>
      <c r="F230" s="19">
        <v>0.13</v>
      </c>
      <c r="G230" s="19" t="s">
        <v>13</v>
      </c>
      <c r="H230" s="19" t="s">
        <v>13</v>
      </c>
      <c r="I230" s="19" t="s">
        <v>13</v>
      </c>
      <c r="J230" s="19">
        <v>0</v>
      </c>
      <c r="K230" s="19">
        <v>0.13</v>
      </c>
      <c r="L230" s="19" t="s">
        <v>13</v>
      </c>
      <c r="M230" s="19" t="s">
        <v>13</v>
      </c>
      <c r="N230" s="19">
        <v>0</v>
      </c>
      <c r="O230" s="19" t="s">
        <v>13</v>
      </c>
      <c r="P230" s="19" t="s">
        <v>13</v>
      </c>
      <c r="Q230" s="19" t="s">
        <v>13</v>
      </c>
      <c r="R230" s="19">
        <v>0</v>
      </c>
      <c r="S230" s="19" t="s">
        <v>13</v>
      </c>
      <c r="T230" s="19" t="s">
        <v>13</v>
      </c>
      <c r="U230" s="19" t="s">
        <v>13</v>
      </c>
      <c r="V230" s="19" t="s">
        <v>13</v>
      </c>
    </row>
    <row r="231" spans="2:22">
      <c r="B231" s="9">
        <v>926</v>
      </c>
      <c r="C231" s="19">
        <v>0.15</v>
      </c>
      <c r="D231" s="19">
        <v>0.13</v>
      </c>
      <c r="E231" s="19">
        <v>0.09</v>
      </c>
      <c r="F231" s="19">
        <v>0.12</v>
      </c>
      <c r="G231" s="19" t="s">
        <v>13</v>
      </c>
      <c r="H231" s="19" t="s">
        <v>13</v>
      </c>
      <c r="I231" s="19" t="s">
        <v>13</v>
      </c>
      <c r="J231" s="19" t="s">
        <v>13</v>
      </c>
      <c r="K231" s="19">
        <v>0.12</v>
      </c>
      <c r="L231" s="19" t="s">
        <v>13</v>
      </c>
      <c r="M231" s="19" t="s">
        <v>13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</row>
    <row r="232" spans="2:22">
      <c r="B232" s="9">
        <v>927</v>
      </c>
      <c r="C232" s="19">
        <v>0.21</v>
      </c>
      <c r="D232" s="19">
        <v>0.18</v>
      </c>
      <c r="E232" s="19">
        <v>0.12</v>
      </c>
      <c r="F232" s="19">
        <v>0.17</v>
      </c>
      <c r="G232" s="19" t="s">
        <v>13</v>
      </c>
      <c r="H232" s="19" t="s">
        <v>13</v>
      </c>
      <c r="I232" s="19" t="s">
        <v>13</v>
      </c>
      <c r="J232" s="19" t="s">
        <v>13</v>
      </c>
      <c r="K232" s="19">
        <v>0.17</v>
      </c>
      <c r="L232" s="19" t="s">
        <v>13</v>
      </c>
      <c r="M232" s="19" t="s">
        <v>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</row>
    <row r="233" spans="2:22">
      <c r="B233" s="9">
        <v>928</v>
      </c>
      <c r="C233" s="19">
        <v>0.19</v>
      </c>
      <c r="D233" s="19">
        <v>0.16</v>
      </c>
      <c r="E233" s="19">
        <v>0.11</v>
      </c>
      <c r="F233" s="19">
        <v>0.15</v>
      </c>
      <c r="G233" s="19" t="s">
        <v>13</v>
      </c>
      <c r="H233" s="19" t="s">
        <v>13</v>
      </c>
      <c r="I233" s="19" t="s">
        <v>13</v>
      </c>
      <c r="J233" s="19" t="s">
        <v>13</v>
      </c>
      <c r="K233" s="19">
        <v>0.16</v>
      </c>
      <c r="L233" s="19" t="s">
        <v>13</v>
      </c>
      <c r="M233" s="19" t="s">
        <v>13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</row>
    <row r="234" spans="2:22">
      <c r="B234" s="9">
        <v>929</v>
      </c>
      <c r="C234" s="19">
        <v>0.22</v>
      </c>
      <c r="D234" s="19">
        <v>0.19</v>
      </c>
      <c r="E234" s="19">
        <v>0.12</v>
      </c>
      <c r="F234" s="19">
        <v>0.18</v>
      </c>
      <c r="G234" s="19" t="s">
        <v>13</v>
      </c>
      <c r="H234" s="19" t="s">
        <v>13</v>
      </c>
      <c r="I234" s="19" t="s">
        <v>13</v>
      </c>
      <c r="J234" s="19" t="s">
        <v>13</v>
      </c>
      <c r="K234" s="19">
        <v>0.18</v>
      </c>
      <c r="L234" s="19" t="s">
        <v>13</v>
      </c>
      <c r="M234" s="19" t="s">
        <v>13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</row>
    <row r="235" spans="2:22">
      <c r="B235" s="9">
        <v>930</v>
      </c>
      <c r="C235" s="19">
        <v>0.2</v>
      </c>
      <c r="D235" s="19">
        <v>0.17</v>
      </c>
      <c r="E235" s="19">
        <v>0.11</v>
      </c>
      <c r="F235" s="19">
        <v>0.16</v>
      </c>
      <c r="G235" s="19" t="s">
        <v>13</v>
      </c>
      <c r="H235" s="19" t="s">
        <v>13</v>
      </c>
      <c r="I235" s="19" t="s">
        <v>13</v>
      </c>
      <c r="J235" s="19" t="s">
        <v>13</v>
      </c>
      <c r="K235" s="19">
        <v>0.16</v>
      </c>
      <c r="L235" s="19" t="s">
        <v>13</v>
      </c>
      <c r="M235" s="19" t="s">
        <v>13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</row>
    <row r="236" spans="2:22">
      <c r="B236" s="9">
        <v>1001</v>
      </c>
      <c r="C236" s="19">
        <v>0.19</v>
      </c>
      <c r="D236" s="19">
        <v>0.16</v>
      </c>
      <c r="E236" s="19">
        <v>0.1</v>
      </c>
      <c r="F236" s="19">
        <v>0.15</v>
      </c>
      <c r="G236" s="19" t="s">
        <v>13</v>
      </c>
      <c r="H236" s="19" t="s">
        <v>13</v>
      </c>
      <c r="I236" s="19" t="s">
        <v>13</v>
      </c>
      <c r="J236" s="19" t="s">
        <v>13</v>
      </c>
      <c r="K236" s="19">
        <v>0.15</v>
      </c>
      <c r="L236" s="19" t="s">
        <v>13</v>
      </c>
      <c r="M236" s="19" t="s">
        <v>13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</row>
    <row r="237" spans="2:22">
      <c r="B237" s="9">
        <v>1002</v>
      </c>
      <c r="C237" s="19">
        <v>0.18</v>
      </c>
      <c r="D237" s="19">
        <v>0.15</v>
      </c>
      <c r="E237" s="19">
        <v>0.09</v>
      </c>
      <c r="F237" s="19">
        <v>0.14000000000000001</v>
      </c>
      <c r="G237" s="19" t="s">
        <v>13</v>
      </c>
      <c r="H237" s="19" t="s">
        <v>13</v>
      </c>
      <c r="I237" s="19" t="s">
        <v>13</v>
      </c>
      <c r="J237" s="19" t="s">
        <v>13</v>
      </c>
      <c r="K237" s="19">
        <v>0.14000000000000001</v>
      </c>
      <c r="L237" s="19" t="s">
        <v>13</v>
      </c>
      <c r="M237" s="19" t="s">
        <v>13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</row>
    <row r="238" spans="2:22">
      <c r="B238" s="9">
        <v>1003</v>
      </c>
      <c r="C238" s="19">
        <v>0.19</v>
      </c>
      <c r="D238" s="19">
        <v>0.16</v>
      </c>
      <c r="E238" s="19">
        <v>0.09</v>
      </c>
      <c r="F238" s="19">
        <v>0.15</v>
      </c>
      <c r="G238" s="19" t="s">
        <v>13</v>
      </c>
      <c r="H238" s="19" t="s">
        <v>13</v>
      </c>
      <c r="I238" s="19" t="s">
        <v>13</v>
      </c>
      <c r="J238" s="19" t="s">
        <v>13</v>
      </c>
      <c r="K238" s="19">
        <v>0.15</v>
      </c>
      <c r="L238" s="19" t="s">
        <v>13</v>
      </c>
      <c r="M238" s="19" t="s">
        <v>13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</row>
    <row r="239" spans="2:22">
      <c r="B239" s="9">
        <v>1004</v>
      </c>
      <c r="C239" s="19">
        <v>0.18</v>
      </c>
      <c r="D239" s="19">
        <v>0.15</v>
      </c>
      <c r="E239" s="19">
        <v>0.09</v>
      </c>
      <c r="F239" s="19">
        <v>0.14000000000000001</v>
      </c>
      <c r="G239" s="19" t="s">
        <v>13</v>
      </c>
      <c r="H239" s="19" t="s">
        <v>13</v>
      </c>
      <c r="I239" s="19" t="s">
        <v>13</v>
      </c>
      <c r="J239" s="19" t="s">
        <v>13</v>
      </c>
      <c r="K239" s="19">
        <v>0.14000000000000001</v>
      </c>
      <c r="L239" s="19" t="s">
        <v>13</v>
      </c>
      <c r="M239" s="19" t="s">
        <v>13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</row>
    <row r="240" spans="2:22">
      <c r="B240" s="9">
        <v>1005</v>
      </c>
      <c r="C240" s="19">
        <v>0.14000000000000001</v>
      </c>
      <c r="D240" s="19">
        <v>0.12</v>
      </c>
      <c r="E240" s="19">
        <v>7.0000000000000007E-2</v>
      </c>
      <c r="F240" s="19">
        <v>0.11</v>
      </c>
      <c r="G240" s="19" t="s">
        <v>13</v>
      </c>
      <c r="H240" s="19" t="s">
        <v>13</v>
      </c>
      <c r="I240" s="19" t="s">
        <v>13</v>
      </c>
      <c r="J240" s="19" t="s">
        <v>13</v>
      </c>
      <c r="K240" s="19">
        <v>0.11</v>
      </c>
      <c r="L240" s="19" t="s">
        <v>13</v>
      </c>
      <c r="M240" s="19" t="s">
        <v>13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</row>
    <row r="241" spans="2:22">
      <c r="B241" s="9">
        <v>1006</v>
      </c>
      <c r="C241" s="19">
        <v>0.18</v>
      </c>
      <c r="D241" s="19">
        <v>0.15</v>
      </c>
      <c r="E241" s="19">
        <v>0.08</v>
      </c>
      <c r="F241" s="19">
        <v>0.14000000000000001</v>
      </c>
      <c r="G241" s="19" t="s">
        <v>13</v>
      </c>
      <c r="H241" s="19" t="s">
        <v>13</v>
      </c>
      <c r="I241" s="19" t="s">
        <v>13</v>
      </c>
      <c r="J241" s="19" t="s">
        <v>13</v>
      </c>
      <c r="K241" s="19">
        <v>0.14000000000000001</v>
      </c>
      <c r="L241" s="19" t="s">
        <v>13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</row>
    <row r="242" spans="2:22">
      <c r="B242" s="9">
        <v>1007</v>
      </c>
      <c r="C242" s="19">
        <v>0.21</v>
      </c>
      <c r="D242" s="19">
        <v>0.18</v>
      </c>
      <c r="E242" s="19">
        <v>0.09</v>
      </c>
      <c r="F242" s="19">
        <v>0.17</v>
      </c>
      <c r="G242" s="19" t="s">
        <v>13</v>
      </c>
      <c r="H242" s="19" t="s">
        <v>13</v>
      </c>
      <c r="I242" s="19" t="s">
        <v>13</v>
      </c>
      <c r="J242" s="19" t="s">
        <v>13</v>
      </c>
      <c r="K242" s="19">
        <v>0.16</v>
      </c>
      <c r="L242" s="19" t="s">
        <v>13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</row>
    <row r="243" spans="2:22">
      <c r="B243" s="9">
        <v>1008</v>
      </c>
      <c r="C243" s="19">
        <v>0.2</v>
      </c>
      <c r="D243" s="19">
        <v>0.17</v>
      </c>
      <c r="E243" s="19">
        <v>0.09</v>
      </c>
      <c r="F243" s="19">
        <v>0.16</v>
      </c>
      <c r="G243" s="19" t="s">
        <v>13</v>
      </c>
      <c r="H243" s="19" t="s">
        <v>13</v>
      </c>
      <c r="I243" s="19" t="s">
        <v>13</v>
      </c>
      <c r="J243" s="19" t="s">
        <v>13</v>
      </c>
      <c r="K243" s="19">
        <v>0.15</v>
      </c>
      <c r="L243" s="19" t="s">
        <v>13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</row>
    <row r="244" spans="2:22">
      <c r="B244" s="9">
        <v>1009</v>
      </c>
      <c r="C244" s="19">
        <v>0.23</v>
      </c>
      <c r="D244" s="19">
        <v>0.2</v>
      </c>
      <c r="E244" s="19">
        <v>0.1</v>
      </c>
      <c r="F244" s="19">
        <v>0.18</v>
      </c>
      <c r="G244" s="19" t="s">
        <v>13</v>
      </c>
      <c r="H244" s="19" t="s">
        <v>13</v>
      </c>
      <c r="I244" s="19" t="s">
        <v>13</v>
      </c>
      <c r="J244" s="19" t="s">
        <v>13</v>
      </c>
      <c r="K244" s="19">
        <v>0.17</v>
      </c>
      <c r="L244" s="19" t="s">
        <v>13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</row>
    <row r="245" spans="2:22">
      <c r="B245" s="9">
        <v>1010</v>
      </c>
      <c r="C245" s="19">
        <v>0</v>
      </c>
      <c r="D245" s="19">
        <v>0</v>
      </c>
      <c r="E245" s="19">
        <v>0</v>
      </c>
      <c r="F245" s="19">
        <v>7.0000000000000007E-2</v>
      </c>
      <c r="G245" s="19" t="s">
        <v>13</v>
      </c>
      <c r="H245" s="19" t="s">
        <v>13</v>
      </c>
      <c r="I245" s="19" t="s">
        <v>13</v>
      </c>
      <c r="J245" s="19" t="s">
        <v>13</v>
      </c>
      <c r="K245" s="19">
        <v>7.0000000000000007E-2</v>
      </c>
      <c r="L245" s="19" t="s">
        <v>13</v>
      </c>
      <c r="M245" s="19" t="s">
        <v>13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</row>
    <row r="246" spans="2:22">
      <c r="B246" s="9">
        <v>1011</v>
      </c>
      <c r="C246" s="19" t="s">
        <v>13</v>
      </c>
      <c r="D246" s="19" t="s">
        <v>13</v>
      </c>
      <c r="E246" s="19" t="s">
        <v>13</v>
      </c>
      <c r="F246" s="19">
        <v>7.0000000000000007E-2</v>
      </c>
      <c r="G246" s="19" t="s">
        <v>13</v>
      </c>
      <c r="H246" s="19" t="s">
        <v>13</v>
      </c>
      <c r="I246" s="19" t="s">
        <v>13</v>
      </c>
      <c r="J246" s="19" t="s">
        <v>13</v>
      </c>
      <c r="K246" s="19">
        <v>7.0000000000000007E-2</v>
      </c>
      <c r="L246" s="19" t="s">
        <v>13</v>
      </c>
      <c r="M246" s="19" t="s">
        <v>13</v>
      </c>
      <c r="N246" s="19" t="s">
        <v>13</v>
      </c>
      <c r="O246" s="19" t="s">
        <v>13</v>
      </c>
      <c r="P246" s="19" t="s">
        <v>13</v>
      </c>
      <c r="Q246" s="19" t="s">
        <v>13</v>
      </c>
      <c r="R246" s="19" t="s">
        <v>13</v>
      </c>
      <c r="S246" s="19" t="s">
        <v>13</v>
      </c>
      <c r="T246" s="19" t="s">
        <v>13</v>
      </c>
      <c r="U246" s="19" t="s">
        <v>13</v>
      </c>
      <c r="V246" s="19" t="s">
        <v>13</v>
      </c>
    </row>
    <row r="247" spans="2:22">
      <c r="B247" s="9">
        <v>1012</v>
      </c>
      <c r="C247" s="19" t="s">
        <v>13</v>
      </c>
      <c r="D247" s="19" t="s">
        <v>13</v>
      </c>
      <c r="E247" s="19" t="s">
        <v>13</v>
      </c>
      <c r="F247" s="19">
        <v>0.06</v>
      </c>
      <c r="G247" s="19" t="s">
        <v>13</v>
      </c>
      <c r="H247" s="19" t="s">
        <v>13</v>
      </c>
      <c r="I247" s="19" t="s">
        <v>13</v>
      </c>
      <c r="J247" s="19" t="s">
        <v>13</v>
      </c>
      <c r="K247" s="19">
        <v>0.06</v>
      </c>
      <c r="L247" s="19" t="s">
        <v>13</v>
      </c>
      <c r="M247" s="19" t="s">
        <v>13</v>
      </c>
      <c r="N247" s="19" t="s">
        <v>13</v>
      </c>
      <c r="O247" s="19" t="s">
        <v>13</v>
      </c>
      <c r="P247" s="19" t="s">
        <v>13</v>
      </c>
      <c r="Q247" s="19" t="s">
        <v>13</v>
      </c>
      <c r="R247" s="19" t="s">
        <v>13</v>
      </c>
      <c r="S247" s="19" t="s">
        <v>13</v>
      </c>
      <c r="T247" s="19" t="s">
        <v>13</v>
      </c>
      <c r="U247" s="19" t="s">
        <v>13</v>
      </c>
      <c r="V247" s="19" t="s">
        <v>13</v>
      </c>
    </row>
    <row r="248" spans="2:22">
      <c r="B248" s="9">
        <v>1013</v>
      </c>
      <c r="C248" s="19" t="s">
        <v>13</v>
      </c>
      <c r="D248" s="19" t="s">
        <v>13</v>
      </c>
      <c r="E248" s="19" t="s">
        <v>13</v>
      </c>
      <c r="F248" s="19">
        <v>0.06</v>
      </c>
      <c r="G248" s="19" t="s">
        <v>13</v>
      </c>
      <c r="H248" s="19" t="s">
        <v>13</v>
      </c>
      <c r="I248" s="19" t="s">
        <v>13</v>
      </c>
      <c r="J248" s="19" t="s">
        <v>13</v>
      </c>
      <c r="K248" s="19">
        <v>0.05</v>
      </c>
      <c r="L248" s="19" t="s">
        <v>13</v>
      </c>
      <c r="M248" s="19" t="s">
        <v>13</v>
      </c>
      <c r="N248" s="19" t="s">
        <v>13</v>
      </c>
      <c r="O248" s="19" t="s">
        <v>13</v>
      </c>
      <c r="P248" s="19" t="s">
        <v>13</v>
      </c>
      <c r="Q248" s="19" t="s">
        <v>13</v>
      </c>
      <c r="R248" s="19" t="s">
        <v>13</v>
      </c>
      <c r="S248" s="19" t="s">
        <v>13</v>
      </c>
      <c r="T248" s="19" t="s">
        <v>13</v>
      </c>
      <c r="U248" s="19" t="s">
        <v>13</v>
      </c>
      <c r="V248" s="19" t="s">
        <v>13</v>
      </c>
    </row>
    <row r="249" spans="2:22">
      <c r="B249" s="9">
        <v>1014</v>
      </c>
      <c r="C249" s="19" t="s">
        <v>13</v>
      </c>
      <c r="D249" s="19" t="s">
        <v>13</v>
      </c>
      <c r="E249" s="19" t="s">
        <v>13</v>
      </c>
      <c r="F249" s="19">
        <v>0.08</v>
      </c>
      <c r="G249" s="19" t="s">
        <v>13</v>
      </c>
      <c r="H249" s="19" t="s">
        <v>13</v>
      </c>
      <c r="I249" s="19" t="s">
        <v>13</v>
      </c>
      <c r="J249" s="19" t="s">
        <v>13</v>
      </c>
      <c r="K249" s="19">
        <v>7.0000000000000007E-2</v>
      </c>
      <c r="L249" s="19" t="s">
        <v>13</v>
      </c>
      <c r="M249" s="19" t="s">
        <v>13</v>
      </c>
      <c r="N249" s="19" t="s">
        <v>13</v>
      </c>
      <c r="O249" s="19" t="s">
        <v>13</v>
      </c>
      <c r="P249" s="19" t="s">
        <v>13</v>
      </c>
      <c r="Q249" s="19" t="s">
        <v>13</v>
      </c>
      <c r="R249" s="19" t="s">
        <v>13</v>
      </c>
      <c r="S249" s="19" t="s">
        <v>13</v>
      </c>
      <c r="T249" s="19" t="s">
        <v>13</v>
      </c>
      <c r="U249" s="19" t="s">
        <v>13</v>
      </c>
      <c r="V249" s="19" t="s">
        <v>13</v>
      </c>
    </row>
    <row r="250" spans="2:22">
      <c r="B250" s="9">
        <v>1015</v>
      </c>
      <c r="C250" s="19" t="s">
        <v>13</v>
      </c>
      <c r="D250" s="19" t="s">
        <v>13</v>
      </c>
      <c r="E250" s="19" t="s">
        <v>13</v>
      </c>
      <c r="F250" s="19">
        <v>0</v>
      </c>
      <c r="G250" s="19" t="s">
        <v>13</v>
      </c>
      <c r="H250" s="19" t="s">
        <v>13</v>
      </c>
      <c r="I250" s="19" t="s">
        <v>13</v>
      </c>
      <c r="J250" s="19" t="s">
        <v>13</v>
      </c>
      <c r="K250" s="19">
        <v>7.0000000000000007E-2</v>
      </c>
      <c r="L250" s="19" t="s">
        <v>13</v>
      </c>
      <c r="M250" s="19" t="s">
        <v>13</v>
      </c>
      <c r="N250" s="19" t="s">
        <v>13</v>
      </c>
      <c r="O250" s="19" t="s">
        <v>13</v>
      </c>
      <c r="P250" s="19" t="s">
        <v>13</v>
      </c>
      <c r="Q250" s="19" t="s">
        <v>13</v>
      </c>
      <c r="R250" s="19" t="s">
        <v>13</v>
      </c>
      <c r="S250" s="19" t="s">
        <v>13</v>
      </c>
      <c r="T250" s="19" t="s">
        <v>13</v>
      </c>
      <c r="U250" s="19" t="s">
        <v>13</v>
      </c>
      <c r="V250" s="19" t="s">
        <v>13</v>
      </c>
    </row>
    <row r="251" spans="2:22">
      <c r="B251" s="9">
        <v>1016</v>
      </c>
      <c r="C251" s="19" t="s">
        <v>13</v>
      </c>
      <c r="D251" s="19" t="s">
        <v>13</v>
      </c>
      <c r="E251" s="19" t="s">
        <v>13</v>
      </c>
      <c r="F251" s="19" t="s">
        <v>13</v>
      </c>
      <c r="G251" s="19" t="s">
        <v>13</v>
      </c>
      <c r="H251" s="19" t="s">
        <v>13</v>
      </c>
      <c r="I251" s="19" t="s">
        <v>13</v>
      </c>
      <c r="J251" s="19" t="s">
        <v>13</v>
      </c>
      <c r="K251" s="19">
        <v>0.06</v>
      </c>
      <c r="L251" s="19" t="s">
        <v>13</v>
      </c>
      <c r="M251" s="19" t="s">
        <v>13</v>
      </c>
      <c r="N251" s="19" t="s">
        <v>13</v>
      </c>
      <c r="O251" s="19" t="s">
        <v>13</v>
      </c>
      <c r="P251" s="19" t="s">
        <v>13</v>
      </c>
      <c r="Q251" s="19" t="s">
        <v>13</v>
      </c>
      <c r="R251" s="19" t="s">
        <v>13</v>
      </c>
      <c r="S251" s="19" t="s">
        <v>13</v>
      </c>
      <c r="T251" s="19" t="s">
        <v>13</v>
      </c>
      <c r="U251" s="19" t="s">
        <v>13</v>
      </c>
      <c r="V251" s="19" t="s">
        <v>13</v>
      </c>
    </row>
    <row r="252" spans="2:22">
      <c r="B252" s="9">
        <v>1017</v>
      </c>
      <c r="C252" s="19" t="s">
        <v>13</v>
      </c>
      <c r="D252" s="19" t="s">
        <v>13</v>
      </c>
      <c r="E252" s="19" t="s">
        <v>13</v>
      </c>
      <c r="F252" s="19" t="s">
        <v>13</v>
      </c>
      <c r="G252" s="19" t="s">
        <v>13</v>
      </c>
      <c r="H252" s="19" t="s">
        <v>13</v>
      </c>
      <c r="I252" s="19" t="s">
        <v>13</v>
      </c>
      <c r="J252" s="19" t="s">
        <v>13</v>
      </c>
      <c r="K252" s="19">
        <v>0.11</v>
      </c>
      <c r="L252" s="19" t="s">
        <v>13</v>
      </c>
      <c r="M252" s="19" t="s">
        <v>13</v>
      </c>
      <c r="N252" s="19" t="s">
        <v>13</v>
      </c>
      <c r="O252" s="19" t="s">
        <v>13</v>
      </c>
      <c r="P252" s="19" t="s">
        <v>13</v>
      </c>
      <c r="Q252" s="19" t="s">
        <v>13</v>
      </c>
      <c r="R252" s="19" t="s">
        <v>13</v>
      </c>
      <c r="S252" s="19" t="s">
        <v>13</v>
      </c>
      <c r="T252" s="19" t="s">
        <v>13</v>
      </c>
      <c r="U252" s="19" t="s">
        <v>13</v>
      </c>
      <c r="V252" s="19" t="s">
        <v>13</v>
      </c>
    </row>
    <row r="253" spans="2:22">
      <c r="B253" s="9">
        <v>1018</v>
      </c>
      <c r="C253" s="19" t="s">
        <v>13</v>
      </c>
      <c r="D253" s="19" t="s">
        <v>13</v>
      </c>
      <c r="E253" s="19" t="s">
        <v>13</v>
      </c>
      <c r="F253" s="19" t="s">
        <v>13</v>
      </c>
      <c r="G253" s="19" t="s">
        <v>13</v>
      </c>
      <c r="H253" s="19" t="s">
        <v>13</v>
      </c>
      <c r="I253" s="19" t="s">
        <v>13</v>
      </c>
      <c r="J253" s="19" t="s">
        <v>13</v>
      </c>
      <c r="K253" s="19">
        <v>0.08</v>
      </c>
      <c r="L253" s="19" t="s">
        <v>13</v>
      </c>
      <c r="M253" s="19" t="s">
        <v>13</v>
      </c>
      <c r="N253" s="19" t="s">
        <v>13</v>
      </c>
      <c r="O253" s="19" t="s">
        <v>13</v>
      </c>
      <c r="P253" s="19" t="s">
        <v>13</v>
      </c>
      <c r="Q253" s="19" t="s">
        <v>13</v>
      </c>
      <c r="R253" s="19" t="s">
        <v>13</v>
      </c>
      <c r="S253" s="19" t="s">
        <v>13</v>
      </c>
      <c r="T253" s="19" t="s">
        <v>13</v>
      </c>
      <c r="U253" s="19" t="s">
        <v>13</v>
      </c>
      <c r="V253" s="19" t="s">
        <v>13</v>
      </c>
    </row>
    <row r="254" spans="2:22">
      <c r="B254" s="9">
        <v>1019</v>
      </c>
      <c r="C254" s="19" t="s">
        <v>13</v>
      </c>
      <c r="D254" s="19" t="s">
        <v>13</v>
      </c>
      <c r="E254" s="19" t="s">
        <v>13</v>
      </c>
      <c r="F254" s="19" t="s">
        <v>13</v>
      </c>
      <c r="G254" s="19" t="s">
        <v>13</v>
      </c>
      <c r="H254" s="19" t="s">
        <v>13</v>
      </c>
      <c r="I254" s="19" t="s">
        <v>13</v>
      </c>
      <c r="J254" s="19" t="s">
        <v>13</v>
      </c>
      <c r="K254" s="19">
        <v>7.0000000000000007E-2</v>
      </c>
      <c r="L254" s="19" t="s">
        <v>13</v>
      </c>
      <c r="M254" s="19" t="s">
        <v>13</v>
      </c>
      <c r="N254" s="19" t="s">
        <v>13</v>
      </c>
      <c r="O254" s="19" t="s">
        <v>13</v>
      </c>
      <c r="P254" s="19" t="s">
        <v>13</v>
      </c>
      <c r="Q254" s="19" t="s">
        <v>13</v>
      </c>
      <c r="R254" s="19" t="s">
        <v>13</v>
      </c>
      <c r="S254" s="19" t="s">
        <v>13</v>
      </c>
      <c r="T254" s="19" t="s">
        <v>13</v>
      </c>
      <c r="U254" s="19" t="s">
        <v>13</v>
      </c>
      <c r="V254" s="19" t="s">
        <v>13</v>
      </c>
    </row>
    <row r="255" spans="2:22">
      <c r="B255" s="9">
        <v>1020</v>
      </c>
      <c r="C255" s="19" t="s">
        <v>13</v>
      </c>
      <c r="D255" s="19" t="s">
        <v>13</v>
      </c>
      <c r="E255" s="19" t="s">
        <v>13</v>
      </c>
      <c r="F255" s="19" t="s">
        <v>13</v>
      </c>
      <c r="G255" s="19" t="s">
        <v>13</v>
      </c>
      <c r="H255" s="19" t="s">
        <v>13</v>
      </c>
      <c r="I255" s="19" t="s">
        <v>13</v>
      </c>
      <c r="J255" s="19" t="s">
        <v>13</v>
      </c>
      <c r="K255" s="19">
        <v>0</v>
      </c>
      <c r="L255" s="19" t="s">
        <v>13</v>
      </c>
      <c r="M255" s="19" t="s">
        <v>13</v>
      </c>
      <c r="N255" s="19" t="s">
        <v>13</v>
      </c>
      <c r="O255" s="19" t="s">
        <v>13</v>
      </c>
      <c r="P255" s="19" t="s">
        <v>13</v>
      </c>
      <c r="Q255" s="19" t="s">
        <v>13</v>
      </c>
      <c r="R255" s="19" t="s">
        <v>13</v>
      </c>
      <c r="S255" s="19" t="s">
        <v>13</v>
      </c>
      <c r="T255" s="19" t="s">
        <v>13</v>
      </c>
      <c r="U255" s="19" t="s">
        <v>13</v>
      </c>
      <c r="V255" s="19" t="s">
        <v>13</v>
      </c>
    </row>
    <row r="256" spans="2:22">
      <c r="B256" s="9">
        <v>1021</v>
      </c>
      <c r="C256" s="19" t="s">
        <v>13</v>
      </c>
      <c r="D256" s="19" t="s">
        <v>13</v>
      </c>
      <c r="E256" s="19" t="s">
        <v>13</v>
      </c>
      <c r="F256" s="19" t="s">
        <v>13</v>
      </c>
      <c r="G256" s="19" t="s">
        <v>13</v>
      </c>
      <c r="H256" s="19" t="s">
        <v>13</v>
      </c>
      <c r="I256" s="19" t="s">
        <v>13</v>
      </c>
      <c r="J256" s="19" t="s">
        <v>13</v>
      </c>
      <c r="K256" s="19" t="s">
        <v>13</v>
      </c>
      <c r="L256" s="19" t="s">
        <v>13</v>
      </c>
      <c r="M256" s="19" t="s">
        <v>13</v>
      </c>
      <c r="N256" s="19" t="s">
        <v>13</v>
      </c>
      <c r="O256" s="19" t="s">
        <v>13</v>
      </c>
      <c r="P256" s="19" t="s">
        <v>13</v>
      </c>
      <c r="Q256" s="19" t="s">
        <v>13</v>
      </c>
      <c r="R256" s="19" t="s">
        <v>13</v>
      </c>
      <c r="S256" s="19" t="s">
        <v>13</v>
      </c>
      <c r="T256" s="19" t="s">
        <v>13</v>
      </c>
      <c r="U256" s="19" t="s">
        <v>13</v>
      </c>
      <c r="V256" s="19" t="s">
        <v>13</v>
      </c>
    </row>
    <row r="257" spans="2:22">
      <c r="B257" s="9">
        <v>1022</v>
      </c>
      <c r="C257" s="19" t="s">
        <v>13</v>
      </c>
      <c r="D257" s="19" t="s">
        <v>13</v>
      </c>
      <c r="E257" s="19" t="s">
        <v>13</v>
      </c>
      <c r="F257" s="19" t="s">
        <v>13</v>
      </c>
      <c r="G257" s="19" t="s">
        <v>13</v>
      </c>
      <c r="H257" s="19" t="s">
        <v>13</v>
      </c>
      <c r="I257" s="19" t="s">
        <v>13</v>
      </c>
      <c r="J257" s="19" t="s">
        <v>13</v>
      </c>
      <c r="K257" s="19" t="s">
        <v>13</v>
      </c>
      <c r="L257" s="19" t="s">
        <v>13</v>
      </c>
      <c r="M257" s="19" t="s">
        <v>13</v>
      </c>
      <c r="N257" s="19" t="s">
        <v>13</v>
      </c>
      <c r="O257" s="19" t="s">
        <v>13</v>
      </c>
      <c r="P257" s="19" t="s">
        <v>13</v>
      </c>
      <c r="Q257" s="19" t="s">
        <v>13</v>
      </c>
      <c r="R257" s="19" t="s">
        <v>13</v>
      </c>
      <c r="S257" s="19" t="s">
        <v>13</v>
      </c>
      <c r="T257" s="19" t="s">
        <v>13</v>
      </c>
      <c r="U257" s="19" t="s">
        <v>13</v>
      </c>
      <c r="V257" s="19" t="s">
        <v>13</v>
      </c>
    </row>
    <row r="258" spans="2:22">
      <c r="B258" s="9">
        <v>1023</v>
      </c>
      <c r="C258" s="19" t="s">
        <v>13</v>
      </c>
      <c r="D258" s="19" t="s">
        <v>13</v>
      </c>
      <c r="E258" s="19" t="s">
        <v>13</v>
      </c>
      <c r="F258" s="19" t="s">
        <v>13</v>
      </c>
      <c r="G258" s="19" t="s">
        <v>13</v>
      </c>
      <c r="H258" s="19" t="s">
        <v>13</v>
      </c>
      <c r="I258" s="19" t="s">
        <v>13</v>
      </c>
      <c r="J258" s="19" t="s">
        <v>13</v>
      </c>
      <c r="K258" s="19" t="s">
        <v>13</v>
      </c>
      <c r="L258" s="19" t="s">
        <v>13</v>
      </c>
      <c r="M258" s="19" t="s">
        <v>13</v>
      </c>
      <c r="N258" s="19" t="s">
        <v>13</v>
      </c>
      <c r="O258" s="19" t="s">
        <v>13</v>
      </c>
      <c r="P258" s="19" t="s">
        <v>13</v>
      </c>
      <c r="Q258" s="19" t="s">
        <v>13</v>
      </c>
      <c r="R258" s="19" t="s">
        <v>13</v>
      </c>
      <c r="S258" s="19" t="s">
        <v>13</v>
      </c>
      <c r="T258" s="19" t="s">
        <v>13</v>
      </c>
      <c r="U258" s="19" t="s">
        <v>13</v>
      </c>
      <c r="V258" s="19" t="s">
        <v>13</v>
      </c>
    </row>
    <row r="259" spans="2:22">
      <c r="B259" s="9">
        <v>1024</v>
      </c>
      <c r="C259" s="19" t="s">
        <v>13</v>
      </c>
      <c r="D259" s="19" t="s">
        <v>13</v>
      </c>
      <c r="E259" s="19" t="s">
        <v>13</v>
      </c>
      <c r="F259" s="19" t="s">
        <v>13</v>
      </c>
      <c r="G259" s="19" t="s">
        <v>13</v>
      </c>
      <c r="H259" s="19" t="s">
        <v>13</v>
      </c>
      <c r="I259" s="19" t="s">
        <v>13</v>
      </c>
      <c r="J259" s="19" t="s">
        <v>13</v>
      </c>
      <c r="K259" s="19" t="s">
        <v>13</v>
      </c>
      <c r="L259" s="19" t="s">
        <v>13</v>
      </c>
      <c r="M259" s="19" t="s">
        <v>13</v>
      </c>
      <c r="N259" s="19" t="s">
        <v>13</v>
      </c>
      <c r="O259" s="19" t="s">
        <v>13</v>
      </c>
      <c r="P259" s="19" t="s">
        <v>13</v>
      </c>
      <c r="Q259" s="19" t="s">
        <v>13</v>
      </c>
      <c r="R259" s="19" t="s">
        <v>13</v>
      </c>
      <c r="S259" s="19" t="s">
        <v>13</v>
      </c>
      <c r="T259" s="19" t="s">
        <v>13</v>
      </c>
      <c r="U259" s="19" t="s">
        <v>13</v>
      </c>
      <c r="V259" s="19" t="s">
        <v>13</v>
      </c>
    </row>
    <row r="260" spans="2:22">
      <c r="B260" s="9">
        <v>1025</v>
      </c>
      <c r="C260" s="19" t="s">
        <v>13</v>
      </c>
      <c r="D260" s="19" t="s">
        <v>13</v>
      </c>
      <c r="E260" s="19" t="s">
        <v>13</v>
      </c>
      <c r="F260" s="19" t="s">
        <v>13</v>
      </c>
      <c r="G260" s="19" t="s">
        <v>13</v>
      </c>
      <c r="H260" s="19" t="s">
        <v>13</v>
      </c>
      <c r="I260" s="19" t="s">
        <v>13</v>
      </c>
      <c r="J260" s="19" t="s">
        <v>13</v>
      </c>
      <c r="K260" s="19" t="s">
        <v>13</v>
      </c>
      <c r="L260" s="19" t="s">
        <v>13</v>
      </c>
      <c r="M260" s="19" t="s">
        <v>13</v>
      </c>
      <c r="N260" s="19" t="s">
        <v>13</v>
      </c>
      <c r="O260" s="19" t="s">
        <v>13</v>
      </c>
      <c r="P260" s="19" t="s">
        <v>13</v>
      </c>
      <c r="Q260" s="19" t="s">
        <v>13</v>
      </c>
      <c r="R260" s="19" t="s">
        <v>13</v>
      </c>
      <c r="S260" s="19" t="s">
        <v>13</v>
      </c>
      <c r="T260" s="19" t="s">
        <v>13</v>
      </c>
      <c r="U260" s="19" t="s">
        <v>13</v>
      </c>
      <c r="V260" s="19" t="s">
        <v>13</v>
      </c>
    </row>
    <row r="261" spans="2:22">
      <c r="B261" s="9">
        <v>1026</v>
      </c>
      <c r="C261" s="19" t="s">
        <v>13</v>
      </c>
      <c r="D261" s="19" t="s">
        <v>13</v>
      </c>
      <c r="E261" s="19" t="s">
        <v>13</v>
      </c>
      <c r="F261" s="19" t="s">
        <v>13</v>
      </c>
      <c r="G261" s="19" t="s">
        <v>13</v>
      </c>
      <c r="H261" s="19" t="s">
        <v>13</v>
      </c>
      <c r="I261" s="19" t="s">
        <v>13</v>
      </c>
      <c r="J261" s="19" t="s">
        <v>13</v>
      </c>
      <c r="K261" s="19" t="s">
        <v>13</v>
      </c>
      <c r="L261" s="19" t="s">
        <v>13</v>
      </c>
      <c r="M261" s="19" t="s">
        <v>13</v>
      </c>
      <c r="N261" s="19" t="s">
        <v>13</v>
      </c>
      <c r="O261" s="19" t="s">
        <v>13</v>
      </c>
      <c r="P261" s="19" t="s">
        <v>13</v>
      </c>
      <c r="Q261" s="19" t="s">
        <v>13</v>
      </c>
      <c r="R261" s="19" t="s">
        <v>13</v>
      </c>
      <c r="S261" s="19" t="s">
        <v>13</v>
      </c>
      <c r="T261" s="19" t="s">
        <v>13</v>
      </c>
      <c r="U261" s="19" t="s">
        <v>13</v>
      </c>
      <c r="V261" s="19" t="s">
        <v>13</v>
      </c>
    </row>
    <row r="262" spans="2:22">
      <c r="B262" s="9">
        <v>1027</v>
      </c>
      <c r="C262" s="19" t="s">
        <v>13</v>
      </c>
      <c r="D262" s="19" t="s">
        <v>13</v>
      </c>
      <c r="E262" s="19" t="s">
        <v>13</v>
      </c>
      <c r="F262" s="19" t="s">
        <v>13</v>
      </c>
      <c r="G262" s="19" t="s">
        <v>13</v>
      </c>
      <c r="H262" s="19" t="s">
        <v>13</v>
      </c>
      <c r="I262" s="19" t="s">
        <v>13</v>
      </c>
      <c r="J262" s="19" t="s">
        <v>13</v>
      </c>
      <c r="K262" s="19" t="s">
        <v>13</v>
      </c>
      <c r="L262" s="19" t="s">
        <v>13</v>
      </c>
      <c r="M262" s="19" t="s">
        <v>13</v>
      </c>
      <c r="N262" s="19" t="s">
        <v>13</v>
      </c>
      <c r="O262" s="19" t="s">
        <v>13</v>
      </c>
      <c r="P262" s="19" t="s">
        <v>13</v>
      </c>
      <c r="Q262" s="19" t="s">
        <v>13</v>
      </c>
      <c r="R262" s="19" t="s">
        <v>13</v>
      </c>
      <c r="S262" s="19" t="s">
        <v>13</v>
      </c>
      <c r="T262" s="19" t="s">
        <v>13</v>
      </c>
      <c r="U262" s="19" t="s">
        <v>13</v>
      </c>
      <c r="V262" s="19" t="s">
        <v>13</v>
      </c>
    </row>
    <row r="263" spans="2:22">
      <c r="B263" s="9">
        <v>1028</v>
      </c>
      <c r="C263" s="19" t="s">
        <v>13</v>
      </c>
      <c r="D263" s="19" t="s">
        <v>13</v>
      </c>
      <c r="E263" s="19" t="s">
        <v>13</v>
      </c>
      <c r="F263" s="19" t="s">
        <v>13</v>
      </c>
      <c r="G263" s="19" t="s">
        <v>13</v>
      </c>
      <c r="H263" s="19" t="s">
        <v>13</v>
      </c>
      <c r="I263" s="19" t="s">
        <v>13</v>
      </c>
      <c r="J263" s="19" t="s">
        <v>13</v>
      </c>
      <c r="K263" s="19" t="s">
        <v>13</v>
      </c>
      <c r="L263" s="19" t="s">
        <v>13</v>
      </c>
      <c r="M263" s="19" t="s">
        <v>13</v>
      </c>
      <c r="N263" s="19" t="s">
        <v>13</v>
      </c>
      <c r="O263" s="19" t="s">
        <v>13</v>
      </c>
      <c r="P263" s="19" t="s">
        <v>13</v>
      </c>
      <c r="Q263" s="19" t="s">
        <v>13</v>
      </c>
      <c r="R263" s="19" t="s">
        <v>13</v>
      </c>
      <c r="S263" s="19" t="s">
        <v>13</v>
      </c>
      <c r="T263" s="19" t="s">
        <v>13</v>
      </c>
      <c r="U263" s="19" t="s">
        <v>13</v>
      </c>
      <c r="V263" s="19" t="s">
        <v>13</v>
      </c>
    </row>
    <row r="264" spans="2:22">
      <c r="B264" s="9">
        <v>1029</v>
      </c>
      <c r="C264" s="19" t="s">
        <v>13</v>
      </c>
      <c r="D264" s="19" t="s">
        <v>13</v>
      </c>
      <c r="E264" s="19" t="s">
        <v>13</v>
      </c>
      <c r="F264" s="19" t="s">
        <v>13</v>
      </c>
      <c r="G264" s="19" t="s">
        <v>13</v>
      </c>
      <c r="H264" s="19" t="s">
        <v>13</v>
      </c>
      <c r="I264" s="19" t="s">
        <v>13</v>
      </c>
      <c r="J264" s="19" t="s">
        <v>13</v>
      </c>
      <c r="K264" s="19" t="s">
        <v>13</v>
      </c>
      <c r="L264" s="19" t="s">
        <v>13</v>
      </c>
      <c r="M264" s="19" t="s">
        <v>13</v>
      </c>
      <c r="N264" s="19" t="s">
        <v>13</v>
      </c>
      <c r="O264" s="19" t="s">
        <v>13</v>
      </c>
      <c r="P264" s="19" t="s">
        <v>13</v>
      </c>
      <c r="Q264" s="19" t="s">
        <v>13</v>
      </c>
      <c r="R264" s="19" t="s">
        <v>13</v>
      </c>
      <c r="S264" s="19" t="s">
        <v>13</v>
      </c>
      <c r="T264" s="19" t="s">
        <v>13</v>
      </c>
      <c r="U264" s="19" t="s">
        <v>13</v>
      </c>
      <c r="V264" s="19" t="s">
        <v>13</v>
      </c>
    </row>
    <row r="265" spans="2:22">
      <c r="B265" s="9">
        <v>1030</v>
      </c>
      <c r="C265" s="7" t="s">
        <v>13</v>
      </c>
      <c r="D265" s="7" t="s">
        <v>13</v>
      </c>
      <c r="E265" s="7" t="s">
        <v>13</v>
      </c>
      <c r="F265" s="7" t="s">
        <v>13</v>
      </c>
      <c r="G265" s="7" t="s">
        <v>13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Season Total Summary</vt:lpstr>
      <vt:lpstr>RPTI ET Summary - AgriMet</vt:lpstr>
      <vt:lpstr>RPTI Eff Precip Data</vt:lpstr>
      <vt:lpstr>RPTI ET 2021</vt:lpstr>
      <vt:lpstr>RPTI ET 2020</vt:lpstr>
      <vt:lpstr>RPTI ET 2019</vt:lpstr>
      <vt:lpstr>RPTI ET 2018</vt:lpstr>
      <vt:lpstr>RPTI ET 2017</vt:lpstr>
      <vt:lpstr>RPTI ET 2016</vt:lpstr>
      <vt:lpstr>RPTI ET 2015</vt:lpstr>
      <vt:lpstr>RPTI ET 2014</vt:lpstr>
      <vt:lpstr>RPTI ET 2013</vt:lpstr>
      <vt:lpstr>RPTI ET 2012</vt:lpstr>
      <vt:lpstr>RPTI ET 2011</vt:lpstr>
      <vt:lpstr>RPTI ET 2010</vt:lpstr>
      <vt:lpstr>RPTI ET 2009</vt:lpstr>
      <vt:lpstr>RPTI ET 2008</vt:lpstr>
      <vt:lpstr>RPTI ET 2007</vt:lpstr>
      <vt:lpstr>RPTI ET 2006</vt:lpstr>
      <vt:lpstr>RPTI ET 2005</vt:lpstr>
      <vt:lpstr>RPTI ET 2004</vt:lpstr>
      <vt:lpstr>RPTI ET 2003</vt:lpstr>
      <vt:lpstr>RPTI ET 2002</vt:lpstr>
      <vt:lpstr>RPTI ET 2001</vt:lpstr>
      <vt:lpstr>RPTI ET 2000</vt:lpstr>
      <vt:lpstr>TWFI ET Summary - AgriMet</vt:lpstr>
      <vt:lpstr>TWFI Eff Precip Data</vt:lpstr>
      <vt:lpstr>TWFI ET 2021</vt:lpstr>
      <vt:lpstr>TWFI ET 2020</vt:lpstr>
      <vt:lpstr>TWFI ET 2019</vt:lpstr>
      <vt:lpstr>TWFI ET 2018</vt:lpstr>
      <vt:lpstr>TWFI ET 2017</vt:lpstr>
      <vt:lpstr>TWFI ET 2016</vt:lpstr>
      <vt:lpstr>TWFI ET 2015</vt:lpstr>
      <vt:lpstr>TWFI ET 2014</vt:lpstr>
      <vt:lpstr>TWFI ET 2013</vt:lpstr>
      <vt:lpstr>TWFI ET 2012</vt:lpstr>
      <vt:lpstr>TWFI ET 2011</vt:lpstr>
      <vt:lpstr>TWFI ET 2010</vt:lpstr>
      <vt:lpstr>TWFI ET 2009</vt:lpstr>
      <vt:lpstr>TWFI ET 2008</vt:lpstr>
      <vt:lpstr>TWFI ET 2007</vt:lpstr>
      <vt:lpstr>TWFI ET 2006</vt:lpstr>
      <vt:lpstr>TWFI ET 2005</vt:lpstr>
      <vt:lpstr>TWFI ET 2004</vt:lpstr>
      <vt:lpstr>TWFI ET 2003</vt:lpstr>
      <vt:lpstr>TWFI ET 2002</vt:lpstr>
      <vt:lpstr>TWFI ET 2001</vt:lpstr>
      <vt:lpstr>TWFI ET 2000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2010-04-20T19:07:46Z</dcterms:created>
  <dcterms:modified xsi:type="dcterms:W3CDTF">2021-08-16T14:37:47Z</dcterms:modified>
</cp:coreProperties>
</file>